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omments6.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drawings/drawing17.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8.xml" ContentType="application/vnd.openxmlformats-officedocument.drawing+xml"/>
  <Override PartName="/xl/tables/table1.xml" ContentType="application/vnd.openxmlformats-officedocument.spreadsheetml.table+xml"/>
  <Override PartName="/xl/comments7.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111"/>
  <workbookPr showInkAnnotation="0" codeName="ThisWorkbook"/>
  <mc:AlternateContent xmlns:mc="http://schemas.openxmlformats.org/markup-compatibility/2006">
    <mc:Choice Requires="x15">
      <x15ac:absPath xmlns:x15ac="http://schemas.microsoft.com/office/spreadsheetml/2010/11/ac" url="https://conservation.sharepoint.com/teams/Extranet/gcf/Shared Documents/05. Projects/Botswana PPF/06 Proposal/V.7/V.7 FINAL/Annex 02 CI  Botswana - Feasibility Study Appendices FINAL/"/>
    </mc:Choice>
  </mc:AlternateContent>
  <xr:revisionPtr revIDLastSave="0" documentId="11_D1314B4EE99FE090351AFD74B51E25C92B2FFC66" xr6:coauthVersionLast="46" xr6:coauthVersionMax="46" xr10:uidLastSave="{00000000-0000-0000-0000-000000000000}"/>
  <workbookProtection workbookAlgorithmName="SHA-512" workbookHashValue="mIdbZ/cu7PdDcOQKSE/Cp+Eni5BaiGnEZPFRI9GAxcd0ds/RgItUf6VCP7XRTPnO0K6IHYFXntTLjk/5LoBpPg==" workbookSaltValue="PCZ8T78FHpHsfKnc6D279w==" workbookSpinCount="100000" lockStructure="1"/>
  <bookViews>
    <workbookView xWindow="0" yWindow="460" windowWidth="28800" windowHeight="15520" tabRatio="815" activeTab="31" xr2:uid="{00000000-000D-0000-FFFF-FFFF00000000}"/>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Help" sheetId="2" r:id="rId30"/>
    <sheet name="Yield" sheetId="32" state="hidden" r:id="rId31"/>
    <sheet name="Calculations" sheetId="50"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5">'A-R'!$A$5:$V$60</definedName>
    <definedName name="_xlnm.Print_Area" localSheetId="7">Annual!$A$5:$Y$54</definedName>
    <definedName name="_xlnm.Print_Area" localSheetId="11">Grass!$A$5:$AG$45</definedName>
    <definedName name="_xlnm.Print_Area" localSheetId="29">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91029"/>
  <extLst>
    <ext xmlns:x14="http://schemas.microsoft.com/office/spreadsheetml/2009/9/main" uri="{79F54976-1DA5-4618-B147-4CDE4B953A38}">
      <x14:workbookPr defaultImageDpi="32767"/>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U13" i="50" l="1"/>
  <c r="V13" i="50"/>
  <c r="V19" i="50" s="1"/>
  <c r="U14" i="50"/>
  <c r="U19" i="50" s="1"/>
  <c r="V14" i="50"/>
  <c r="U15" i="50"/>
  <c r="V15" i="50"/>
  <c r="U16" i="50"/>
  <c r="V16" i="50"/>
  <c r="U17" i="50"/>
  <c r="V17" i="50"/>
  <c r="U18" i="50"/>
  <c r="V18" i="50"/>
  <c r="T19" i="50"/>
  <c r="S19" i="50"/>
  <c r="AA23" i="35"/>
  <c r="B17" i="50" s="1"/>
  <c r="AA22" i="35"/>
  <c r="B16" i="50" s="1"/>
  <c r="AA27" i="35"/>
  <c r="B21" i="50" s="1"/>
  <c r="AA26" i="35"/>
  <c r="B20" i="50" s="1"/>
  <c r="AA25" i="35"/>
  <c r="B19" i="50" s="1"/>
  <c r="AA24" i="35"/>
  <c r="B18" i="50" s="1"/>
  <c r="E19" i="1"/>
  <c r="E18" i="1"/>
  <c r="B11" i="50"/>
  <c r="J131" i="35"/>
  <c r="AF174" i="51"/>
  <c r="AF173" i="51"/>
  <c r="AF172" i="51"/>
  <c r="V175" i="51"/>
  <c r="V158" i="51"/>
  <c r="V157" i="51"/>
  <c r="V156" i="51"/>
  <c r="V150" i="51"/>
  <c r="V152" i="51"/>
  <c r="V153" i="51"/>
  <c r="V155" i="51"/>
  <c r="V159" i="51"/>
  <c r="V160" i="51"/>
  <c r="V162" i="51"/>
  <c r="V165" i="51"/>
  <c r="V166" i="51"/>
  <c r="V167" i="51"/>
  <c r="V168" i="51"/>
  <c r="V172" i="51"/>
  <c r="V174" i="51"/>
  <c r="L174" i="51"/>
  <c r="L170" i="51" s="1"/>
  <c r="L171" i="51"/>
  <c r="L175" i="51"/>
  <c r="L172" i="51"/>
  <c r="L169" i="51"/>
  <c r="L168" i="51"/>
  <c r="L166" i="51" s="1"/>
  <c r="L167" i="51"/>
  <c r="L165" i="51"/>
  <c r="L164" i="51"/>
  <c r="L163" i="51"/>
  <c r="L162" i="51"/>
  <c r="L161" i="51"/>
  <c r="L160" i="51"/>
  <c r="L159" i="51"/>
  <c r="L158" i="51"/>
  <c r="L157" i="51"/>
  <c r="L156" i="51"/>
  <c r="L155" i="51"/>
  <c r="L154" i="51"/>
  <c r="L153" i="51"/>
  <c r="L152" i="51"/>
  <c r="L151" i="51"/>
  <c r="L150" i="51"/>
  <c r="L149" i="51"/>
  <c r="L115" i="51"/>
  <c r="L85" i="51"/>
  <c r="L114" i="51"/>
  <c r="L113" i="51"/>
  <c r="L112" i="51"/>
  <c r="L111" i="51"/>
  <c r="L110" i="51"/>
  <c r="L109" i="51"/>
  <c r="L108" i="51"/>
  <c r="L107" i="51"/>
  <c r="L106" i="51"/>
  <c r="L105" i="51"/>
  <c r="L104" i="51"/>
  <c r="L103" i="51"/>
  <c r="L102" i="51"/>
  <c r="L101" i="51"/>
  <c r="L100" i="51"/>
  <c r="L99" i="51"/>
  <c r="L98" i="51"/>
  <c r="L97" i="51"/>
  <c r="L96" i="51"/>
  <c r="L95" i="51"/>
  <c r="L94" i="51"/>
  <c r="L57" i="51"/>
  <c r="L56" i="51"/>
  <c r="L55" i="51"/>
  <c r="L54" i="51"/>
  <c r="L53" i="51"/>
  <c r="L52" i="51"/>
  <c r="L51" i="51"/>
  <c r="L50" i="51"/>
  <c r="L49" i="51"/>
  <c r="L48" i="51"/>
  <c r="L47" i="51"/>
  <c r="L46" i="51"/>
  <c r="L45" i="51"/>
  <c r="L44" i="51"/>
  <c r="L43" i="51"/>
  <c r="L42" i="51"/>
  <c r="L27" i="51"/>
  <c r="L41" i="51"/>
  <c r="L40" i="51"/>
  <c r="L39" i="51"/>
  <c r="L37" i="51"/>
  <c r="L36" i="51"/>
  <c r="C37" i="24"/>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E48" i="25"/>
  <c r="O9" i="51"/>
  <c r="V36" i="15"/>
  <c r="R36" i="15"/>
  <c r="Q36" i="15"/>
  <c r="L36" i="15"/>
  <c r="U36" i="15"/>
  <c r="H36" i="15"/>
  <c r="E36" i="15"/>
  <c r="D36" i="15"/>
  <c r="B36" i="15"/>
  <c r="B69" i="15" s="1"/>
  <c r="V35" i="15"/>
  <c r="R35" i="15"/>
  <c r="Q35" i="15"/>
  <c r="L35" i="15"/>
  <c r="U35" i="15"/>
  <c r="H35" i="15"/>
  <c r="E35" i="15"/>
  <c r="D35" i="15"/>
  <c r="B35" i="15"/>
  <c r="V34" i="15"/>
  <c r="R34" i="15"/>
  <c r="Q34" i="15"/>
  <c r="L34" i="15"/>
  <c r="U34" i="15" s="1"/>
  <c r="H34" i="15"/>
  <c r="E34" i="15"/>
  <c r="D34" i="15"/>
  <c r="B34" i="15"/>
  <c r="B67" i="15" s="1"/>
  <c r="V33" i="15"/>
  <c r="R33" i="15"/>
  <c r="Q33" i="15"/>
  <c r="L33" i="15"/>
  <c r="U33" i="15" s="1"/>
  <c r="H33" i="15"/>
  <c r="E33" i="15"/>
  <c r="D33" i="15"/>
  <c r="B33" i="15"/>
  <c r="B66" i="15"/>
  <c r="V32" i="15"/>
  <c r="R32" i="15"/>
  <c r="Q32" i="15"/>
  <c r="L32" i="15"/>
  <c r="U32" i="15" s="1"/>
  <c r="H32" i="15"/>
  <c r="E32" i="15"/>
  <c r="D32" i="15"/>
  <c r="B32" i="15"/>
  <c r="B65" i="15" s="1"/>
  <c r="V31" i="15"/>
  <c r="R31" i="15"/>
  <c r="Q31" i="15"/>
  <c r="L31" i="15"/>
  <c r="U31" i="15" s="1"/>
  <c r="H31" i="15"/>
  <c r="E31" i="15"/>
  <c r="D31" i="15"/>
  <c r="B31" i="15"/>
  <c r="B64" i="15"/>
  <c r="V30" i="15"/>
  <c r="R30" i="15"/>
  <c r="Q30" i="15"/>
  <c r="L30" i="15"/>
  <c r="U30" i="15" s="1"/>
  <c r="H30" i="15"/>
  <c r="E30" i="15"/>
  <c r="D30" i="15"/>
  <c r="B30" i="15"/>
  <c r="B63" i="15" s="1"/>
  <c r="V29" i="15"/>
  <c r="R29" i="15"/>
  <c r="Q29" i="15"/>
  <c r="L29" i="15"/>
  <c r="U29" i="15" s="1"/>
  <c r="H29" i="15"/>
  <c r="E29" i="15"/>
  <c r="D29" i="15"/>
  <c r="B29" i="15"/>
  <c r="B62" i="15"/>
  <c r="V28" i="15"/>
  <c r="R28" i="15"/>
  <c r="Q28" i="15"/>
  <c r="L28" i="15"/>
  <c r="U28" i="15" s="1"/>
  <c r="H28" i="15"/>
  <c r="E28" i="15"/>
  <c r="D28" i="15"/>
  <c r="B28" i="15"/>
  <c r="B61" i="15" s="1"/>
  <c r="V27" i="15"/>
  <c r="R27" i="15"/>
  <c r="Q27" i="15"/>
  <c r="L27" i="15"/>
  <c r="U27" i="15" s="1"/>
  <c r="H27" i="15"/>
  <c r="E27" i="15"/>
  <c r="D27" i="15"/>
  <c r="B27" i="15"/>
  <c r="V26" i="15"/>
  <c r="R26" i="15"/>
  <c r="Q26" i="15"/>
  <c r="L26" i="15"/>
  <c r="U26" i="15"/>
  <c r="H26" i="15"/>
  <c r="E26" i="15"/>
  <c r="D26" i="15"/>
  <c r="B26" i="15"/>
  <c r="V25" i="15"/>
  <c r="R25" i="15"/>
  <c r="Q25" i="15"/>
  <c r="L25" i="15"/>
  <c r="U25" i="15" s="1"/>
  <c r="H25" i="15"/>
  <c r="E25" i="15"/>
  <c r="D25" i="15"/>
  <c r="B25" i="15"/>
  <c r="V24" i="15"/>
  <c r="R24" i="15"/>
  <c r="Q24" i="15"/>
  <c r="L24" i="15"/>
  <c r="U24" i="15" s="1"/>
  <c r="H24" i="15"/>
  <c r="E24" i="15"/>
  <c r="D24" i="15"/>
  <c r="B24" i="15"/>
  <c r="G69" i="15"/>
  <c r="F69" i="15"/>
  <c r="AH69" i="15" s="1"/>
  <c r="E69" i="15"/>
  <c r="D69" i="15"/>
  <c r="AG69" i="15" s="1"/>
  <c r="C69" i="15"/>
  <c r="AF69" i="15"/>
  <c r="G68" i="15"/>
  <c r="F68" i="15"/>
  <c r="E68" i="15"/>
  <c r="D68" i="15"/>
  <c r="AG68" i="15"/>
  <c r="C68" i="15"/>
  <c r="G67" i="15"/>
  <c r="F67" i="15"/>
  <c r="AH67" i="15"/>
  <c r="E67" i="15"/>
  <c r="D67" i="15"/>
  <c r="AG67" i="15" s="1"/>
  <c r="C67" i="15"/>
  <c r="G66" i="15"/>
  <c r="F66" i="15"/>
  <c r="AH66" i="15" s="1"/>
  <c r="E66" i="15"/>
  <c r="D66" i="15"/>
  <c r="AG66" i="15"/>
  <c r="C66" i="15"/>
  <c r="AF66" i="15"/>
  <c r="G65" i="15"/>
  <c r="F65" i="15"/>
  <c r="AH65" i="15" s="1"/>
  <c r="E65" i="15"/>
  <c r="D65" i="15"/>
  <c r="AG65" i="15"/>
  <c r="C65" i="15"/>
  <c r="AF65" i="15"/>
  <c r="G64" i="15"/>
  <c r="F64" i="15"/>
  <c r="AH64" i="15" s="1"/>
  <c r="E64" i="15"/>
  <c r="D64" i="15"/>
  <c r="AG64" i="15"/>
  <c r="C64" i="15"/>
  <c r="AF64" i="15"/>
  <c r="G63" i="15"/>
  <c r="F63" i="15"/>
  <c r="AH63" i="15" s="1"/>
  <c r="E63" i="15"/>
  <c r="D63" i="15"/>
  <c r="AG63" i="15"/>
  <c r="C63" i="15"/>
  <c r="AF63" i="15"/>
  <c r="G62" i="15"/>
  <c r="F62" i="15"/>
  <c r="AH62" i="15" s="1"/>
  <c r="E62" i="15"/>
  <c r="D62" i="15"/>
  <c r="AG62" i="15" s="1"/>
  <c r="C62" i="15"/>
  <c r="AF62" i="15"/>
  <c r="G61" i="15"/>
  <c r="F61" i="15"/>
  <c r="AH61" i="15" s="1"/>
  <c r="E61" i="15"/>
  <c r="D61" i="15"/>
  <c r="AG61" i="15" s="1"/>
  <c r="C61" i="15"/>
  <c r="AF61" i="15"/>
  <c r="G60" i="15"/>
  <c r="F60" i="15"/>
  <c r="AH60" i="15" s="1"/>
  <c r="E60" i="15"/>
  <c r="D60" i="15"/>
  <c r="AG60" i="15" s="1"/>
  <c r="C60" i="15"/>
  <c r="AF60" i="15"/>
  <c r="G59" i="15"/>
  <c r="F59" i="15"/>
  <c r="AH59" i="15" s="1"/>
  <c r="E59" i="15"/>
  <c r="D59" i="15"/>
  <c r="AG59" i="15" s="1"/>
  <c r="C59" i="15"/>
  <c r="AF59" i="15"/>
  <c r="G58" i="15"/>
  <c r="F58" i="15"/>
  <c r="AH58" i="15" s="1"/>
  <c r="E58" i="15"/>
  <c r="D58" i="15"/>
  <c r="AG58" i="15" s="1"/>
  <c r="C58" i="15"/>
  <c r="AF58" i="15"/>
  <c r="G57" i="15"/>
  <c r="F57" i="15"/>
  <c r="AH57" i="15" s="1"/>
  <c r="E57" i="15"/>
  <c r="D57" i="15"/>
  <c r="AG57" i="15" s="1"/>
  <c r="C57" i="15"/>
  <c r="AF57" i="15"/>
  <c r="B68" i="15"/>
  <c r="B22" i="15"/>
  <c r="B55" i="15" s="1"/>
  <c r="B15" i="15"/>
  <c r="B48" i="15" s="1"/>
  <c r="O313" i="31"/>
  <c r="J313" i="31"/>
  <c r="G313" i="31"/>
  <c r="O312" i="31"/>
  <c r="J312" i="31"/>
  <c r="G312" i="31"/>
  <c r="B312" i="31"/>
  <c r="O311" i="31"/>
  <c r="J311" i="31"/>
  <c r="G311" i="31"/>
  <c r="O310" i="31"/>
  <c r="J310" i="31"/>
  <c r="G310" i="31"/>
  <c r="O309" i="31"/>
  <c r="J309" i="31"/>
  <c r="G309" i="31"/>
  <c r="O308" i="31"/>
  <c r="J308" i="31"/>
  <c r="G308" i="31"/>
  <c r="O307" i="31"/>
  <c r="J307" i="31"/>
  <c r="G307" i="31"/>
  <c r="O306" i="31"/>
  <c r="J306" i="31"/>
  <c r="G306" i="31"/>
  <c r="B306" i="31"/>
  <c r="O305" i="31"/>
  <c r="J305" i="31"/>
  <c r="G305" i="31"/>
  <c r="O304" i="31"/>
  <c r="J304" i="31"/>
  <c r="G304" i="31"/>
  <c r="O303" i="31"/>
  <c r="J303" i="31"/>
  <c r="G303" i="31"/>
  <c r="O302" i="31"/>
  <c r="J302" i="31"/>
  <c r="G302" i="31"/>
  <c r="O301" i="31"/>
  <c r="J301" i="31"/>
  <c r="G301" i="31"/>
  <c r="B281" i="31"/>
  <c r="B313" i="31" s="1"/>
  <c r="B280" i="31"/>
  <c r="B279" i="31"/>
  <c r="B311" i="31" s="1"/>
  <c r="B278" i="31"/>
  <c r="B310" i="31" s="1"/>
  <c r="B277" i="31"/>
  <c r="B309" i="31" s="1"/>
  <c r="B276" i="31"/>
  <c r="B308" i="31" s="1"/>
  <c r="B275" i="31"/>
  <c r="B307" i="31"/>
  <c r="B274" i="31"/>
  <c r="B273" i="31"/>
  <c r="B305" i="31" s="1"/>
  <c r="B272" i="31"/>
  <c r="B304" i="31" s="1"/>
  <c r="B271" i="31"/>
  <c r="B303" i="31" s="1"/>
  <c r="B270" i="31"/>
  <c r="B302" i="31"/>
  <c r="B269" i="31"/>
  <c r="B301" i="31" s="1"/>
  <c r="B268" i="31"/>
  <c r="B299" i="31"/>
  <c r="B292" i="31"/>
  <c r="AF67" i="15"/>
  <c r="AH68" i="15"/>
  <c r="AF68" i="15"/>
  <c r="AP35" i="15"/>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S68" i="15"/>
  <c r="S61" i="15"/>
  <c r="S63" i="15"/>
  <c r="S65" i="15"/>
  <c r="S67" i="15"/>
  <c r="S69" i="15"/>
  <c r="L27" i="38"/>
  <c r="K130" i="26"/>
  <c r="X130" i="26"/>
  <c r="J130" i="26"/>
  <c r="G130" i="26" s="1"/>
  <c r="Y106" i="26"/>
  <c r="Y82" i="26"/>
  <c r="E82" i="26"/>
  <c r="E107" i="26" s="1"/>
  <c r="E130" i="26" s="1"/>
  <c r="B130" i="26"/>
  <c r="B107" i="26"/>
  <c r="Z70" i="45"/>
  <c r="Z75" i="45" s="1"/>
  <c r="Y70" i="45"/>
  <c r="Y75" i="45" s="1"/>
  <c r="X70" i="45"/>
  <c r="X75" i="45" s="1"/>
  <c r="X74" i="45"/>
  <c r="X69" i="45"/>
  <c r="B62" i="37"/>
  <c r="B61" i="37"/>
  <c r="C244" i="37"/>
  <c r="C243" i="37"/>
  <c r="T66" i="15"/>
  <c r="V130" i="26"/>
  <c r="T63" i="15"/>
  <c r="T69" i="15"/>
  <c r="T68" i="15"/>
  <c r="T65" i="15"/>
  <c r="T64" i="15"/>
  <c r="T67" i="15"/>
  <c r="T61" i="15"/>
  <c r="T62" i="15"/>
  <c r="J82" i="26"/>
  <c r="O130" i="26" s="1"/>
  <c r="K82" i="26"/>
  <c r="Q130" i="26"/>
  <c r="N132" i="26"/>
  <c r="N135" i="26"/>
  <c r="L132" i="26"/>
  <c r="Y132" i="26"/>
  <c r="L109" i="26"/>
  <c r="Y109" i="26" s="1"/>
  <c r="E84" i="26"/>
  <c r="I84" i="26"/>
  <c r="E83" i="26"/>
  <c r="E108" i="26" s="1"/>
  <c r="E131" i="26" s="1"/>
  <c r="W113" i="45"/>
  <c r="W118" i="45"/>
  <c r="V113" i="45"/>
  <c r="V118" i="45" s="1"/>
  <c r="U113" i="45"/>
  <c r="U118" i="45"/>
  <c r="I29" i="26"/>
  <c r="N83" i="26" s="1"/>
  <c r="W94" i="45"/>
  <c r="W99" i="45"/>
  <c r="V94" i="45"/>
  <c r="V99" i="45" s="1"/>
  <c r="U94" i="45"/>
  <c r="U99" i="45"/>
  <c r="E109" i="26"/>
  <c r="E132" i="26" s="1"/>
  <c r="L84" i="26"/>
  <c r="R132" i="26"/>
  <c r="J83" i="26"/>
  <c r="R109" i="26"/>
  <c r="E81" i="26"/>
  <c r="B84" i="26"/>
  <c r="B83" i="26"/>
  <c r="B81" i="26"/>
  <c r="B109" i="26"/>
  <c r="B132" i="26" s="1"/>
  <c r="B108" i="26"/>
  <c r="B131" i="26"/>
  <c r="B106" i="26"/>
  <c r="B129" i="26" s="1"/>
  <c r="W70" i="45"/>
  <c r="W75" i="45"/>
  <c r="V70" i="45"/>
  <c r="V75" i="45" s="1"/>
  <c r="U70" i="45"/>
  <c r="U75" i="45"/>
  <c r="B74" i="45"/>
  <c r="B97" i="45" s="1"/>
  <c r="B73" i="45"/>
  <c r="B96" i="45"/>
  <c r="B72" i="45"/>
  <c r="B95" i="45" s="1"/>
  <c r="B71" i="45"/>
  <c r="B94" i="45"/>
  <c r="B70" i="45"/>
  <c r="B93" i="45" s="1"/>
  <c r="B39" i="37"/>
  <c r="B38" i="37"/>
  <c r="B37" i="37"/>
  <c r="B36" i="37"/>
  <c r="B35" i="37"/>
  <c r="B150" i="45"/>
  <c r="B158" i="45" s="1"/>
  <c r="B151" i="45"/>
  <c r="B159" i="45"/>
  <c r="E77" i="25"/>
  <c r="E76" i="25"/>
  <c r="E75" i="25"/>
  <c r="E74" i="25"/>
  <c r="E73" i="25"/>
  <c r="E72" i="25"/>
  <c r="E71" i="25"/>
  <c r="E70" i="25"/>
  <c r="B77" i="25"/>
  <c r="B76" i="25"/>
  <c r="B75" i="25"/>
  <c r="B74" i="25"/>
  <c r="B73" i="25"/>
  <c r="B72" i="25"/>
  <c r="B71" i="25"/>
  <c r="B70" i="25"/>
  <c r="B69" i="25"/>
  <c r="B68" i="25"/>
  <c r="L79" i="2"/>
  <c r="O2" i="51"/>
  <c r="P2" i="51"/>
  <c r="V206" i="30" s="1"/>
  <c r="V209" i="30"/>
  <c r="V204" i="30"/>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c r="H69" i="4"/>
  <c r="H68" i="4"/>
  <c r="K68" i="4"/>
  <c r="H76" i="24" s="1"/>
  <c r="H67" i="4"/>
  <c r="H66" i="4"/>
  <c r="K66" i="4"/>
  <c r="H65" i="4"/>
  <c r="H64" i="4"/>
  <c r="K64" i="4"/>
  <c r="H72" i="24" s="1"/>
  <c r="I72" i="24" s="1"/>
  <c r="H63" i="4"/>
  <c r="J64" i="4"/>
  <c r="F72" i="24"/>
  <c r="G72" i="24" s="1"/>
  <c r="F64" i="4"/>
  <c r="D64" i="4"/>
  <c r="J65" i="4"/>
  <c r="F73" i="24" s="1"/>
  <c r="G73" i="24" s="1"/>
  <c r="F65" i="4"/>
  <c r="J68" i="4"/>
  <c r="F76" i="24"/>
  <c r="G76" i="24" s="1"/>
  <c r="I76" i="24"/>
  <c r="D68" i="4"/>
  <c r="M68" i="4" s="1"/>
  <c r="F68" i="4"/>
  <c r="M64" i="25"/>
  <c r="M63" i="25"/>
  <c r="M62" i="25"/>
  <c r="D62" i="25" s="1"/>
  <c r="M61" i="25"/>
  <c r="F61" i="25" s="1"/>
  <c r="G74" i="25" s="1"/>
  <c r="M60" i="25"/>
  <c r="M59" i="25"/>
  <c r="M58" i="25"/>
  <c r="M57" i="25"/>
  <c r="M56" i="25"/>
  <c r="F64" i="25"/>
  <c r="D64" i="25"/>
  <c r="F56" i="25"/>
  <c r="D56" i="25"/>
  <c r="F57" i="25"/>
  <c r="D57" i="25"/>
  <c r="G70" i="25" s="1"/>
  <c r="D59" i="25"/>
  <c r="F59" i="25"/>
  <c r="D60" i="25"/>
  <c r="F73" i="25" s="1"/>
  <c r="F60" i="25"/>
  <c r="D63" i="25"/>
  <c r="F76" i="25" s="1"/>
  <c r="F63" i="25"/>
  <c r="D61" i="25"/>
  <c r="F62" i="25"/>
  <c r="L68" i="4"/>
  <c r="L64" i="4"/>
  <c r="M64" i="4"/>
  <c r="C64" i="24"/>
  <c r="C63" i="24"/>
  <c r="C62" i="24"/>
  <c r="F62" i="24" s="1"/>
  <c r="C61" i="24"/>
  <c r="C60" i="24"/>
  <c r="C59" i="24"/>
  <c r="C58" i="24"/>
  <c r="C57" i="24"/>
  <c r="C56" i="24"/>
  <c r="G10" i="24" s="1"/>
  <c r="C55" i="24"/>
  <c r="M50" i="24"/>
  <c r="G73" i="25"/>
  <c r="G76" i="25"/>
  <c r="H58" i="24"/>
  <c r="F58" i="24"/>
  <c r="H62" i="24"/>
  <c r="F59" i="24"/>
  <c r="H59" i="24"/>
  <c r="F60" i="24"/>
  <c r="H60"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c r="F55" i="25" s="1"/>
  <c r="F68" i="25" s="1"/>
  <c r="Q2" i="51"/>
  <c r="S2" i="51"/>
  <c r="D55" i="25"/>
  <c r="K62" i="4"/>
  <c r="F46" i="24"/>
  <c r="S62" i="31" s="1"/>
  <c r="F38" i="51"/>
  <c r="L38" i="51"/>
  <c r="C69" i="4"/>
  <c r="C68" i="4"/>
  <c r="C67" i="4"/>
  <c r="C66" i="4"/>
  <c r="F66" i="4"/>
  <c r="C65" i="4"/>
  <c r="C64" i="4"/>
  <c r="C63" i="4"/>
  <c r="C62" i="4"/>
  <c r="F62" i="4"/>
  <c r="F63" i="4"/>
  <c r="C208" i="51"/>
  <c r="M208" i="51" s="1"/>
  <c r="W208" i="51" s="1"/>
  <c r="AG208" i="51" s="1"/>
  <c r="C207" i="51"/>
  <c r="M207" i="51"/>
  <c r="W207" i="51" s="1"/>
  <c r="AG207" i="51" s="1"/>
  <c r="C206" i="51"/>
  <c r="M206" i="51" s="1"/>
  <c r="W206" i="51" s="1"/>
  <c r="AG206" i="51" s="1"/>
  <c r="C205" i="51"/>
  <c r="M205" i="51"/>
  <c r="W205" i="51" s="1"/>
  <c r="AG205" i="51" s="1"/>
  <c r="C204" i="51"/>
  <c r="M204" i="51" s="1"/>
  <c r="W204" i="51" s="1"/>
  <c r="AG204" i="51" s="1"/>
  <c r="C203" i="51"/>
  <c r="M203" i="51"/>
  <c r="W203" i="51" s="1"/>
  <c r="AG203" i="51" s="1"/>
  <c r="C202" i="51"/>
  <c r="M202" i="51" s="1"/>
  <c r="W202" i="51" s="1"/>
  <c r="AG202" i="51" s="1"/>
  <c r="C201" i="51"/>
  <c r="M201" i="51"/>
  <c r="W201" i="51" s="1"/>
  <c r="AG201" i="51" s="1"/>
  <c r="C200" i="51"/>
  <c r="M200" i="51" s="1"/>
  <c r="W200" i="51" s="1"/>
  <c r="AG200" i="51" s="1"/>
  <c r="C199" i="51"/>
  <c r="M199" i="51"/>
  <c r="W199" i="51" s="1"/>
  <c r="AG199" i="51" s="1"/>
  <c r="C198" i="51"/>
  <c r="M198" i="51" s="1"/>
  <c r="W198" i="51" s="1"/>
  <c r="AG198" i="51" s="1"/>
  <c r="C197" i="51"/>
  <c r="M197" i="51"/>
  <c r="W197" i="51" s="1"/>
  <c r="AG197" i="51" s="1"/>
  <c r="C196" i="51"/>
  <c r="M196" i="51" s="1"/>
  <c r="W196" i="51" s="1"/>
  <c r="AG196" i="51" s="1"/>
  <c r="C195" i="51"/>
  <c r="M195" i="51"/>
  <c r="W195" i="51" s="1"/>
  <c r="AG195" i="51" s="1"/>
  <c r="C194" i="51"/>
  <c r="M194" i="51" s="1"/>
  <c r="W194" i="51" s="1"/>
  <c r="AG194" i="51" s="1"/>
  <c r="C193" i="51"/>
  <c r="M193" i="51"/>
  <c r="W193" i="51" s="1"/>
  <c r="AG193" i="51" s="1"/>
  <c r="C192" i="51"/>
  <c r="M192" i="51" s="1"/>
  <c r="W192" i="51" s="1"/>
  <c r="AG192" i="51" s="1"/>
  <c r="C191" i="51"/>
  <c r="M191" i="51"/>
  <c r="W191" i="51" s="1"/>
  <c r="AG191" i="51" s="1"/>
  <c r="C190" i="51"/>
  <c r="M190" i="51" s="1"/>
  <c r="W190" i="51" s="1"/>
  <c r="AG190" i="51" s="1"/>
  <c r="C189" i="51"/>
  <c r="M189" i="51"/>
  <c r="W189" i="51" s="1"/>
  <c r="AG189" i="51" s="1"/>
  <c r="C188" i="51"/>
  <c r="M188" i="51" s="1"/>
  <c r="W188" i="51" s="1"/>
  <c r="AG188" i="51" s="1"/>
  <c r="C187" i="51"/>
  <c r="M187" i="51"/>
  <c r="W187" i="51" s="1"/>
  <c r="AG187" i="51" s="1"/>
  <c r="C186" i="51"/>
  <c r="M186" i="51" s="1"/>
  <c r="W186" i="51" s="1"/>
  <c r="AG186" i="51" s="1"/>
  <c r="C185" i="51"/>
  <c r="M185" i="51"/>
  <c r="W185" i="51" s="1"/>
  <c r="AG185" i="51" s="1"/>
  <c r="C184" i="51"/>
  <c r="M184" i="51" s="1"/>
  <c r="W184" i="51" s="1"/>
  <c r="AG184" i="51" s="1"/>
  <c r="C183" i="51"/>
  <c r="M183" i="51"/>
  <c r="W183" i="51" s="1"/>
  <c r="AG183" i="51" s="1"/>
  <c r="C182" i="51"/>
  <c r="M182" i="51" s="1"/>
  <c r="W182" i="51" s="1"/>
  <c r="AG182" i="51" s="1"/>
  <c r="C181" i="51"/>
  <c r="M181" i="51"/>
  <c r="W181" i="51" s="1"/>
  <c r="AG181" i="51" s="1"/>
  <c r="C180" i="51"/>
  <c r="M180" i="51" s="1"/>
  <c r="W180" i="51" s="1"/>
  <c r="AG180" i="51" s="1"/>
  <c r="C148" i="51"/>
  <c r="M148" i="51"/>
  <c r="W148" i="51" s="1"/>
  <c r="AG148" i="51" s="1"/>
  <c r="C147" i="51"/>
  <c r="M147" i="51" s="1"/>
  <c r="W147" i="51" s="1"/>
  <c r="AG147" i="51" s="1"/>
  <c r="C146" i="51"/>
  <c r="M146" i="51"/>
  <c r="W146" i="51" s="1"/>
  <c r="AG146" i="51" s="1"/>
  <c r="C145" i="51"/>
  <c r="M145" i="51" s="1"/>
  <c r="W145" i="51" s="1"/>
  <c r="AG145" i="51" s="1"/>
  <c r="C144" i="51"/>
  <c r="M144" i="51"/>
  <c r="W144" i="51" s="1"/>
  <c r="AG144" i="51" s="1"/>
  <c r="C143" i="51"/>
  <c r="M143" i="51" s="1"/>
  <c r="W143" i="51" s="1"/>
  <c r="AG143" i="51" s="1"/>
  <c r="C142" i="51"/>
  <c r="M142" i="51"/>
  <c r="W142" i="51" s="1"/>
  <c r="AG142" i="51" s="1"/>
  <c r="C141" i="51"/>
  <c r="M141" i="51" s="1"/>
  <c r="W141" i="51" s="1"/>
  <c r="AG141" i="51" s="1"/>
  <c r="C140" i="51"/>
  <c r="M140" i="51"/>
  <c r="W140" i="51" s="1"/>
  <c r="AG140" i="51" s="1"/>
  <c r="C139" i="51"/>
  <c r="M139" i="51" s="1"/>
  <c r="W139" i="51" s="1"/>
  <c r="AG139" i="51" s="1"/>
  <c r="C138" i="51"/>
  <c r="M138" i="51"/>
  <c r="W138" i="51" s="1"/>
  <c r="AG138" i="51" s="1"/>
  <c r="C137" i="51"/>
  <c r="M137" i="51" s="1"/>
  <c r="W137" i="51" s="1"/>
  <c r="AG137" i="51" s="1"/>
  <c r="C136" i="51"/>
  <c r="M136" i="51"/>
  <c r="W136" i="51" s="1"/>
  <c r="AG136" i="51" s="1"/>
  <c r="C135" i="51"/>
  <c r="M135" i="51" s="1"/>
  <c r="W135" i="51" s="1"/>
  <c r="AG135" i="51" s="1"/>
  <c r="C134" i="51"/>
  <c r="M134" i="51"/>
  <c r="W134" i="51" s="1"/>
  <c r="AG134" i="51" s="1"/>
  <c r="C133" i="51"/>
  <c r="M133" i="51" s="1"/>
  <c r="W133" i="51" s="1"/>
  <c r="AG133" i="51" s="1"/>
  <c r="C132" i="51"/>
  <c r="M132" i="5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M120" i="51" s="1"/>
  <c r="W120" i="51" s="1"/>
  <c r="AG120" i="51" s="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J59" i="25"/>
  <c r="J61" i="25"/>
  <c r="B213" i="51"/>
  <c r="AP175" i="51"/>
  <c r="AP174" i="51"/>
  <c r="AP172" i="51"/>
  <c r="G69" i="25"/>
  <c r="F69" i="25"/>
  <c r="J57" i="25"/>
  <c r="J64" i="25"/>
  <c r="J63" i="25"/>
  <c r="K59" i="25"/>
  <c r="K64" i="25"/>
  <c r="K61" i="25"/>
  <c r="K57" i="25"/>
  <c r="K63" i="25"/>
  <c r="E36" i="24"/>
  <c r="AF175" i="51"/>
  <c r="AF171" i="51"/>
  <c r="AF170" i="51"/>
  <c r="AF169" i="51"/>
  <c r="AF168" i="51"/>
  <c r="AF167" i="51"/>
  <c r="AF162" i="51"/>
  <c r="AF161" i="51"/>
  <c r="R2" i="51"/>
  <c r="C175" i="51"/>
  <c r="C235" i="51"/>
  <c r="M235" i="51" s="1"/>
  <c r="W235" i="51" s="1"/>
  <c r="AG235" i="51" s="1"/>
  <c r="C174" i="51"/>
  <c r="C234" i="51" s="1"/>
  <c r="M234" i="51" s="1"/>
  <c r="W234" i="51" s="1"/>
  <c r="AG234" i="51" s="1"/>
  <c r="C168" i="51"/>
  <c r="C228" i="51"/>
  <c r="M228" i="51" s="1"/>
  <c r="W228" i="51" s="1"/>
  <c r="AG228" i="51" s="1"/>
  <c r="C162" i="51"/>
  <c r="C222" i="51" s="1"/>
  <c r="M222" i="51" s="1"/>
  <c r="W222" i="51" s="1"/>
  <c r="AG222" i="51" s="1"/>
  <c r="C158" i="51"/>
  <c r="C218" i="51"/>
  <c r="M218" i="51" s="1"/>
  <c r="W218" i="51" s="1"/>
  <c r="AG218" i="51" s="1"/>
  <c r="C157" i="51"/>
  <c r="C217" i="51" s="1"/>
  <c r="M217" i="51" s="1"/>
  <c r="W217" i="51" s="1"/>
  <c r="AG217" i="51" s="1"/>
  <c r="C153" i="51"/>
  <c r="C213" i="51"/>
  <c r="M213" i="51" s="1"/>
  <c r="W213" i="51" s="1"/>
  <c r="AG213" i="51" s="1"/>
  <c r="C57" i="51"/>
  <c r="C56" i="51"/>
  <c r="C50" i="51"/>
  <c r="C45" i="51"/>
  <c r="C42" i="51"/>
  <c r="B115" i="51"/>
  <c r="C115" i="51"/>
  <c r="B114" i="51"/>
  <c r="C114" i="51"/>
  <c r="B113" i="51"/>
  <c r="B112" i="51"/>
  <c r="B111" i="51"/>
  <c r="B110" i="51"/>
  <c r="B109" i="51"/>
  <c r="B108" i="51"/>
  <c r="C108" i="51" s="1"/>
  <c r="B107" i="51"/>
  <c r="B106" i="51"/>
  <c r="B105" i="51"/>
  <c r="C105" i="51" s="1"/>
  <c r="B104" i="51"/>
  <c r="B103" i="51"/>
  <c r="C103" i="51" s="1"/>
  <c r="B102" i="51"/>
  <c r="B101" i="51"/>
  <c r="B100" i="51"/>
  <c r="C100" i="51" s="1"/>
  <c r="B99" i="51"/>
  <c r="C99" i="51" s="1"/>
  <c r="B98" i="51"/>
  <c r="C98" i="51"/>
  <c r="B97" i="51"/>
  <c r="B96" i="51"/>
  <c r="B95" i="51"/>
  <c r="B94" i="51"/>
  <c r="F56" i="24"/>
  <c r="G56" i="24"/>
  <c r="Q56" i="24" s="1"/>
  <c r="H56" i="24"/>
  <c r="I56" i="24"/>
  <c r="D62" i="4"/>
  <c r="D66" i="4"/>
  <c r="L66" i="4" s="1"/>
  <c r="G12" i="24"/>
  <c r="H12" i="24"/>
  <c r="I59" i="24"/>
  <c r="I58" i="24"/>
  <c r="P58" i="24" s="1"/>
  <c r="I61" i="24"/>
  <c r="P61" i="24" s="1"/>
  <c r="G59" i="24"/>
  <c r="G57" i="24"/>
  <c r="Q57" i="24" s="1"/>
  <c r="G58" i="24"/>
  <c r="I57" i="24"/>
  <c r="G60" i="24"/>
  <c r="Q60" i="24" s="1"/>
  <c r="G62" i="24"/>
  <c r="I62" i="24"/>
  <c r="P62" i="24" s="1"/>
  <c r="G61" i="24"/>
  <c r="I60" i="24"/>
  <c r="M66" i="4"/>
  <c r="Q61" i="24"/>
  <c r="P60" i="24"/>
  <c r="P59" i="24"/>
  <c r="Q59" i="24"/>
  <c r="P57" i="24"/>
  <c r="Q62" i="24"/>
  <c r="A115" i="51"/>
  <c r="A114" i="51"/>
  <c r="A113" i="51"/>
  <c r="A112" i="51"/>
  <c r="C112" i="51" s="1"/>
  <c r="A111" i="51"/>
  <c r="A110" i="51"/>
  <c r="C110" i="51" s="1"/>
  <c r="A109" i="51"/>
  <c r="A108" i="51"/>
  <c r="A107" i="51"/>
  <c r="A106" i="51"/>
  <c r="A105" i="51"/>
  <c r="A104" i="51"/>
  <c r="A103" i="51"/>
  <c r="A102" i="51"/>
  <c r="C102" i="51" s="1"/>
  <c r="A101" i="51"/>
  <c r="A100" i="51"/>
  <c r="A99" i="51"/>
  <c r="A98" i="51"/>
  <c r="A97" i="51"/>
  <c r="A96" i="51"/>
  <c r="C96" i="51" s="1"/>
  <c r="A95" i="51"/>
  <c r="A94" i="51"/>
  <c r="C94" i="51" s="1"/>
  <c r="M175" i="51"/>
  <c r="M174" i="51"/>
  <c r="W174" i="51" s="1"/>
  <c r="AG174" i="51" s="1"/>
  <c r="C173" i="51"/>
  <c r="C172" i="51"/>
  <c r="C171" i="51"/>
  <c r="C170" i="51"/>
  <c r="C169" i="51"/>
  <c r="M168" i="51"/>
  <c r="W168" i="51" s="1"/>
  <c r="AG168" i="51" s="1"/>
  <c r="C167" i="51"/>
  <c r="C166" i="51"/>
  <c r="C226" i="51" s="1"/>
  <c r="M226" i="51" s="1"/>
  <c r="W226" i="51" s="1"/>
  <c r="AG226" i="51" s="1"/>
  <c r="C165" i="51"/>
  <c r="C164" i="51"/>
  <c r="C224" i="51" s="1"/>
  <c r="C163" i="51"/>
  <c r="M162" i="51"/>
  <c r="W162" i="51" s="1"/>
  <c r="AG162" i="51" s="1"/>
  <c r="C161" i="51"/>
  <c r="C160" i="51"/>
  <c r="M160" i="51" s="1"/>
  <c r="C159" i="51"/>
  <c r="M158" i="51"/>
  <c r="W158" i="51" s="1"/>
  <c r="AG158" i="51" s="1"/>
  <c r="C156" i="51"/>
  <c r="M156" i="51" s="1"/>
  <c r="C155" i="51"/>
  <c r="C154" i="51"/>
  <c r="M154" i="51" s="1"/>
  <c r="W154" i="51" s="1"/>
  <c r="AG154" i="51" s="1"/>
  <c r="M153" i="51"/>
  <c r="W153" i="51"/>
  <c r="AG153" i="51" s="1"/>
  <c r="C152" i="51"/>
  <c r="C212" i="51" s="1"/>
  <c r="C151" i="51"/>
  <c r="C150" i="51"/>
  <c r="M150" i="51" s="1"/>
  <c r="C149" i="51"/>
  <c r="C113" i="51"/>
  <c r="C111" i="51"/>
  <c r="C109" i="51"/>
  <c r="C107" i="51"/>
  <c r="C106" i="51"/>
  <c r="C104" i="51"/>
  <c r="C101" i="51"/>
  <c r="C97" i="51"/>
  <c r="C95" i="51"/>
  <c r="C55" i="51"/>
  <c r="C54" i="51"/>
  <c r="C53" i="51"/>
  <c r="C52" i="51"/>
  <c r="C51" i="51"/>
  <c r="C49" i="51"/>
  <c r="C48" i="51"/>
  <c r="C47" i="51"/>
  <c r="C46" i="51"/>
  <c r="C44" i="51"/>
  <c r="C43" i="51"/>
  <c r="B60" i="51"/>
  <c r="B119" i="51"/>
  <c r="B179" i="51" s="1"/>
  <c r="A60" i="51"/>
  <c r="A119" i="51" s="1"/>
  <c r="A179" i="51"/>
  <c r="C209" i="51"/>
  <c r="M209" i="51"/>
  <c r="W209" i="51" s="1"/>
  <c r="AG209" i="51" s="1"/>
  <c r="F55" i="24"/>
  <c r="G55" i="24"/>
  <c r="P55" i="24" s="1"/>
  <c r="J66" i="4"/>
  <c r="F74" i="24"/>
  <c r="G74" i="24" s="1"/>
  <c r="H14" i="24"/>
  <c r="H55" i="24"/>
  <c r="I55" i="24"/>
  <c r="H70" i="24"/>
  <c r="I70" i="24"/>
  <c r="H74" i="24"/>
  <c r="I74" i="24"/>
  <c r="W150" i="51"/>
  <c r="AG150" i="51" s="1"/>
  <c r="C210" i="51"/>
  <c r="M210" i="51" s="1"/>
  <c r="W210" i="51" s="1"/>
  <c r="AG210" i="51" s="1"/>
  <c r="M151" i="51"/>
  <c r="W151" i="51"/>
  <c r="AG151" i="51" s="1"/>
  <c r="C211" i="51"/>
  <c r="M211" i="51" s="1"/>
  <c r="W211" i="51" s="1"/>
  <c r="AG211" i="51" s="1"/>
  <c r="M212" i="51"/>
  <c r="W212" i="51" s="1"/>
  <c r="AG212" i="51" s="1"/>
  <c r="M155" i="51"/>
  <c r="W155" i="51" s="1"/>
  <c r="AG155" i="51" s="1"/>
  <c r="C215" i="51"/>
  <c r="M215" i="51"/>
  <c r="W215" i="51" s="1"/>
  <c r="AG215" i="51" s="1"/>
  <c r="W156" i="51"/>
  <c r="AG156" i="51" s="1"/>
  <c r="C216" i="51"/>
  <c r="M216" i="51" s="1"/>
  <c r="W216" i="51"/>
  <c r="AG216" i="51" s="1"/>
  <c r="M159" i="51"/>
  <c r="W159" i="51" s="1"/>
  <c r="AG159" i="51" s="1"/>
  <c r="C219" i="51"/>
  <c r="M219" i="51"/>
  <c r="W219" i="51" s="1"/>
  <c r="AG219" i="51" s="1"/>
  <c r="W160" i="51"/>
  <c r="AG160" i="51" s="1"/>
  <c r="C220" i="51"/>
  <c r="M220" i="51" s="1"/>
  <c r="W220" i="51"/>
  <c r="AG220" i="51" s="1"/>
  <c r="M161" i="51"/>
  <c r="W161" i="51" s="1"/>
  <c r="AG161" i="51" s="1"/>
  <c r="M221" i="51"/>
  <c r="W221" i="51"/>
  <c r="AG221" i="51" s="1"/>
  <c r="M163" i="51"/>
  <c r="W163" i="51"/>
  <c r="AG163" i="51" s="1"/>
  <c r="C223" i="51"/>
  <c r="M223" i="51" s="1"/>
  <c r="W223" i="51"/>
  <c r="AG223" i="51" s="1"/>
  <c r="M164" i="51"/>
  <c r="W164" i="51" s="1"/>
  <c r="AG164" i="51" s="1"/>
  <c r="M224" i="51"/>
  <c r="W224" i="51" s="1"/>
  <c r="AG224" i="51"/>
  <c r="M165" i="51"/>
  <c r="W165" i="51"/>
  <c r="AG165" i="51" s="1"/>
  <c r="C225" i="51"/>
  <c r="M225" i="51" s="1"/>
  <c r="W225" i="51"/>
  <c r="AG225" i="51" s="1"/>
  <c r="M166" i="51"/>
  <c r="W166" i="51" s="1"/>
  <c r="AG166" i="51" s="1"/>
  <c r="M167" i="51"/>
  <c r="W167" i="51"/>
  <c r="AG167" i="51" s="1"/>
  <c r="C227" i="51"/>
  <c r="M227" i="51" s="1"/>
  <c r="W227" i="51"/>
  <c r="AG227" i="51" s="1"/>
  <c r="M169" i="51"/>
  <c r="W169" i="51" s="1"/>
  <c r="AG169" i="51" s="1"/>
  <c r="C229" i="51"/>
  <c r="M229" i="51" s="1"/>
  <c r="W229" i="51" s="1"/>
  <c r="AG229" i="51" s="1"/>
  <c r="M170" i="51"/>
  <c r="W170" i="51"/>
  <c r="AG170" i="51" s="1"/>
  <c r="C230" i="51"/>
  <c r="M230" i="51" s="1"/>
  <c r="W230" i="51" s="1"/>
  <c r="AG230" i="51" s="1"/>
  <c r="M171" i="51"/>
  <c r="W171" i="51" s="1"/>
  <c r="AG171" i="51" s="1"/>
  <c r="C231" i="51"/>
  <c r="M231" i="51"/>
  <c r="W231" i="51" s="1"/>
  <c r="AG231" i="51" s="1"/>
  <c r="M172" i="51"/>
  <c r="W172" i="51"/>
  <c r="AG172" i="51" s="1"/>
  <c r="C232" i="51"/>
  <c r="M232" i="51" s="1"/>
  <c r="W232" i="51" s="1"/>
  <c r="AG232" i="51" s="1"/>
  <c r="M173" i="51"/>
  <c r="W173" i="51" s="1"/>
  <c r="AG173" i="51" s="1"/>
  <c r="C233" i="51"/>
  <c r="M233" i="51"/>
  <c r="W233" i="51" s="1"/>
  <c r="AG233" i="51" s="1"/>
  <c r="M149" i="51"/>
  <c r="W149" i="51" s="1"/>
  <c r="AG149" i="51" s="1"/>
  <c r="W175" i="51"/>
  <c r="Q55" i="24"/>
  <c r="F70" i="24"/>
  <c r="G70" i="24"/>
  <c r="AG175" i="51"/>
  <c r="E293" i="31"/>
  <c r="E294" i="31" s="1"/>
  <c r="E295" i="31" s="1"/>
  <c r="E296" i="31" s="1"/>
  <c r="E297" i="31" s="1"/>
  <c r="E298" i="31" s="1"/>
  <c r="O300" i="31"/>
  <c r="J300" i="31"/>
  <c r="G300" i="31"/>
  <c r="O298" i="31"/>
  <c r="J298" i="31"/>
  <c r="G298" i="31"/>
  <c r="O297" i="31"/>
  <c r="J297" i="31"/>
  <c r="G297" i="31"/>
  <c r="O296" i="31"/>
  <c r="J296" i="31"/>
  <c r="G296" i="31"/>
  <c r="O295" i="31"/>
  <c r="J295" i="31"/>
  <c r="G295" i="31"/>
  <c r="O294" i="31"/>
  <c r="J294" i="31"/>
  <c r="G294" i="31"/>
  <c r="T294" i="31" s="1"/>
  <c r="S17" i="15" s="1"/>
  <c r="T17" i="15" s="1"/>
  <c r="B60" i="15"/>
  <c r="B59" i="15"/>
  <c r="B58" i="15"/>
  <c r="B57" i="15"/>
  <c r="R23" i="15"/>
  <c r="AI23" i="15" s="1"/>
  <c r="Q23" i="15"/>
  <c r="L23" i="15"/>
  <c r="U23" i="15"/>
  <c r="H23" i="15"/>
  <c r="E23" i="15"/>
  <c r="D23" i="15"/>
  <c r="B23" i="15"/>
  <c r="B56" i="15" s="1"/>
  <c r="R21" i="15"/>
  <c r="Q21" i="15"/>
  <c r="L21" i="15"/>
  <c r="AF54" i="15" s="1"/>
  <c r="H21" i="15"/>
  <c r="E21" i="15"/>
  <c r="D21" i="15"/>
  <c r="B21" i="15"/>
  <c r="B54" i="15" s="1"/>
  <c r="R20" i="15"/>
  <c r="Q20" i="15"/>
  <c r="L20" i="15"/>
  <c r="U20" i="15" s="1"/>
  <c r="H20" i="15"/>
  <c r="E20" i="15"/>
  <c r="D20" i="15"/>
  <c r="B20" i="15"/>
  <c r="B53" i="15" s="1"/>
  <c r="R19" i="15"/>
  <c r="AI19" i="15" s="1"/>
  <c r="Q19" i="15"/>
  <c r="L19" i="15"/>
  <c r="U19" i="15" s="1"/>
  <c r="H19" i="15"/>
  <c r="E19" i="15"/>
  <c r="D19" i="15"/>
  <c r="B19" i="15"/>
  <c r="B52" i="15"/>
  <c r="R18" i="15"/>
  <c r="Q18" i="15"/>
  <c r="L18" i="15"/>
  <c r="U18" i="15"/>
  <c r="H18" i="15"/>
  <c r="E18" i="15"/>
  <c r="D18" i="15"/>
  <c r="B18" i="15"/>
  <c r="B51" i="15" s="1"/>
  <c r="R17" i="15"/>
  <c r="Q17" i="15"/>
  <c r="L17" i="15"/>
  <c r="AH50" i="15" s="1"/>
  <c r="H17" i="15"/>
  <c r="E17" i="15"/>
  <c r="D17" i="15"/>
  <c r="B17" i="15"/>
  <c r="B50" i="15" s="1"/>
  <c r="B300" i="31"/>
  <c r="B266" i="31"/>
  <c r="B298" i="31" s="1"/>
  <c r="B265" i="31"/>
  <c r="B297" i="31" s="1"/>
  <c r="B264" i="31"/>
  <c r="B296" i="31" s="1"/>
  <c r="B263" i="31"/>
  <c r="B295" i="31" s="1"/>
  <c r="B262" i="31"/>
  <c r="B294" i="31" s="1"/>
  <c r="V23" i="15"/>
  <c r="V21" i="15"/>
  <c r="V20" i="15"/>
  <c r="S53" i="15" s="1"/>
  <c r="V19" i="15"/>
  <c r="V18" i="15"/>
  <c r="V17" i="15"/>
  <c r="G56" i="15"/>
  <c r="F56" i="15"/>
  <c r="AH56" i="15" s="1"/>
  <c r="E56" i="15"/>
  <c r="D56" i="15"/>
  <c r="AM23" i="15" s="1"/>
  <c r="C56" i="15"/>
  <c r="AF56" i="15"/>
  <c r="G54" i="15"/>
  <c r="AJ21" i="15" s="1"/>
  <c r="F54" i="15"/>
  <c r="AH54" i="15" s="1"/>
  <c r="E54" i="15"/>
  <c r="D54" i="15"/>
  <c r="AI21" i="15" s="1"/>
  <c r="C54" i="15"/>
  <c r="G53" i="15"/>
  <c r="F53" i="15"/>
  <c r="AH53" i="15" s="1"/>
  <c r="E53" i="15"/>
  <c r="D53" i="15"/>
  <c r="AO20" i="15" s="1"/>
  <c r="C53" i="15"/>
  <c r="G52" i="15"/>
  <c r="F52" i="15"/>
  <c r="AP19" i="15" s="1"/>
  <c r="E52" i="15"/>
  <c r="D52" i="15"/>
  <c r="C52" i="15"/>
  <c r="AF52" i="15" s="1"/>
  <c r="G51" i="15"/>
  <c r="AN18" i="15" s="1"/>
  <c r="F51" i="15"/>
  <c r="AH51" i="15"/>
  <c r="E51" i="15"/>
  <c r="D51" i="15"/>
  <c r="AG51" i="15" s="1"/>
  <c r="C51" i="15"/>
  <c r="AF51" i="15"/>
  <c r="G50" i="15"/>
  <c r="S50" i="15" s="1"/>
  <c r="F50" i="15"/>
  <c r="E50" i="15"/>
  <c r="AO17" i="15" s="1"/>
  <c r="D50" i="15"/>
  <c r="AG50" i="15" s="1"/>
  <c r="C50" i="15"/>
  <c r="AN17" i="15" s="1"/>
  <c r="AF50" i="15"/>
  <c r="B16" i="15"/>
  <c r="G293" i="31"/>
  <c r="G290" i="31"/>
  <c r="G289" i="31"/>
  <c r="G288" i="31"/>
  <c r="G287" i="31"/>
  <c r="AG52" i="15"/>
  <c r="AH52" i="15"/>
  <c r="AN19" i="15"/>
  <c r="AP20" i="15"/>
  <c r="AI18" i="15"/>
  <c r="AJ18" i="15"/>
  <c r="AP17" i="15"/>
  <c r="AP21" i="15"/>
  <c r="AO21" i="15"/>
  <c r="AI17" i="15"/>
  <c r="AJ17" i="15"/>
  <c r="AP18" i="15"/>
  <c r="AO18" i="15"/>
  <c r="AP23" i="15"/>
  <c r="AO23" i="15"/>
  <c r="AJ20" i="15"/>
  <c r="AI20" i="15"/>
  <c r="R57" i="15"/>
  <c r="S57" i="15"/>
  <c r="R59" i="15"/>
  <c r="S59" i="15"/>
  <c r="R60" i="15"/>
  <c r="S60" i="15"/>
  <c r="R58" i="15"/>
  <c r="S58" i="15"/>
  <c r="S51" i="15"/>
  <c r="S52" i="15"/>
  <c r="R52" i="15"/>
  <c r="R50" i="15"/>
  <c r="R54" i="15"/>
  <c r="R56" i="15"/>
  <c r="S33" i="38"/>
  <c r="H174" i="38" s="1"/>
  <c r="Q174" i="38" s="1"/>
  <c r="Q34" i="5"/>
  <c r="Q33" i="5"/>
  <c r="Q32" i="5"/>
  <c r="R32" i="5"/>
  <c r="D69" i="5"/>
  <c r="D622" i="40"/>
  <c r="B7" i="39"/>
  <c r="C41" i="36"/>
  <c r="K28" i="17"/>
  <c r="K27" i="17"/>
  <c r="K11" i="17"/>
  <c r="F28" i="17"/>
  <c r="E28" i="17"/>
  <c r="D28" i="17"/>
  <c r="C28" i="17"/>
  <c r="B28" i="17"/>
  <c r="Q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D631" i="40" s="1"/>
  <c r="A630" i="40"/>
  <c r="A629" i="40"/>
  <c r="A628" i="40"/>
  <c r="A627" i="40"/>
  <c r="A626" i="40"/>
  <c r="A625" i="40"/>
  <c r="A624" i="40"/>
  <c r="A623" i="40"/>
  <c r="A622" i="40"/>
  <c r="A621" i="40"/>
  <c r="A620" i="40"/>
  <c r="A619" i="40"/>
  <c r="A618" i="40"/>
  <c r="A617" i="40"/>
  <c r="A616" i="40"/>
  <c r="A615" i="40"/>
  <c r="C615" i="40"/>
  <c r="A614" i="40"/>
  <c r="A613" i="40"/>
  <c r="A612" i="40"/>
  <c r="A611" i="40"/>
  <c r="A610" i="40"/>
  <c r="A609" i="40"/>
  <c r="A608" i="40"/>
  <c r="C608" i="40"/>
  <c r="A607" i="40"/>
  <c r="C607" i="40" s="1"/>
  <c r="A606" i="40"/>
  <c r="A605" i="40"/>
  <c r="A604" i="40"/>
  <c r="A603" i="40"/>
  <c r="A602" i="40"/>
  <c r="A601" i="40"/>
  <c r="A600" i="40"/>
  <c r="A599" i="40"/>
  <c r="C599" i="40" s="1"/>
  <c r="A598" i="40"/>
  <c r="A597" i="40"/>
  <c r="A596" i="40"/>
  <c r="A595" i="40"/>
  <c r="A594" i="40"/>
  <c r="A593" i="40"/>
  <c r="A592" i="40"/>
  <c r="A591" i="40"/>
  <c r="D591" i="40"/>
  <c r="A590" i="40"/>
  <c r="A589" i="40"/>
  <c r="A588" i="40"/>
  <c r="A587" i="40"/>
  <c r="A586" i="40"/>
  <c r="A585" i="40"/>
  <c r="A584" i="40"/>
  <c r="A583" i="40"/>
  <c r="D583" i="40"/>
  <c r="A581" i="40"/>
  <c r="A580" i="40"/>
  <c r="A579" i="40"/>
  <c r="A578" i="40"/>
  <c r="A577" i="40"/>
  <c r="A576" i="40"/>
  <c r="A575" i="40"/>
  <c r="A574" i="40"/>
  <c r="D574" i="40" s="1"/>
  <c r="A573" i="40"/>
  <c r="A572" i="40"/>
  <c r="A571" i="40"/>
  <c r="A570" i="40"/>
  <c r="A569" i="40"/>
  <c r="A568" i="40"/>
  <c r="A567" i="40"/>
  <c r="A566" i="40"/>
  <c r="C566" i="40" s="1"/>
  <c r="A565" i="40"/>
  <c r="A564" i="40"/>
  <c r="A563" i="40"/>
  <c r="A562" i="40"/>
  <c r="A561" i="40"/>
  <c r="A560" i="40"/>
  <c r="A559" i="40"/>
  <c r="A558" i="40"/>
  <c r="D558" i="40" s="1"/>
  <c r="A557" i="40"/>
  <c r="A556" i="40"/>
  <c r="A555" i="40"/>
  <c r="A554" i="40"/>
  <c r="A553" i="40"/>
  <c r="A552" i="40"/>
  <c r="A551" i="40"/>
  <c r="A550" i="40"/>
  <c r="D550" i="40"/>
  <c r="A549" i="40"/>
  <c r="A548" i="40"/>
  <c r="A547" i="40"/>
  <c r="A546" i="40"/>
  <c r="A545" i="40"/>
  <c r="A544" i="40"/>
  <c r="A543" i="40"/>
  <c r="A542" i="40"/>
  <c r="D542" i="40" s="1"/>
  <c r="A541" i="40"/>
  <c r="A540" i="40"/>
  <c r="A539" i="40"/>
  <c r="A538" i="40"/>
  <c r="A537" i="40"/>
  <c r="A536" i="40"/>
  <c r="A535" i="40"/>
  <c r="A534" i="40"/>
  <c r="C534" i="40" s="1"/>
  <c r="A533" i="40"/>
  <c r="A532" i="40"/>
  <c r="A531" i="40"/>
  <c r="A530" i="40"/>
  <c r="A529" i="40"/>
  <c r="A528" i="40"/>
  <c r="A527" i="40"/>
  <c r="A526" i="40"/>
  <c r="D526" i="40" s="1"/>
  <c r="A525" i="40"/>
  <c r="A524" i="40"/>
  <c r="A523" i="40"/>
  <c r="A522" i="40"/>
  <c r="D521" i="40"/>
  <c r="A520" i="40"/>
  <c r="A519" i="40"/>
  <c r="A518" i="40"/>
  <c r="A517" i="40"/>
  <c r="A516" i="40"/>
  <c r="A515" i="40"/>
  <c r="A514" i="40"/>
  <c r="A513" i="40"/>
  <c r="A512" i="40"/>
  <c r="C511" i="40"/>
  <c r="C521" i="40" s="1"/>
  <c r="B511" i="40"/>
  <c r="B521" i="40" s="1"/>
  <c r="B582" i="40" s="1"/>
  <c r="A511" i="40"/>
  <c r="A510" i="40"/>
  <c r="A509" i="40"/>
  <c r="A508" i="40"/>
  <c r="A507" i="40"/>
  <c r="A506" i="40"/>
  <c r="A505" i="40"/>
  <c r="A504" i="40"/>
  <c r="A503" i="40"/>
  <c r="A502" i="40"/>
  <c r="A501" i="40"/>
  <c r="A500" i="40"/>
  <c r="A499" i="40"/>
  <c r="A498" i="40"/>
  <c r="A497" i="40"/>
  <c r="A496" i="40"/>
  <c r="A495" i="40"/>
  <c r="A494" i="40"/>
  <c r="A493" i="40"/>
  <c r="A492" i="40"/>
  <c r="L491" i="40"/>
  <c r="L511" i="40"/>
  <c r="L521" i="40" s="1"/>
  <c r="L582" i="40" s="1"/>
  <c r="K491" i="40"/>
  <c r="K511" i="40"/>
  <c r="K521" i="40" s="1"/>
  <c r="K582" i="40" s="1"/>
  <c r="J491" i="40"/>
  <c r="J511" i="40"/>
  <c r="J521" i="40" s="1"/>
  <c r="J582" i="40" s="1"/>
  <c r="I491" i="40"/>
  <c r="I511" i="40"/>
  <c r="I521" i="40" s="1"/>
  <c r="I582" i="40" s="1"/>
  <c r="H491" i="40"/>
  <c r="H511" i="40"/>
  <c r="H521" i="40" s="1"/>
  <c r="H582" i="40" s="1"/>
  <c r="G491" i="40"/>
  <c r="G511" i="40"/>
  <c r="G521" i="40" s="1"/>
  <c r="G582" i="40" s="1"/>
  <c r="F491" i="40"/>
  <c r="F511" i="40"/>
  <c r="F521" i="40" s="1"/>
  <c r="F582" i="40" s="1"/>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D239" i="40" s="1"/>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D69" i="40" s="1"/>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s="1"/>
  <c r="K7" i="40"/>
  <c r="K20" i="40"/>
  <c r="J7" i="40"/>
  <c r="J20" i="40" s="1"/>
  <c r="I7" i="40"/>
  <c r="I20" i="40"/>
  <c r="H7" i="40"/>
  <c r="H20" i="40" s="1"/>
  <c r="G7" i="40"/>
  <c r="G20" i="40"/>
  <c r="F7" i="40"/>
  <c r="F20" i="40" s="1"/>
  <c r="B7" i="40"/>
  <c r="B20" i="40"/>
  <c r="A6" i="40"/>
  <c r="A5" i="40"/>
  <c r="A4" i="40"/>
  <c r="A3" i="40"/>
  <c r="A2" i="40"/>
  <c r="A268" i="41"/>
  <c r="C74" i="41"/>
  <c r="C72" i="41"/>
  <c r="A30" i="41"/>
  <c r="C14" i="41"/>
  <c r="A14" i="41"/>
  <c r="F643" i="39"/>
  <c r="F640" i="39"/>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34" i="40"/>
  <c r="D566" i="40"/>
  <c r="D599"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s="1"/>
  <c r="B521" i="39"/>
  <c r="B582" i="39" s="1"/>
  <c r="A582" i="40" s="1"/>
  <c r="A521" i="39"/>
  <c r="A582" i="39" s="1"/>
  <c r="C20" i="39"/>
  <c r="C7" i="39"/>
  <c r="H1" i="39"/>
  <c r="H604" i="39" s="1"/>
  <c r="H578" i="39"/>
  <c r="B20" i="39"/>
  <c r="A20" i="40"/>
  <c r="A7" i="40"/>
  <c r="A521" i="40"/>
  <c r="A176" i="3"/>
  <c r="L14" i="9"/>
  <c r="AW39" i="9" s="1"/>
  <c r="L15" i="9"/>
  <c r="AQ40" i="9"/>
  <c r="L16" i="9"/>
  <c r="AQ41" i="9" s="1"/>
  <c r="L17" i="9"/>
  <c r="AQ42" i="9" s="1"/>
  <c r="L18" i="9"/>
  <c r="AW43" i="9" s="1"/>
  <c r="L19" i="9"/>
  <c r="AK44" i="9" s="1"/>
  <c r="L20" i="9"/>
  <c r="AW45" i="9" s="1"/>
  <c r="L21" i="9"/>
  <c r="AW46" i="9"/>
  <c r="L22" i="9"/>
  <c r="L13" i="9"/>
  <c r="AK38" i="9"/>
  <c r="L10" i="9"/>
  <c r="L11" i="9"/>
  <c r="AQ36" i="9" s="1"/>
  <c r="L12" i="9"/>
  <c r="AW37" i="9"/>
  <c r="L9" i="9"/>
  <c r="AW34" i="9" s="1"/>
  <c r="AB23" i="31"/>
  <c r="AB24" i="31"/>
  <c r="AB25" i="31"/>
  <c r="AB26" i="31"/>
  <c r="AB27" i="31"/>
  <c r="AB28" i="31"/>
  <c r="AB29" i="31"/>
  <c r="AB30" i="31"/>
  <c r="AB31" i="31"/>
  <c r="AB22" i="31"/>
  <c r="AB14" i="31"/>
  <c r="AB15" i="31"/>
  <c r="AB16" i="31"/>
  <c r="AB13" i="31"/>
  <c r="M68" i="9"/>
  <c r="R68" i="9"/>
  <c r="M69" i="9"/>
  <c r="N69" i="9" s="1"/>
  <c r="O69" i="9" s="1"/>
  <c r="P69" i="9" s="1"/>
  <c r="Q69" i="9" s="1"/>
  <c r="M70" i="9"/>
  <c r="S70" i="9"/>
  <c r="M71" i="9"/>
  <c r="N71" i="9" s="1"/>
  <c r="O71" i="9" s="1"/>
  <c r="P71" i="9" s="1"/>
  <c r="Q71" i="9" s="1"/>
  <c r="M72" i="9"/>
  <c r="N72" i="9" s="1"/>
  <c r="O72" i="9" s="1"/>
  <c r="P72" i="9" s="1"/>
  <c r="Q72" i="9" s="1"/>
  <c r="M73" i="9"/>
  <c r="S73" i="9"/>
  <c r="M74" i="9"/>
  <c r="M75" i="9"/>
  <c r="N75" i="9" s="1"/>
  <c r="O75" i="9"/>
  <c r="P75" i="9"/>
  <c r="Q75" i="9" s="1"/>
  <c r="M76" i="9"/>
  <c r="N76" i="9"/>
  <c r="O76" i="9"/>
  <c r="P76" i="9" s="1"/>
  <c r="Q76" i="9" s="1"/>
  <c r="M67" i="9"/>
  <c r="N67" i="9" s="1"/>
  <c r="O67" i="9" s="1"/>
  <c r="P67" i="9" s="1"/>
  <c r="M64" i="9"/>
  <c r="N64" i="9" s="1"/>
  <c r="O64" i="9" s="1"/>
  <c r="P64" i="9"/>
  <c r="M65" i="9"/>
  <c r="N65" i="9" s="1"/>
  <c r="O65" i="9"/>
  <c r="P65" i="9"/>
  <c r="M66" i="9"/>
  <c r="T66" i="9" s="1"/>
  <c r="M63" i="9"/>
  <c r="R63" i="9"/>
  <c r="D1646" i="33"/>
  <c r="E1646" i="33" s="1"/>
  <c r="D1293" i="33"/>
  <c r="E1293" i="33"/>
  <c r="D1294" i="33"/>
  <c r="E1294" i="33" s="1"/>
  <c r="D1295" i="33"/>
  <c r="E1295" i="33" s="1"/>
  <c r="D1296" i="33"/>
  <c r="E1296" i="33" s="1"/>
  <c r="D1297" i="33"/>
  <c r="E1297" i="33"/>
  <c r="D1298" i="33"/>
  <c r="E1298" i="33" s="1"/>
  <c r="D1299" i="33"/>
  <c r="E1299" i="33"/>
  <c r="D1300" i="33"/>
  <c r="E1300" i="33" s="1"/>
  <c r="D1301" i="33"/>
  <c r="E1301" i="33"/>
  <c r="D1302" i="33"/>
  <c r="E1302" i="33" s="1"/>
  <c r="D1303" i="33"/>
  <c r="E1303" i="33" s="1"/>
  <c r="D1304" i="33"/>
  <c r="E1304" i="33" s="1"/>
  <c r="D1305" i="33"/>
  <c r="E1305" i="33"/>
  <c r="D1306" i="33"/>
  <c r="E1306" i="33" s="1"/>
  <c r="D1307" i="33"/>
  <c r="E1307" i="33"/>
  <c r="D1308" i="33"/>
  <c r="E1308" i="33" s="1"/>
  <c r="D1309" i="33"/>
  <c r="E1309" i="33"/>
  <c r="D1310" i="33"/>
  <c r="E1310" i="33" s="1"/>
  <c r="D1311" i="33"/>
  <c r="E1311" i="33" s="1"/>
  <c r="D1312" i="33"/>
  <c r="E1312" i="33" s="1"/>
  <c r="D1313" i="33"/>
  <c r="E1313" i="33"/>
  <c r="D1314" i="33"/>
  <c r="E1314" i="33" s="1"/>
  <c r="D1315" i="33"/>
  <c r="E1315" i="33"/>
  <c r="D1316" i="33"/>
  <c r="E1316" i="33" s="1"/>
  <c r="D1317" i="33"/>
  <c r="E1317" i="33"/>
  <c r="D1318" i="33"/>
  <c r="E1318" i="33" s="1"/>
  <c r="D1319" i="33"/>
  <c r="E1319" i="33" s="1"/>
  <c r="D1320" i="33"/>
  <c r="E1320" i="33" s="1"/>
  <c r="D1321" i="33"/>
  <c r="E1321" i="33"/>
  <c r="D1322" i="33"/>
  <c r="E1322" i="33" s="1"/>
  <c r="D1323" i="33"/>
  <c r="E1323" i="33"/>
  <c r="D1324" i="33"/>
  <c r="E1324" i="33" s="1"/>
  <c r="D1325" i="33"/>
  <c r="E1325" i="33"/>
  <c r="D1326" i="33"/>
  <c r="E1326" i="33" s="1"/>
  <c r="D1327" i="33"/>
  <c r="E1327" i="33" s="1"/>
  <c r="D1328" i="33"/>
  <c r="E1328" i="33" s="1"/>
  <c r="D1329" i="33"/>
  <c r="E1329" i="33"/>
  <c r="D1330" i="33"/>
  <c r="E1330" i="33" s="1"/>
  <c r="D1331" i="33"/>
  <c r="E1331" i="33"/>
  <c r="D1332" i="33"/>
  <c r="E1332" i="33" s="1"/>
  <c r="D1333" i="33"/>
  <c r="E1333" i="33"/>
  <c r="D1334" i="33"/>
  <c r="E1334" i="33" s="1"/>
  <c r="D1335" i="33"/>
  <c r="E1335" i="33" s="1"/>
  <c r="D1336" i="33"/>
  <c r="E1336" i="33" s="1"/>
  <c r="D1337" i="33"/>
  <c r="E1337" i="33"/>
  <c r="D1338" i="33"/>
  <c r="E1338" i="33" s="1"/>
  <c r="D1339" i="33"/>
  <c r="E1339" i="33"/>
  <c r="D1340" i="33"/>
  <c r="E1340" i="33" s="1"/>
  <c r="D1341" i="33"/>
  <c r="E1341" i="33"/>
  <c r="D1342" i="33"/>
  <c r="E1342" i="33" s="1"/>
  <c r="D1343" i="33"/>
  <c r="E1343" i="33" s="1"/>
  <c r="D1344" i="33"/>
  <c r="E1344" i="33" s="1"/>
  <c r="D1345" i="33"/>
  <c r="E1345" i="33"/>
  <c r="D1346" i="33"/>
  <c r="E1346" i="33" s="1"/>
  <c r="D1347" i="33"/>
  <c r="E1347" i="33"/>
  <c r="D1348" i="33"/>
  <c r="E1348" i="33" s="1"/>
  <c r="D1349" i="33"/>
  <c r="E1349" i="33"/>
  <c r="D1350" i="33"/>
  <c r="E1350" i="33" s="1"/>
  <c r="D1351" i="33"/>
  <c r="E1351" i="33" s="1"/>
  <c r="D1352" i="33"/>
  <c r="E1352" i="33" s="1"/>
  <c r="D1353" i="33"/>
  <c r="E1353" i="33"/>
  <c r="D1354" i="33"/>
  <c r="E1354" i="33" s="1"/>
  <c r="D1355" i="33"/>
  <c r="E1355" i="33"/>
  <c r="D1356" i="33"/>
  <c r="E1356" i="33" s="1"/>
  <c r="D1357" i="33"/>
  <c r="E1357" i="33"/>
  <c r="D1358" i="33"/>
  <c r="E1358" i="33" s="1"/>
  <c r="D1359" i="33"/>
  <c r="E1359" i="33" s="1"/>
  <c r="D1360" i="33"/>
  <c r="E1360" i="33" s="1"/>
  <c r="D1361" i="33"/>
  <c r="E1361" i="33"/>
  <c r="D1362" i="33"/>
  <c r="E1362" i="33" s="1"/>
  <c r="D1363" i="33"/>
  <c r="E1363" i="33"/>
  <c r="D1364" i="33"/>
  <c r="E1364" i="33" s="1"/>
  <c r="D1365" i="33"/>
  <c r="E1365" i="33"/>
  <c r="D1366" i="33"/>
  <c r="E1366" i="33" s="1"/>
  <c r="D1367" i="33"/>
  <c r="E1367" i="33" s="1"/>
  <c r="D1368" i="33"/>
  <c r="E1368" i="33" s="1"/>
  <c r="D1369" i="33"/>
  <c r="E1369" i="33"/>
  <c r="D1370" i="33"/>
  <c r="E1370" i="33" s="1"/>
  <c r="D1371" i="33"/>
  <c r="E1371" i="33"/>
  <c r="D1372" i="33"/>
  <c r="E1372" i="33" s="1"/>
  <c r="D1373" i="33"/>
  <c r="E1373" i="33"/>
  <c r="D1374" i="33"/>
  <c r="E1374" i="33" s="1"/>
  <c r="D1375" i="33"/>
  <c r="E1375" i="33" s="1"/>
  <c r="D1376" i="33"/>
  <c r="E1376" i="33" s="1"/>
  <c r="D1377" i="33"/>
  <c r="E1377" i="33"/>
  <c r="D1378" i="33"/>
  <c r="E1378" i="33" s="1"/>
  <c r="D1379" i="33"/>
  <c r="E1379" i="33"/>
  <c r="D1380" i="33"/>
  <c r="E1380" i="33" s="1"/>
  <c r="D1381" i="33"/>
  <c r="E1381" i="33"/>
  <c r="D1382" i="33"/>
  <c r="E1382" i="33" s="1"/>
  <c r="D1383" i="33"/>
  <c r="E1383" i="33" s="1"/>
  <c r="D1384" i="33"/>
  <c r="E1384" i="33" s="1"/>
  <c r="D1385" i="33"/>
  <c r="E1385" i="33"/>
  <c r="D1386" i="33"/>
  <c r="E1386" i="33" s="1"/>
  <c r="D1387" i="33"/>
  <c r="E1387" i="33"/>
  <c r="D1388" i="33"/>
  <c r="E1388" i="33" s="1"/>
  <c r="D1389" i="33"/>
  <c r="E1389" i="33"/>
  <c r="D1390" i="33"/>
  <c r="E1390" i="33" s="1"/>
  <c r="D1391" i="33"/>
  <c r="E1391" i="33" s="1"/>
  <c r="D1392" i="33"/>
  <c r="E1392" i="33" s="1"/>
  <c r="D1393" i="33"/>
  <c r="E1393" i="33" s="1"/>
  <c r="D1394" i="33"/>
  <c r="E1394" i="33" s="1"/>
  <c r="D1395" i="33"/>
  <c r="E1395" i="33"/>
  <c r="D1396" i="33"/>
  <c r="E1396" i="33" s="1"/>
  <c r="D1397" i="33"/>
  <c r="E1397" i="33"/>
  <c r="D1398" i="33"/>
  <c r="E1398" i="33" s="1"/>
  <c r="D1399" i="33"/>
  <c r="E1399" i="33" s="1"/>
  <c r="D1400" i="33"/>
  <c r="E1400" i="33" s="1"/>
  <c r="D1401" i="33"/>
  <c r="E1401" i="33" s="1"/>
  <c r="D1402" i="33"/>
  <c r="E1402" i="33" s="1"/>
  <c r="D1403" i="33"/>
  <c r="E1403" i="33"/>
  <c r="D1404" i="33"/>
  <c r="E1404" i="33" s="1"/>
  <c r="D1405" i="33"/>
  <c r="E1405" i="33"/>
  <c r="D1406" i="33"/>
  <c r="E1406" i="33" s="1"/>
  <c r="D1407" i="33"/>
  <c r="E1407" i="33" s="1"/>
  <c r="D1408" i="33"/>
  <c r="E1408" i="33" s="1"/>
  <c r="D1409" i="33"/>
  <c r="E1409" i="33" s="1"/>
  <c r="D1410" i="33"/>
  <c r="E1410" i="33" s="1"/>
  <c r="D1411" i="33"/>
  <c r="E1411" i="33"/>
  <c r="D1412" i="33"/>
  <c r="E1412" i="33" s="1"/>
  <c r="D1413" i="33"/>
  <c r="E1413" i="33"/>
  <c r="D1414" i="33"/>
  <c r="E1414" i="33" s="1"/>
  <c r="D1415" i="33"/>
  <c r="E1415" i="33" s="1"/>
  <c r="D1416" i="33"/>
  <c r="E1416" i="33" s="1"/>
  <c r="D1417" i="33"/>
  <c r="E1417" i="33" s="1"/>
  <c r="D1418" i="33"/>
  <c r="E1418" i="33" s="1"/>
  <c r="D1419" i="33"/>
  <c r="E1419" i="33"/>
  <c r="D1420" i="33"/>
  <c r="E1420" i="33" s="1"/>
  <c r="D1421" i="33"/>
  <c r="E1421" i="33"/>
  <c r="D1422" i="33"/>
  <c r="E1422" i="33" s="1"/>
  <c r="D1423" i="33"/>
  <c r="E1423" i="33" s="1"/>
  <c r="D1424" i="33"/>
  <c r="E1424" i="33" s="1"/>
  <c r="D1425" i="33"/>
  <c r="E1425" i="33" s="1"/>
  <c r="D1426" i="33"/>
  <c r="E1426" i="33" s="1"/>
  <c r="D1427" i="33"/>
  <c r="E1427" i="33"/>
  <c r="D1428" i="33"/>
  <c r="E1428" i="33" s="1"/>
  <c r="D1429" i="33"/>
  <c r="E1429" i="33"/>
  <c r="D1430" i="33"/>
  <c r="E1430" i="33" s="1"/>
  <c r="D1431" i="33"/>
  <c r="E1431" i="33" s="1"/>
  <c r="D1432" i="33"/>
  <c r="E1432" i="33" s="1"/>
  <c r="D1433" i="33"/>
  <c r="E1433" i="33" s="1"/>
  <c r="D1434" i="33"/>
  <c r="E1434" i="33" s="1"/>
  <c r="D1435" i="33"/>
  <c r="E1435" i="33"/>
  <c r="D1436" i="33"/>
  <c r="E1436" i="33" s="1"/>
  <c r="D1437" i="33"/>
  <c r="E1437" i="33"/>
  <c r="D1438" i="33"/>
  <c r="E1438" i="33" s="1"/>
  <c r="D1439" i="33"/>
  <c r="E1439" i="33" s="1"/>
  <c r="D1440" i="33"/>
  <c r="E1440" i="33" s="1"/>
  <c r="D1441" i="33"/>
  <c r="E1441" i="33" s="1"/>
  <c r="D1442" i="33"/>
  <c r="E1442" i="33" s="1"/>
  <c r="D1443" i="33"/>
  <c r="E1443" i="33"/>
  <c r="D1444" i="33"/>
  <c r="E1444" i="33" s="1"/>
  <c r="D1445" i="33"/>
  <c r="E1445" i="33"/>
  <c r="D1446" i="33"/>
  <c r="E1446" i="33" s="1"/>
  <c r="D1447" i="33"/>
  <c r="E1447" i="33" s="1"/>
  <c r="D1448" i="33"/>
  <c r="E1448" i="33" s="1"/>
  <c r="D1449" i="33"/>
  <c r="E1449" i="33" s="1"/>
  <c r="D1450" i="33"/>
  <c r="E1450" i="33" s="1"/>
  <c r="D1451" i="33"/>
  <c r="E1451" i="33"/>
  <c r="D1452" i="33"/>
  <c r="E1452" i="33" s="1"/>
  <c r="D1453" i="33"/>
  <c r="E1453" i="33"/>
  <c r="D1454" i="33"/>
  <c r="E1454" i="33" s="1"/>
  <c r="D1455" i="33"/>
  <c r="E1455" i="33" s="1"/>
  <c r="D1456" i="33"/>
  <c r="E1456" i="33" s="1"/>
  <c r="D1457" i="33"/>
  <c r="E1457" i="33" s="1"/>
  <c r="D1458" i="33"/>
  <c r="E1458" i="33" s="1"/>
  <c r="D1459" i="33"/>
  <c r="E1459" i="33"/>
  <c r="D1460" i="33"/>
  <c r="E1460" i="33" s="1"/>
  <c r="D1461" i="33"/>
  <c r="E1461" i="33"/>
  <c r="D1462" i="33"/>
  <c r="E1462" i="33" s="1"/>
  <c r="D1463" i="33"/>
  <c r="E1463" i="33" s="1"/>
  <c r="D1464" i="33"/>
  <c r="E1464" i="33" s="1"/>
  <c r="D1465" i="33"/>
  <c r="E1465" i="33" s="1"/>
  <c r="D1466" i="33"/>
  <c r="E1466" i="33" s="1"/>
  <c r="D1467" i="33"/>
  <c r="E1467" i="33"/>
  <c r="D1468" i="33"/>
  <c r="E1468" i="33" s="1"/>
  <c r="D1469" i="33"/>
  <c r="E1469" i="33"/>
  <c r="D1470" i="33"/>
  <c r="E1470" i="33" s="1"/>
  <c r="D1471" i="33"/>
  <c r="E1471" i="33" s="1"/>
  <c r="D1472" i="33"/>
  <c r="E1472" i="33" s="1"/>
  <c r="D1473" i="33"/>
  <c r="E1473" i="33" s="1"/>
  <c r="D1474" i="33"/>
  <c r="E1474" i="33" s="1"/>
  <c r="D1475" i="33"/>
  <c r="E1475" i="33"/>
  <c r="D1476" i="33"/>
  <c r="E1476" i="33" s="1"/>
  <c r="D1477" i="33"/>
  <c r="E1477" i="33"/>
  <c r="D1478" i="33"/>
  <c r="E1478" i="33" s="1"/>
  <c r="D1479" i="33"/>
  <c r="E1479" i="33" s="1"/>
  <c r="D1480" i="33"/>
  <c r="E1480" i="33" s="1"/>
  <c r="D1481" i="33"/>
  <c r="E1481" i="33" s="1"/>
  <c r="D1482" i="33"/>
  <c r="E1482" i="33" s="1"/>
  <c r="D1483" i="33"/>
  <c r="E1483" i="33"/>
  <c r="D1484" i="33"/>
  <c r="E1484" i="33" s="1"/>
  <c r="D1485" i="33"/>
  <c r="E1485" i="33"/>
  <c r="D1486" i="33"/>
  <c r="E1486" i="33" s="1"/>
  <c r="D1487" i="33"/>
  <c r="E1487" i="33" s="1"/>
  <c r="D1488" i="33"/>
  <c r="E1488" i="33" s="1"/>
  <c r="D1489" i="33"/>
  <c r="E1489" i="33" s="1"/>
  <c r="D1490" i="33"/>
  <c r="E1490" i="33" s="1"/>
  <c r="D1491" i="33"/>
  <c r="E1491" i="33"/>
  <c r="D1492" i="33"/>
  <c r="E1492" i="33" s="1"/>
  <c r="D1493" i="33"/>
  <c r="E1493" i="33"/>
  <c r="D1494" i="33"/>
  <c r="E1494" i="33" s="1"/>
  <c r="D1495" i="33"/>
  <c r="E1495" i="33"/>
  <c r="D1496" i="33"/>
  <c r="E1496" i="33" s="1"/>
  <c r="D1497" i="33"/>
  <c r="E1497" i="33"/>
  <c r="D1498" i="33"/>
  <c r="E1498" i="33" s="1"/>
  <c r="D1499" i="33"/>
  <c r="E1499" i="33"/>
  <c r="D1500" i="33"/>
  <c r="E1500" i="33" s="1"/>
  <c r="D1501" i="33"/>
  <c r="E1501" i="33"/>
  <c r="D1502" i="33"/>
  <c r="E1502" i="33" s="1"/>
  <c r="D1503" i="33"/>
  <c r="E1503" i="33"/>
  <c r="D1504" i="33"/>
  <c r="E1504" i="33" s="1"/>
  <c r="D1505" i="33"/>
  <c r="E1505" i="33" s="1"/>
  <c r="D1506" i="33"/>
  <c r="E1506" i="33" s="1"/>
  <c r="D1507" i="33"/>
  <c r="E1507" i="33" s="1"/>
  <c r="D1508" i="33"/>
  <c r="E1508" i="33" s="1"/>
  <c r="D1509" i="33"/>
  <c r="E1509" i="33" s="1"/>
  <c r="D1510" i="33"/>
  <c r="E1510" i="33" s="1"/>
  <c r="D1511" i="33"/>
  <c r="E1511" i="33" s="1"/>
  <c r="D1512" i="33"/>
  <c r="E1512" i="33" s="1"/>
  <c r="D1513" i="33"/>
  <c r="E1513" i="33" s="1"/>
  <c r="D1514" i="33"/>
  <c r="E1514" i="33" s="1"/>
  <c r="D1515" i="33"/>
  <c r="E1515" i="33" s="1"/>
  <c r="D1516" i="33"/>
  <c r="E1516" i="33" s="1"/>
  <c r="D1517" i="33"/>
  <c r="E1517" i="33" s="1"/>
  <c r="D1518" i="33"/>
  <c r="E1518" i="33" s="1"/>
  <c r="D1519" i="33"/>
  <c r="E1519" i="33" s="1"/>
  <c r="D1520" i="33"/>
  <c r="E1520" i="33" s="1"/>
  <c r="D1521" i="33"/>
  <c r="E1521" i="33" s="1"/>
  <c r="D1522" i="33"/>
  <c r="E1522" i="33" s="1"/>
  <c r="D1523" i="33"/>
  <c r="E1523" i="33" s="1"/>
  <c r="D1524" i="33"/>
  <c r="E1524" i="33" s="1"/>
  <c r="D1525" i="33"/>
  <c r="E1525" i="33" s="1"/>
  <c r="D1526" i="33"/>
  <c r="E1526" i="33" s="1"/>
  <c r="D1527" i="33"/>
  <c r="E1527" i="33" s="1"/>
  <c r="D1528" i="33"/>
  <c r="E1528" i="33" s="1"/>
  <c r="D1529" i="33"/>
  <c r="E1529" i="33" s="1"/>
  <c r="D1530" i="33"/>
  <c r="E1530" i="33" s="1"/>
  <c r="D1531" i="33"/>
  <c r="E1531" i="33" s="1"/>
  <c r="D1532" i="33"/>
  <c r="E1532" i="33" s="1"/>
  <c r="D1533" i="33"/>
  <c r="E1533" i="33" s="1"/>
  <c r="D1534" i="33"/>
  <c r="E1534" i="33" s="1"/>
  <c r="D1535" i="33"/>
  <c r="E1535" i="33" s="1"/>
  <c r="D1536" i="33"/>
  <c r="E1536" i="33" s="1"/>
  <c r="D1537" i="33"/>
  <c r="E1537" i="33" s="1"/>
  <c r="D1538" i="33"/>
  <c r="E1538" i="33" s="1"/>
  <c r="D1539" i="33"/>
  <c r="E1539" i="33" s="1"/>
  <c r="D1540" i="33"/>
  <c r="E1540" i="33" s="1"/>
  <c r="D1541" i="33"/>
  <c r="E1541" i="33" s="1"/>
  <c r="D1542" i="33"/>
  <c r="E1542" i="33" s="1"/>
  <c r="D1543" i="33"/>
  <c r="E1543" i="33" s="1"/>
  <c r="D1544" i="33"/>
  <c r="E1544" i="33" s="1"/>
  <c r="D1545" i="33"/>
  <c r="E1545" i="33" s="1"/>
  <c r="D1546" i="33"/>
  <c r="E1546" i="33" s="1"/>
  <c r="D1547" i="33"/>
  <c r="E1547" i="33" s="1"/>
  <c r="D1548" i="33"/>
  <c r="E1548" i="33" s="1"/>
  <c r="D1549" i="33"/>
  <c r="E1549" i="33" s="1"/>
  <c r="D1550" i="33"/>
  <c r="E1550" i="33" s="1"/>
  <c r="D1551" i="33"/>
  <c r="E1551" i="33" s="1"/>
  <c r="D1552" i="33"/>
  <c r="E1552" i="33" s="1"/>
  <c r="D1553" i="33"/>
  <c r="E1553" i="33" s="1"/>
  <c r="D1554" i="33"/>
  <c r="E1554" i="33" s="1"/>
  <c r="D1555" i="33"/>
  <c r="E1555" i="33" s="1"/>
  <c r="D1556" i="33"/>
  <c r="E1556" i="33" s="1"/>
  <c r="D1557" i="33"/>
  <c r="E1557" i="33" s="1"/>
  <c r="D1558" i="33"/>
  <c r="E1558" i="33" s="1"/>
  <c r="D1559" i="33"/>
  <c r="E1559" i="33" s="1"/>
  <c r="D1560" i="33"/>
  <c r="E1560" i="33" s="1"/>
  <c r="D1561" i="33"/>
  <c r="E1561" i="33" s="1"/>
  <c r="D1562" i="33"/>
  <c r="E1562" i="33" s="1"/>
  <c r="D1563" i="33"/>
  <c r="E1563" i="33" s="1"/>
  <c r="D1564" i="33"/>
  <c r="E1564" i="33" s="1"/>
  <c r="D1565" i="33"/>
  <c r="E1565" i="33" s="1"/>
  <c r="D1566" i="33"/>
  <c r="E1566" i="33" s="1"/>
  <c r="D1567" i="33"/>
  <c r="E1567" i="33" s="1"/>
  <c r="D1568" i="33"/>
  <c r="E1568" i="33" s="1"/>
  <c r="D1569" i="33"/>
  <c r="E1569" i="33" s="1"/>
  <c r="D1570" i="33"/>
  <c r="E1570" i="33" s="1"/>
  <c r="D1571" i="33"/>
  <c r="E1571" i="33" s="1"/>
  <c r="D1572" i="33"/>
  <c r="E1572" i="33" s="1"/>
  <c r="D1573" i="33"/>
  <c r="E1573" i="33" s="1"/>
  <c r="D1574" i="33"/>
  <c r="E1574" i="33" s="1"/>
  <c r="D1575" i="33"/>
  <c r="E1575" i="33" s="1"/>
  <c r="D1576" i="33"/>
  <c r="E1576" i="33" s="1"/>
  <c r="D1577" i="33"/>
  <c r="E1577" i="33" s="1"/>
  <c r="D1578" i="33"/>
  <c r="E1578" i="33" s="1"/>
  <c r="D1579" i="33"/>
  <c r="E1579" i="33" s="1"/>
  <c r="D1580" i="33"/>
  <c r="E1580" i="33" s="1"/>
  <c r="D1581" i="33"/>
  <c r="E1581" i="33" s="1"/>
  <c r="D1582" i="33"/>
  <c r="E1582" i="33" s="1"/>
  <c r="D1583" i="33"/>
  <c r="E1583" i="33" s="1"/>
  <c r="D1584" i="33"/>
  <c r="E1584" i="33" s="1"/>
  <c r="D1585" i="33"/>
  <c r="E1585" i="33" s="1"/>
  <c r="D1586" i="33"/>
  <c r="E1586" i="33" s="1"/>
  <c r="D1587" i="33"/>
  <c r="E1587" i="33" s="1"/>
  <c r="D1588" i="33"/>
  <c r="E1588" i="33" s="1"/>
  <c r="D1589" i="33"/>
  <c r="E1589" i="33" s="1"/>
  <c r="D1590" i="33"/>
  <c r="E1590" i="33" s="1"/>
  <c r="D1591" i="33"/>
  <c r="E1591" i="33" s="1"/>
  <c r="D1592" i="33"/>
  <c r="E1592" i="33" s="1"/>
  <c r="D1593" i="33"/>
  <c r="E1593" i="33" s="1"/>
  <c r="D1594" i="33"/>
  <c r="E1594" i="33" s="1"/>
  <c r="D1595" i="33"/>
  <c r="E1595" i="33" s="1"/>
  <c r="D1596" i="33"/>
  <c r="E1596" i="33" s="1"/>
  <c r="D1597" i="33"/>
  <c r="E1597" i="33" s="1"/>
  <c r="D1598" i="33"/>
  <c r="E1598" i="33" s="1"/>
  <c r="D1599" i="33"/>
  <c r="E1599" i="33" s="1"/>
  <c r="D1600" i="33"/>
  <c r="E1600" i="33" s="1"/>
  <c r="D1601" i="33"/>
  <c r="E1601" i="33" s="1"/>
  <c r="D1602" i="33"/>
  <c r="E1602" i="33" s="1"/>
  <c r="D1603" i="33"/>
  <c r="E1603" i="33" s="1"/>
  <c r="D1604" i="33"/>
  <c r="E1604" i="33" s="1"/>
  <c r="D1605" i="33"/>
  <c r="E1605" i="33" s="1"/>
  <c r="D1606" i="33"/>
  <c r="E1606" i="33" s="1"/>
  <c r="D1607" i="33"/>
  <c r="E1607" i="33" s="1"/>
  <c r="D1608" i="33"/>
  <c r="E1608" i="33" s="1"/>
  <c r="D1609" i="33"/>
  <c r="E1609" i="33" s="1"/>
  <c r="D1610" i="33"/>
  <c r="E1610" i="33" s="1"/>
  <c r="D1611" i="33"/>
  <c r="E1611" i="33" s="1"/>
  <c r="D1612" i="33"/>
  <c r="E1612" i="33" s="1"/>
  <c r="D1613" i="33"/>
  <c r="E1613" i="33" s="1"/>
  <c r="D1614" i="33"/>
  <c r="E1614" i="33" s="1"/>
  <c r="D1615" i="33"/>
  <c r="E1615" i="33" s="1"/>
  <c r="D1616" i="33"/>
  <c r="E1616" i="33" s="1"/>
  <c r="D1617" i="33"/>
  <c r="E1617" i="33" s="1"/>
  <c r="D1618" i="33"/>
  <c r="E1618" i="33" s="1"/>
  <c r="D1619" i="33"/>
  <c r="E1619" i="33" s="1"/>
  <c r="D1620" i="33"/>
  <c r="E1620" i="33" s="1"/>
  <c r="D1621" i="33"/>
  <c r="E1621" i="33" s="1"/>
  <c r="D1622" i="33"/>
  <c r="E1622" i="33" s="1"/>
  <c r="D1623" i="33"/>
  <c r="E1623" i="33" s="1"/>
  <c r="D1624" i="33"/>
  <c r="E1624" i="33" s="1"/>
  <c r="D1625" i="33"/>
  <c r="E1625" i="33" s="1"/>
  <c r="D1626" i="33"/>
  <c r="E1626" i="33" s="1"/>
  <c r="D1627" i="33"/>
  <c r="E1627" i="33" s="1"/>
  <c r="D1628" i="33"/>
  <c r="E1628" i="33" s="1"/>
  <c r="D1629" i="33"/>
  <c r="E1629" i="33" s="1"/>
  <c r="D1630" i="33"/>
  <c r="E1630" i="33" s="1"/>
  <c r="D1631" i="33"/>
  <c r="E1631" i="33" s="1"/>
  <c r="D1632" i="33"/>
  <c r="E1632" i="33" s="1"/>
  <c r="D1633" i="33"/>
  <c r="E1633" i="33" s="1"/>
  <c r="D1634" i="33"/>
  <c r="E1634" i="33" s="1"/>
  <c r="D1635" i="33"/>
  <c r="E1635" i="33" s="1"/>
  <c r="D1636" i="33"/>
  <c r="E1636" i="33"/>
  <c r="D1637" i="33"/>
  <c r="E1637" i="33" s="1"/>
  <c r="D1638" i="33"/>
  <c r="E1638" i="33" s="1"/>
  <c r="D1639" i="33"/>
  <c r="E1639" i="33" s="1"/>
  <c r="D1640" i="33"/>
  <c r="E1640" i="33" s="1"/>
  <c r="D1641" i="33"/>
  <c r="E1641" i="33" s="1"/>
  <c r="D1642" i="33"/>
  <c r="E1642" i="33" s="1"/>
  <c r="D1643" i="33"/>
  <c r="E1643" i="33" s="1"/>
  <c r="D1644" i="33"/>
  <c r="E1644" i="33"/>
  <c r="D1645" i="33"/>
  <c r="E1645" i="33" s="1"/>
  <c r="D1647" i="33"/>
  <c r="E1647" i="33" s="1"/>
  <c r="D1648" i="33"/>
  <c r="E1648" i="33" s="1"/>
  <c r="D1649" i="33"/>
  <c r="E1649" i="33" s="1"/>
  <c r="D1650" i="33"/>
  <c r="E1650" i="33" s="1"/>
  <c r="D1651" i="33"/>
  <c r="E1651" i="33" s="1"/>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s="1"/>
  <c r="D4" i="33"/>
  <c r="E4" i="33"/>
  <c r="D5" i="33"/>
  <c r="E5" i="33" s="1"/>
  <c r="D6" i="33"/>
  <c r="E6" i="33"/>
  <c r="D7" i="33"/>
  <c r="E7" i="33" s="1"/>
  <c r="D8" i="33"/>
  <c r="E8" i="33"/>
  <c r="D9" i="33"/>
  <c r="E9" i="33" s="1"/>
  <c r="D10" i="33"/>
  <c r="E10" i="33"/>
  <c r="D11" i="33"/>
  <c r="E11" i="33" s="1"/>
  <c r="D12" i="33"/>
  <c r="E12" i="33"/>
  <c r="D13" i="33"/>
  <c r="E13" i="33" s="1"/>
  <c r="D14" i="33"/>
  <c r="E14" i="33"/>
  <c r="D15" i="33"/>
  <c r="E15" i="33" s="1"/>
  <c r="D16" i="33"/>
  <c r="E16" i="33"/>
  <c r="D17" i="33"/>
  <c r="E17" i="33" s="1"/>
  <c r="D18" i="33"/>
  <c r="E18" i="33"/>
  <c r="D19" i="33"/>
  <c r="E19" i="33" s="1"/>
  <c r="D20" i="33"/>
  <c r="E20" i="33"/>
  <c r="D21" i="33"/>
  <c r="E21" i="33" s="1"/>
  <c r="D22" i="33"/>
  <c r="E22" i="33"/>
  <c r="D23" i="33"/>
  <c r="E23" i="33" s="1"/>
  <c r="D24" i="33"/>
  <c r="E24" i="33"/>
  <c r="D25" i="33"/>
  <c r="E25" i="33" s="1"/>
  <c r="D26" i="33"/>
  <c r="E26" i="33"/>
  <c r="D27" i="33"/>
  <c r="E27" i="33" s="1"/>
  <c r="D28" i="33"/>
  <c r="E28" i="33"/>
  <c r="D29" i="33"/>
  <c r="E29" i="33" s="1"/>
  <c r="D30" i="33"/>
  <c r="E30" i="33"/>
  <c r="D31" i="33"/>
  <c r="E31" i="33" s="1"/>
  <c r="D32" i="33"/>
  <c r="E32" i="33"/>
  <c r="D33" i="33"/>
  <c r="E33" i="33" s="1"/>
  <c r="D34" i="33"/>
  <c r="E34" i="33"/>
  <c r="D35" i="33"/>
  <c r="E35" i="33" s="1"/>
  <c r="D36" i="33"/>
  <c r="E36" i="33"/>
  <c r="D37" i="33"/>
  <c r="E37" i="33" s="1"/>
  <c r="D38" i="33"/>
  <c r="E38" i="33"/>
  <c r="D39" i="33"/>
  <c r="E39" i="33" s="1"/>
  <c r="D40" i="33"/>
  <c r="E40" i="33"/>
  <c r="D41" i="33"/>
  <c r="E41" i="33" s="1"/>
  <c r="D42" i="33"/>
  <c r="E42" i="33"/>
  <c r="D43" i="33"/>
  <c r="E43" i="33" s="1"/>
  <c r="D44" i="33"/>
  <c r="E44" i="33"/>
  <c r="D45" i="33"/>
  <c r="E45" i="33" s="1"/>
  <c r="D46" i="33"/>
  <c r="E46" i="33"/>
  <c r="D47" i="33"/>
  <c r="E47" i="33" s="1"/>
  <c r="D48" i="33"/>
  <c r="E48" i="33"/>
  <c r="D49" i="33"/>
  <c r="E49" i="33" s="1"/>
  <c r="D50" i="33"/>
  <c r="E50" i="33"/>
  <c r="D51" i="33"/>
  <c r="E51" i="33" s="1"/>
  <c r="D52" i="33"/>
  <c r="E52" i="33"/>
  <c r="D53" i="33"/>
  <c r="E53" i="33" s="1"/>
  <c r="D54" i="33"/>
  <c r="E54" i="33"/>
  <c r="D55" i="33"/>
  <c r="E55" i="33" s="1"/>
  <c r="D56" i="33"/>
  <c r="E56" i="33"/>
  <c r="D57" i="33"/>
  <c r="E57" i="33" s="1"/>
  <c r="D58" i="33"/>
  <c r="E58" i="33"/>
  <c r="D59" i="33"/>
  <c r="E59" i="33" s="1"/>
  <c r="D60" i="33"/>
  <c r="E60" i="33"/>
  <c r="D61" i="33"/>
  <c r="E61" i="33" s="1"/>
  <c r="D62" i="33"/>
  <c r="E62" i="33"/>
  <c r="D63" i="33"/>
  <c r="E63" i="33" s="1"/>
  <c r="D64" i="33"/>
  <c r="E64" i="33"/>
  <c r="D65" i="33"/>
  <c r="E65" i="33" s="1"/>
  <c r="D66" i="33"/>
  <c r="E66" i="33"/>
  <c r="D67" i="33"/>
  <c r="E67" i="33" s="1"/>
  <c r="D68" i="33"/>
  <c r="E68" i="33"/>
  <c r="D69" i="33"/>
  <c r="E69" i="33" s="1"/>
  <c r="D70" i="33"/>
  <c r="E70" i="33"/>
  <c r="D71" i="33"/>
  <c r="E71" i="33" s="1"/>
  <c r="D72" i="33"/>
  <c r="E72" i="33"/>
  <c r="D73" i="33"/>
  <c r="E73" i="33" s="1"/>
  <c r="D74" i="33"/>
  <c r="E74" i="33"/>
  <c r="D75" i="33"/>
  <c r="E75" i="33" s="1"/>
  <c r="D76" i="33"/>
  <c r="E76" i="33"/>
  <c r="D77" i="33"/>
  <c r="E77" i="33" s="1"/>
  <c r="D78" i="33"/>
  <c r="E78" i="33"/>
  <c r="D79" i="33"/>
  <c r="E79" i="33" s="1"/>
  <c r="D80" i="33"/>
  <c r="E80" i="33"/>
  <c r="D81" i="33"/>
  <c r="E81" i="33" s="1"/>
  <c r="D82" i="33"/>
  <c r="E82" i="33"/>
  <c r="D83" i="33"/>
  <c r="E83" i="33" s="1"/>
  <c r="D84" i="33"/>
  <c r="E84" i="33"/>
  <c r="D85" i="33"/>
  <c r="E85" i="33" s="1"/>
  <c r="D86" i="33"/>
  <c r="E86" i="33"/>
  <c r="D87" i="33"/>
  <c r="E87" i="33" s="1"/>
  <c r="D88" i="33"/>
  <c r="E88" i="33"/>
  <c r="D89" i="33"/>
  <c r="E89" i="33" s="1"/>
  <c r="D90" i="33"/>
  <c r="E90" i="33"/>
  <c r="D91" i="33"/>
  <c r="E91" i="33" s="1"/>
  <c r="D92" i="33"/>
  <c r="E92" i="33"/>
  <c r="D93" i="33"/>
  <c r="E93" i="33" s="1"/>
  <c r="D94" i="33"/>
  <c r="E94" i="33"/>
  <c r="D95" i="33"/>
  <c r="E95" i="33" s="1"/>
  <c r="D96" i="33"/>
  <c r="E96" i="33"/>
  <c r="D97" i="33"/>
  <c r="E97" i="33" s="1"/>
  <c r="D98" i="33"/>
  <c r="E98" i="33"/>
  <c r="D99" i="33"/>
  <c r="E99" i="33" s="1"/>
  <c r="D100" i="33"/>
  <c r="E100" i="33"/>
  <c r="D101" i="33"/>
  <c r="E101" i="33" s="1"/>
  <c r="D102" i="33"/>
  <c r="E102" i="33"/>
  <c r="D103" i="33"/>
  <c r="E103" i="33" s="1"/>
  <c r="D104" i="33"/>
  <c r="E104" i="33"/>
  <c r="D105" i="33"/>
  <c r="E105" i="33" s="1"/>
  <c r="D106" i="33"/>
  <c r="E106" i="33"/>
  <c r="D107" i="33"/>
  <c r="E107" i="33" s="1"/>
  <c r="D108" i="33"/>
  <c r="E108" i="33"/>
  <c r="D109" i="33"/>
  <c r="E109" i="33" s="1"/>
  <c r="D110" i="33"/>
  <c r="E110" i="33"/>
  <c r="D111" i="33"/>
  <c r="E111" i="33" s="1"/>
  <c r="D112" i="33"/>
  <c r="E112" i="33"/>
  <c r="D113" i="33"/>
  <c r="E113" i="33" s="1"/>
  <c r="D114" i="33"/>
  <c r="E114" i="33"/>
  <c r="D115" i="33"/>
  <c r="E115" i="33" s="1"/>
  <c r="D116" i="33"/>
  <c r="E116" i="33"/>
  <c r="D117" i="33"/>
  <c r="E117" i="33" s="1"/>
  <c r="D118" i="33"/>
  <c r="E118" i="33"/>
  <c r="D119" i="33"/>
  <c r="E119" i="33" s="1"/>
  <c r="D120" i="33"/>
  <c r="E120" i="33"/>
  <c r="D121" i="33"/>
  <c r="E121" i="33" s="1"/>
  <c r="D122" i="33"/>
  <c r="E122" i="33"/>
  <c r="D123" i="33"/>
  <c r="E123" i="33" s="1"/>
  <c r="D124" i="33"/>
  <c r="E124" i="33"/>
  <c r="D125" i="33"/>
  <c r="E125" i="33" s="1"/>
  <c r="D126" i="33"/>
  <c r="E126" i="33"/>
  <c r="D127" i="33"/>
  <c r="E127" i="33" s="1"/>
  <c r="D128" i="33"/>
  <c r="E128" i="33"/>
  <c r="D129" i="33"/>
  <c r="E129" i="33" s="1"/>
  <c r="D130" i="33"/>
  <c r="E130" i="33"/>
  <c r="D131" i="33"/>
  <c r="E131" i="33" s="1"/>
  <c r="D132" i="33"/>
  <c r="E132" i="33"/>
  <c r="D133" i="33"/>
  <c r="E133" i="33" s="1"/>
  <c r="D134" i="33"/>
  <c r="E134" i="33"/>
  <c r="D135" i="33"/>
  <c r="E135" i="33" s="1"/>
  <c r="D136" i="33"/>
  <c r="E136" i="33"/>
  <c r="D137" i="33"/>
  <c r="E137" i="33" s="1"/>
  <c r="D138" i="33"/>
  <c r="E138" i="33"/>
  <c r="D139" i="33"/>
  <c r="E139" i="33" s="1"/>
  <c r="D140" i="33"/>
  <c r="E140" i="33"/>
  <c r="D141" i="33"/>
  <c r="E141" i="33" s="1"/>
  <c r="D142" i="33"/>
  <c r="E142" i="33"/>
  <c r="D143" i="33"/>
  <c r="E143" i="33" s="1"/>
  <c r="D144" i="33"/>
  <c r="E144" i="33"/>
  <c r="D145" i="33"/>
  <c r="E145" i="33" s="1"/>
  <c r="D146" i="33"/>
  <c r="E146" i="33"/>
  <c r="D147" i="33"/>
  <c r="E147" i="33" s="1"/>
  <c r="D148" i="33"/>
  <c r="E148" i="33"/>
  <c r="D149" i="33"/>
  <c r="E149" i="33" s="1"/>
  <c r="D150" i="33"/>
  <c r="E150" i="33"/>
  <c r="D151" i="33"/>
  <c r="E151" i="33" s="1"/>
  <c r="D152" i="33"/>
  <c r="E152" i="33"/>
  <c r="D153" i="33"/>
  <c r="E153" i="33" s="1"/>
  <c r="D154" i="33"/>
  <c r="E154" i="33"/>
  <c r="D155" i="33"/>
  <c r="E155" i="33" s="1"/>
  <c r="D156" i="33"/>
  <c r="E156" i="33"/>
  <c r="D157" i="33"/>
  <c r="E157" i="33" s="1"/>
  <c r="D158" i="33"/>
  <c r="E158" i="33"/>
  <c r="D159" i="33"/>
  <c r="E159" i="33" s="1"/>
  <c r="D160" i="33"/>
  <c r="E160" i="33"/>
  <c r="D161" i="33"/>
  <c r="E161" i="33" s="1"/>
  <c r="D162" i="33"/>
  <c r="E162" i="33"/>
  <c r="D163" i="33"/>
  <c r="E163" i="33" s="1"/>
  <c r="D164" i="33"/>
  <c r="E164" i="33"/>
  <c r="D165" i="33"/>
  <c r="E165" i="33" s="1"/>
  <c r="D166" i="33"/>
  <c r="E166" i="33" s="1"/>
  <c r="D167" i="33"/>
  <c r="E167" i="33" s="1"/>
  <c r="D168" i="33"/>
  <c r="E168" i="33" s="1"/>
  <c r="D169" i="33"/>
  <c r="E169" i="33" s="1"/>
  <c r="D170" i="33"/>
  <c r="E170" i="33"/>
  <c r="D171" i="33"/>
  <c r="E171" i="33" s="1"/>
  <c r="D172" i="33"/>
  <c r="E172" i="33"/>
  <c r="D173" i="33"/>
  <c r="E173" i="33" s="1"/>
  <c r="D174" i="33"/>
  <c r="E174" i="33" s="1"/>
  <c r="D175" i="33"/>
  <c r="E175" i="33" s="1"/>
  <c r="D176" i="33"/>
  <c r="E176" i="33" s="1"/>
  <c r="D177" i="33"/>
  <c r="E177" i="33" s="1"/>
  <c r="D178" i="33"/>
  <c r="E178" i="33" s="1"/>
  <c r="D179" i="33"/>
  <c r="E179" i="33" s="1"/>
  <c r="D180" i="33"/>
  <c r="E180" i="33"/>
  <c r="D181" i="33"/>
  <c r="E181" i="33" s="1"/>
  <c r="D182" i="33"/>
  <c r="E182" i="33" s="1"/>
  <c r="D183" i="33"/>
  <c r="E183" i="33" s="1"/>
  <c r="D184" i="33"/>
  <c r="E184" i="33" s="1"/>
  <c r="D185" i="33"/>
  <c r="E185" i="33" s="1"/>
  <c r="D186" i="33"/>
  <c r="E186" i="33" s="1"/>
  <c r="D187" i="33"/>
  <c r="E187" i="33" s="1"/>
  <c r="D188" i="33"/>
  <c r="E188" i="33"/>
  <c r="D189" i="33"/>
  <c r="E189" i="33" s="1"/>
  <c r="D190" i="33"/>
  <c r="E190" i="33"/>
  <c r="D191" i="33"/>
  <c r="E191" i="33" s="1"/>
  <c r="D192" i="33"/>
  <c r="E192" i="33" s="1"/>
  <c r="D193" i="33"/>
  <c r="E193" i="33" s="1"/>
  <c r="D194" i="33"/>
  <c r="E194" i="33" s="1"/>
  <c r="D195" i="33"/>
  <c r="E195" i="33" s="1"/>
  <c r="D196" i="33"/>
  <c r="E196" i="33"/>
  <c r="D197" i="33"/>
  <c r="E197" i="33" s="1"/>
  <c r="D198" i="33"/>
  <c r="E198" i="33" s="1"/>
  <c r="D199" i="33"/>
  <c r="E199" i="33" s="1"/>
  <c r="D200" i="33"/>
  <c r="E200" i="33" s="1"/>
  <c r="D201" i="33"/>
  <c r="E201" i="33" s="1"/>
  <c r="D202" i="33"/>
  <c r="E202" i="33" s="1"/>
  <c r="D203" i="33"/>
  <c r="E203" i="33" s="1"/>
  <c r="D204" i="33"/>
  <c r="E204" i="33"/>
  <c r="D205" i="33"/>
  <c r="E205" i="33" s="1"/>
  <c r="D206" i="33"/>
  <c r="E206" i="33"/>
  <c r="D207" i="33"/>
  <c r="E207" i="33" s="1"/>
  <c r="D208" i="33"/>
  <c r="E208" i="33" s="1"/>
  <c r="D209" i="33"/>
  <c r="E209" i="33" s="1"/>
  <c r="D210" i="33"/>
  <c r="E210" i="33" s="1"/>
  <c r="D211" i="33"/>
  <c r="E211" i="33" s="1"/>
  <c r="D212" i="33"/>
  <c r="E212" i="33"/>
  <c r="D213" i="33"/>
  <c r="E213" i="33" s="1"/>
  <c r="D214" i="33"/>
  <c r="E214" i="33"/>
  <c r="D215" i="33"/>
  <c r="E215" i="33" s="1"/>
  <c r="D216" i="33"/>
  <c r="E216" i="33" s="1"/>
  <c r="D217" i="33"/>
  <c r="E217" i="33" s="1"/>
  <c r="D218" i="33"/>
  <c r="E218" i="33" s="1"/>
  <c r="D219" i="33"/>
  <c r="E219" i="33" s="1"/>
  <c r="D220" i="33"/>
  <c r="E220" i="33"/>
  <c r="D221" i="33"/>
  <c r="E221" i="33" s="1"/>
  <c r="D222" i="33"/>
  <c r="E222" i="33"/>
  <c r="D223" i="33"/>
  <c r="E223" i="33" s="1"/>
  <c r="D224" i="33"/>
  <c r="E224" i="33" s="1"/>
  <c r="D225" i="33"/>
  <c r="E225" i="33" s="1"/>
  <c r="D226" i="33"/>
  <c r="E226" i="33" s="1"/>
  <c r="D227" i="33"/>
  <c r="E227" i="33" s="1"/>
  <c r="D228" i="33"/>
  <c r="E228" i="33"/>
  <c r="D229" i="33"/>
  <c r="E229" i="33" s="1"/>
  <c r="D230" i="33"/>
  <c r="E230" i="33"/>
  <c r="D231" i="33"/>
  <c r="E231" i="33" s="1"/>
  <c r="D232" i="33"/>
  <c r="E232" i="33" s="1"/>
  <c r="D233" i="33"/>
  <c r="E233" i="33" s="1"/>
  <c r="D234" i="33"/>
  <c r="E234" i="33" s="1"/>
  <c r="D235" i="33"/>
  <c r="E235" i="33" s="1"/>
  <c r="D236" i="33"/>
  <c r="E236" i="33"/>
  <c r="D237" i="33"/>
  <c r="E237" i="33" s="1"/>
  <c r="D238" i="33"/>
  <c r="E238" i="33"/>
  <c r="D239" i="33"/>
  <c r="E239" i="33" s="1"/>
  <c r="D240" i="33"/>
  <c r="E240" i="33" s="1"/>
  <c r="D241" i="33"/>
  <c r="E241" i="33" s="1"/>
  <c r="D242" i="33"/>
  <c r="E242" i="33" s="1"/>
  <c r="D243" i="33"/>
  <c r="E243" i="33" s="1"/>
  <c r="D244" i="33"/>
  <c r="E244" i="33"/>
  <c r="D245" i="33"/>
  <c r="E245" i="33" s="1"/>
  <c r="D246" i="33"/>
  <c r="E246" i="33"/>
  <c r="D247" i="33"/>
  <c r="E247" i="33" s="1"/>
  <c r="D248" i="33"/>
  <c r="E248" i="33" s="1"/>
  <c r="D249" i="33"/>
  <c r="E249" i="33" s="1"/>
  <c r="D250" i="33"/>
  <c r="E250" i="33" s="1"/>
  <c r="D251" i="33"/>
  <c r="E251" i="33" s="1"/>
  <c r="D252" i="33"/>
  <c r="E252" i="33"/>
  <c r="D253" i="33"/>
  <c r="E253" i="33" s="1"/>
  <c r="D254" i="33"/>
  <c r="E254" i="33"/>
  <c r="D255" i="33"/>
  <c r="E255" i="33" s="1"/>
  <c r="D256" i="33"/>
  <c r="E256" i="33" s="1"/>
  <c r="D257" i="33"/>
  <c r="E257" i="33" s="1"/>
  <c r="D258" i="33"/>
  <c r="E258" i="33" s="1"/>
  <c r="D259" i="33"/>
  <c r="E259" i="33" s="1"/>
  <c r="D260" i="33"/>
  <c r="E260" i="33"/>
  <c r="D261" i="33"/>
  <c r="E261" i="33" s="1"/>
  <c r="D262" i="33"/>
  <c r="E262" i="33"/>
  <c r="D263" i="33"/>
  <c r="E263" i="33" s="1"/>
  <c r="D264" i="33"/>
  <c r="E264" i="33" s="1"/>
  <c r="D265" i="33"/>
  <c r="E265" i="33" s="1"/>
  <c r="D266" i="33"/>
  <c r="E266" i="33" s="1"/>
  <c r="D267" i="33"/>
  <c r="E267" i="33" s="1"/>
  <c r="D268" i="33"/>
  <c r="E268" i="33"/>
  <c r="D269" i="33"/>
  <c r="E269" i="33" s="1"/>
  <c r="D270" i="33"/>
  <c r="E270" i="33"/>
  <c r="D271" i="33"/>
  <c r="E271" i="33" s="1"/>
  <c r="D272" i="33"/>
  <c r="E272" i="33" s="1"/>
  <c r="D273" i="33"/>
  <c r="E273" i="33" s="1"/>
  <c r="D274" i="33"/>
  <c r="E274" i="33" s="1"/>
  <c r="D275" i="33"/>
  <c r="E275" i="33" s="1"/>
  <c r="D276" i="33"/>
  <c r="E276" i="33"/>
  <c r="D277" i="33"/>
  <c r="E277" i="33" s="1"/>
  <c r="D278" i="33"/>
  <c r="E278" i="33"/>
  <c r="D279" i="33"/>
  <c r="E279" i="33" s="1"/>
  <c r="D280" i="33"/>
  <c r="E280" i="33" s="1"/>
  <c r="D281" i="33"/>
  <c r="E281" i="33" s="1"/>
  <c r="D282" i="33"/>
  <c r="E282" i="33" s="1"/>
  <c r="D283" i="33"/>
  <c r="E283" i="33" s="1"/>
  <c r="D284" i="33"/>
  <c r="E284" i="33"/>
  <c r="D285" i="33"/>
  <c r="E285" i="33" s="1"/>
  <c r="D286" i="33"/>
  <c r="E286" i="33"/>
  <c r="D287" i="33"/>
  <c r="E287" i="33" s="1"/>
  <c r="D288" i="33"/>
  <c r="E288" i="33" s="1"/>
  <c r="D289" i="33"/>
  <c r="E289" i="33" s="1"/>
  <c r="D290" i="33"/>
  <c r="E290" i="33" s="1"/>
  <c r="D291" i="33"/>
  <c r="E291" i="33" s="1"/>
  <c r="D292" i="33"/>
  <c r="E292" i="33"/>
  <c r="D293" i="33"/>
  <c r="E293" i="33" s="1"/>
  <c r="D294" i="33"/>
  <c r="E294" i="33"/>
  <c r="D295" i="33"/>
  <c r="E295" i="33" s="1"/>
  <c r="D296" i="33"/>
  <c r="E296" i="33" s="1"/>
  <c r="D297" i="33"/>
  <c r="E297" i="33" s="1"/>
  <c r="D298" i="33"/>
  <c r="E298" i="33" s="1"/>
  <c r="D299" i="33"/>
  <c r="E299" i="33" s="1"/>
  <c r="D300" i="33"/>
  <c r="E300" i="33"/>
  <c r="D301" i="33"/>
  <c r="E301" i="33" s="1"/>
  <c r="D302" i="33"/>
  <c r="E302" i="33"/>
  <c r="D303" i="33"/>
  <c r="E303" i="33" s="1"/>
  <c r="D304" i="33"/>
  <c r="E304" i="33" s="1"/>
  <c r="D305" i="33"/>
  <c r="E305" i="33" s="1"/>
  <c r="D306" i="33"/>
  <c r="E306" i="33" s="1"/>
  <c r="D307" i="33"/>
  <c r="E307" i="33" s="1"/>
  <c r="D308" i="33"/>
  <c r="E308" i="33"/>
  <c r="D309" i="33"/>
  <c r="E309" i="33" s="1"/>
  <c r="D310" i="33"/>
  <c r="E310" i="33"/>
  <c r="D311" i="33"/>
  <c r="E311" i="33" s="1"/>
  <c r="D312" i="33"/>
  <c r="E312" i="33" s="1"/>
  <c r="D313" i="33"/>
  <c r="E313" i="33" s="1"/>
  <c r="D314" i="33"/>
  <c r="E314" i="33" s="1"/>
  <c r="D315" i="33"/>
  <c r="E315" i="33" s="1"/>
  <c r="D316" i="33"/>
  <c r="E316" i="33"/>
  <c r="D317" i="33"/>
  <c r="E317" i="33" s="1"/>
  <c r="D318" i="33"/>
  <c r="E318" i="33"/>
  <c r="D319" i="33"/>
  <c r="E319" i="33" s="1"/>
  <c r="D320" i="33"/>
  <c r="E320" i="33" s="1"/>
  <c r="D321" i="33"/>
  <c r="E321" i="33" s="1"/>
  <c r="D322" i="33"/>
  <c r="E322" i="33" s="1"/>
  <c r="D323" i="33"/>
  <c r="E323" i="33" s="1"/>
  <c r="D324" i="33"/>
  <c r="E324" i="33"/>
  <c r="D325" i="33"/>
  <c r="E325" i="33" s="1"/>
  <c r="D326" i="33"/>
  <c r="E326" i="33"/>
  <c r="D327" i="33"/>
  <c r="E327" i="33" s="1"/>
  <c r="D328" i="33"/>
  <c r="E328" i="33" s="1"/>
  <c r="D329" i="33"/>
  <c r="E329" i="33" s="1"/>
  <c r="D330" i="33"/>
  <c r="E330" i="33" s="1"/>
  <c r="D331" i="33"/>
  <c r="E331" i="33" s="1"/>
  <c r="D332" i="33"/>
  <c r="E332" i="33"/>
  <c r="D333" i="33"/>
  <c r="E333" i="33" s="1"/>
  <c r="D334" i="33"/>
  <c r="E334" i="33"/>
  <c r="D335" i="33"/>
  <c r="E335" i="33" s="1"/>
  <c r="D336" i="33"/>
  <c r="E336" i="33" s="1"/>
  <c r="D337" i="33"/>
  <c r="E337" i="33" s="1"/>
  <c r="D338" i="33"/>
  <c r="E338" i="33" s="1"/>
  <c r="D339" i="33"/>
  <c r="E339" i="33" s="1"/>
  <c r="D340" i="33"/>
  <c r="E340" i="33"/>
  <c r="D341" i="33"/>
  <c r="E341" i="33" s="1"/>
  <c r="D342" i="33"/>
  <c r="E342" i="33"/>
  <c r="D343" i="33"/>
  <c r="E343" i="33" s="1"/>
  <c r="D344" i="33"/>
  <c r="E344" i="33" s="1"/>
  <c r="D345" i="33"/>
  <c r="E345" i="33" s="1"/>
  <c r="D346" i="33"/>
  <c r="E346" i="33" s="1"/>
  <c r="D347" i="33"/>
  <c r="E347" i="33" s="1"/>
  <c r="D348" i="33"/>
  <c r="E348" i="33"/>
  <c r="D349" i="33"/>
  <c r="E349" i="33" s="1"/>
  <c r="D350" i="33"/>
  <c r="E350" i="33"/>
  <c r="D351" i="33"/>
  <c r="E351" i="33" s="1"/>
  <c r="D352" i="33"/>
  <c r="E352" i="33" s="1"/>
  <c r="D353" i="33"/>
  <c r="E353" i="33" s="1"/>
  <c r="D354" i="33"/>
  <c r="E354" i="33" s="1"/>
  <c r="D355" i="33"/>
  <c r="E355" i="33" s="1"/>
  <c r="D356" i="33"/>
  <c r="E356" i="33"/>
  <c r="D357" i="33"/>
  <c r="E357" i="33" s="1"/>
  <c r="D358" i="33"/>
  <c r="E358" i="33"/>
  <c r="D359" i="33"/>
  <c r="E359" i="33" s="1"/>
  <c r="D360" i="33"/>
  <c r="E360" i="33" s="1"/>
  <c r="D361" i="33"/>
  <c r="E361" i="33" s="1"/>
  <c r="D362" i="33"/>
  <c r="E362" i="33" s="1"/>
  <c r="D363" i="33"/>
  <c r="E363" i="33" s="1"/>
  <c r="D364" i="33"/>
  <c r="E364" i="33"/>
  <c r="D365" i="33"/>
  <c r="E365" i="33" s="1"/>
  <c r="D366" i="33"/>
  <c r="E366" i="33"/>
  <c r="D367" i="33"/>
  <c r="E367" i="33" s="1"/>
  <c r="D368" i="33"/>
  <c r="E368" i="33" s="1"/>
  <c r="D369" i="33"/>
  <c r="E369" i="33" s="1"/>
  <c r="D370" i="33"/>
  <c r="E370" i="33" s="1"/>
  <c r="D371" i="33"/>
  <c r="E371" i="33" s="1"/>
  <c r="D372" i="33"/>
  <c r="E372" i="33"/>
  <c r="D373" i="33"/>
  <c r="E373" i="33" s="1"/>
  <c r="D374" i="33"/>
  <c r="E374" i="33"/>
  <c r="D375" i="33"/>
  <c r="E375" i="33" s="1"/>
  <c r="D376" i="33"/>
  <c r="E376" i="33" s="1"/>
  <c r="D377" i="33"/>
  <c r="E377" i="33" s="1"/>
  <c r="D378" i="33"/>
  <c r="E378" i="33" s="1"/>
  <c r="D379" i="33"/>
  <c r="E379" i="33" s="1"/>
  <c r="D380" i="33"/>
  <c r="E380" i="33"/>
  <c r="D381" i="33"/>
  <c r="E381" i="33" s="1"/>
  <c r="D382" i="33"/>
  <c r="E382" i="33"/>
  <c r="D383" i="33"/>
  <c r="E383" i="33" s="1"/>
  <c r="D384" i="33"/>
  <c r="E384" i="33" s="1"/>
  <c r="D385" i="33"/>
  <c r="E385" i="33" s="1"/>
  <c r="D386" i="33"/>
  <c r="E386" i="33" s="1"/>
  <c r="D387" i="33"/>
  <c r="E387" i="33" s="1"/>
  <c r="D388" i="33"/>
  <c r="E388" i="33"/>
  <c r="D389" i="33"/>
  <c r="E389" i="33" s="1"/>
  <c r="D390" i="33"/>
  <c r="E390" i="33"/>
  <c r="D391" i="33"/>
  <c r="E391" i="33" s="1"/>
  <c r="D392" i="33"/>
  <c r="E392" i="33" s="1"/>
  <c r="D393" i="33"/>
  <c r="E393" i="33" s="1"/>
  <c r="D394" i="33"/>
  <c r="E394" i="33" s="1"/>
  <c r="D395" i="33"/>
  <c r="E395" i="33" s="1"/>
  <c r="D396" i="33"/>
  <c r="E396" i="33"/>
  <c r="D397" i="33"/>
  <c r="E397" i="33" s="1"/>
  <c r="D398" i="33"/>
  <c r="E398" i="33"/>
  <c r="D399" i="33"/>
  <c r="E399" i="33" s="1"/>
  <c r="D400" i="33"/>
  <c r="E400" i="33" s="1"/>
  <c r="D401" i="33"/>
  <c r="E401" i="33" s="1"/>
  <c r="D402" i="33"/>
  <c r="E402" i="33" s="1"/>
  <c r="D403" i="33"/>
  <c r="E403" i="33" s="1"/>
  <c r="D404" i="33"/>
  <c r="E404" i="33"/>
  <c r="D405" i="33"/>
  <c r="E405" i="33" s="1"/>
  <c r="D406" i="33"/>
  <c r="E406" i="33"/>
  <c r="D407" i="33"/>
  <c r="E407" i="33" s="1"/>
  <c r="D408" i="33"/>
  <c r="E408" i="33" s="1"/>
  <c r="D409" i="33"/>
  <c r="E409" i="33" s="1"/>
  <c r="D410" i="33"/>
  <c r="E410" i="33" s="1"/>
  <c r="D411" i="33"/>
  <c r="E411" i="33" s="1"/>
  <c r="D412" i="33"/>
  <c r="E412" i="33"/>
  <c r="D413" i="33"/>
  <c r="E413" i="33" s="1"/>
  <c r="D414" i="33"/>
  <c r="E414" i="33"/>
  <c r="D415" i="33"/>
  <c r="E415" i="33" s="1"/>
  <c r="D416" i="33"/>
  <c r="E416" i="33" s="1"/>
  <c r="D417" i="33"/>
  <c r="E417" i="33" s="1"/>
  <c r="D418" i="33"/>
  <c r="E418" i="33" s="1"/>
  <c r="D419" i="33"/>
  <c r="E419" i="33" s="1"/>
  <c r="D420" i="33"/>
  <c r="E420" i="33"/>
  <c r="D421" i="33"/>
  <c r="E421" i="33" s="1"/>
  <c r="D422" i="33"/>
  <c r="E422" i="33"/>
  <c r="D423" i="33"/>
  <c r="E423" i="33" s="1"/>
  <c r="D424" i="33"/>
  <c r="E424" i="33" s="1"/>
  <c r="D425" i="33"/>
  <c r="E425" i="33" s="1"/>
  <c r="D426" i="33"/>
  <c r="E426" i="33" s="1"/>
  <c r="D427" i="33"/>
  <c r="E427" i="33" s="1"/>
  <c r="D428" i="33"/>
  <c r="E428" i="33"/>
  <c r="D429" i="33"/>
  <c r="E429" i="33" s="1"/>
  <c r="D430" i="33"/>
  <c r="E430" i="33"/>
  <c r="D431" i="33"/>
  <c r="E431" i="33" s="1"/>
  <c r="D432" i="33"/>
  <c r="E432" i="33" s="1"/>
  <c r="D433" i="33"/>
  <c r="E433" i="33" s="1"/>
  <c r="D434" i="33"/>
  <c r="E434" i="33" s="1"/>
  <c r="D435" i="33"/>
  <c r="E435" i="33" s="1"/>
  <c r="D436" i="33"/>
  <c r="E436" i="33"/>
  <c r="D437" i="33"/>
  <c r="E437" i="33" s="1"/>
  <c r="D438" i="33"/>
  <c r="E438" i="33"/>
  <c r="D439" i="33"/>
  <c r="E439" i="33" s="1"/>
  <c r="D440" i="33"/>
  <c r="E440" i="33" s="1"/>
  <c r="D441" i="33"/>
  <c r="E441" i="33" s="1"/>
  <c r="D442" i="33"/>
  <c r="E442" i="33" s="1"/>
  <c r="D443" i="33"/>
  <c r="E443" i="33" s="1"/>
  <c r="D444" i="33"/>
  <c r="E444" i="33"/>
  <c r="D445" i="33"/>
  <c r="E445" i="33" s="1"/>
  <c r="D446" i="33"/>
  <c r="E446" i="33"/>
  <c r="D447" i="33"/>
  <c r="E447" i="33" s="1"/>
  <c r="D448" i="33"/>
  <c r="E448" i="33" s="1"/>
  <c r="D449" i="33"/>
  <c r="E449" i="33" s="1"/>
  <c r="D450" i="33"/>
  <c r="E450" i="33" s="1"/>
  <c r="D451" i="33"/>
  <c r="E451" i="33" s="1"/>
  <c r="D452" i="33"/>
  <c r="E452" i="33"/>
  <c r="D453" i="33"/>
  <c r="E453" i="33" s="1"/>
  <c r="D454" i="33"/>
  <c r="E454" i="33"/>
  <c r="D455" i="33"/>
  <c r="E455" i="33" s="1"/>
  <c r="D456" i="33"/>
  <c r="E456" i="33" s="1"/>
  <c r="D457" i="33"/>
  <c r="E457" i="33" s="1"/>
  <c r="D458" i="33"/>
  <c r="E458" i="33" s="1"/>
  <c r="D459" i="33"/>
  <c r="E459" i="33" s="1"/>
  <c r="D460" i="33"/>
  <c r="E460" i="33"/>
  <c r="D461" i="33"/>
  <c r="E461" i="33" s="1"/>
  <c r="D462" i="33"/>
  <c r="E462" i="33"/>
  <c r="D463" i="33"/>
  <c r="E463" i="33" s="1"/>
  <c r="D464" i="33"/>
  <c r="E464" i="33" s="1"/>
  <c r="D465" i="33"/>
  <c r="E465" i="33" s="1"/>
  <c r="D466" i="33"/>
  <c r="E466" i="33" s="1"/>
  <c r="D467" i="33"/>
  <c r="E467" i="33" s="1"/>
  <c r="D468" i="33"/>
  <c r="E468" i="33"/>
  <c r="D469" i="33"/>
  <c r="E469" i="33" s="1"/>
  <c r="D470" i="33"/>
  <c r="E470" i="33"/>
  <c r="D471" i="33"/>
  <c r="E471" i="33" s="1"/>
  <c r="D472" i="33"/>
  <c r="E472" i="33" s="1"/>
  <c r="D473" i="33"/>
  <c r="E473" i="33" s="1"/>
  <c r="D474" i="33"/>
  <c r="E474" i="33" s="1"/>
  <c r="D475" i="33"/>
  <c r="E475" i="33" s="1"/>
  <c r="D476" i="33"/>
  <c r="E476" i="33"/>
  <c r="D477" i="33"/>
  <c r="E477" i="33" s="1"/>
  <c r="D478" i="33"/>
  <c r="E478" i="33"/>
  <c r="D479" i="33"/>
  <c r="E479" i="33" s="1"/>
  <c r="D480" i="33"/>
  <c r="E480" i="33" s="1"/>
  <c r="D481" i="33"/>
  <c r="E481" i="33" s="1"/>
  <c r="D482" i="33"/>
  <c r="E482" i="33" s="1"/>
  <c r="D483" i="33"/>
  <c r="E483" i="33" s="1"/>
  <c r="D484" i="33"/>
  <c r="E484" i="33"/>
  <c r="D485" i="33"/>
  <c r="E485" i="33" s="1"/>
  <c r="D486" i="33"/>
  <c r="E486" i="33"/>
  <c r="D487" i="33"/>
  <c r="E487" i="33" s="1"/>
  <c r="D488" i="33"/>
  <c r="E488" i="33" s="1"/>
  <c r="D489" i="33"/>
  <c r="E489" i="33" s="1"/>
  <c r="D490" i="33"/>
  <c r="E490" i="33" s="1"/>
  <c r="D491" i="33"/>
  <c r="E491" i="33" s="1"/>
  <c r="D492" i="33"/>
  <c r="E492" i="33"/>
  <c r="D493" i="33"/>
  <c r="E493" i="33" s="1"/>
  <c r="D494" i="33"/>
  <c r="E494" i="33"/>
  <c r="D495" i="33"/>
  <c r="E495" i="33" s="1"/>
  <c r="D496" i="33"/>
  <c r="E496" i="33" s="1"/>
  <c r="D497" i="33"/>
  <c r="E497" i="33" s="1"/>
  <c r="D498" i="33"/>
  <c r="E498" i="33" s="1"/>
  <c r="D499" i="33"/>
  <c r="E499" i="33" s="1"/>
  <c r="D500" i="33"/>
  <c r="E500" i="33"/>
  <c r="D501" i="33"/>
  <c r="E501" i="33" s="1"/>
  <c r="D502" i="33"/>
  <c r="E502" i="33"/>
  <c r="D503" i="33"/>
  <c r="E503" i="33" s="1"/>
  <c r="D504" i="33"/>
  <c r="E504" i="33" s="1"/>
  <c r="D505" i="33"/>
  <c r="E505" i="33" s="1"/>
  <c r="D506" i="33"/>
  <c r="E506" i="33" s="1"/>
  <c r="D507" i="33"/>
  <c r="E507" i="33" s="1"/>
  <c r="D508" i="33"/>
  <c r="E508" i="33"/>
  <c r="D509" i="33"/>
  <c r="E509" i="33" s="1"/>
  <c r="D510" i="33"/>
  <c r="E510" i="33"/>
  <c r="D511" i="33"/>
  <c r="E511" i="33" s="1"/>
  <c r="D512" i="33"/>
  <c r="E512" i="33" s="1"/>
  <c r="D513" i="33"/>
  <c r="E513" i="33" s="1"/>
  <c r="D514" i="33"/>
  <c r="E514" i="33" s="1"/>
  <c r="D515" i="33"/>
  <c r="E515" i="33" s="1"/>
  <c r="D516" i="33"/>
  <c r="E516" i="33"/>
  <c r="D517" i="33"/>
  <c r="E517" i="33" s="1"/>
  <c r="D518" i="33"/>
  <c r="E518" i="33"/>
  <c r="D519" i="33"/>
  <c r="E519" i="33" s="1"/>
  <c r="D520" i="33"/>
  <c r="E520" i="33" s="1"/>
  <c r="D521" i="33"/>
  <c r="E521" i="33" s="1"/>
  <c r="D522" i="33"/>
  <c r="E522" i="33" s="1"/>
  <c r="D523" i="33"/>
  <c r="E523" i="33" s="1"/>
  <c r="D524" i="33"/>
  <c r="E524" i="33"/>
  <c r="D525" i="33"/>
  <c r="E525" i="33" s="1"/>
  <c r="D526" i="33"/>
  <c r="E526" i="33"/>
  <c r="D527" i="33"/>
  <c r="E527" i="33" s="1"/>
  <c r="D528" i="33"/>
  <c r="E528" i="33" s="1"/>
  <c r="D529" i="33"/>
  <c r="E529" i="33" s="1"/>
  <c r="D530" i="33"/>
  <c r="E530" i="33" s="1"/>
  <c r="D531" i="33"/>
  <c r="E531" i="33" s="1"/>
  <c r="D532" i="33"/>
  <c r="E532" i="33"/>
  <c r="D533" i="33"/>
  <c r="E533" i="33" s="1"/>
  <c r="D534" i="33"/>
  <c r="E534" i="33"/>
  <c r="D535" i="33"/>
  <c r="E535" i="33" s="1"/>
  <c r="D536" i="33"/>
  <c r="E536" i="33" s="1"/>
  <c r="D537" i="33"/>
  <c r="E537" i="33" s="1"/>
  <c r="D538" i="33"/>
  <c r="E538" i="33" s="1"/>
  <c r="D539" i="33"/>
  <c r="E539" i="33" s="1"/>
  <c r="D540" i="33"/>
  <c r="E540" i="33"/>
  <c r="D541" i="33"/>
  <c r="E541" i="33" s="1"/>
  <c r="D542" i="33"/>
  <c r="E542" i="33"/>
  <c r="D543" i="33"/>
  <c r="E543" i="33" s="1"/>
  <c r="D544" i="33"/>
  <c r="E544" i="33" s="1"/>
  <c r="D545" i="33"/>
  <c r="E545" i="33" s="1"/>
  <c r="D546" i="33"/>
  <c r="E546" i="33" s="1"/>
  <c r="D547" i="33"/>
  <c r="E547" i="33" s="1"/>
  <c r="D548" i="33"/>
  <c r="E548" i="33"/>
  <c r="D549" i="33"/>
  <c r="E549" i="33" s="1"/>
  <c r="D550" i="33"/>
  <c r="E550" i="33"/>
  <c r="D551" i="33"/>
  <c r="E551" i="33" s="1"/>
  <c r="D552" i="33"/>
  <c r="E552" i="33" s="1"/>
  <c r="D553" i="33"/>
  <c r="E553" i="33" s="1"/>
  <c r="D554" i="33"/>
  <c r="E554" i="33" s="1"/>
  <c r="D555" i="33"/>
  <c r="E555" i="33" s="1"/>
  <c r="D556" i="33"/>
  <c r="E556" i="33"/>
  <c r="D557" i="33"/>
  <c r="E557" i="33" s="1"/>
  <c r="D558" i="33"/>
  <c r="E558" i="33"/>
  <c r="D559" i="33"/>
  <c r="E559" i="33" s="1"/>
  <c r="D560" i="33"/>
  <c r="E560" i="33" s="1"/>
  <c r="D561" i="33"/>
  <c r="E561" i="33" s="1"/>
  <c r="D562" i="33"/>
  <c r="E562" i="33" s="1"/>
  <c r="D563" i="33"/>
  <c r="E563" i="33" s="1"/>
  <c r="D564" i="33"/>
  <c r="E564" i="33"/>
  <c r="D565" i="33"/>
  <c r="E565" i="33" s="1"/>
  <c r="D566" i="33"/>
  <c r="E566" i="33"/>
  <c r="D567" i="33"/>
  <c r="E567" i="33" s="1"/>
  <c r="D568" i="33"/>
  <c r="E568" i="33" s="1"/>
  <c r="D569" i="33"/>
  <c r="E569" i="33" s="1"/>
  <c r="D570" i="33"/>
  <c r="E570" i="33" s="1"/>
  <c r="D571" i="33"/>
  <c r="E571" i="33" s="1"/>
  <c r="D572" i="33"/>
  <c r="E572" i="33"/>
  <c r="D573" i="33"/>
  <c r="E573" i="33" s="1"/>
  <c r="D574" i="33"/>
  <c r="E574" i="33"/>
  <c r="D575" i="33"/>
  <c r="E575" i="33" s="1"/>
  <c r="D576" i="33"/>
  <c r="E576" i="33" s="1"/>
  <c r="D577" i="33"/>
  <c r="E577" i="33" s="1"/>
  <c r="D578" i="33"/>
  <c r="E578" i="33" s="1"/>
  <c r="D579" i="33"/>
  <c r="E579" i="33" s="1"/>
  <c r="D580" i="33"/>
  <c r="E580" i="33"/>
  <c r="D581" i="33"/>
  <c r="E581" i="33" s="1"/>
  <c r="D582" i="33"/>
  <c r="E582" i="33"/>
  <c r="D583" i="33"/>
  <c r="E583" i="33" s="1"/>
  <c r="D584" i="33"/>
  <c r="E584" i="33" s="1"/>
  <c r="D585" i="33"/>
  <c r="E585" i="33" s="1"/>
  <c r="D586" i="33"/>
  <c r="E586" i="33" s="1"/>
  <c r="D587" i="33"/>
  <c r="E587" i="33" s="1"/>
  <c r="D588" i="33"/>
  <c r="E588" i="33"/>
  <c r="D589" i="33"/>
  <c r="E589" i="33" s="1"/>
  <c r="D590" i="33"/>
  <c r="E590" i="33"/>
  <c r="D591" i="33"/>
  <c r="E591" i="33" s="1"/>
  <c r="D592" i="33"/>
  <c r="E592" i="33" s="1"/>
  <c r="D593" i="33"/>
  <c r="E593" i="33" s="1"/>
  <c r="D594" i="33"/>
  <c r="E594" i="33" s="1"/>
  <c r="D595" i="33"/>
  <c r="E595" i="33" s="1"/>
  <c r="D596" i="33"/>
  <c r="E596" i="33"/>
  <c r="D597" i="33"/>
  <c r="E597" i="33" s="1"/>
  <c r="D598" i="33"/>
  <c r="E598" i="33"/>
  <c r="D599" i="33"/>
  <c r="E599" i="33" s="1"/>
  <c r="D600" i="33"/>
  <c r="E600" i="33" s="1"/>
  <c r="D601" i="33"/>
  <c r="E601" i="33" s="1"/>
  <c r="D602" i="33"/>
  <c r="E602" i="33" s="1"/>
  <c r="D603" i="33"/>
  <c r="E603" i="33" s="1"/>
  <c r="D604" i="33"/>
  <c r="E604" i="33"/>
  <c r="D605" i="33"/>
  <c r="E605" i="33" s="1"/>
  <c r="D606" i="33"/>
  <c r="E606" i="33"/>
  <c r="D607" i="33"/>
  <c r="E607" i="33" s="1"/>
  <c r="D608" i="33"/>
  <c r="E608" i="33" s="1"/>
  <c r="D609" i="33"/>
  <c r="E609" i="33" s="1"/>
  <c r="D610" i="33"/>
  <c r="E610" i="33" s="1"/>
  <c r="D611" i="33"/>
  <c r="E611" i="33" s="1"/>
  <c r="D612" i="33"/>
  <c r="E612" i="33"/>
  <c r="D613" i="33"/>
  <c r="E613" i="33" s="1"/>
  <c r="D614" i="33"/>
  <c r="E614" i="33"/>
  <c r="D615" i="33"/>
  <c r="E615" i="33" s="1"/>
  <c r="D616" i="33"/>
  <c r="E616" i="33" s="1"/>
  <c r="D617" i="33"/>
  <c r="E617" i="33" s="1"/>
  <c r="D618" i="33"/>
  <c r="E618" i="33" s="1"/>
  <c r="D619" i="33"/>
  <c r="E619" i="33" s="1"/>
  <c r="D620" i="33"/>
  <c r="E620" i="33"/>
  <c r="D621" i="33"/>
  <c r="E621" i="33" s="1"/>
  <c r="D622" i="33"/>
  <c r="E622" i="33"/>
  <c r="D623" i="33"/>
  <c r="E623" i="33" s="1"/>
  <c r="D624" i="33"/>
  <c r="E624" i="33" s="1"/>
  <c r="D625" i="33"/>
  <c r="E625" i="33" s="1"/>
  <c r="D626" i="33"/>
  <c r="E626" i="33" s="1"/>
  <c r="D627" i="33"/>
  <c r="E627" i="33" s="1"/>
  <c r="D628" i="33"/>
  <c r="E628" i="33"/>
  <c r="D629" i="33"/>
  <c r="E629" i="33" s="1"/>
  <c r="D630" i="33"/>
  <c r="E630" i="33"/>
  <c r="D631" i="33"/>
  <c r="E631" i="33" s="1"/>
  <c r="D632" i="33"/>
  <c r="E632" i="33" s="1"/>
  <c r="D633" i="33"/>
  <c r="E633" i="33" s="1"/>
  <c r="D634" i="33"/>
  <c r="E634" i="33" s="1"/>
  <c r="D635" i="33"/>
  <c r="E635" i="33" s="1"/>
  <c r="D636" i="33"/>
  <c r="E636" i="33"/>
  <c r="D637" i="33"/>
  <c r="E637" i="33" s="1"/>
  <c r="D638" i="33"/>
  <c r="E638" i="33"/>
  <c r="D639" i="33"/>
  <c r="E639" i="33" s="1"/>
  <c r="D640" i="33"/>
  <c r="E640" i="33" s="1"/>
  <c r="D641" i="33"/>
  <c r="E641" i="33" s="1"/>
  <c r="D642" i="33"/>
  <c r="E642" i="33" s="1"/>
  <c r="D643" i="33"/>
  <c r="E643" i="33" s="1"/>
  <c r="D644" i="33"/>
  <c r="E644" i="33"/>
  <c r="D645" i="33"/>
  <c r="E645" i="33" s="1"/>
  <c r="D646" i="33"/>
  <c r="E646" i="33"/>
  <c r="D647" i="33"/>
  <c r="E647" i="33" s="1"/>
  <c r="D648" i="33"/>
  <c r="E648" i="33" s="1"/>
  <c r="D649" i="33"/>
  <c r="E649" i="33" s="1"/>
  <c r="D650" i="33"/>
  <c r="E650" i="33" s="1"/>
  <c r="D651" i="33"/>
  <c r="E651" i="33" s="1"/>
  <c r="D652" i="33"/>
  <c r="E652" i="33"/>
  <c r="D653" i="33"/>
  <c r="E653" i="33" s="1"/>
  <c r="D654" i="33"/>
  <c r="E654" i="33"/>
  <c r="D655" i="33"/>
  <c r="E655" i="33" s="1"/>
  <c r="D656" i="33"/>
  <c r="E656" i="33" s="1"/>
  <c r="D657" i="33"/>
  <c r="E657" i="33" s="1"/>
  <c r="D658" i="33"/>
  <c r="E658" i="33" s="1"/>
  <c r="D659" i="33"/>
  <c r="E659" i="33" s="1"/>
  <c r="D660" i="33"/>
  <c r="E660" i="33"/>
  <c r="D661" i="33"/>
  <c r="E661" i="33" s="1"/>
  <c r="D662" i="33"/>
  <c r="E662" i="33"/>
  <c r="D663" i="33"/>
  <c r="E663" i="33" s="1"/>
  <c r="D664" i="33"/>
  <c r="E664" i="33" s="1"/>
  <c r="D665" i="33"/>
  <c r="E665" i="33" s="1"/>
  <c r="D666" i="33"/>
  <c r="E666" i="33" s="1"/>
  <c r="D667" i="33"/>
  <c r="E667" i="33" s="1"/>
  <c r="D668" i="33"/>
  <c r="E668" i="33"/>
  <c r="D669" i="33"/>
  <c r="E669" i="33" s="1"/>
  <c r="D670" i="33"/>
  <c r="E670" i="33"/>
  <c r="D671" i="33"/>
  <c r="E671" i="33" s="1"/>
  <c r="D672" i="33"/>
  <c r="E672" i="33" s="1"/>
  <c r="D673" i="33"/>
  <c r="E673" i="33" s="1"/>
  <c r="D674" i="33"/>
  <c r="E674" i="33" s="1"/>
  <c r="D675" i="33"/>
  <c r="E675" i="33" s="1"/>
  <c r="D676" i="33"/>
  <c r="E676" i="33"/>
  <c r="D677" i="33"/>
  <c r="E677" i="33" s="1"/>
  <c r="D678" i="33"/>
  <c r="E678" i="33"/>
  <c r="D679" i="33"/>
  <c r="E679" i="33" s="1"/>
  <c r="D680" i="33"/>
  <c r="E680" i="33" s="1"/>
  <c r="D681" i="33"/>
  <c r="E681" i="33"/>
  <c r="D682" i="33"/>
  <c r="E682" i="33" s="1"/>
  <c r="D683" i="33"/>
  <c r="E683" i="33"/>
  <c r="D684" i="33"/>
  <c r="E684" i="33" s="1"/>
  <c r="D685" i="33"/>
  <c r="E685" i="33"/>
  <c r="D686" i="33"/>
  <c r="E686" i="33" s="1"/>
  <c r="D687" i="33"/>
  <c r="E687" i="33"/>
  <c r="D688" i="33"/>
  <c r="E688" i="33" s="1"/>
  <c r="D689" i="33"/>
  <c r="E689" i="33"/>
  <c r="D690" i="33"/>
  <c r="E690" i="33" s="1"/>
  <c r="D691" i="33"/>
  <c r="E691" i="33"/>
  <c r="D692" i="33"/>
  <c r="E692" i="33" s="1"/>
  <c r="D693" i="33"/>
  <c r="E693" i="33"/>
  <c r="D694" i="33"/>
  <c r="E694" i="33" s="1"/>
  <c r="D695" i="33"/>
  <c r="E695" i="33"/>
  <c r="D696" i="33"/>
  <c r="E696" i="33" s="1"/>
  <c r="D697" i="33"/>
  <c r="E697" i="33"/>
  <c r="D698" i="33"/>
  <c r="E698" i="33" s="1"/>
  <c r="D699" i="33"/>
  <c r="E699" i="33"/>
  <c r="D700" i="33"/>
  <c r="E700" i="33" s="1"/>
  <c r="D701" i="33"/>
  <c r="E701" i="33"/>
  <c r="D702" i="33"/>
  <c r="E702" i="33" s="1"/>
  <c r="D703" i="33"/>
  <c r="E703" i="33"/>
  <c r="D704" i="33"/>
  <c r="E704" i="33" s="1"/>
  <c r="D705" i="33"/>
  <c r="E705" i="33"/>
  <c r="D706" i="33"/>
  <c r="E706" i="33" s="1"/>
  <c r="D707" i="33"/>
  <c r="E707" i="33"/>
  <c r="D708" i="33"/>
  <c r="E708" i="33" s="1"/>
  <c r="D709" i="33"/>
  <c r="E709" i="33"/>
  <c r="D710" i="33"/>
  <c r="E710" i="33" s="1"/>
  <c r="D711" i="33"/>
  <c r="E711" i="33"/>
  <c r="D712" i="33"/>
  <c r="E712" i="33" s="1"/>
  <c r="D713" i="33"/>
  <c r="E713" i="33"/>
  <c r="D714" i="33"/>
  <c r="E714" i="33" s="1"/>
  <c r="D715" i="33"/>
  <c r="E715" i="33"/>
  <c r="D716" i="33"/>
  <c r="E716" i="33" s="1"/>
  <c r="D717" i="33"/>
  <c r="E717" i="33"/>
  <c r="D718" i="33"/>
  <c r="E718" i="33" s="1"/>
  <c r="D719" i="33"/>
  <c r="E719" i="33"/>
  <c r="D720" i="33"/>
  <c r="E720" i="33" s="1"/>
  <c r="D721" i="33"/>
  <c r="E721" i="33"/>
  <c r="D722" i="33"/>
  <c r="E722" i="33" s="1"/>
  <c r="D723" i="33"/>
  <c r="E723" i="33"/>
  <c r="D724" i="33"/>
  <c r="E724" i="33" s="1"/>
  <c r="D725" i="33"/>
  <c r="E725" i="33"/>
  <c r="D726" i="33"/>
  <c r="E726" i="33" s="1"/>
  <c r="D727" i="33"/>
  <c r="E727" i="33"/>
  <c r="D728" i="33"/>
  <c r="E728" i="33" s="1"/>
  <c r="D729" i="33"/>
  <c r="E729" i="33"/>
  <c r="D730" i="33"/>
  <c r="E730" i="33" s="1"/>
  <c r="D731" i="33"/>
  <c r="E731" i="33"/>
  <c r="D732" i="33"/>
  <c r="E732" i="33" s="1"/>
  <c r="D733" i="33"/>
  <c r="E733" i="33"/>
  <c r="D734" i="33"/>
  <c r="E734" i="33" s="1"/>
  <c r="D735" i="33"/>
  <c r="E735" i="33"/>
  <c r="D736" i="33"/>
  <c r="E736" i="33" s="1"/>
  <c r="D737" i="33"/>
  <c r="E737" i="33"/>
  <c r="D738" i="33"/>
  <c r="E738" i="33" s="1"/>
  <c r="D739" i="33"/>
  <c r="E739" i="33"/>
  <c r="D740" i="33"/>
  <c r="E740" i="33" s="1"/>
  <c r="D741" i="33"/>
  <c r="E741" i="33"/>
  <c r="D742" i="33"/>
  <c r="E742" i="33" s="1"/>
  <c r="D743" i="33"/>
  <c r="E743" i="33"/>
  <c r="D744" i="33"/>
  <c r="E744" i="33" s="1"/>
  <c r="D745" i="33"/>
  <c r="E745" i="33"/>
  <c r="D746" i="33"/>
  <c r="E746" i="33" s="1"/>
  <c r="D747" i="33"/>
  <c r="E747" i="33"/>
  <c r="D748" i="33"/>
  <c r="E748" i="33" s="1"/>
  <c r="D749" i="33"/>
  <c r="E749" i="33"/>
  <c r="D750" i="33"/>
  <c r="E750" i="33" s="1"/>
  <c r="D751" i="33"/>
  <c r="E751" i="33"/>
  <c r="D752" i="33"/>
  <c r="E752" i="33" s="1"/>
  <c r="D753" i="33"/>
  <c r="E753" i="33"/>
  <c r="D754" i="33"/>
  <c r="E754" i="33" s="1"/>
  <c r="D755" i="33"/>
  <c r="E755" i="33" s="1"/>
  <c r="D756" i="33"/>
  <c r="E756" i="33" s="1"/>
  <c r="D757" i="33"/>
  <c r="E757" i="33" s="1"/>
  <c r="D758" i="33"/>
  <c r="E758" i="33" s="1"/>
  <c r="D759" i="33"/>
  <c r="E759" i="33" s="1"/>
  <c r="D760" i="33"/>
  <c r="E760" i="33" s="1"/>
  <c r="D761" i="33"/>
  <c r="E761" i="33" s="1"/>
  <c r="D762" i="33"/>
  <c r="E762" i="33" s="1"/>
  <c r="D763" i="33"/>
  <c r="E763" i="33" s="1"/>
  <c r="D764" i="33"/>
  <c r="E764" i="33" s="1"/>
  <c r="D765" i="33"/>
  <c r="E765" i="33" s="1"/>
  <c r="D766" i="33"/>
  <c r="E766" i="33" s="1"/>
  <c r="D767" i="33"/>
  <c r="E767" i="33" s="1"/>
  <c r="D768" i="33"/>
  <c r="E768" i="33" s="1"/>
  <c r="D769" i="33"/>
  <c r="E769" i="33" s="1"/>
  <c r="D770" i="33"/>
  <c r="E770" i="33" s="1"/>
  <c r="D771" i="33"/>
  <c r="E771" i="33" s="1"/>
  <c r="D772" i="33"/>
  <c r="E772" i="33" s="1"/>
  <c r="D773" i="33"/>
  <c r="E773" i="33" s="1"/>
  <c r="D774" i="33"/>
  <c r="E774" i="33" s="1"/>
  <c r="D775" i="33"/>
  <c r="E775" i="33" s="1"/>
  <c r="D776" i="33"/>
  <c r="E776" i="33" s="1"/>
  <c r="D777" i="33"/>
  <c r="E777" i="33" s="1"/>
  <c r="D778" i="33"/>
  <c r="E778" i="33" s="1"/>
  <c r="D779" i="33"/>
  <c r="E779" i="33" s="1"/>
  <c r="D780" i="33"/>
  <c r="E780" i="33" s="1"/>
  <c r="D781" i="33"/>
  <c r="E781" i="33" s="1"/>
  <c r="D782" i="33"/>
  <c r="E782" i="33" s="1"/>
  <c r="D783" i="33"/>
  <c r="E783" i="33" s="1"/>
  <c r="D784" i="33"/>
  <c r="E784" i="33" s="1"/>
  <c r="D785" i="33"/>
  <c r="E785" i="33" s="1"/>
  <c r="D786" i="33"/>
  <c r="E786" i="33" s="1"/>
  <c r="D787" i="33"/>
  <c r="E787" i="33" s="1"/>
  <c r="D788" i="33"/>
  <c r="E788" i="33" s="1"/>
  <c r="D789" i="33"/>
  <c r="E789" i="33" s="1"/>
  <c r="D790" i="33"/>
  <c r="E790" i="33" s="1"/>
  <c r="D791" i="33"/>
  <c r="E791" i="33" s="1"/>
  <c r="D792" i="33"/>
  <c r="E792" i="33" s="1"/>
  <c r="D793" i="33"/>
  <c r="E793" i="33" s="1"/>
  <c r="D794" i="33"/>
  <c r="E794" i="33" s="1"/>
  <c r="D795" i="33"/>
  <c r="E795" i="33" s="1"/>
  <c r="D796" i="33"/>
  <c r="E796" i="33" s="1"/>
  <c r="D797" i="33"/>
  <c r="E797" i="33" s="1"/>
  <c r="D798" i="33"/>
  <c r="E798" i="33" s="1"/>
  <c r="D799" i="33"/>
  <c r="E799" i="33" s="1"/>
  <c r="D800" i="33"/>
  <c r="E800" i="33" s="1"/>
  <c r="D801" i="33"/>
  <c r="E801" i="33" s="1"/>
  <c r="D802" i="33"/>
  <c r="E802" i="33" s="1"/>
  <c r="D803" i="33"/>
  <c r="E803" i="33" s="1"/>
  <c r="D804" i="33"/>
  <c r="E804" i="33" s="1"/>
  <c r="D805" i="33"/>
  <c r="E805" i="33" s="1"/>
  <c r="D806" i="33"/>
  <c r="E806" i="33" s="1"/>
  <c r="D807" i="33"/>
  <c r="E807" i="33" s="1"/>
  <c r="D808" i="33"/>
  <c r="E808" i="33" s="1"/>
  <c r="D809" i="33"/>
  <c r="E809" i="33" s="1"/>
  <c r="D810" i="33"/>
  <c r="E810" i="33" s="1"/>
  <c r="D811" i="33"/>
  <c r="E811" i="33" s="1"/>
  <c r="D812" i="33"/>
  <c r="E812" i="33" s="1"/>
  <c r="D813" i="33"/>
  <c r="E813" i="33" s="1"/>
  <c r="D814" i="33"/>
  <c r="E814" i="33" s="1"/>
  <c r="D815" i="33"/>
  <c r="E815" i="33" s="1"/>
  <c r="D816" i="33"/>
  <c r="E816" i="33" s="1"/>
  <c r="D817" i="33"/>
  <c r="E817" i="33" s="1"/>
  <c r="D818" i="33"/>
  <c r="E818" i="33" s="1"/>
  <c r="D819" i="33"/>
  <c r="E819" i="33" s="1"/>
  <c r="D820" i="33"/>
  <c r="E820" i="33" s="1"/>
  <c r="D821" i="33"/>
  <c r="E821" i="33" s="1"/>
  <c r="D822" i="33"/>
  <c r="E822" i="33" s="1"/>
  <c r="D823" i="33"/>
  <c r="E823" i="33" s="1"/>
  <c r="D824" i="33"/>
  <c r="E824" i="33" s="1"/>
  <c r="D825" i="33"/>
  <c r="E825" i="33" s="1"/>
  <c r="D826" i="33"/>
  <c r="E826" i="33" s="1"/>
  <c r="D827" i="33"/>
  <c r="E827" i="33" s="1"/>
  <c r="D828" i="33"/>
  <c r="E828" i="33" s="1"/>
  <c r="D829" i="33"/>
  <c r="E829" i="33" s="1"/>
  <c r="D830" i="33"/>
  <c r="E830" i="33" s="1"/>
  <c r="D831" i="33"/>
  <c r="E831" i="33" s="1"/>
  <c r="D832" i="33"/>
  <c r="E832" i="33" s="1"/>
  <c r="D833" i="33"/>
  <c r="E833" i="33" s="1"/>
  <c r="D834" i="33"/>
  <c r="E834" i="33" s="1"/>
  <c r="D835" i="33"/>
  <c r="E835" i="33" s="1"/>
  <c r="D836" i="33"/>
  <c r="E836" i="33" s="1"/>
  <c r="D837" i="33"/>
  <c r="E837" i="33" s="1"/>
  <c r="D838" i="33"/>
  <c r="E838" i="33" s="1"/>
  <c r="D839" i="33"/>
  <c r="E839" i="33" s="1"/>
  <c r="D840" i="33"/>
  <c r="E840" i="33" s="1"/>
  <c r="D841" i="33"/>
  <c r="E841" i="33" s="1"/>
  <c r="D842" i="33"/>
  <c r="E842" i="33" s="1"/>
  <c r="D843" i="33"/>
  <c r="E843" i="33" s="1"/>
  <c r="D844" i="33"/>
  <c r="E844" i="33" s="1"/>
  <c r="D845" i="33"/>
  <c r="E845" i="33" s="1"/>
  <c r="D846" i="33"/>
  <c r="E846" i="33" s="1"/>
  <c r="D847" i="33"/>
  <c r="E847" i="33" s="1"/>
  <c r="D848" i="33"/>
  <c r="E848" i="33" s="1"/>
  <c r="D849" i="33"/>
  <c r="E849" i="33" s="1"/>
  <c r="D850" i="33"/>
  <c r="E850" i="33" s="1"/>
  <c r="D851" i="33"/>
  <c r="E851" i="33" s="1"/>
  <c r="D852" i="33"/>
  <c r="E852" i="33" s="1"/>
  <c r="D853" i="33"/>
  <c r="E853" i="33" s="1"/>
  <c r="D854" i="33"/>
  <c r="E854" i="33" s="1"/>
  <c r="D855" i="33"/>
  <c r="E855" i="33" s="1"/>
  <c r="D856" i="33"/>
  <c r="E856" i="33" s="1"/>
  <c r="D857" i="33"/>
  <c r="E857" i="33" s="1"/>
  <c r="D858" i="33"/>
  <c r="E858" i="33" s="1"/>
  <c r="D859" i="33"/>
  <c r="E859" i="33" s="1"/>
  <c r="D860" i="33"/>
  <c r="E860" i="33" s="1"/>
  <c r="D861" i="33"/>
  <c r="E861" i="33" s="1"/>
  <c r="D862" i="33"/>
  <c r="E862" i="33" s="1"/>
  <c r="D863" i="33"/>
  <c r="E863" i="33" s="1"/>
  <c r="D864" i="33"/>
  <c r="E864" i="33" s="1"/>
  <c r="D865" i="33"/>
  <c r="E865" i="33" s="1"/>
  <c r="D866" i="33"/>
  <c r="E866" i="33" s="1"/>
  <c r="D867" i="33"/>
  <c r="E867" i="33" s="1"/>
  <c r="D868" i="33"/>
  <c r="E868" i="33" s="1"/>
  <c r="D869" i="33"/>
  <c r="E869" i="33" s="1"/>
  <c r="D870" i="33"/>
  <c r="E870" i="33" s="1"/>
  <c r="D871" i="33"/>
  <c r="E871" i="33" s="1"/>
  <c r="D872" i="33"/>
  <c r="E872" i="33" s="1"/>
  <c r="D873" i="33"/>
  <c r="E873" i="33" s="1"/>
  <c r="D874" i="33"/>
  <c r="E874" i="33" s="1"/>
  <c r="D875" i="33"/>
  <c r="E875" i="33" s="1"/>
  <c r="D876" i="33"/>
  <c r="E876" i="33" s="1"/>
  <c r="D877" i="33"/>
  <c r="E877" i="33" s="1"/>
  <c r="D878" i="33"/>
  <c r="E878" i="33" s="1"/>
  <c r="D879" i="33"/>
  <c r="E879" i="33" s="1"/>
  <c r="D880" i="33"/>
  <c r="E880" i="33" s="1"/>
  <c r="D881" i="33"/>
  <c r="E881" i="33" s="1"/>
  <c r="D882" i="33"/>
  <c r="E882" i="33" s="1"/>
  <c r="D883" i="33"/>
  <c r="E883" i="33" s="1"/>
  <c r="D884" i="33"/>
  <c r="E884" i="33" s="1"/>
  <c r="D885" i="33"/>
  <c r="E885" i="33" s="1"/>
  <c r="D886" i="33"/>
  <c r="E886" i="33" s="1"/>
  <c r="D887" i="33"/>
  <c r="E887" i="33" s="1"/>
  <c r="D888" i="33"/>
  <c r="E888" i="33" s="1"/>
  <c r="D889" i="33"/>
  <c r="E889" i="33" s="1"/>
  <c r="D890" i="33"/>
  <c r="E890" i="33" s="1"/>
  <c r="D891" i="33"/>
  <c r="E891" i="33" s="1"/>
  <c r="D892" i="33"/>
  <c r="E892" i="33" s="1"/>
  <c r="D893" i="33"/>
  <c r="E893" i="33" s="1"/>
  <c r="D894" i="33"/>
  <c r="E894" i="33" s="1"/>
  <c r="D895" i="33"/>
  <c r="E895" i="33" s="1"/>
  <c r="D896" i="33"/>
  <c r="E896" i="33" s="1"/>
  <c r="D897" i="33"/>
  <c r="E897" i="33" s="1"/>
  <c r="D898" i="33"/>
  <c r="E898" i="33" s="1"/>
  <c r="D899" i="33"/>
  <c r="E899" i="33" s="1"/>
  <c r="D900" i="33"/>
  <c r="E900" i="33" s="1"/>
  <c r="D901" i="33"/>
  <c r="E901" i="33" s="1"/>
  <c r="D902" i="33"/>
  <c r="E902" i="33" s="1"/>
  <c r="D903" i="33"/>
  <c r="E903" i="33" s="1"/>
  <c r="D904" i="33"/>
  <c r="E904" i="33" s="1"/>
  <c r="D905" i="33"/>
  <c r="E905" i="33" s="1"/>
  <c r="D906" i="33"/>
  <c r="E906" i="33" s="1"/>
  <c r="D907" i="33"/>
  <c r="E907" i="33" s="1"/>
  <c r="D908" i="33"/>
  <c r="E908" i="33" s="1"/>
  <c r="D909" i="33"/>
  <c r="E909" i="33" s="1"/>
  <c r="D910" i="33"/>
  <c r="E910" i="33" s="1"/>
  <c r="D911" i="33"/>
  <c r="E911" i="33" s="1"/>
  <c r="D912" i="33"/>
  <c r="E912" i="33" s="1"/>
  <c r="D913" i="33"/>
  <c r="E913" i="33" s="1"/>
  <c r="D914" i="33"/>
  <c r="E914" i="33" s="1"/>
  <c r="D915" i="33"/>
  <c r="E915" i="33" s="1"/>
  <c r="D916" i="33"/>
  <c r="E916" i="33" s="1"/>
  <c r="D917" i="33"/>
  <c r="E917" i="33" s="1"/>
  <c r="D918" i="33"/>
  <c r="E918" i="33" s="1"/>
  <c r="D919" i="33"/>
  <c r="E919" i="33" s="1"/>
  <c r="D920" i="33"/>
  <c r="E920" i="33" s="1"/>
  <c r="D921" i="33"/>
  <c r="E921" i="33" s="1"/>
  <c r="D922" i="33"/>
  <c r="E922" i="33" s="1"/>
  <c r="D923" i="33"/>
  <c r="E923" i="33" s="1"/>
  <c r="D924" i="33"/>
  <c r="E924" i="33" s="1"/>
  <c r="D925" i="33"/>
  <c r="E925" i="33" s="1"/>
  <c r="D926" i="33"/>
  <c r="E926" i="33" s="1"/>
  <c r="D927" i="33"/>
  <c r="E927" i="33" s="1"/>
  <c r="D928" i="33"/>
  <c r="E928" i="33" s="1"/>
  <c r="D929" i="33"/>
  <c r="E929" i="33" s="1"/>
  <c r="D930" i="33"/>
  <c r="E930" i="33" s="1"/>
  <c r="D931" i="33"/>
  <c r="E931" i="33" s="1"/>
  <c r="D932" i="33"/>
  <c r="E932" i="33" s="1"/>
  <c r="D933" i="33"/>
  <c r="E933" i="33" s="1"/>
  <c r="D934" i="33"/>
  <c r="E934" i="33" s="1"/>
  <c r="D935" i="33"/>
  <c r="E935" i="33" s="1"/>
  <c r="D936" i="33"/>
  <c r="E936" i="33" s="1"/>
  <c r="D937" i="33"/>
  <c r="E937" i="33" s="1"/>
  <c r="D938" i="33"/>
  <c r="E938" i="33" s="1"/>
  <c r="D939" i="33"/>
  <c r="E939" i="33" s="1"/>
  <c r="D940" i="33"/>
  <c r="E940" i="33" s="1"/>
  <c r="D941" i="33"/>
  <c r="E941" i="33" s="1"/>
  <c r="D942" i="33"/>
  <c r="E942" i="33" s="1"/>
  <c r="D943" i="33"/>
  <c r="E943" i="33" s="1"/>
  <c r="D944" i="33"/>
  <c r="E944" i="33" s="1"/>
  <c r="D945" i="33"/>
  <c r="E945" i="33" s="1"/>
  <c r="D946" i="33"/>
  <c r="E946" i="33" s="1"/>
  <c r="D947" i="33"/>
  <c r="E947" i="33" s="1"/>
  <c r="D948" i="33"/>
  <c r="E948" i="33" s="1"/>
  <c r="D949" i="33"/>
  <c r="E949" i="33" s="1"/>
  <c r="D950" i="33"/>
  <c r="E950" i="33" s="1"/>
  <c r="D951" i="33"/>
  <c r="E951" i="33" s="1"/>
  <c r="D952" i="33"/>
  <c r="E952" i="33" s="1"/>
  <c r="D953" i="33"/>
  <c r="E953" i="33" s="1"/>
  <c r="D954" i="33"/>
  <c r="E954" i="33" s="1"/>
  <c r="D955" i="33"/>
  <c r="E955" i="33" s="1"/>
  <c r="D956" i="33"/>
  <c r="E956" i="33" s="1"/>
  <c r="D957" i="33"/>
  <c r="E957" i="33" s="1"/>
  <c r="D958" i="33"/>
  <c r="E958" i="33" s="1"/>
  <c r="D959" i="33"/>
  <c r="E959" i="33" s="1"/>
  <c r="D960" i="33"/>
  <c r="E960" i="33" s="1"/>
  <c r="D961" i="33"/>
  <c r="E961" i="33" s="1"/>
  <c r="D962" i="33"/>
  <c r="E962" i="33" s="1"/>
  <c r="D963" i="33"/>
  <c r="E963" i="33" s="1"/>
  <c r="D964" i="33"/>
  <c r="E964" i="33" s="1"/>
  <c r="D965" i="33"/>
  <c r="E965" i="33" s="1"/>
  <c r="D966" i="33"/>
  <c r="E966" i="33" s="1"/>
  <c r="D967" i="33"/>
  <c r="E967" i="33" s="1"/>
  <c r="D968" i="33"/>
  <c r="E968" i="33" s="1"/>
  <c r="D969" i="33"/>
  <c r="E969" i="33" s="1"/>
  <c r="D970" i="33"/>
  <c r="E970" i="33" s="1"/>
  <c r="D971" i="33"/>
  <c r="E971" i="33" s="1"/>
  <c r="D972" i="33"/>
  <c r="E972" i="33" s="1"/>
  <c r="D973" i="33"/>
  <c r="E973" i="33" s="1"/>
  <c r="D974" i="33"/>
  <c r="E974" i="33" s="1"/>
  <c r="D975" i="33"/>
  <c r="E975" i="33" s="1"/>
  <c r="D976" i="33"/>
  <c r="E976" i="33" s="1"/>
  <c r="D977" i="33"/>
  <c r="E977" i="33" s="1"/>
  <c r="D978" i="33"/>
  <c r="E978" i="33" s="1"/>
  <c r="D979" i="33"/>
  <c r="E979" i="33" s="1"/>
  <c r="D980" i="33"/>
  <c r="E980" i="33" s="1"/>
  <c r="D981" i="33"/>
  <c r="E981" i="33" s="1"/>
  <c r="D982" i="33"/>
  <c r="E982" i="33" s="1"/>
  <c r="D983" i="33"/>
  <c r="E983" i="33" s="1"/>
  <c r="D984" i="33"/>
  <c r="E984" i="33" s="1"/>
  <c r="D985" i="33"/>
  <c r="E985" i="33" s="1"/>
  <c r="D986" i="33"/>
  <c r="E986" i="33" s="1"/>
  <c r="D987" i="33"/>
  <c r="E987" i="33" s="1"/>
  <c r="D988" i="33"/>
  <c r="E988" i="33" s="1"/>
  <c r="D989" i="33"/>
  <c r="E989" i="33" s="1"/>
  <c r="D990" i="33"/>
  <c r="E990" i="33" s="1"/>
  <c r="D991" i="33"/>
  <c r="E991" i="33" s="1"/>
  <c r="D992" i="33"/>
  <c r="E992" i="33" s="1"/>
  <c r="D993" i="33"/>
  <c r="E993" i="33" s="1"/>
  <c r="D994" i="33"/>
  <c r="E994" i="33" s="1"/>
  <c r="D995" i="33"/>
  <c r="E995" i="33" s="1"/>
  <c r="D996" i="33"/>
  <c r="E996" i="33" s="1"/>
  <c r="D997" i="33"/>
  <c r="E997" i="33" s="1"/>
  <c r="D998" i="33"/>
  <c r="E998" i="33" s="1"/>
  <c r="D999" i="33"/>
  <c r="E999" i="33" s="1"/>
  <c r="D1000" i="33"/>
  <c r="E1000" i="33" s="1"/>
  <c r="D1001" i="33"/>
  <c r="E1001" i="33" s="1"/>
  <c r="D1002" i="33"/>
  <c r="E1002" i="33" s="1"/>
  <c r="D1003" i="33"/>
  <c r="E1003" i="33" s="1"/>
  <c r="D1004" i="33"/>
  <c r="E1004" i="33" s="1"/>
  <c r="D1005" i="33"/>
  <c r="E1005" i="33" s="1"/>
  <c r="D1006" i="33"/>
  <c r="E1006" i="33" s="1"/>
  <c r="D1007" i="33"/>
  <c r="E1007" i="33" s="1"/>
  <c r="D1008" i="33"/>
  <c r="E1008" i="33" s="1"/>
  <c r="D1009" i="33"/>
  <c r="E1009" i="33" s="1"/>
  <c r="D1010" i="33"/>
  <c r="E1010" i="33" s="1"/>
  <c r="D1011" i="33"/>
  <c r="E1011" i="33" s="1"/>
  <c r="D1012" i="33"/>
  <c r="E1012" i="33" s="1"/>
  <c r="D1013" i="33"/>
  <c r="E1013" i="33" s="1"/>
  <c r="D1014" i="33"/>
  <c r="E1014" i="33" s="1"/>
  <c r="D1015" i="33"/>
  <c r="E1015" i="33" s="1"/>
  <c r="D1016" i="33"/>
  <c r="E1016" i="33" s="1"/>
  <c r="D1017" i="33"/>
  <c r="E1017" i="33" s="1"/>
  <c r="D1018" i="33"/>
  <c r="E1018" i="33" s="1"/>
  <c r="D1019" i="33"/>
  <c r="E1019" i="33" s="1"/>
  <c r="D1020" i="33"/>
  <c r="E1020" i="33" s="1"/>
  <c r="D1021" i="33"/>
  <c r="E1021" i="33" s="1"/>
  <c r="D1022" i="33"/>
  <c r="E1022" i="33" s="1"/>
  <c r="D1023" i="33"/>
  <c r="E1023" i="33" s="1"/>
  <c r="D1024" i="33"/>
  <c r="E1024" i="33" s="1"/>
  <c r="D1025" i="33"/>
  <c r="E1025" i="33" s="1"/>
  <c r="D1026" i="33"/>
  <c r="E1026" i="33" s="1"/>
  <c r="D1027" i="33"/>
  <c r="E1027" i="33" s="1"/>
  <c r="D1028" i="33"/>
  <c r="E1028" i="33" s="1"/>
  <c r="D1029" i="33"/>
  <c r="E1029" i="33" s="1"/>
  <c r="D1030" i="33"/>
  <c r="E1030" i="33" s="1"/>
  <c r="D1031" i="33"/>
  <c r="E1031" i="33" s="1"/>
  <c r="D1032" i="33"/>
  <c r="E1032" i="33" s="1"/>
  <c r="D1033" i="33"/>
  <c r="E1033" i="33" s="1"/>
  <c r="D1034" i="33"/>
  <c r="E1034" i="33" s="1"/>
  <c r="D1035" i="33"/>
  <c r="E1035" i="33" s="1"/>
  <c r="D1036" i="33"/>
  <c r="E1036" i="33" s="1"/>
  <c r="D1037" i="33"/>
  <c r="E1037" i="33" s="1"/>
  <c r="D1038" i="33"/>
  <c r="E1038" i="33" s="1"/>
  <c r="D1039" i="33"/>
  <c r="E1039" i="33" s="1"/>
  <c r="D1040" i="33"/>
  <c r="E1040" i="33" s="1"/>
  <c r="D1041" i="33"/>
  <c r="E1041" i="33" s="1"/>
  <c r="D1042" i="33"/>
  <c r="E1042" i="33" s="1"/>
  <c r="D1043" i="33"/>
  <c r="E1043" i="33" s="1"/>
  <c r="D1044" i="33"/>
  <c r="E1044" i="33" s="1"/>
  <c r="D1045" i="33"/>
  <c r="E1045" i="33" s="1"/>
  <c r="D1046" i="33"/>
  <c r="E1046" i="33" s="1"/>
  <c r="D1047" i="33"/>
  <c r="E1047" i="33" s="1"/>
  <c r="D1048" i="33"/>
  <c r="E1048" i="33" s="1"/>
  <c r="D1049" i="33"/>
  <c r="E1049" i="33" s="1"/>
  <c r="D1050" i="33"/>
  <c r="E1050" i="33" s="1"/>
  <c r="D1051" i="33"/>
  <c r="E1051" i="33" s="1"/>
  <c r="D1052" i="33"/>
  <c r="E1052" i="33" s="1"/>
  <c r="D1053" i="33"/>
  <c r="E1053" i="33" s="1"/>
  <c r="D1054" i="33"/>
  <c r="E1054" i="33" s="1"/>
  <c r="D1055" i="33"/>
  <c r="E1055" i="33" s="1"/>
  <c r="D1056" i="33"/>
  <c r="E1056" i="33" s="1"/>
  <c r="D1057" i="33"/>
  <c r="E1057" i="33" s="1"/>
  <c r="D1058" i="33"/>
  <c r="E1058" i="33" s="1"/>
  <c r="D1059" i="33"/>
  <c r="E1059" i="33" s="1"/>
  <c r="D1060" i="33"/>
  <c r="E1060" i="33" s="1"/>
  <c r="D1061" i="33"/>
  <c r="E1061" i="33" s="1"/>
  <c r="D1062" i="33"/>
  <c r="E1062" i="33" s="1"/>
  <c r="D1063" i="33"/>
  <c r="E1063" i="33" s="1"/>
  <c r="D1064" i="33"/>
  <c r="E1064" i="33" s="1"/>
  <c r="D1065" i="33"/>
  <c r="E1065" i="33" s="1"/>
  <c r="D1066" i="33"/>
  <c r="E1066" i="33" s="1"/>
  <c r="D1067" i="33"/>
  <c r="E1067" i="33" s="1"/>
  <c r="D1068" i="33"/>
  <c r="E1068" i="33" s="1"/>
  <c r="D1069" i="33"/>
  <c r="E1069" i="33" s="1"/>
  <c r="D1070" i="33"/>
  <c r="E1070" i="33" s="1"/>
  <c r="D1071" i="33"/>
  <c r="E1071" i="33" s="1"/>
  <c r="D1072" i="33"/>
  <c r="E1072" i="33" s="1"/>
  <c r="D1073" i="33"/>
  <c r="E1073" i="33" s="1"/>
  <c r="D1074" i="33"/>
  <c r="E1074" i="33" s="1"/>
  <c r="D1075" i="33"/>
  <c r="E1075" i="33" s="1"/>
  <c r="D1076" i="33"/>
  <c r="E1076" i="33" s="1"/>
  <c r="D1077" i="33"/>
  <c r="E1077" i="33" s="1"/>
  <c r="D1078" i="33"/>
  <c r="E1078" i="33" s="1"/>
  <c r="D1079" i="33"/>
  <c r="E1079" i="33" s="1"/>
  <c r="D1080" i="33"/>
  <c r="E1080" i="33" s="1"/>
  <c r="D1081" i="33"/>
  <c r="E1081" i="33" s="1"/>
  <c r="D1082" i="33"/>
  <c r="E1082" i="33" s="1"/>
  <c r="D1083" i="33"/>
  <c r="E1083" i="33" s="1"/>
  <c r="D1084" i="33"/>
  <c r="E1084" i="33" s="1"/>
  <c r="D1085" i="33"/>
  <c r="E1085" i="33" s="1"/>
  <c r="D1086" i="33"/>
  <c r="E1086" i="33" s="1"/>
  <c r="D1087" i="33"/>
  <c r="E1087" i="33" s="1"/>
  <c r="D1088" i="33"/>
  <c r="E1088" i="33" s="1"/>
  <c r="D1089" i="33"/>
  <c r="E1089" i="33" s="1"/>
  <c r="D1090" i="33"/>
  <c r="E1090" i="33" s="1"/>
  <c r="D1091" i="33"/>
  <c r="E1091" i="33" s="1"/>
  <c r="D1092" i="33"/>
  <c r="E1092" i="33" s="1"/>
  <c r="D1093" i="33"/>
  <c r="E1093" i="33" s="1"/>
  <c r="D1094" i="33"/>
  <c r="E1094" i="33" s="1"/>
  <c r="D1095" i="33"/>
  <c r="E1095" i="33" s="1"/>
  <c r="D1096" i="33"/>
  <c r="E1096" i="33" s="1"/>
  <c r="D1097" i="33"/>
  <c r="E1097" i="33"/>
  <c r="D1098" i="33"/>
  <c r="E1098" i="33" s="1"/>
  <c r="D1099" i="33"/>
  <c r="E1099" i="33" s="1"/>
  <c r="D1100" i="33"/>
  <c r="E1100" i="33" s="1"/>
  <c r="D1101" i="33"/>
  <c r="E1101" i="33"/>
  <c r="D1102" i="33"/>
  <c r="E1102" i="33" s="1"/>
  <c r="D1103" i="33"/>
  <c r="E1103" i="33" s="1"/>
  <c r="D1104" i="33"/>
  <c r="E1104" i="33" s="1"/>
  <c r="D1105" i="33"/>
  <c r="E1105" i="33"/>
  <c r="D1106" i="33"/>
  <c r="E1106" i="33" s="1"/>
  <c r="D1107" i="33"/>
  <c r="E1107" i="33" s="1"/>
  <c r="D1108" i="33"/>
  <c r="E1108" i="33" s="1"/>
  <c r="D1109" i="33"/>
  <c r="E1109" i="33"/>
  <c r="D1110" i="33"/>
  <c r="E1110" i="33" s="1"/>
  <c r="D1111" i="33"/>
  <c r="E1111" i="33" s="1"/>
  <c r="D1112" i="33"/>
  <c r="E1112" i="33" s="1"/>
  <c r="D1113" i="33"/>
  <c r="E1113" i="33"/>
  <c r="D1114" i="33"/>
  <c r="E1114" i="33" s="1"/>
  <c r="D1115" i="33"/>
  <c r="E1115" i="33" s="1"/>
  <c r="D1116" i="33"/>
  <c r="E1116" i="33" s="1"/>
  <c r="D1117" i="33"/>
  <c r="E1117" i="33"/>
  <c r="D1118" i="33"/>
  <c r="E1118" i="33" s="1"/>
  <c r="D1119" i="33"/>
  <c r="E1119" i="33" s="1"/>
  <c r="D1120" i="33"/>
  <c r="E1120" i="33" s="1"/>
  <c r="D1121" i="33"/>
  <c r="E1121" i="33"/>
  <c r="D1122" i="33"/>
  <c r="E1122" i="33" s="1"/>
  <c r="D1123" i="33"/>
  <c r="E1123" i="33" s="1"/>
  <c r="D1124" i="33"/>
  <c r="E1124" i="33" s="1"/>
  <c r="D1125" i="33"/>
  <c r="E1125" i="33"/>
  <c r="D1126" i="33"/>
  <c r="E1126" i="33" s="1"/>
  <c r="D1127" i="33"/>
  <c r="E1127" i="33" s="1"/>
  <c r="D1128" i="33"/>
  <c r="E1128" i="33" s="1"/>
  <c r="D1129" i="33"/>
  <c r="E1129" i="33"/>
  <c r="D1130" i="33"/>
  <c r="E1130" i="33" s="1"/>
  <c r="D1131" i="33"/>
  <c r="E1131" i="33" s="1"/>
  <c r="D1132" i="33"/>
  <c r="E1132" i="33" s="1"/>
  <c r="D1133" i="33"/>
  <c r="E1133" i="33"/>
  <c r="D1134" i="33"/>
  <c r="E1134" i="33" s="1"/>
  <c r="D1135" i="33"/>
  <c r="E1135" i="33" s="1"/>
  <c r="D1136" i="33"/>
  <c r="E1136" i="33" s="1"/>
  <c r="D1137" i="33"/>
  <c r="E1137" i="33"/>
  <c r="D1138" i="33"/>
  <c r="E1138" i="33" s="1"/>
  <c r="D1139" i="33"/>
  <c r="E1139" i="33" s="1"/>
  <c r="D1140" i="33"/>
  <c r="E1140" i="33" s="1"/>
  <c r="D1141" i="33"/>
  <c r="E1141" i="33"/>
  <c r="D1142" i="33"/>
  <c r="E1142" i="33" s="1"/>
  <c r="D1143" i="33"/>
  <c r="E1143" i="33" s="1"/>
  <c r="D1144" i="33"/>
  <c r="E1144" i="33" s="1"/>
  <c r="D1145" i="33"/>
  <c r="E1145" i="33"/>
  <c r="D1146" i="33"/>
  <c r="E1146" i="33" s="1"/>
  <c r="D1147" i="33"/>
  <c r="E1147" i="33" s="1"/>
  <c r="D1148" i="33"/>
  <c r="E1148" i="33" s="1"/>
  <c r="D1149" i="33"/>
  <c r="E1149" i="33"/>
  <c r="D1150" i="33"/>
  <c r="E1150" i="33" s="1"/>
  <c r="D1151" i="33"/>
  <c r="E1151" i="33" s="1"/>
  <c r="D1152" i="33"/>
  <c r="E1152" i="33" s="1"/>
  <c r="D1153" i="33"/>
  <c r="E1153" i="33"/>
  <c r="D1154" i="33"/>
  <c r="E1154" i="33" s="1"/>
  <c r="D1155" i="33"/>
  <c r="E1155" i="33" s="1"/>
  <c r="D1156" i="33"/>
  <c r="E1156" i="33" s="1"/>
  <c r="D1157" i="33"/>
  <c r="E1157" i="33"/>
  <c r="D1158" i="33"/>
  <c r="E1158" i="33" s="1"/>
  <c r="D1159" i="33"/>
  <c r="E1159" i="33" s="1"/>
  <c r="D1160" i="33"/>
  <c r="E1160" i="33" s="1"/>
  <c r="D1161" i="33"/>
  <c r="E1161" i="33"/>
  <c r="D1162" i="33"/>
  <c r="E1162" i="33" s="1"/>
  <c r="D1163" i="33"/>
  <c r="E1163" i="33" s="1"/>
  <c r="D1164" i="33"/>
  <c r="E1164" i="33" s="1"/>
  <c r="D1165" i="33"/>
  <c r="E1165" i="33"/>
  <c r="D1166" i="33"/>
  <c r="E1166" i="33" s="1"/>
  <c r="D1167" i="33"/>
  <c r="E1167" i="33" s="1"/>
  <c r="D1168" i="33"/>
  <c r="E1168" i="33" s="1"/>
  <c r="D1169" i="33"/>
  <c r="E1169" i="33"/>
  <c r="D1170" i="33"/>
  <c r="E1170" i="33" s="1"/>
  <c r="D1171" i="33"/>
  <c r="E1171" i="33" s="1"/>
  <c r="D1172" i="33"/>
  <c r="E1172" i="33" s="1"/>
  <c r="D1173" i="33"/>
  <c r="E1173" i="33"/>
  <c r="D1174" i="33"/>
  <c r="E1174" i="33" s="1"/>
  <c r="D1175" i="33"/>
  <c r="E1175" i="33" s="1"/>
  <c r="D1176" i="33"/>
  <c r="E1176" i="33" s="1"/>
  <c r="D1177" i="33"/>
  <c r="E1177" i="33"/>
  <c r="D1178" i="33"/>
  <c r="E1178" i="33" s="1"/>
  <c r="D1179" i="33"/>
  <c r="E1179" i="33" s="1"/>
  <c r="D1180" i="33"/>
  <c r="E1180" i="33" s="1"/>
  <c r="D1181" i="33"/>
  <c r="E1181" i="33"/>
  <c r="D1182" i="33"/>
  <c r="E1182" i="33" s="1"/>
  <c r="D1183" i="33"/>
  <c r="E1183" i="33" s="1"/>
  <c r="D1184" i="33"/>
  <c r="E1184" i="33" s="1"/>
  <c r="D1185" i="33"/>
  <c r="E1185" i="33"/>
  <c r="D1186" i="33"/>
  <c r="E1186" i="33" s="1"/>
  <c r="D1187" i="33"/>
  <c r="E1187" i="33" s="1"/>
  <c r="D1188" i="33"/>
  <c r="E1188" i="33" s="1"/>
  <c r="D1189" i="33"/>
  <c r="E1189" i="33"/>
  <c r="D1190" i="33"/>
  <c r="E1190" i="33" s="1"/>
  <c r="D1191" i="33"/>
  <c r="E1191" i="33" s="1"/>
  <c r="D1192" i="33"/>
  <c r="E1192" i="33" s="1"/>
  <c r="D1193" i="33"/>
  <c r="E1193" i="33"/>
  <c r="D1194" i="33"/>
  <c r="E1194" i="33" s="1"/>
  <c r="D1195" i="33"/>
  <c r="E1195" i="33" s="1"/>
  <c r="D1196" i="33"/>
  <c r="E1196" i="33" s="1"/>
  <c r="D1197" i="33"/>
  <c r="E1197" i="33"/>
  <c r="D1198" i="33"/>
  <c r="E1198" i="33" s="1"/>
  <c r="D1199" i="33"/>
  <c r="E1199" i="33" s="1"/>
  <c r="D1200" i="33"/>
  <c r="E1200" i="33" s="1"/>
  <c r="D1201" i="33"/>
  <c r="E1201" i="33"/>
  <c r="D1202" i="33"/>
  <c r="E1202" i="33" s="1"/>
  <c r="D1203" i="33"/>
  <c r="E1203" i="33" s="1"/>
  <c r="D1204" i="33"/>
  <c r="E1204" i="33" s="1"/>
  <c r="D1205" i="33"/>
  <c r="E1205" i="33"/>
  <c r="D1206" i="33"/>
  <c r="E1206" i="33" s="1"/>
  <c r="D1207" i="33"/>
  <c r="E1207" i="33" s="1"/>
  <c r="D1208" i="33"/>
  <c r="E1208" i="33" s="1"/>
  <c r="D1209" i="33"/>
  <c r="E1209" i="33"/>
  <c r="D1210" i="33"/>
  <c r="E1210" i="33" s="1"/>
  <c r="D1211" i="33"/>
  <c r="E1211" i="33" s="1"/>
  <c r="D1212" i="33"/>
  <c r="E1212" i="33" s="1"/>
  <c r="D1213" i="33"/>
  <c r="E1213" i="33"/>
  <c r="D1214" i="33"/>
  <c r="E1214" i="33" s="1"/>
  <c r="D1215" i="33"/>
  <c r="E1215" i="33" s="1"/>
  <c r="D1216" i="33"/>
  <c r="E1216" i="33" s="1"/>
  <c r="D1217" i="33"/>
  <c r="E1217" i="33"/>
  <c r="D1218" i="33"/>
  <c r="E1218" i="33" s="1"/>
  <c r="D1219" i="33"/>
  <c r="E1219" i="33" s="1"/>
  <c r="D1220" i="33"/>
  <c r="E1220" i="33" s="1"/>
  <c r="D1221" i="33"/>
  <c r="E1221" i="33"/>
  <c r="D1222" i="33"/>
  <c r="E1222" i="33" s="1"/>
  <c r="D1223" i="33"/>
  <c r="E1223" i="33" s="1"/>
  <c r="D1224" i="33"/>
  <c r="E1224" i="33" s="1"/>
  <c r="D1225" i="33"/>
  <c r="E1225" i="33"/>
  <c r="D1226" i="33"/>
  <c r="E1226" i="33" s="1"/>
  <c r="D1227" i="33"/>
  <c r="E1227" i="33" s="1"/>
  <c r="D1228" i="33"/>
  <c r="E1228" i="33" s="1"/>
  <c r="D1229" i="33"/>
  <c r="E1229" i="33"/>
  <c r="D1230" i="33"/>
  <c r="E1230" i="33" s="1"/>
  <c r="D1231" i="33"/>
  <c r="E1231" i="33" s="1"/>
  <c r="D1232" i="33"/>
  <c r="E1232" i="33" s="1"/>
  <c r="D1233" i="33"/>
  <c r="E1233" i="33"/>
  <c r="D1234" i="33"/>
  <c r="E1234" i="33" s="1"/>
  <c r="D1235" i="33"/>
  <c r="E1235" i="33" s="1"/>
  <c r="D1236" i="33"/>
  <c r="E1236" i="33" s="1"/>
  <c r="D1237" i="33"/>
  <c r="E1237" i="33"/>
  <c r="D1238" i="33"/>
  <c r="E1238" i="33" s="1"/>
  <c r="D1239" i="33"/>
  <c r="E1239" i="33" s="1"/>
  <c r="D1240" i="33"/>
  <c r="E1240" i="33" s="1"/>
  <c r="D1241" i="33"/>
  <c r="E1241" i="33"/>
  <c r="D1242" i="33"/>
  <c r="E1242" i="33" s="1"/>
  <c r="D1243" i="33"/>
  <c r="E1243" i="33" s="1"/>
  <c r="D1244" i="33"/>
  <c r="E1244" i="33" s="1"/>
  <c r="D1245" i="33"/>
  <c r="E1245" i="33"/>
  <c r="D1246" i="33"/>
  <c r="E1246" i="33" s="1"/>
  <c r="D1247" i="33"/>
  <c r="E1247" i="33" s="1"/>
  <c r="D1248" i="33"/>
  <c r="E1248" i="33" s="1"/>
  <c r="D1249" i="33"/>
  <c r="E1249" i="33"/>
  <c r="D1250" i="33"/>
  <c r="E1250" i="33" s="1"/>
  <c r="D1251" i="33"/>
  <c r="E1251" i="33" s="1"/>
  <c r="D1252" i="33"/>
  <c r="E1252" i="33" s="1"/>
  <c r="D1253" i="33"/>
  <c r="E1253" i="33"/>
  <c r="D1254" i="33"/>
  <c r="E1254" i="33" s="1"/>
  <c r="D1255" i="33"/>
  <c r="E1255" i="33" s="1"/>
  <c r="D1256" i="33"/>
  <c r="E1256" i="33" s="1"/>
  <c r="D1257" i="33"/>
  <c r="E1257" i="33"/>
  <c r="D1258" i="33"/>
  <c r="E1258" i="33" s="1"/>
  <c r="D1259" i="33"/>
  <c r="E1259" i="33" s="1"/>
  <c r="D1260" i="33"/>
  <c r="E1260" i="33" s="1"/>
  <c r="D1261" i="33"/>
  <c r="E1261" i="33"/>
  <c r="D1262" i="33"/>
  <c r="E1262" i="33" s="1"/>
  <c r="D1263" i="33"/>
  <c r="E1263" i="33" s="1"/>
  <c r="D1264" i="33"/>
  <c r="E1264" i="33" s="1"/>
  <c r="D1265" i="33"/>
  <c r="E1265" i="33"/>
  <c r="D1266" i="33"/>
  <c r="E1266" i="33" s="1"/>
  <c r="D1267" i="33"/>
  <c r="E1267" i="33" s="1"/>
  <c r="D1268" i="33"/>
  <c r="E1268" i="33" s="1"/>
  <c r="D1269" i="33"/>
  <c r="E1269" i="33"/>
  <c r="D1270" i="33"/>
  <c r="E1270" i="33" s="1"/>
  <c r="D1271" i="33"/>
  <c r="E1271" i="33" s="1"/>
  <c r="D1272" i="33"/>
  <c r="E1272" i="33" s="1"/>
  <c r="D1273" i="33"/>
  <c r="E1273" i="33"/>
  <c r="D1274" i="33"/>
  <c r="E1274" i="33" s="1"/>
  <c r="D1275" i="33"/>
  <c r="E1275" i="33" s="1"/>
  <c r="D1276" i="33"/>
  <c r="E1276" i="33" s="1"/>
  <c r="D1277" i="33"/>
  <c r="E1277" i="33"/>
  <c r="D1278" i="33"/>
  <c r="E1278" i="33" s="1"/>
  <c r="D1279" i="33"/>
  <c r="E1279" i="33" s="1"/>
  <c r="D1280" i="33"/>
  <c r="E1280" i="33" s="1"/>
  <c r="D1281" i="33"/>
  <c r="E1281" i="33"/>
  <c r="D1282" i="33"/>
  <c r="E1282" i="33" s="1"/>
  <c r="D1283" i="33"/>
  <c r="E1283" i="33" s="1"/>
  <c r="D1284" i="33"/>
  <c r="E1284" i="33" s="1"/>
  <c r="D1285" i="33"/>
  <c r="E1285" i="33"/>
  <c r="D1286" i="33"/>
  <c r="E1286" i="33" s="1"/>
  <c r="D1287" i="33"/>
  <c r="E1287" i="33" s="1"/>
  <c r="D1288" i="33"/>
  <c r="E1288" i="33" s="1"/>
  <c r="D1289" i="33"/>
  <c r="E1289" i="33"/>
  <c r="D1290" i="33"/>
  <c r="E1290" i="33" s="1"/>
  <c r="D1291" i="33"/>
  <c r="E1291" i="33" s="1"/>
  <c r="D1292" i="33"/>
  <c r="E1292" i="33" s="1"/>
  <c r="C68" i="9"/>
  <c r="I68" i="9"/>
  <c r="C69" i="9"/>
  <c r="D69" i="9" s="1"/>
  <c r="C70" i="9"/>
  <c r="C71" i="9"/>
  <c r="D71" i="9"/>
  <c r="C72" i="9"/>
  <c r="J72" i="9"/>
  <c r="C73" i="9"/>
  <c r="D73" i="9"/>
  <c r="C74" i="9"/>
  <c r="C75" i="9"/>
  <c r="D75" i="9" s="1"/>
  <c r="C76" i="9"/>
  <c r="C67" i="9"/>
  <c r="D67" i="9"/>
  <c r="C64" i="9"/>
  <c r="I64" i="9"/>
  <c r="C65" i="9"/>
  <c r="I65" i="9"/>
  <c r="C66" i="9"/>
  <c r="J66" i="9"/>
  <c r="C63" i="9"/>
  <c r="D63" i="9"/>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E67" i="17"/>
  <c r="F64" i="17"/>
  <c r="F67" i="17" s="1"/>
  <c r="E64" i="17"/>
  <c r="D244" i="36"/>
  <c r="I244" i="36" s="1"/>
  <c r="D64" i="17" s="1"/>
  <c r="D67" i="17" s="1"/>
  <c r="E89" i="26"/>
  <c r="L89" i="26"/>
  <c r="R159" i="49"/>
  <c r="R160" i="49"/>
  <c r="L79" i="46" s="1"/>
  <c r="N159" i="49"/>
  <c r="J78" i="46" s="1"/>
  <c r="N160" i="49"/>
  <c r="J79" i="46" s="1"/>
  <c r="F159" i="49"/>
  <c r="F78" i="46" s="1"/>
  <c r="F160" i="49"/>
  <c r="F79" i="46" s="1"/>
  <c r="T16" i="49"/>
  <c r="N27" i="49" s="1"/>
  <c r="J48" i="46" s="1"/>
  <c r="T15" i="49"/>
  <c r="N26" i="49" s="1"/>
  <c r="J47" i="46" s="1"/>
  <c r="T14" i="49"/>
  <c r="N25" i="49" s="1"/>
  <c r="J46" i="46" s="1"/>
  <c r="R15" i="49"/>
  <c r="M26" i="49"/>
  <c r="H47" i="46" s="1"/>
  <c r="L47" i="46" s="1"/>
  <c r="M47" i="46" s="1"/>
  <c r="R16" i="49"/>
  <c r="M27" i="49"/>
  <c r="H48" i="46" s="1"/>
  <c r="R14" i="49"/>
  <c r="M25" i="49" s="1"/>
  <c r="H46" i="46"/>
  <c r="Q15" i="49"/>
  <c r="L26" i="49"/>
  <c r="Q16" i="49"/>
  <c r="L27" i="49"/>
  <c r="Q14" i="49"/>
  <c r="L25" i="49"/>
  <c r="M15" i="49"/>
  <c r="M16" i="49"/>
  <c r="H20" i="46" s="1"/>
  <c r="N15" i="49"/>
  <c r="J19" i="46" s="1"/>
  <c r="F26" i="46" s="1"/>
  <c r="H26" i="46" s="1"/>
  <c r="N16" i="49"/>
  <c r="J20" i="46"/>
  <c r="N14" i="49"/>
  <c r="M14" i="49"/>
  <c r="H18" i="46" s="1"/>
  <c r="B35" i="28"/>
  <c r="I106" i="26"/>
  <c r="N106" i="26" s="1"/>
  <c r="K114" i="26"/>
  <c r="I27" i="26"/>
  <c r="N81" i="26"/>
  <c r="E88" i="26"/>
  <c r="K88" i="26" s="1"/>
  <c r="C89" i="26"/>
  <c r="C114" i="26" s="1"/>
  <c r="C137" i="26" s="1"/>
  <c r="J81" i="26"/>
  <c r="L78" i="46"/>
  <c r="K60" i="46"/>
  <c r="K61" i="46"/>
  <c r="K71" i="46" s="1"/>
  <c r="K59" i="46"/>
  <c r="K69" i="46" s="1"/>
  <c r="I60" i="46"/>
  <c r="I61" i="46"/>
  <c r="I71" i="46" s="1"/>
  <c r="I59" i="46"/>
  <c r="J60" i="46"/>
  <c r="J61" i="46"/>
  <c r="J59" i="46"/>
  <c r="H60" i="46"/>
  <c r="H87" i="46" s="1"/>
  <c r="H61" i="46"/>
  <c r="H88" i="46" s="1"/>
  <c r="H59" i="46"/>
  <c r="H86" i="46" s="1"/>
  <c r="F87" i="46"/>
  <c r="F88" i="46"/>
  <c r="F86" i="46"/>
  <c r="K47" i="46"/>
  <c r="K48" i="46"/>
  <c r="K46" i="46"/>
  <c r="I47" i="46"/>
  <c r="I48" i="46"/>
  <c r="I46" i="46"/>
  <c r="J18" i="46"/>
  <c r="H19" i="46"/>
  <c r="L10" i="46"/>
  <c r="L11" i="46"/>
  <c r="J10" i="46"/>
  <c r="J11" i="46"/>
  <c r="F10" i="46"/>
  <c r="F11" i="46"/>
  <c r="C1100" i="7"/>
  <c r="C1099" i="7"/>
  <c r="B1101" i="7"/>
  <c r="B1102" i="7"/>
  <c r="B1103" i="7" s="1"/>
  <c r="B1099" i="7"/>
  <c r="B1100" i="7" s="1"/>
  <c r="S23" i="49"/>
  <c r="C43" i="4"/>
  <c r="G69" i="46"/>
  <c r="G70" i="46"/>
  <c r="G71" i="46"/>
  <c r="J85" i="46"/>
  <c r="H85" i="46"/>
  <c r="F85" i="46"/>
  <c r="B75" i="46"/>
  <c r="T33" i="38"/>
  <c r="I174" i="38" s="1"/>
  <c r="S174" i="38" s="1"/>
  <c r="B174" i="38"/>
  <c r="X50" i="46"/>
  <c r="D140" i="18"/>
  <c r="B6" i="18" s="1"/>
  <c r="Y107" i="47" s="1"/>
  <c r="C162" i="47"/>
  <c r="C163" i="47"/>
  <c r="C164" i="47"/>
  <c r="C165" i="47"/>
  <c r="C161" i="47"/>
  <c r="M94" i="38"/>
  <c r="M93" i="38"/>
  <c r="M92" i="38"/>
  <c r="P23" i="44"/>
  <c r="E90" i="26"/>
  <c r="E115" i="26" s="1"/>
  <c r="E138" i="26"/>
  <c r="S36" i="26"/>
  <c r="B36" i="26"/>
  <c r="B90" i="26" s="1"/>
  <c r="F65" i="44"/>
  <c r="F66" i="44"/>
  <c r="F67" i="44"/>
  <c r="F68" i="44"/>
  <c r="F64" i="44"/>
  <c r="M64" i="44" s="1"/>
  <c r="D64" i="44"/>
  <c r="G68" i="44"/>
  <c r="G67" i="44"/>
  <c r="G66" i="44"/>
  <c r="G65" i="44"/>
  <c r="G64" i="44"/>
  <c r="E64" i="44"/>
  <c r="E68" i="44"/>
  <c r="E67" i="44"/>
  <c r="E66" i="44"/>
  <c r="E65" i="44"/>
  <c r="D65" i="44"/>
  <c r="D66" i="44"/>
  <c r="D67" i="44"/>
  <c r="D68" i="44"/>
  <c r="C65" i="44"/>
  <c r="C66" i="44"/>
  <c r="C67" i="44"/>
  <c r="C68" i="44"/>
  <c r="M68" i="44" s="1"/>
  <c r="C64" i="44"/>
  <c r="G57" i="44"/>
  <c r="G58" i="44"/>
  <c r="G59" i="44"/>
  <c r="G60" i="44"/>
  <c r="G56" i="44"/>
  <c r="E57" i="44"/>
  <c r="E58" i="44"/>
  <c r="E59" i="44"/>
  <c r="E60" i="44"/>
  <c r="E56" i="44"/>
  <c r="C154" i="47"/>
  <c r="A57" i="44" s="1"/>
  <c r="A65" i="44" s="1"/>
  <c r="C155" i="47"/>
  <c r="A58" i="44" s="1"/>
  <c r="A66" i="44" s="1"/>
  <c r="C156" i="47"/>
  <c r="A59" i="44"/>
  <c r="A67" i="44" s="1"/>
  <c r="C157" i="47"/>
  <c r="A60" i="44" s="1"/>
  <c r="A68" i="44" s="1"/>
  <c r="C153" i="47"/>
  <c r="A56" i="44" s="1"/>
  <c r="A64" i="44" s="1"/>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s="1"/>
  <c r="D62" i="17"/>
  <c r="D243" i="36"/>
  <c r="I243" i="36"/>
  <c r="D63" i="17" s="1"/>
  <c r="D66" i="17" s="1"/>
  <c r="D247" i="36"/>
  <c r="D248" i="36"/>
  <c r="D249" i="36"/>
  <c r="D250" i="36"/>
  <c r="D251" i="36"/>
  <c r="D252" i="36"/>
  <c r="D253" i="36"/>
  <c r="X13" i="47"/>
  <c r="Z13" i="47"/>
  <c r="Y102" i="47"/>
  <c r="C1158" i="7"/>
  <c r="C1159" i="7" s="1"/>
  <c r="C1160" i="7" s="1"/>
  <c r="C1161" i="7" s="1"/>
  <c r="C1162" i="7"/>
  <c r="C1163" i="7" s="1"/>
  <c r="C1164" i="7" s="1"/>
  <c r="C1165" i="7" s="1"/>
  <c r="C1166" i="7" s="1"/>
  <c r="C1167" i="7" s="1"/>
  <c r="B1158" i="7"/>
  <c r="B1159" i="7" s="1"/>
  <c r="B1160" i="7"/>
  <c r="B1161" i="7" s="1"/>
  <c r="B1162" i="7" s="1"/>
  <c r="B1163" i="7" s="1"/>
  <c r="B1164" i="7"/>
  <c r="B1165" i="7" s="1"/>
  <c r="B1166" i="7" s="1"/>
  <c r="B1167" i="7" s="1"/>
  <c r="I70" i="46"/>
  <c r="M56" i="46"/>
  <c r="C1141" i="7"/>
  <c r="C1142" i="7"/>
  <c r="C1143" i="7" s="1"/>
  <c r="C1144" i="7" s="1"/>
  <c r="C1145" i="7" s="1"/>
  <c r="C1146" i="7" s="1"/>
  <c r="C1147" i="7" s="1"/>
  <c r="C1148" i="7" s="1"/>
  <c r="C1149" i="7" s="1"/>
  <c r="C1150" i="7" s="1"/>
  <c r="C1151" i="7" s="1"/>
  <c r="G1143" i="7"/>
  <c r="G1144" i="7" s="1"/>
  <c r="G1145" i="7"/>
  <c r="G1146" i="7" s="1"/>
  <c r="G1147" i="7" s="1"/>
  <c r="G1148" i="7" s="1"/>
  <c r="G1149" i="7" s="1"/>
  <c r="G1150" i="7" s="1"/>
  <c r="G1151" i="7" s="1"/>
  <c r="B1142" i="7"/>
  <c r="B1143" i="7"/>
  <c r="B1144" i="7" s="1"/>
  <c r="B1145" i="7" s="1"/>
  <c r="B1146" i="7" s="1"/>
  <c r="B1147" i="7"/>
  <c r="B1148" i="7" s="1"/>
  <c r="B1149" i="7" s="1"/>
  <c r="B1150" i="7" s="1"/>
  <c r="B1151" i="7" s="1"/>
  <c r="E1138" i="7"/>
  <c r="G1138" i="7"/>
  <c r="D1138" i="7"/>
  <c r="F1138" i="7"/>
  <c r="P51" i="46"/>
  <c r="C38" i="9"/>
  <c r="D38" i="9"/>
  <c r="F38" i="9"/>
  <c r="E44" i="27"/>
  <c r="M43" i="46"/>
  <c r="G1127" i="7"/>
  <c r="G1128" i="7"/>
  <c r="G1129" i="7" s="1"/>
  <c r="G1130" i="7" s="1"/>
  <c r="G1131" i="7" s="1"/>
  <c r="G1132" i="7" s="1"/>
  <c r="G1133" i="7" s="1"/>
  <c r="G1134" i="7" s="1"/>
  <c r="G1135" i="7" s="1"/>
  <c r="B1126" i="7"/>
  <c r="B1127" i="7" s="1"/>
  <c r="B1128" i="7" s="1"/>
  <c r="B1129" i="7" s="1"/>
  <c r="B1130" i="7"/>
  <c r="B1131" i="7" s="1"/>
  <c r="B1132" i="7" s="1"/>
  <c r="B1133" i="7" s="1"/>
  <c r="B1134" i="7" s="1"/>
  <c r="B1135" i="7" s="1"/>
  <c r="C1126" i="7"/>
  <c r="C1127" i="7" s="1"/>
  <c r="C1128" i="7"/>
  <c r="C1129" i="7" s="1"/>
  <c r="C1130" i="7" s="1"/>
  <c r="C1131" i="7" s="1"/>
  <c r="C1132" i="7"/>
  <c r="C1133" i="7" s="1"/>
  <c r="C1134" i="7" s="1"/>
  <c r="C1135" i="7" s="1"/>
  <c r="E1122" i="7"/>
  <c r="G1122" i="7" s="1"/>
  <c r="D1122" i="7"/>
  <c r="F1122" i="7" s="1"/>
  <c r="H71" i="46"/>
  <c r="F69" i="46"/>
  <c r="F71" i="46"/>
  <c r="H70" i="46"/>
  <c r="F70" i="46"/>
  <c r="K70" i="46"/>
  <c r="H69" i="46"/>
  <c r="D1125" i="7"/>
  <c r="R30" i="46"/>
  <c r="R36" i="46" s="1"/>
  <c r="R76" i="46" s="1"/>
  <c r="Q30" i="46"/>
  <c r="Q36" i="46"/>
  <c r="P30" i="46"/>
  <c r="P36" i="46" s="1"/>
  <c r="P76" i="46"/>
  <c r="E1106" i="7"/>
  <c r="G1106" i="7"/>
  <c r="D1106" i="7"/>
  <c r="F1106" i="7"/>
  <c r="AN51" i="27"/>
  <c r="AC36" i="27"/>
  <c r="AO51" i="27"/>
  <c r="AD36" i="27"/>
  <c r="AN52" i="27"/>
  <c r="AC37" i="27"/>
  <c r="AO52" i="27"/>
  <c r="AD37" i="27"/>
  <c r="AL51" i="27"/>
  <c r="AA36" i="27"/>
  <c r="AL52" i="27"/>
  <c r="AA37" i="27"/>
  <c r="AK51" i="27"/>
  <c r="Z36" i="27"/>
  <c r="AK52" i="27"/>
  <c r="Z37" i="27"/>
  <c r="C50" i="27"/>
  <c r="D50" i="27"/>
  <c r="E50" i="27"/>
  <c r="G50" i="27"/>
  <c r="C51" i="27"/>
  <c r="F51" i="27"/>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c r="G30" i="27"/>
  <c r="H30" i="27"/>
  <c r="G31" i="27"/>
  <c r="H31" i="27"/>
  <c r="G32" i="27"/>
  <c r="G33" i="27"/>
  <c r="H33" i="27" s="1"/>
  <c r="G34" i="27"/>
  <c r="H34" i="27" s="1"/>
  <c r="G35" i="27"/>
  <c r="H35" i="27" s="1"/>
  <c r="G28" i="27"/>
  <c r="H28" i="27" s="1"/>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V36" i="46"/>
  <c r="E1141" i="7"/>
  <c r="E1142" i="7"/>
  <c r="E1143" i="7" s="1"/>
  <c r="E1144" i="7" s="1"/>
  <c r="E1145" i="7" s="1"/>
  <c r="E1146" i="7" s="1"/>
  <c r="E1147" i="7" s="1"/>
  <c r="E1148" i="7" s="1"/>
  <c r="E1149" i="7" s="1"/>
  <c r="E1150" i="7" s="1"/>
  <c r="E1151" i="7" s="1"/>
  <c r="D1142" i="7"/>
  <c r="D1143" i="7" s="1"/>
  <c r="D1144" i="7"/>
  <c r="D1145" i="7" s="1"/>
  <c r="D1146" i="7"/>
  <c r="D1147" i="7" s="1"/>
  <c r="D1148" i="7" s="1"/>
  <c r="D1149" i="7" s="1"/>
  <c r="D1150" i="7" s="1"/>
  <c r="D1151" i="7" s="1"/>
  <c r="D1126" i="7"/>
  <c r="D1127" i="7" s="1"/>
  <c r="D1128" i="7"/>
  <c r="D1129" i="7" s="1"/>
  <c r="D1130" i="7" s="1"/>
  <c r="D1131" i="7" s="1"/>
  <c r="D1132" i="7" s="1"/>
  <c r="D1133" i="7" s="1"/>
  <c r="D1134" i="7" s="1"/>
  <c r="D1135" i="7" s="1"/>
  <c r="E1125" i="7"/>
  <c r="E1126" i="7" s="1"/>
  <c r="E1127" i="7" s="1"/>
  <c r="E1128" i="7" s="1"/>
  <c r="E1129" i="7" s="1"/>
  <c r="E1130" i="7" s="1"/>
  <c r="E1131" i="7" s="1"/>
  <c r="E1132" i="7" s="1"/>
  <c r="E1133" i="7" s="1"/>
  <c r="E1134" i="7" s="1"/>
  <c r="E1135" i="7" s="1"/>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c r="G35" i="19"/>
  <c r="AD15" i="19"/>
  <c r="E34" i="19"/>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s="1"/>
  <c r="F1145" i="7"/>
  <c r="F1146" i="7" s="1"/>
  <c r="F1147" i="7"/>
  <c r="F1148" i="7" s="1"/>
  <c r="F1149" i="7" s="1"/>
  <c r="F1150" i="7" s="1"/>
  <c r="F1151" i="7" s="1"/>
  <c r="I29" i="4"/>
  <c r="I30" i="4"/>
  <c r="I31" i="4"/>
  <c r="I32" i="4"/>
  <c r="K32" i="4" s="1"/>
  <c r="I33" i="4"/>
  <c r="I34" i="4"/>
  <c r="I35" i="4"/>
  <c r="G29" i="4"/>
  <c r="G30" i="4"/>
  <c r="G31" i="4"/>
  <c r="AG11" i="4"/>
  <c r="G32" i="4"/>
  <c r="AG12" i="4"/>
  <c r="G34" i="4"/>
  <c r="AG14" i="4"/>
  <c r="G35" i="4"/>
  <c r="AF15" i="4"/>
  <c r="E29" i="4"/>
  <c r="E30" i="4"/>
  <c r="E31" i="4"/>
  <c r="E32" i="4"/>
  <c r="E33" i="4"/>
  <c r="E34" i="4"/>
  <c r="E35" i="4"/>
  <c r="C29" i="4"/>
  <c r="C30" i="4"/>
  <c r="C31" i="4"/>
  <c r="R31" i="4" s="1"/>
  <c r="C32" i="4"/>
  <c r="H32" i="4" s="1"/>
  <c r="AG47" i="4"/>
  <c r="C33" i="4"/>
  <c r="H33" i="4" s="1"/>
  <c r="C34" i="4"/>
  <c r="H34" i="4"/>
  <c r="C35" i="4"/>
  <c r="Q35" i="4" s="1"/>
  <c r="F55" i="17"/>
  <c r="G55" i="17"/>
  <c r="H55" i="17"/>
  <c r="H54" i="17" s="1"/>
  <c r="I55" i="17"/>
  <c r="J55" i="17"/>
  <c r="J54" i="17"/>
  <c r="F190" i="45"/>
  <c r="U13" i="37"/>
  <c r="I190" i="45"/>
  <c r="F191" i="45"/>
  <c r="F192" i="45"/>
  <c r="H166" i="45"/>
  <c r="H174" i="45"/>
  <c r="H182" i="45"/>
  <c r="J191" i="45"/>
  <c r="J192" i="45"/>
  <c r="J190" i="45"/>
  <c r="I191" i="45"/>
  <c r="I192" i="45"/>
  <c r="G191" i="45"/>
  <c r="G192" i="45"/>
  <c r="G190" i="45"/>
  <c r="F171" i="45"/>
  <c r="F179" i="45" s="1"/>
  <c r="I71" i="37"/>
  <c r="K71" i="37"/>
  <c r="H167" i="45"/>
  <c r="H175" i="45" s="1"/>
  <c r="H183" i="45" s="1"/>
  <c r="J167" i="45"/>
  <c r="J175" i="45"/>
  <c r="J183" i="45" s="1"/>
  <c r="H168" i="45"/>
  <c r="H176" i="45" s="1"/>
  <c r="H184" i="45" s="1"/>
  <c r="J168" i="45"/>
  <c r="J176" i="45"/>
  <c r="J184" i="45" s="1"/>
  <c r="J166" i="45"/>
  <c r="J174" i="45" s="1"/>
  <c r="J182" i="45"/>
  <c r="D1031" i="7"/>
  <c r="D1032" i="7" s="1"/>
  <c r="D1033" i="7" s="1"/>
  <c r="D1034" i="7" s="1"/>
  <c r="D1035" i="7" s="1"/>
  <c r="C1031" i="7"/>
  <c r="C1032" i="7" s="1"/>
  <c r="C1033" i="7" s="1"/>
  <c r="C1034" i="7" s="1"/>
  <c r="C1035" i="7" s="1"/>
  <c r="B1037" i="7"/>
  <c r="B1038" i="7"/>
  <c r="B1039" i="7"/>
  <c r="B1040" i="7"/>
  <c r="B1036" i="7"/>
  <c r="B1030" i="7"/>
  <c r="B1031" i="7"/>
  <c r="B1032" i="7"/>
  <c r="B1033" i="7" s="1"/>
  <c r="B1034" i="7"/>
  <c r="B1035" i="7" s="1"/>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c r="F151" i="45" s="1"/>
  <c r="F159" i="45" s="1"/>
  <c r="F134" i="45"/>
  <c r="F142" i="45"/>
  <c r="F150" i="45" s="1"/>
  <c r="F158" i="45" s="1"/>
  <c r="G135" i="45"/>
  <c r="G143" i="45"/>
  <c r="G151" i="45" s="1"/>
  <c r="G159" i="45" s="1"/>
  <c r="H135" i="45"/>
  <c r="H143" i="45"/>
  <c r="H151" i="45" s="1"/>
  <c r="H159" i="45" s="1"/>
  <c r="I135" i="45"/>
  <c r="J135" i="45"/>
  <c r="J143" i="45" s="1"/>
  <c r="J151" i="45" s="1"/>
  <c r="J159" i="45" s="1"/>
  <c r="J134" i="45"/>
  <c r="J142" i="45"/>
  <c r="J150" i="45" s="1"/>
  <c r="J158" i="45" s="1"/>
  <c r="H134" i="45"/>
  <c r="H142" i="45"/>
  <c r="H150" i="45"/>
  <c r="H158" i="45" s="1"/>
  <c r="I134" i="45"/>
  <c r="G134" i="45"/>
  <c r="G142" i="45"/>
  <c r="G150" i="45" s="1"/>
  <c r="G158" i="45"/>
  <c r="N101" i="45"/>
  <c r="E87" i="26"/>
  <c r="E112" i="26" s="1"/>
  <c r="E135" i="26"/>
  <c r="E86" i="26"/>
  <c r="E111" i="26" s="1"/>
  <c r="E134" i="26" s="1"/>
  <c r="E79" i="26"/>
  <c r="E104" i="26"/>
  <c r="E127" i="26"/>
  <c r="E78" i="26"/>
  <c r="E103" i="26"/>
  <c r="E126" i="26"/>
  <c r="E77" i="26"/>
  <c r="K77" i="26" s="1"/>
  <c r="E75" i="26"/>
  <c r="E100" i="26"/>
  <c r="E123" i="26"/>
  <c r="E72" i="26"/>
  <c r="H942" i="7"/>
  <c r="H943" i="7"/>
  <c r="H940" i="7"/>
  <c r="H941" i="7" s="1"/>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C880" i="7" s="1"/>
  <c r="N71" i="45"/>
  <c r="M77" i="45"/>
  <c r="S74" i="45"/>
  <c r="Q69" i="45"/>
  <c r="P69" i="45"/>
  <c r="B53" i="45"/>
  <c r="V53" i="45"/>
  <c r="V58" i="45" s="1"/>
  <c r="W53" i="45"/>
  <c r="W58" i="45" s="1"/>
  <c r="U53" i="45"/>
  <c r="U58" i="45"/>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c r="H94" i="45" s="1"/>
  <c r="I19" i="45"/>
  <c r="J19" i="45"/>
  <c r="J61" i="45"/>
  <c r="J94" i="45" s="1"/>
  <c r="F20" i="45"/>
  <c r="F115" i="45"/>
  <c r="G20" i="45"/>
  <c r="G115" i="45" s="1"/>
  <c r="H20" i="45"/>
  <c r="I20" i="45"/>
  <c r="I62" i="45"/>
  <c r="I95" i="45" s="1"/>
  <c r="J20" i="45"/>
  <c r="J62" i="45"/>
  <c r="J95" i="45"/>
  <c r="F21" i="45"/>
  <c r="F116" i="45" s="1"/>
  <c r="H21" i="45"/>
  <c r="H116" i="45"/>
  <c r="I21" i="45"/>
  <c r="I116" i="45" s="1"/>
  <c r="J21" i="45"/>
  <c r="J63" i="45"/>
  <c r="J96" i="45"/>
  <c r="F22" i="45"/>
  <c r="F117" i="45"/>
  <c r="G22" i="45"/>
  <c r="G64" i="45"/>
  <c r="G97" i="45" s="1"/>
  <c r="H22" i="45"/>
  <c r="H117" i="45" s="1"/>
  <c r="I22" i="45"/>
  <c r="I117" i="45" s="1"/>
  <c r="J22" i="45"/>
  <c r="J64" i="45"/>
  <c r="J97" i="45" s="1"/>
  <c r="J18" i="45"/>
  <c r="J113" i="45"/>
  <c r="I18" i="45"/>
  <c r="G18" i="45"/>
  <c r="G60" i="45" s="1"/>
  <c r="G93" i="45"/>
  <c r="F18" i="45"/>
  <c r="F113" i="45"/>
  <c r="H18" i="45"/>
  <c r="H113" i="45"/>
  <c r="C887" i="7"/>
  <c r="C888" i="7"/>
  <c r="C889" i="7"/>
  <c r="C890" i="7"/>
  <c r="C886" i="7"/>
  <c r="C881" i="7"/>
  <c r="C882" i="7"/>
  <c r="C883" i="7"/>
  <c r="C884" i="7"/>
  <c r="C885" i="7"/>
  <c r="U30" i="45"/>
  <c r="J30" i="45"/>
  <c r="I30" i="45"/>
  <c r="H30" i="45"/>
  <c r="H47" i="45" s="1"/>
  <c r="H85" i="45" s="1"/>
  <c r="G30" i="45"/>
  <c r="F30" i="45"/>
  <c r="U29" i="45"/>
  <c r="J29" i="45"/>
  <c r="J124" i="45"/>
  <c r="I29" i="45"/>
  <c r="I124" i="45" s="1"/>
  <c r="H29" i="45"/>
  <c r="H124" i="45"/>
  <c r="G29" i="45"/>
  <c r="G46" i="45" s="1"/>
  <c r="G84" i="45" s="1"/>
  <c r="F29" i="45"/>
  <c r="F124" i="45"/>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c r="E290" i="31" s="1"/>
  <c r="H301" i="7"/>
  <c r="H302" i="7"/>
  <c r="H300" i="7"/>
  <c r="H299" i="7"/>
  <c r="H298" i="7"/>
  <c r="H297" i="7"/>
  <c r="H296" i="7"/>
  <c r="H295" i="7"/>
  <c r="H294" i="7"/>
  <c r="H292" i="7"/>
  <c r="L204" i="30"/>
  <c r="P204" i="30" s="1"/>
  <c r="L205" i="30"/>
  <c r="L206" i="30"/>
  <c r="L207" i="30"/>
  <c r="L208" i="30"/>
  <c r="L209" i="30"/>
  <c r="L210" i="30"/>
  <c r="L211" i="30"/>
  <c r="L212" i="30"/>
  <c r="L203" i="30"/>
  <c r="P203" i="30"/>
  <c r="D204" i="30"/>
  <c r="D205" i="30"/>
  <c r="D206" i="30"/>
  <c r="D207" i="30"/>
  <c r="I207" i="30"/>
  <c r="M13" i="25" s="1"/>
  <c r="D208" i="30"/>
  <c r="G208" i="30"/>
  <c r="K14" i="25"/>
  <c r="D209" i="30"/>
  <c r="I209" i="30"/>
  <c r="M15" i="25"/>
  <c r="D210" i="30"/>
  <c r="I210" i="30" s="1"/>
  <c r="M16" i="25" s="1"/>
  <c r="D211" i="30"/>
  <c r="G211" i="30"/>
  <c r="K17" i="25" s="1"/>
  <c r="D212" i="30"/>
  <c r="G212" i="30"/>
  <c r="K18" i="25"/>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127" i="41"/>
  <c r="H58" i="41"/>
  <c r="H177" i="41"/>
  <c r="H114" i="41"/>
  <c r="H223" i="41"/>
  <c r="H156" i="41"/>
  <c r="H206" i="41"/>
  <c r="H78" i="41"/>
  <c r="H216" i="41"/>
  <c r="H88" i="41"/>
  <c r="T34" i="5"/>
  <c r="E71" i="5"/>
  <c r="T33" i="5"/>
  <c r="E70" i="5" s="1"/>
  <c r="T32" i="5"/>
  <c r="E69" i="5" s="1"/>
  <c r="M31" i="5"/>
  <c r="L31"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c r="D20" i="24"/>
  <c r="D21" i="24"/>
  <c r="D22" i="24"/>
  <c r="D23" i="24"/>
  <c r="F200" i="31"/>
  <c r="F201" i="31"/>
  <c r="F202" i="31"/>
  <c r="B200" i="31"/>
  <c r="G7" i="7"/>
  <c r="A633" i="7" s="1"/>
  <c r="D10" i="27"/>
  <c r="C28" i="4"/>
  <c r="K36" i="4"/>
  <c r="K37" i="4"/>
  <c r="I28" i="4"/>
  <c r="E20" i="1"/>
  <c r="AF19" i="15" s="1"/>
  <c r="N36" i="4"/>
  <c r="O36" i="4"/>
  <c r="N37" i="4"/>
  <c r="O37" i="4" s="1"/>
  <c r="S37" i="4" s="1"/>
  <c r="G28" i="4"/>
  <c r="AG16" i="4"/>
  <c r="AG17" i="4"/>
  <c r="H34" i="19"/>
  <c r="H36" i="19"/>
  <c r="L51" i="19"/>
  <c r="AI34" i="19" s="1"/>
  <c r="H37" i="19"/>
  <c r="J34" i="19"/>
  <c r="J36" i="19"/>
  <c r="K36" i="19" s="1"/>
  <c r="L36" i="19" s="1"/>
  <c r="J37" i="19"/>
  <c r="K37" i="19"/>
  <c r="L37" i="19" s="1"/>
  <c r="AD16" i="19"/>
  <c r="AD17" i="19"/>
  <c r="AB16" i="19"/>
  <c r="AB17" i="19"/>
  <c r="D9" i="25"/>
  <c r="F9" i="25"/>
  <c r="F31" i="25"/>
  <c r="G68" i="25"/>
  <c r="J84" i="5"/>
  <c r="J92" i="5"/>
  <c r="D43" i="4"/>
  <c r="AF14" i="4"/>
  <c r="AF16" i="4"/>
  <c r="AF17" i="4"/>
  <c r="AC16" i="19"/>
  <c r="AC17" i="19"/>
  <c r="AA16" i="19"/>
  <c r="W5" i="38"/>
  <c r="W4" i="38"/>
  <c r="E29" i="27"/>
  <c r="F29" i="27"/>
  <c r="C45" i="27"/>
  <c r="F45" i="27" s="1"/>
  <c r="E28" i="19"/>
  <c r="J28" i="19"/>
  <c r="G28" i="19"/>
  <c r="D10" i="25"/>
  <c r="F39" i="9"/>
  <c r="F40" i="9"/>
  <c r="D39" i="9"/>
  <c r="D14" i="24"/>
  <c r="L12" i="15"/>
  <c r="L16" i="15"/>
  <c r="U16" i="15"/>
  <c r="C49" i="15"/>
  <c r="F49" i="15"/>
  <c r="AH49" i="15"/>
  <c r="E11" i="15"/>
  <c r="E16" i="15"/>
  <c r="H16" i="15"/>
  <c r="O15" i="10"/>
  <c r="M15" i="10"/>
  <c r="F22" i="29"/>
  <c r="F39" i="29" s="1"/>
  <c r="F23" i="29"/>
  <c r="F40" i="29"/>
  <c r="I23" i="29"/>
  <c r="I40" i="29" s="1"/>
  <c r="F12" i="29"/>
  <c r="I12" i="29"/>
  <c r="G12" i="5"/>
  <c r="G40" i="5" s="1"/>
  <c r="K12" i="5"/>
  <c r="K40" i="5"/>
  <c r="H14" i="5"/>
  <c r="H42" i="5" s="1"/>
  <c r="B18" i="5"/>
  <c r="B46" i="5"/>
  <c r="B69" i="5" s="1"/>
  <c r="K18" i="5"/>
  <c r="K46" i="5"/>
  <c r="B19" i="5"/>
  <c r="B47" i="5" s="1"/>
  <c r="B70" i="5" s="1"/>
  <c r="F21" i="16"/>
  <c r="F28" i="16"/>
  <c r="F39" i="16" s="1"/>
  <c r="J21" i="16"/>
  <c r="J28" i="16"/>
  <c r="G21" i="16"/>
  <c r="G28" i="16" s="1"/>
  <c r="G39" i="16" s="1"/>
  <c r="B76" i="17"/>
  <c r="D76" i="17" s="1"/>
  <c r="I249" i="36" s="1"/>
  <c r="E76" i="17" s="1"/>
  <c r="I76" i="17" s="1"/>
  <c r="W75" i="36" s="1"/>
  <c r="B74" i="17"/>
  <c r="D74" i="17"/>
  <c r="I247" i="36" s="1"/>
  <c r="E74" i="17" s="1"/>
  <c r="E65" i="17"/>
  <c r="C28" i="19"/>
  <c r="G43" i="19"/>
  <c r="C31" i="19"/>
  <c r="P46" i="19"/>
  <c r="E43" i="19"/>
  <c r="F10" i="25"/>
  <c r="F32" i="25"/>
  <c r="D31" i="25"/>
  <c r="D32" i="25"/>
  <c r="I9" i="9"/>
  <c r="R9" i="9" s="1"/>
  <c r="J11" i="9"/>
  <c r="S11" i="9"/>
  <c r="H13" i="9"/>
  <c r="Q13" i="9" s="1"/>
  <c r="I14" i="9"/>
  <c r="AT39" i="9"/>
  <c r="J15" i="9"/>
  <c r="S15" i="9" s="1"/>
  <c r="D12" i="10"/>
  <c r="J15" i="10"/>
  <c r="D15" i="10"/>
  <c r="D33" i="10"/>
  <c r="G33" i="10"/>
  <c r="J16" i="10"/>
  <c r="D16" i="10"/>
  <c r="D34" i="10"/>
  <c r="G34" i="10"/>
  <c r="G11" i="10"/>
  <c r="R11" i="10" s="1"/>
  <c r="G12" i="10"/>
  <c r="G13" i="10"/>
  <c r="G14" i="10"/>
  <c r="R14" i="10" s="1"/>
  <c r="G15" i="10"/>
  <c r="G16" i="10"/>
  <c r="G19" i="10"/>
  <c r="H36" i="4"/>
  <c r="AH51" i="4" s="1"/>
  <c r="H37" i="4"/>
  <c r="P51" i="19"/>
  <c r="P52" i="19"/>
  <c r="J9" i="25"/>
  <c r="J10" i="25"/>
  <c r="Q10" i="25"/>
  <c r="Q19" i="25"/>
  <c r="V41" i="25" s="1"/>
  <c r="R19" i="25"/>
  <c r="Q20" i="25"/>
  <c r="U42" i="25" s="1"/>
  <c r="R20" i="25"/>
  <c r="Q21" i="25"/>
  <c r="V43" i="25"/>
  <c r="R21" i="25"/>
  <c r="Q22" i="25"/>
  <c r="R22" i="25"/>
  <c r="Q23" i="25"/>
  <c r="R23" i="25"/>
  <c r="Q24" i="25"/>
  <c r="U46" i="25"/>
  <c r="R24" i="25"/>
  <c r="R16" i="15"/>
  <c r="F12" i="16"/>
  <c r="F44" i="16"/>
  <c r="J12" i="16"/>
  <c r="F47" i="16"/>
  <c r="O51" i="19"/>
  <c r="O52" i="19"/>
  <c r="G12" i="16"/>
  <c r="G44" i="16" s="1"/>
  <c r="B135" i="43"/>
  <c r="C7" i="3"/>
  <c r="C8" i="3"/>
  <c r="C9" i="3"/>
  <c r="I127" i="26"/>
  <c r="U127" i="26"/>
  <c r="I104" i="26"/>
  <c r="U104" i="26" s="1"/>
  <c r="I128" i="26"/>
  <c r="U128" i="26"/>
  <c r="I105" i="26"/>
  <c r="U105" i="26" s="1"/>
  <c r="Q133" i="26"/>
  <c r="R133" i="26"/>
  <c r="U79" i="26"/>
  <c r="U80" i="26"/>
  <c r="X85" i="26"/>
  <c r="Y85" i="26"/>
  <c r="I125" i="26"/>
  <c r="U125" i="26" s="1"/>
  <c r="I102" i="26"/>
  <c r="U102" i="26"/>
  <c r="I10" i="3"/>
  <c r="C12" i="3"/>
  <c r="I12" i="3" s="1"/>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D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s="1"/>
  <c r="A764" i="7" s="1"/>
  <c r="A778" i="7" s="1"/>
  <c r="A792" i="7" s="1"/>
  <c r="A806" i="7" s="1"/>
  <c r="A820" i="7" s="1"/>
  <c r="A834" i="7" s="1"/>
  <c r="A848" i="7" s="1"/>
  <c r="A862" i="7" s="1"/>
  <c r="A890" i="7" s="1"/>
  <c r="A905" i="7" s="1"/>
  <c r="A920" i="7" s="1"/>
  <c r="A935" i="7" s="1"/>
  <c r="A950" i="7" s="1"/>
  <c r="A965" i="7" s="1"/>
  <c r="A980" i="7" s="1"/>
  <c r="A995" i="7" s="1"/>
  <c r="A1010" i="7" s="1"/>
  <c r="A1025" i="7" s="1"/>
  <c r="A1040" i="7" s="1"/>
  <c r="A1055" i="7" s="1"/>
  <c r="A735" i="7"/>
  <c r="A749" i="7"/>
  <c r="A763" i="7"/>
  <c r="A777" i="7" s="1"/>
  <c r="A791" i="7" s="1"/>
  <c r="A805" i="7" s="1"/>
  <c r="A819" i="7" s="1"/>
  <c r="A833" i="7" s="1"/>
  <c r="A847" i="7" s="1"/>
  <c r="A861" i="7" s="1"/>
  <c r="A889" i="7" s="1"/>
  <c r="A904" i="7" s="1"/>
  <c r="A919" i="7" s="1"/>
  <c r="A934" i="7" s="1"/>
  <c r="A949" i="7" s="1"/>
  <c r="A964" i="7" s="1"/>
  <c r="A979" i="7" s="1"/>
  <c r="A994" i="7" s="1"/>
  <c r="A1009" i="7" s="1"/>
  <c r="A1024" i="7" s="1"/>
  <c r="A1039" i="7" s="1"/>
  <c r="A1054" i="7" s="1"/>
  <c r="A734" i="7"/>
  <c r="A748" i="7" s="1"/>
  <c r="A762" i="7" s="1"/>
  <c r="A776" i="7" s="1"/>
  <c r="A790" i="7" s="1"/>
  <c r="A804" i="7" s="1"/>
  <c r="A818" i="7" s="1"/>
  <c r="A832" i="7" s="1"/>
  <c r="A846" i="7" s="1"/>
  <c r="A860" i="7" s="1"/>
  <c r="A888" i="7" s="1"/>
  <c r="A903" i="7" s="1"/>
  <c r="A918" i="7" s="1"/>
  <c r="A933" i="7" s="1"/>
  <c r="A948" i="7" s="1"/>
  <c r="A963" i="7" s="1"/>
  <c r="A978" i="7" s="1"/>
  <c r="A993" i="7" s="1"/>
  <c r="A1008" i="7" s="1"/>
  <c r="A1023" i="7" s="1"/>
  <c r="A1038" i="7" s="1"/>
  <c r="A1053" i="7" s="1"/>
  <c r="A733" i="7"/>
  <c r="A747" i="7" s="1"/>
  <c r="A761" i="7" s="1"/>
  <c r="A775" i="7" s="1"/>
  <c r="A789" i="7" s="1"/>
  <c r="A803" i="7" s="1"/>
  <c r="A817" i="7" s="1"/>
  <c r="A831" i="7" s="1"/>
  <c r="A845" i="7" s="1"/>
  <c r="A859" i="7" s="1"/>
  <c r="A887" i="7" s="1"/>
  <c r="A902" i="7" s="1"/>
  <c r="A917" i="7" s="1"/>
  <c r="A932" i="7" s="1"/>
  <c r="A947" i="7" s="1"/>
  <c r="A962" i="7" s="1"/>
  <c r="A977" i="7" s="1"/>
  <c r="A992" i="7" s="1"/>
  <c r="A1007" i="7" s="1"/>
  <c r="A1022" i="7" s="1"/>
  <c r="A1037" i="7" s="1"/>
  <c r="A1052" i="7" s="1"/>
  <c r="A732" i="7"/>
  <c r="A746" i="7" s="1"/>
  <c r="A760" i="7" s="1"/>
  <c r="A774" i="7" s="1"/>
  <c r="A788" i="7" s="1"/>
  <c r="A802" i="7" s="1"/>
  <c r="A816" i="7" s="1"/>
  <c r="A830" i="7" s="1"/>
  <c r="A844" i="7" s="1"/>
  <c r="A858" i="7" s="1"/>
  <c r="A886" i="7" s="1"/>
  <c r="A901" i="7" s="1"/>
  <c r="A916" i="7" s="1"/>
  <c r="A931" i="7" s="1"/>
  <c r="A946" i="7" s="1"/>
  <c r="A961" i="7" s="1"/>
  <c r="A976" i="7" s="1"/>
  <c r="A991" i="7" s="1"/>
  <c r="A1006" i="7" s="1"/>
  <c r="A1021" i="7" s="1"/>
  <c r="A1036" i="7" s="1"/>
  <c r="A1051" i="7" s="1"/>
  <c r="A731" i="7"/>
  <c r="A745" i="7" s="1"/>
  <c r="A759" i="7" s="1"/>
  <c r="A773" i="7" s="1"/>
  <c r="A787" i="7" s="1"/>
  <c r="A801" i="7" s="1"/>
  <c r="A815" i="7" s="1"/>
  <c r="A829" i="7" s="1"/>
  <c r="A843" i="7" s="1"/>
  <c r="A857" i="7" s="1"/>
  <c r="A885" i="7" s="1"/>
  <c r="A900" i="7" s="1"/>
  <c r="A915" i="7" s="1"/>
  <c r="A930" i="7" s="1"/>
  <c r="A945" i="7" s="1"/>
  <c r="A960" i="7" s="1"/>
  <c r="A975" i="7" s="1"/>
  <c r="A990" i="7" s="1"/>
  <c r="A1005" i="7" s="1"/>
  <c r="A1020" i="7" s="1"/>
  <c r="A1035" i="7" s="1"/>
  <c r="A1050" i="7" s="1"/>
  <c r="A730" i="7"/>
  <c r="A744" i="7" s="1"/>
  <c r="A758" i="7" s="1"/>
  <c r="A772" i="7" s="1"/>
  <c r="A786" i="7" s="1"/>
  <c r="A800" i="7" s="1"/>
  <c r="A814" i="7" s="1"/>
  <c r="A828" i="7" s="1"/>
  <c r="A842" i="7" s="1"/>
  <c r="A856" i="7" s="1"/>
  <c r="A884" i="7" s="1"/>
  <c r="A899" i="7" s="1"/>
  <c r="A914" i="7" s="1"/>
  <c r="A929" i="7" s="1"/>
  <c r="A944" i="7" s="1"/>
  <c r="A959" i="7" s="1"/>
  <c r="A974" i="7" s="1"/>
  <c r="A989" i="7" s="1"/>
  <c r="A1004" i="7" s="1"/>
  <c r="A1019" i="7" s="1"/>
  <c r="A1034" i="7" s="1"/>
  <c r="A1049" i="7" s="1"/>
  <c r="A729" i="7"/>
  <c r="A743" i="7" s="1"/>
  <c r="A757" i="7" s="1"/>
  <c r="A771" i="7" s="1"/>
  <c r="A785" i="7" s="1"/>
  <c r="A799" i="7" s="1"/>
  <c r="A813" i="7" s="1"/>
  <c r="A827" i="7" s="1"/>
  <c r="A841" i="7" s="1"/>
  <c r="A855" i="7" s="1"/>
  <c r="A883" i="7" s="1"/>
  <c r="A898" i="7" s="1"/>
  <c r="A913" i="7" s="1"/>
  <c r="A928" i="7" s="1"/>
  <c r="A943" i="7" s="1"/>
  <c r="A958" i="7" s="1"/>
  <c r="A973" i="7" s="1"/>
  <c r="A988" i="7" s="1"/>
  <c r="A1003" i="7" s="1"/>
  <c r="A1018" i="7" s="1"/>
  <c r="A1033" i="7" s="1"/>
  <c r="A1048" i="7" s="1"/>
  <c r="A728" i="7"/>
  <c r="A742" i="7" s="1"/>
  <c r="A756" i="7" s="1"/>
  <c r="A770" i="7" s="1"/>
  <c r="A784" i="7" s="1"/>
  <c r="A798" i="7" s="1"/>
  <c r="A812" i="7" s="1"/>
  <c r="A826" i="7" s="1"/>
  <c r="A840" i="7" s="1"/>
  <c r="A854" i="7" s="1"/>
  <c r="A882" i="7" s="1"/>
  <c r="A897" i="7" s="1"/>
  <c r="A912" i="7" s="1"/>
  <c r="A927" i="7" s="1"/>
  <c r="A942" i="7" s="1"/>
  <c r="A957" i="7" s="1"/>
  <c r="A972" i="7" s="1"/>
  <c r="A987" i="7" s="1"/>
  <c r="A1002" i="7" s="1"/>
  <c r="A1017" i="7" s="1"/>
  <c r="A1032" i="7" s="1"/>
  <c r="A1047" i="7" s="1"/>
  <c r="A727" i="7"/>
  <c r="A741" i="7" s="1"/>
  <c r="A755" i="7" s="1"/>
  <c r="A769" i="7" s="1"/>
  <c r="A783" i="7" s="1"/>
  <c r="A797" i="7" s="1"/>
  <c r="A811" i="7" s="1"/>
  <c r="A825" i="7" s="1"/>
  <c r="A839" i="7" s="1"/>
  <c r="A853" i="7" s="1"/>
  <c r="A881" i="7" s="1"/>
  <c r="A896" i="7" s="1"/>
  <c r="A911" i="7" s="1"/>
  <c r="A926" i="7" s="1"/>
  <c r="A941" i="7" s="1"/>
  <c r="A956" i="7" s="1"/>
  <c r="A971" i="7" s="1"/>
  <c r="A986" i="7" s="1"/>
  <c r="A1001" i="7" s="1"/>
  <c r="A1016" i="7" s="1"/>
  <c r="A1031" i="7" s="1"/>
  <c r="A1046" i="7" s="1"/>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s="1"/>
  <c r="C295" i="7"/>
  <c r="E295" i="7"/>
  <c r="C294" i="7"/>
  <c r="H293" i="7"/>
  <c r="C293" i="7"/>
  <c r="D293" i="7"/>
  <c r="E293" i="7"/>
  <c r="C292" i="7"/>
  <c r="D292" i="7" s="1"/>
  <c r="E292" i="7" s="1"/>
  <c r="F290" i="7"/>
  <c r="F306" i="7" s="1"/>
  <c r="A326" i="7" s="1"/>
  <c r="A276" i="7"/>
  <c r="A291" i="7"/>
  <c r="A307" i="7" s="1"/>
  <c r="M275" i="7"/>
  <c r="L275" i="7"/>
  <c r="F275" i="7"/>
  <c r="E275" i="7"/>
  <c r="A261" i="7"/>
  <c r="H261" i="7"/>
  <c r="M260" i="7"/>
  <c r="F260" i="7"/>
  <c r="A246" i="7"/>
  <c r="H246" i="7"/>
  <c r="M245" i="7"/>
  <c r="F245" i="7"/>
  <c r="D241" i="7"/>
  <c r="B240" i="7"/>
  <c r="A231" i="7"/>
  <c r="H231" i="7" s="1"/>
  <c r="A216" i="7"/>
  <c r="H216" i="7"/>
  <c r="M215" i="7"/>
  <c r="L215" i="7"/>
  <c r="F215" i="7"/>
  <c r="E215" i="7"/>
  <c r="A201" i="7"/>
  <c r="H201" i="7" s="1"/>
  <c r="M200" i="7"/>
  <c r="F200" i="7"/>
  <c r="A186" i="7"/>
  <c r="H186" i="7" s="1"/>
  <c r="M185" i="7"/>
  <c r="F185" i="7"/>
  <c r="D181" i="7"/>
  <c r="B180" i="7"/>
  <c r="A171" i="7"/>
  <c r="H171" i="7"/>
  <c r="G170" i="7"/>
  <c r="G185" i="7" s="1"/>
  <c r="G200" i="7" s="1"/>
  <c r="G215" i="7" s="1"/>
  <c r="G230" i="7" s="1"/>
  <c r="G245" i="7" s="1"/>
  <c r="G260" i="7" s="1"/>
  <c r="G275" i="7" s="1"/>
  <c r="G167" i="7"/>
  <c r="I167" i="7" s="1"/>
  <c r="G166" i="7"/>
  <c r="I166" i="7"/>
  <c r="G165" i="7"/>
  <c r="I165" i="7" s="1"/>
  <c r="G164" i="7"/>
  <c r="I164" i="7"/>
  <c r="G163" i="7"/>
  <c r="I163" i="7" s="1"/>
  <c r="G162" i="7"/>
  <c r="I162" i="7"/>
  <c r="G161" i="7"/>
  <c r="I161" i="7" s="1"/>
  <c r="G160" i="7"/>
  <c r="I160" i="7"/>
  <c r="G159" i="7"/>
  <c r="I159" i="7" s="1"/>
  <c r="G158" i="7"/>
  <c r="I158" i="7"/>
  <c r="B157" i="7"/>
  <c r="G157" i="7" s="1"/>
  <c r="I157" i="7" s="1"/>
  <c r="F136" i="7"/>
  <c r="F137" i="7"/>
  <c r="F135" i="7"/>
  <c r="F134" i="7"/>
  <c r="F133" i="7"/>
  <c r="F132" i="7"/>
  <c r="F131" i="7"/>
  <c r="F130" i="7"/>
  <c r="F129" i="7"/>
  <c r="F127" i="7"/>
  <c r="F128" i="7" s="1"/>
  <c r="D125" i="7"/>
  <c r="A107" i="7"/>
  <c r="F103" i="7"/>
  <c r="E103" i="7"/>
  <c r="D103" i="7"/>
  <c r="C103" i="7"/>
  <c r="B103" i="7"/>
  <c r="F102" i="7"/>
  <c r="E102" i="7"/>
  <c r="D102" i="7"/>
  <c r="C102" i="7"/>
  <c r="B102" i="7"/>
  <c r="F99" i="7"/>
  <c r="F100" i="7"/>
  <c r="E99" i="7"/>
  <c r="E100" i="7" s="1"/>
  <c r="D99" i="7"/>
  <c r="D100" i="7"/>
  <c r="C99" i="7"/>
  <c r="C100" i="7" s="1"/>
  <c r="B99" i="7"/>
  <c r="B100" i="7"/>
  <c r="B97" i="7"/>
  <c r="C97" i="7" s="1"/>
  <c r="D97" i="7" s="1"/>
  <c r="E97" i="7" s="1"/>
  <c r="F97" i="7" s="1"/>
  <c r="C96" i="7"/>
  <c r="D96" i="7" s="1"/>
  <c r="E96" i="7" s="1"/>
  <c r="F96" i="7" s="1"/>
  <c r="D95" i="7"/>
  <c r="E95" i="7" s="1"/>
  <c r="F95" i="7" s="1"/>
  <c r="C94" i="7"/>
  <c r="D94" i="7" s="1"/>
  <c r="E94" i="7" s="1"/>
  <c r="C93" i="7"/>
  <c r="D93" i="7"/>
  <c r="E93" i="7" s="1"/>
  <c r="F93" i="7" s="1"/>
  <c r="C92" i="7"/>
  <c r="D92" i="7"/>
  <c r="E92" i="7" s="1"/>
  <c r="F92" i="7" s="1"/>
  <c r="D91" i="7"/>
  <c r="E91" i="7"/>
  <c r="F91" i="7" s="1"/>
  <c r="C90" i="7"/>
  <c r="D90" i="7"/>
  <c r="E90" i="7"/>
  <c r="C89" i="7"/>
  <c r="D89" i="7" s="1"/>
  <c r="E89" i="7" s="1"/>
  <c r="F89" i="7" s="1"/>
  <c r="B83" i="7"/>
  <c r="A60" i="7"/>
  <c r="H60" i="7"/>
  <c r="M59" i="7"/>
  <c r="L59" i="7"/>
  <c r="F59" i="7"/>
  <c r="E59" i="7"/>
  <c r="A45" i="7"/>
  <c r="H45" i="7" s="1"/>
  <c r="M44" i="7"/>
  <c r="F44" i="7"/>
  <c r="A30" i="7"/>
  <c r="H30" i="7" s="1"/>
  <c r="N29" i="7"/>
  <c r="N44" i="7"/>
  <c r="N59" i="7"/>
  <c r="M29" i="7"/>
  <c r="G29" i="7"/>
  <c r="G44" i="7"/>
  <c r="G59" i="7"/>
  <c r="F29" i="7"/>
  <c r="A15" i="7"/>
  <c r="H15" i="7"/>
  <c r="G14" i="7"/>
  <c r="N14" i="7" s="1"/>
  <c r="F11" i="7"/>
  <c r="E11" i="7"/>
  <c r="D11" i="7"/>
  <c r="F10" i="7"/>
  <c r="G9" i="7"/>
  <c r="G10" i="7"/>
  <c r="G11" i="7"/>
  <c r="F9" i="7"/>
  <c r="A70" i="3"/>
  <c r="AE8" i="22"/>
  <c r="A69" i="3"/>
  <c r="AD8" i="22" s="1"/>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L203" i="38"/>
  <c r="K203" i="38"/>
  <c r="L202" i="38"/>
  <c r="K202" i="38"/>
  <c r="L201" i="38"/>
  <c r="K201" i="38"/>
  <c r="L196" i="38"/>
  <c r="K196" i="38"/>
  <c r="L195" i="38"/>
  <c r="K195" i="38"/>
  <c r="L194" i="38"/>
  <c r="K194" i="38"/>
  <c r="K197" i="38" s="1"/>
  <c r="K218" i="38" s="1"/>
  <c r="L189" i="38"/>
  <c r="K189" i="38"/>
  <c r="L188" i="38"/>
  <c r="K188" i="38"/>
  <c r="L187" i="38"/>
  <c r="K187" i="38"/>
  <c r="L186" i="38"/>
  <c r="K186" i="38"/>
  <c r="K190" i="38" s="1"/>
  <c r="K217" i="38" s="1"/>
  <c r="H23" i="38"/>
  <c r="H21" i="38"/>
  <c r="W3" i="38"/>
  <c r="H80" i="17"/>
  <c r="G80" i="17"/>
  <c r="B80" i="17"/>
  <c r="D80" i="17"/>
  <c r="I253" i="36"/>
  <c r="E80" i="17" s="1"/>
  <c r="J80" i="17" s="1"/>
  <c r="X79" i="36" s="1"/>
  <c r="H79" i="17"/>
  <c r="G79" i="17"/>
  <c r="B79" i="17"/>
  <c r="D79" i="17"/>
  <c r="I252" i="36"/>
  <c r="E79" i="17" s="1"/>
  <c r="J79" i="17" s="1"/>
  <c r="X78" i="36" s="1"/>
  <c r="H78" i="17"/>
  <c r="G78" i="17"/>
  <c r="B78" i="17"/>
  <c r="D78" i="17"/>
  <c r="I251" i="36"/>
  <c r="E78" i="17" s="1"/>
  <c r="J78" i="17" s="1"/>
  <c r="X77" i="36" s="1"/>
  <c r="H77" i="17"/>
  <c r="G77" i="17"/>
  <c r="B77" i="17"/>
  <c r="D77" i="17"/>
  <c r="I250" i="36"/>
  <c r="E77" i="17" s="1"/>
  <c r="J77" i="17" s="1"/>
  <c r="X76" i="36" s="1"/>
  <c r="H76" i="17"/>
  <c r="G76" i="17"/>
  <c r="H75" i="17"/>
  <c r="G75" i="17"/>
  <c r="B75" i="17"/>
  <c r="D75" i="17" s="1"/>
  <c r="I248" i="36" s="1"/>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c r="D49" i="17"/>
  <c r="J48" i="17"/>
  <c r="I48" i="17"/>
  <c r="H48" i="17"/>
  <c r="G48" i="17"/>
  <c r="F48" i="17"/>
  <c r="C48" i="17"/>
  <c r="K214" i="36"/>
  <c r="D48" i="17"/>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H47" i="16"/>
  <c r="G47" i="16"/>
  <c r="C47" i="16"/>
  <c r="W148" i="36"/>
  <c r="D47" i="16" s="1"/>
  <c r="O47" i="16" s="1"/>
  <c r="C46" i="16"/>
  <c r="W138" i="36"/>
  <c r="D46" i="16"/>
  <c r="C45" i="16"/>
  <c r="W137" i="36"/>
  <c r="D45" i="16"/>
  <c r="C44" i="16"/>
  <c r="W136" i="36" s="1"/>
  <c r="D44" i="16" s="1"/>
  <c r="K43" i="16"/>
  <c r="J43" i="16"/>
  <c r="H43" i="16"/>
  <c r="G43" i="16"/>
  <c r="F43" i="16"/>
  <c r="M43" i="16" s="1"/>
  <c r="C43" i="16"/>
  <c r="W146" i="36" s="1"/>
  <c r="D43" i="16" s="1"/>
  <c r="K42" i="16"/>
  <c r="J42" i="16"/>
  <c r="H42" i="16"/>
  <c r="G42" i="16"/>
  <c r="F42" i="16"/>
  <c r="C42" i="16"/>
  <c r="B41" i="16"/>
  <c r="B40" i="16"/>
  <c r="C39" i="16"/>
  <c r="B39" i="16"/>
  <c r="K32" i="16"/>
  <c r="J32" i="16"/>
  <c r="H32" i="16"/>
  <c r="G32" i="16"/>
  <c r="F32" i="16"/>
  <c r="K31" i="16"/>
  <c r="J31" i="16"/>
  <c r="H31" i="16"/>
  <c r="G31" i="16"/>
  <c r="F31" i="16"/>
  <c r="K30" i="16"/>
  <c r="K41" i="16" s="1"/>
  <c r="J30" i="16"/>
  <c r="H30" i="16"/>
  <c r="H41" i="16" s="1"/>
  <c r="G30" i="16"/>
  <c r="F30" i="16"/>
  <c r="K29" i="16"/>
  <c r="K40" i="16" s="1"/>
  <c r="J29" i="16"/>
  <c r="H29" i="16"/>
  <c r="H40" i="16"/>
  <c r="G29" i="16"/>
  <c r="F29" i="16"/>
  <c r="K21" i="16"/>
  <c r="K28" i="16"/>
  <c r="K39" i="16" s="1"/>
  <c r="H21" i="16"/>
  <c r="H28" i="16"/>
  <c r="H39" i="16"/>
  <c r="K14" i="16"/>
  <c r="K46" i="16" s="1"/>
  <c r="J14" i="16"/>
  <c r="J46" i="16"/>
  <c r="H14" i="16"/>
  <c r="H46" i="16" s="1"/>
  <c r="G14" i="16"/>
  <c r="G46" i="16"/>
  <c r="F14" i="16"/>
  <c r="F46" i="16" s="1"/>
  <c r="M46" i="16" s="1"/>
  <c r="K13" i="16"/>
  <c r="K45" i="16"/>
  <c r="J13" i="16"/>
  <c r="J45" i="16" s="1"/>
  <c r="H13" i="16"/>
  <c r="H45" i="16"/>
  <c r="G13" i="16"/>
  <c r="G45" i="16" s="1"/>
  <c r="F13" i="16"/>
  <c r="F45" i="16"/>
  <c r="K12" i="16"/>
  <c r="K44" i="16" s="1"/>
  <c r="H12" i="16"/>
  <c r="H44" i="16"/>
  <c r="D32" i="16"/>
  <c r="D31" i="16"/>
  <c r="D30" i="16"/>
  <c r="D29" i="16"/>
  <c r="D28" i="16"/>
  <c r="D21" i="16"/>
  <c r="D14" i="16"/>
  <c r="D13" i="16"/>
  <c r="D12" i="16"/>
  <c r="V16" i="36"/>
  <c r="T16" i="36"/>
  <c r="X15" i="36"/>
  <c r="W15" i="36"/>
  <c r="U23" i="29"/>
  <c r="J23" i="29"/>
  <c r="J40" i="29"/>
  <c r="H23" i="29"/>
  <c r="H40" i="29" s="1"/>
  <c r="G23" i="29"/>
  <c r="G40" i="29"/>
  <c r="U22" i="29"/>
  <c r="J22" i="29"/>
  <c r="J39" i="29"/>
  <c r="I22" i="29"/>
  <c r="I39" i="29" s="1"/>
  <c r="H22" i="29"/>
  <c r="H39" i="29"/>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AU51" i="27" s="1"/>
  <c r="D52" i="27"/>
  <c r="B52" i="27"/>
  <c r="B51" i="27"/>
  <c r="B50" i="27"/>
  <c r="G49" i="27"/>
  <c r="E49" i="27"/>
  <c r="C49" i="27"/>
  <c r="D49" i="27" s="1"/>
  <c r="B49" i="27"/>
  <c r="G48" i="27"/>
  <c r="E48" i="27"/>
  <c r="C48" i="27"/>
  <c r="D48" i="27" s="1"/>
  <c r="B48" i="27"/>
  <c r="G47" i="27"/>
  <c r="E47" i="27"/>
  <c r="C47" i="27"/>
  <c r="F47" i="27"/>
  <c r="B47" i="27"/>
  <c r="G46" i="27"/>
  <c r="E46" i="27"/>
  <c r="C46" i="27"/>
  <c r="D46" i="27"/>
  <c r="B46" i="27"/>
  <c r="G45" i="27"/>
  <c r="E45" i="27"/>
  <c r="B45" i="27"/>
  <c r="G44" i="27"/>
  <c r="C44" i="27"/>
  <c r="F44" i="27"/>
  <c r="B44" i="27"/>
  <c r="M37" i="27"/>
  <c r="H37" i="27"/>
  <c r="F37" i="27"/>
  <c r="AS52" i="27"/>
  <c r="M36" i="27"/>
  <c r="H36" i="27"/>
  <c r="F36" i="27"/>
  <c r="AS51" i="27" s="1"/>
  <c r="AI35" i="27"/>
  <c r="AI34" i="27"/>
  <c r="AI33" i="27"/>
  <c r="P28" i="27"/>
  <c r="O28" i="27"/>
  <c r="N28" i="27"/>
  <c r="K28" i="27"/>
  <c r="J28" i="27"/>
  <c r="I28" i="27"/>
  <c r="E28" i="27"/>
  <c r="F28" i="27"/>
  <c r="M23" i="27"/>
  <c r="J23" i="27"/>
  <c r="M22" i="27"/>
  <c r="J22" i="27"/>
  <c r="M21" i="27"/>
  <c r="J21" i="27"/>
  <c r="M20" i="27"/>
  <c r="T20" i="27"/>
  <c r="J20" i="27"/>
  <c r="W18" i="37"/>
  <c r="U18" i="37"/>
  <c r="W17" i="37"/>
  <c r="U17" i="37"/>
  <c r="W16" i="37"/>
  <c r="U16" i="37"/>
  <c r="W15" i="37"/>
  <c r="U15" i="37"/>
  <c r="W14" i="37"/>
  <c r="U14" i="37"/>
  <c r="W13" i="37"/>
  <c r="J98" i="5"/>
  <c r="G98" i="5"/>
  <c r="F98" i="5"/>
  <c r="J97" i="5"/>
  <c r="G97" i="5"/>
  <c r="F97" i="5"/>
  <c r="J96" i="5"/>
  <c r="G96" i="5"/>
  <c r="F96" i="5"/>
  <c r="J94" i="5"/>
  <c r="G94" i="5"/>
  <c r="F94" i="5"/>
  <c r="J93" i="5"/>
  <c r="G93" i="5"/>
  <c r="F93" i="5"/>
  <c r="K92" i="5"/>
  <c r="K95" i="5" s="1"/>
  <c r="H92" i="5"/>
  <c r="H95" i="5"/>
  <c r="G92" i="5"/>
  <c r="F92" i="5"/>
  <c r="F95" i="5" s="1"/>
  <c r="J90" i="5"/>
  <c r="G90" i="5"/>
  <c r="F90" i="5"/>
  <c r="J89" i="5"/>
  <c r="G89" i="5"/>
  <c r="F89" i="5"/>
  <c r="J88" i="5"/>
  <c r="G88" i="5"/>
  <c r="F88" i="5"/>
  <c r="J86" i="5"/>
  <c r="G86" i="5"/>
  <c r="F86" i="5"/>
  <c r="J85" i="5"/>
  <c r="G85" i="5"/>
  <c r="G87" i="5" s="1"/>
  <c r="F85" i="5"/>
  <c r="G84" i="5"/>
  <c r="F84" i="5"/>
  <c r="C60" i="5"/>
  <c r="C62" i="5" s="1"/>
  <c r="C64" i="5" s="1"/>
  <c r="C66" i="5"/>
  <c r="C68" i="5" s="1"/>
  <c r="C59" i="5"/>
  <c r="C61" i="5"/>
  <c r="C63" i="5"/>
  <c r="C65" i="5" s="1"/>
  <c r="C67" i="5" s="1"/>
  <c r="L50" i="5"/>
  <c r="K73" i="5"/>
  <c r="K50" i="5"/>
  <c r="I50" i="5"/>
  <c r="H73" i="5"/>
  <c r="B50" i="5"/>
  <c r="B73" i="5" s="1"/>
  <c r="L49" i="5"/>
  <c r="K72" i="5"/>
  <c r="K49" i="5"/>
  <c r="I49" i="5"/>
  <c r="H72" i="5" s="1"/>
  <c r="H49" i="5"/>
  <c r="G49" i="5"/>
  <c r="B49" i="5"/>
  <c r="B72" i="5" s="1"/>
  <c r="R34" i="5"/>
  <c r="D71" i="5"/>
  <c r="R33" i="5"/>
  <c r="D70" i="5" s="1"/>
  <c r="F25" i="5"/>
  <c r="G50" i="5"/>
  <c r="Y20" i="5"/>
  <c r="X20" i="5"/>
  <c r="W20" i="5"/>
  <c r="L20" i="5"/>
  <c r="L48" i="5" s="1"/>
  <c r="K71" i="5" s="1"/>
  <c r="K20" i="5"/>
  <c r="K48" i="5"/>
  <c r="I20" i="5"/>
  <c r="I48" i="5" s="1"/>
  <c r="H71" i="5" s="1"/>
  <c r="H20" i="5"/>
  <c r="H48" i="5" s="1"/>
  <c r="G20" i="5"/>
  <c r="G48" i="5"/>
  <c r="B20" i="5"/>
  <c r="B48" i="5" s="1"/>
  <c r="B71" i="5" s="1"/>
  <c r="Y19" i="5"/>
  <c r="X19" i="5"/>
  <c r="W19" i="5"/>
  <c r="L19" i="5"/>
  <c r="L47" i="5"/>
  <c r="K70" i="5"/>
  <c r="K19" i="5"/>
  <c r="K47" i="5" s="1"/>
  <c r="I19" i="5"/>
  <c r="I47" i="5"/>
  <c r="H70" i="5" s="1"/>
  <c r="H19" i="5"/>
  <c r="H47" i="5"/>
  <c r="G19" i="5"/>
  <c r="G47" i="5" s="1"/>
  <c r="Y18" i="5"/>
  <c r="X18" i="5"/>
  <c r="W18" i="5"/>
  <c r="L18" i="5"/>
  <c r="L46" i="5" s="1"/>
  <c r="K69" i="5" s="1"/>
  <c r="I18" i="5"/>
  <c r="I46" i="5" s="1"/>
  <c r="H69" i="5" s="1"/>
  <c r="H18" i="5"/>
  <c r="H46" i="5"/>
  <c r="G18" i="5"/>
  <c r="G46" i="5" s="1"/>
  <c r="Y17" i="5"/>
  <c r="X17" i="5"/>
  <c r="W17" i="5"/>
  <c r="L17" i="5"/>
  <c r="L45" i="5"/>
  <c r="K68" i="5"/>
  <c r="K17" i="5"/>
  <c r="K45" i="5" s="1"/>
  <c r="I17" i="5"/>
  <c r="I45" i="5"/>
  <c r="H17" i="5"/>
  <c r="H45" i="5" s="1"/>
  <c r="G17" i="5"/>
  <c r="G45" i="5"/>
  <c r="Y16" i="5"/>
  <c r="X16" i="5"/>
  <c r="W16" i="5"/>
  <c r="L16" i="5"/>
  <c r="L44" i="5" s="1"/>
  <c r="K16" i="5"/>
  <c r="I16" i="5"/>
  <c r="H16" i="5"/>
  <c r="G16" i="5"/>
  <c r="Y15" i="5"/>
  <c r="X15" i="5"/>
  <c r="W15" i="5"/>
  <c r="L15" i="5"/>
  <c r="L43" i="5" s="1"/>
  <c r="K63" i="5" s="1"/>
  <c r="K15" i="5"/>
  <c r="K43" i="5" s="1"/>
  <c r="I15" i="5"/>
  <c r="I43" i="5"/>
  <c r="H15" i="5"/>
  <c r="H43" i="5" s="1"/>
  <c r="G15" i="5"/>
  <c r="G43" i="5"/>
  <c r="Y14" i="5"/>
  <c r="X14" i="5"/>
  <c r="W14" i="5"/>
  <c r="L14" i="5"/>
  <c r="L42" i="5"/>
  <c r="K61" i="5"/>
  <c r="K14" i="5"/>
  <c r="K42" i="5"/>
  <c r="I14" i="5"/>
  <c r="I42" i="5"/>
  <c r="G14" i="5"/>
  <c r="G42" i="5"/>
  <c r="Y13" i="5"/>
  <c r="X13" i="5"/>
  <c r="W13" i="5"/>
  <c r="L13" i="5"/>
  <c r="L41" i="5"/>
  <c r="K59" i="5"/>
  <c r="K13" i="5"/>
  <c r="K41" i="5"/>
  <c r="I13" i="5"/>
  <c r="I41" i="5"/>
  <c r="H13" i="5"/>
  <c r="H41" i="5"/>
  <c r="G13" i="5"/>
  <c r="B76" i="5"/>
  <c r="Y12" i="5"/>
  <c r="X12" i="5"/>
  <c r="W12" i="5"/>
  <c r="L12" i="5"/>
  <c r="K84" i="5" s="1"/>
  <c r="I12" i="5"/>
  <c r="I40" i="5"/>
  <c r="H12" i="5"/>
  <c r="H40" i="5" s="1"/>
  <c r="C43" i="10"/>
  <c r="H42" i="10"/>
  <c r="F42" i="10"/>
  <c r="D42" i="10"/>
  <c r="E42" i="10"/>
  <c r="C42" i="10"/>
  <c r="H41" i="10"/>
  <c r="F41" i="10"/>
  <c r="D41" i="10"/>
  <c r="E41" i="10"/>
  <c r="C41" i="10"/>
  <c r="H40" i="10"/>
  <c r="F40" i="10"/>
  <c r="D40" i="10"/>
  <c r="G40" i="10" s="1"/>
  <c r="C40" i="10"/>
  <c r="H39" i="10"/>
  <c r="F39" i="10"/>
  <c r="D39" i="10"/>
  <c r="G39" i="10" s="1"/>
  <c r="C39" i="10"/>
  <c r="H38" i="10"/>
  <c r="F38" i="10"/>
  <c r="D38" i="10"/>
  <c r="G38" i="10"/>
  <c r="C38" i="10"/>
  <c r="H37" i="10"/>
  <c r="F37" i="10"/>
  <c r="D37" i="10"/>
  <c r="G37" i="10"/>
  <c r="C37" i="10"/>
  <c r="H36" i="10"/>
  <c r="F36" i="10"/>
  <c r="D36" i="10"/>
  <c r="G36" i="10"/>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c r="D24" i="10"/>
  <c r="Q24" i="10" s="1"/>
  <c r="X23" i="10"/>
  <c r="W23" i="10"/>
  <c r="V23" i="10"/>
  <c r="P23" i="10"/>
  <c r="O23" i="10"/>
  <c r="N23" i="10"/>
  <c r="M23" i="10"/>
  <c r="J23" i="10"/>
  <c r="S23" i="10"/>
  <c r="G23" i="10"/>
  <c r="R23" i="10" s="1"/>
  <c r="D23" i="10"/>
  <c r="Q23" i="10"/>
  <c r="X22" i="10"/>
  <c r="W22" i="10"/>
  <c r="V22" i="10"/>
  <c r="P22" i="10"/>
  <c r="O22" i="10"/>
  <c r="N22" i="10"/>
  <c r="M22" i="10"/>
  <c r="J22" i="10"/>
  <c r="S22" i="10"/>
  <c r="G22" i="10"/>
  <c r="R22" i="10" s="1"/>
  <c r="D22" i="10"/>
  <c r="Q22" i="10"/>
  <c r="X21" i="10"/>
  <c r="W21" i="10"/>
  <c r="V21" i="10"/>
  <c r="P21" i="10"/>
  <c r="O21" i="10"/>
  <c r="N21" i="10"/>
  <c r="M21" i="10"/>
  <c r="J21" i="10"/>
  <c r="S21" i="10"/>
  <c r="G21" i="10"/>
  <c r="R21" i="10"/>
  <c r="D21" i="10"/>
  <c r="Q21" i="10"/>
  <c r="X20" i="10"/>
  <c r="W20" i="10"/>
  <c r="V20" i="10"/>
  <c r="P20" i="10"/>
  <c r="O20" i="10"/>
  <c r="N20" i="10"/>
  <c r="M20" i="10"/>
  <c r="J20" i="10"/>
  <c r="G20" i="10"/>
  <c r="D20" i="10"/>
  <c r="X19" i="10"/>
  <c r="W19" i="10"/>
  <c r="V19" i="10"/>
  <c r="P19" i="10"/>
  <c r="O19" i="10"/>
  <c r="N19" i="10"/>
  <c r="M19" i="10"/>
  <c r="J19" i="10"/>
  <c r="D19" i="10"/>
  <c r="Z18" i="10"/>
  <c r="X18" i="10"/>
  <c r="W18" i="10"/>
  <c r="V18" i="10"/>
  <c r="P18" i="10"/>
  <c r="O18" i="10"/>
  <c r="N18" i="10"/>
  <c r="M18" i="10"/>
  <c r="J18" i="10"/>
  <c r="G18" i="10"/>
  <c r="D18" i="10"/>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s="1"/>
  <c r="D14" i="10"/>
  <c r="Q14" i="10"/>
  <c r="X13" i="10"/>
  <c r="W13" i="10"/>
  <c r="V13" i="10"/>
  <c r="Q31" i="10"/>
  <c r="P13" i="10"/>
  <c r="O13" i="10"/>
  <c r="N13" i="10"/>
  <c r="M13" i="10"/>
  <c r="J13" i="10"/>
  <c r="D13" i="10"/>
  <c r="X12" i="10"/>
  <c r="W12" i="10"/>
  <c r="V12" i="10"/>
  <c r="P12" i="10"/>
  <c r="O12" i="10"/>
  <c r="N12" i="10"/>
  <c r="M12" i="10"/>
  <c r="J12" i="10"/>
  <c r="X11" i="10"/>
  <c r="W11" i="10"/>
  <c r="V11" i="10"/>
  <c r="Q29" i="10" s="1"/>
  <c r="P11" i="10"/>
  <c r="O11" i="10"/>
  <c r="N11" i="10"/>
  <c r="M11" i="10"/>
  <c r="J11" i="10"/>
  <c r="S11" i="10"/>
  <c r="D11" i="10"/>
  <c r="Q11" i="10" s="1"/>
  <c r="N133" i="35"/>
  <c r="D132" i="35"/>
  <c r="D14" i="5"/>
  <c r="R124" i="35"/>
  <c r="D58" i="5"/>
  <c r="D60" i="5"/>
  <c r="D62" i="5"/>
  <c r="D64" i="5" s="1"/>
  <c r="R123" i="35"/>
  <c r="D57" i="5"/>
  <c r="D59" i="5" s="1"/>
  <c r="D61" i="5" s="1"/>
  <c r="D63" i="5" s="1"/>
  <c r="D65" i="5" s="1"/>
  <c r="D67" i="5" s="1"/>
  <c r="AC31" i="35"/>
  <c r="AE31" i="35"/>
  <c r="AC30" i="35"/>
  <c r="AE30" i="35" s="1"/>
  <c r="AC29" i="35"/>
  <c r="AE29" i="35"/>
  <c r="AC28" i="35"/>
  <c r="AE28" i="35" s="1"/>
  <c r="AC27" i="35"/>
  <c r="AE27" i="35"/>
  <c r="AC26" i="35"/>
  <c r="AE26" i="35" s="1"/>
  <c r="AC25" i="35"/>
  <c r="AE25" i="35"/>
  <c r="AC24" i="35"/>
  <c r="AE24" i="35" s="1"/>
  <c r="AC23" i="35"/>
  <c r="AE23" i="35"/>
  <c r="AC22" i="35"/>
  <c r="AE22" i="35" s="1"/>
  <c r="AA15" i="35"/>
  <c r="AA13" i="35"/>
  <c r="AN34" i="22"/>
  <c r="AM34" i="22"/>
  <c r="AL34" i="22"/>
  <c r="AK34" i="22"/>
  <c r="AJ34" i="22"/>
  <c r="AI34" i="22"/>
  <c r="AH34" i="22"/>
  <c r="AG34" i="22"/>
  <c r="AN33" i="22"/>
  <c r="AM33" i="22"/>
  <c r="AL33" i="22"/>
  <c r="AK33" i="22"/>
  <c r="AJ33" i="22"/>
  <c r="AI33" i="22"/>
  <c r="AH33" i="22"/>
  <c r="AG33"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c r="AB8" i="22"/>
  <c r="AA8" i="22"/>
  <c r="AA24" i="22"/>
  <c r="Z8" i="22"/>
  <c r="Y8" i="22"/>
  <c r="Y24" i="22"/>
  <c r="X8" i="22"/>
  <c r="BC7" i="22"/>
  <c r="BJ7" i="22" s="1"/>
  <c r="BB7" i="22"/>
  <c r="BI7" i="22"/>
  <c r="BA7" i="22"/>
  <c r="BA24" i="22" s="1"/>
  <c r="AZ7" i="22"/>
  <c r="AZ24" i="22"/>
  <c r="AY7" i="22"/>
  <c r="BD7" i="22" s="1"/>
  <c r="AX7" i="22"/>
  <c r="AX24" i="22"/>
  <c r="AW7" i="22"/>
  <c r="BA21" i="22"/>
  <c r="D5" i="22"/>
  <c r="G49" i="15"/>
  <c r="E49" i="15"/>
  <c r="D49" i="15"/>
  <c r="AG49" i="15"/>
  <c r="B49" i="15"/>
  <c r="V16" i="15"/>
  <c r="Q16" i="15"/>
  <c r="D16" i="15"/>
  <c r="V14" i="15"/>
  <c r="R14" i="15"/>
  <c r="Q14" i="15"/>
  <c r="L14" i="15"/>
  <c r="H14" i="15"/>
  <c r="E14" i="15"/>
  <c r="D14" i="15"/>
  <c r="V13" i="15"/>
  <c r="R13" i="15"/>
  <c r="Q13" i="15"/>
  <c r="L13" i="15"/>
  <c r="AF46" i="15"/>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s="1"/>
  <c r="G44" i="9"/>
  <c r="F44" i="9"/>
  <c r="E44" i="9"/>
  <c r="D44" i="9"/>
  <c r="C44" i="9"/>
  <c r="B44" i="9"/>
  <c r="B73" i="9" s="1"/>
  <c r="G43" i="9"/>
  <c r="F43" i="9"/>
  <c r="E43" i="9"/>
  <c r="D43" i="9"/>
  <c r="C43" i="9"/>
  <c r="B43" i="9"/>
  <c r="B72" i="9"/>
  <c r="G42" i="9"/>
  <c r="F42" i="9"/>
  <c r="E42" i="9"/>
  <c r="D42" i="9"/>
  <c r="C42" i="9"/>
  <c r="B42" i="9"/>
  <c r="B71" i="9"/>
  <c r="G41" i="9"/>
  <c r="F41" i="9"/>
  <c r="E41" i="9"/>
  <c r="D41" i="9"/>
  <c r="C41" i="9"/>
  <c r="B41" i="9"/>
  <c r="B70" i="9" s="1"/>
  <c r="G40" i="9"/>
  <c r="E40" i="9"/>
  <c r="D40" i="9"/>
  <c r="C40" i="9"/>
  <c r="B40" i="9"/>
  <c r="B69" i="9"/>
  <c r="G39" i="9"/>
  <c r="E39" i="9"/>
  <c r="C39" i="9"/>
  <c r="B39" i="9"/>
  <c r="B68" i="9" s="1"/>
  <c r="G38" i="9"/>
  <c r="E38" i="9"/>
  <c r="B38" i="9"/>
  <c r="B67" i="9" s="1"/>
  <c r="AQ33" i="9"/>
  <c r="AW33" i="9" s="1"/>
  <c r="AP33" i="9"/>
  <c r="AV33" i="9" s="1"/>
  <c r="AO33" i="9"/>
  <c r="AU33" i="9" s="1"/>
  <c r="AN33" i="9"/>
  <c r="AT33" i="9" s="1"/>
  <c r="AM33" i="9"/>
  <c r="AS33" i="9" s="1"/>
  <c r="AL33" i="9"/>
  <c r="AR33" i="9" s="1"/>
  <c r="AQ32" i="9"/>
  <c r="AW32" i="9" s="1"/>
  <c r="AP32" i="9"/>
  <c r="AV32" i="9" s="1"/>
  <c r="AO32" i="9"/>
  <c r="AU32" i="9" s="1"/>
  <c r="AN32" i="9"/>
  <c r="AT32" i="9" s="1"/>
  <c r="AM32" i="9"/>
  <c r="AS32" i="9" s="1"/>
  <c r="AL32" i="9"/>
  <c r="AR32" i="9" s="1"/>
  <c r="AL31" i="9"/>
  <c r="AR31" i="9" s="1"/>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c r="G20" i="9"/>
  <c r="P20" i="9" s="1"/>
  <c r="U19" i="9"/>
  <c r="N19" i="9"/>
  <c r="K19" i="9"/>
  <c r="T19" i="9" s="1"/>
  <c r="J19" i="9"/>
  <c r="AI44" i="9"/>
  <c r="I19" i="9"/>
  <c r="H19" i="9"/>
  <c r="Q19" i="9" s="1"/>
  <c r="G19" i="9"/>
  <c r="P19" i="9" s="1"/>
  <c r="U18" i="9"/>
  <c r="N18" i="9"/>
  <c r="K18" i="9"/>
  <c r="T18" i="9" s="1"/>
  <c r="J18" i="9"/>
  <c r="I18" i="9"/>
  <c r="AN43" i="9"/>
  <c r="H18" i="9"/>
  <c r="AM43" i="9" s="1"/>
  <c r="G18" i="9"/>
  <c r="U17" i="9"/>
  <c r="N17" i="9"/>
  <c r="K17" i="9"/>
  <c r="J17" i="9"/>
  <c r="S17" i="9"/>
  <c r="I17" i="9"/>
  <c r="AT42" i="9" s="1"/>
  <c r="H17" i="9"/>
  <c r="AM42" i="9"/>
  <c r="G17" i="9"/>
  <c r="AF42" i="9" s="1"/>
  <c r="U16" i="9"/>
  <c r="N16" i="9"/>
  <c r="K16" i="9"/>
  <c r="AV41" i="9" s="1"/>
  <c r="J16" i="9"/>
  <c r="S16" i="9"/>
  <c r="I16" i="9"/>
  <c r="AN41" i="9" s="1"/>
  <c r="H16" i="9"/>
  <c r="AM41" i="9"/>
  <c r="G16" i="9"/>
  <c r="AR41" i="9" s="1"/>
  <c r="U15" i="9"/>
  <c r="N15" i="9"/>
  <c r="K15" i="9"/>
  <c r="I15" i="9"/>
  <c r="R15" i="9" s="1"/>
  <c r="H15" i="9"/>
  <c r="Q15" i="9" s="1"/>
  <c r="G15" i="9"/>
  <c r="AR40" i="9" s="1"/>
  <c r="U14" i="9"/>
  <c r="N14" i="9"/>
  <c r="K14" i="9"/>
  <c r="AV39" i="9" s="1"/>
  <c r="J14" i="9"/>
  <c r="S14" i="9" s="1"/>
  <c r="H14" i="9"/>
  <c r="AS39" i="9" s="1"/>
  <c r="G14" i="9"/>
  <c r="AR39" i="9" s="1"/>
  <c r="U13" i="9"/>
  <c r="N13" i="9"/>
  <c r="K13" i="9"/>
  <c r="J13" i="9"/>
  <c r="AO38" i="9" s="1"/>
  <c r="I13" i="9"/>
  <c r="R13" i="9"/>
  <c r="G13" i="9"/>
  <c r="AT12" i="9"/>
  <c r="U12" i="9"/>
  <c r="N12" i="9"/>
  <c r="K12" i="9"/>
  <c r="T12" i="9" s="1"/>
  <c r="J12" i="9"/>
  <c r="AU37" i="9"/>
  <c r="I12" i="9"/>
  <c r="R12" i="9" s="1"/>
  <c r="H12" i="9"/>
  <c r="AG37" i="9"/>
  <c r="G12" i="9"/>
  <c r="U11" i="9"/>
  <c r="N11" i="9"/>
  <c r="K11" i="9"/>
  <c r="I11" i="9"/>
  <c r="R11" i="9" s="1"/>
  <c r="H11" i="9"/>
  <c r="AG36" i="9"/>
  <c r="G11" i="9"/>
  <c r="AF36" i="9" s="1"/>
  <c r="U10" i="9"/>
  <c r="N10" i="9"/>
  <c r="K10" i="9"/>
  <c r="T10" i="9" s="1"/>
  <c r="J10" i="9"/>
  <c r="AI35" i="9"/>
  <c r="I10" i="9"/>
  <c r="H10" i="9"/>
  <c r="AG35" i="9" s="1"/>
  <c r="G10" i="9"/>
  <c r="P10" i="9" s="1"/>
  <c r="U9" i="9"/>
  <c r="N9" i="9"/>
  <c r="K9" i="9"/>
  <c r="AV34" i="9" s="1"/>
  <c r="J9" i="9"/>
  <c r="S9" i="9" s="1"/>
  <c r="H9" i="9"/>
  <c r="Q9" i="9" s="1"/>
  <c r="G9" i="9"/>
  <c r="B261" i="31"/>
  <c r="B293" i="3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AA33" i="22" s="1"/>
  <c r="H51" i="4"/>
  <c r="AB17" i="22"/>
  <c r="B51" i="4"/>
  <c r="B50" i="4"/>
  <c r="B49" i="4"/>
  <c r="B48" i="4"/>
  <c r="B47" i="4"/>
  <c r="B46" i="4"/>
  <c r="B45" i="4"/>
  <c r="B44" i="4"/>
  <c r="G43" i="4"/>
  <c r="E43" i="4"/>
  <c r="B43" i="4"/>
  <c r="C37" i="4"/>
  <c r="C36" i="4"/>
  <c r="AI35" i="4"/>
  <c r="AI34" i="4"/>
  <c r="E28" i="4"/>
  <c r="M23" i="4"/>
  <c r="J23" i="4"/>
  <c r="F37" i="4" s="1"/>
  <c r="M22" i="4"/>
  <c r="J22" i="4"/>
  <c r="F36" i="4"/>
  <c r="L36" i="4"/>
  <c r="M36" i="4" s="1"/>
  <c r="J51" i="4" s="1"/>
  <c r="M21" i="4"/>
  <c r="J21" i="4"/>
  <c r="M20" i="4"/>
  <c r="J20" i="4"/>
  <c r="B46" i="25"/>
  <c r="B45" i="25"/>
  <c r="B44" i="25"/>
  <c r="B43" i="25"/>
  <c r="B42" i="25"/>
  <c r="B41" i="25"/>
  <c r="G40" i="25"/>
  <c r="F40" i="25"/>
  <c r="I64" i="25" s="1"/>
  <c r="E40" i="25"/>
  <c r="D40" i="25"/>
  <c r="H64" i="25" s="1"/>
  <c r="B40" i="25"/>
  <c r="G39" i="25"/>
  <c r="F39" i="25"/>
  <c r="I63" i="25"/>
  <c r="E39" i="25"/>
  <c r="D39" i="25"/>
  <c r="H63" i="25"/>
  <c r="B39" i="25"/>
  <c r="G38" i="25"/>
  <c r="K62" i="24" s="1"/>
  <c r="F38" i="25"/>
  <c r="I62" i="25" s="1"/>
  <c r="E38" i="25"/>
  <c r="J62" i="24" s="1"/>
  <c r="D38" i="25"/>
  <c r="H62" i="25" s="1"/>
  <c r="B38" i="25"/>
  <c r="G37" i="25"/>
  <c r="K61" i="24"/>
  <c r="F37" i="25"/>
  <c r="I61" i="25" s="1"/>
  <c r="E37" i="25"/>
  <c r="J61" i="24"/>
  <c r="D37" i="25"/>
  <c r="H61" i="25" s="1"/>
  <c r="B37" i="25"/>
  <c r="G36" i="25"/>
  <c r="K60" i="24" s="1"/>
  <c r="F36" i="25"/>
  <c r="I60" i="25" s="1"/>
  <c r="E36" i="25"/>
  <c r="J60" i="24" s="1"/>
  <c r="D36" i="25"/>
  <c r="H60" i="25" s="1"/>
  <c r="B36" i="25"/>
  <c r="G35" i="25"/>
  <c r="K59" i="24" s="1"/>
  <c r="F35" i="25"/>
  <c r="I59" i="25"/>
  <c r="E35" i="25"/>
  <c r="J59" i="24" s="1"/>
  <c r="D35" i="25"/>
  <c r="H59" i="25"/>
  <c r="B35" i="25"/>
  <c r="G34" i="25"/>
  <c r="K58" i="24" s="1"/>
  <c r="F34" i="25"/>
  <c r="I58" i="25" s="1"/>
  <c r="E34" i="25"/>
  <c r="J58" i="24" s="1"/>
  <c r="D34" i="25"/>
  <c r="H58" i="25" s="1"/>
  <c r="B34" i="25"/>
  <c r="G33" i="25"/>
  <c r="K57" i="24"/>
  <c r="F33" i="25"/>
  <c r="I57" i="25" s="1"/>
  <c r="E33" i="25"/>
  <c r="J57" i="24"/>
  <c r="D33" i="25"/>
  <c r="H57" i="25" s="1"/>
  <c r="B33" i="25"/>
  <c r="G32" i="25"/>
  <c r="K56" i="24" s="1"/>
  <c r="E32" i="25"/>
  <c r="J56" i="24" s="1"/>
  <c r="B32" i="25"/>
  <c r="G31" i="25"/>
  <c r="K55" i="24" s="1"/>
  <c r="E31" i="25"/>
  <c r="J55" i="24"/>
  <c r="B31" i="25"/>
  <c r="N24" i="25"/>
  <c r="M24" i="25"/>
  <c r="K24" i="25"/>
  <c r="H24" i="25"/>
  <c r="N23" i="25"/>
  <c r="M23" i="25"/>
  <c r="K23" i="25"/>
  <c r="H23" i="25"/>
  <c r="O23" i="25" s="1"/>
  <c r="N22" i="25"/>
  <c r="M22" i="25"/>
  <c r="K22" i="25"/>
  <c r="H22" i="25"/>
  <c r="I44" i="25" s="1"/>
  <c r="N21" i="25"/>
  <c r="M21" i="25"/>
  <c r="K21" i="25"/>
  <c r="H21" i="25"/>
  <c r="P21" i="25"/>
  <c r="N20" i="25"/>
  <c r="M20" i="25"/>
  <c r="K20" i="25"/>
  <c r="H20" i="25"/>
  <c r="H42" i="25" s="1"/>
  <c r="N19" i="25"/>
  <c r="M19" i="25"/>
  <c r="K19" i="25"/>
  <c r="H19" i="25"/>
  <c r="J18" i="25"/>
  <c r="F18" i="25"/>
  <c r="D18" i="25"/>
  <c r="J17" i="25"/>
  <c r="Q17" i="25" s="1"/>
  <c r="F17" i="25"/>
  <c r="D17" i="25"/>
  <c r="BC16" i="22" s="1"/>
  <c r="J16" i="25"/>
  <c r="R16" i="25"/>
  <c r="F16" i="25"/>
  <c r="D16" i="25"/>
  <c r="J15" i="25"/>
  <c r="Q15" i="25"/>
  <c r="U37" i="25"/>
  <c r="F15" i="25"/>
  <c r="D15" i="25"/>
  <c r="BC14" i="22"/>
  <c r="J14" i="25"/>
  <c r="Q14" i="25" s="1"/>
  <c r="V36" i="25" s="1"/>
  <c r="F14" i="25"/>
  <c r="D14" i="25"/>
  <c r="AR13" i="22" s="1"/>
  <c r="J13" i="25"/>
  <c r="Q13" i="25"/>
  <c r="F13" i="25"/>
  <c r="D13" i="25"/>
  <c r="J12" i="25"/>
  <c r="R12" i="25"/>
  <c r="F12" i="25"/>
  <c r="D12" i="25"/>
  <c r="J11" i="25"/>
  <c r="R11" i="25"/>
  <c r="F11" i="25"/>
  <c r="D11" i="25"/>
  <c r="AU27" i="22" s="1"/>
  <c r="B52" i="19"/>
  <c r="B51" i="19"/>
  <c r="B50" i="19"/>
  <c r="B49" i="19"/>
  <c r="B48" i="19"/>
  <c r="B47" i="19"/>
  <c r="B46" i="19"/>
  <c r="B45" i="19"/>
  <c r="B44" i="19"/>
  <c r="H43" i="19"/>
  <c r="F43" i="19"/>
  <c r="B43" i="19"/>
  <c r="AD37" i="19"/>
  <c r="R37" i="19"/>
  <c r="N37" i="19"/>
  <c r="M37" i="19"/>
  <c r="AB52" i="19"/>
  <c r="C37" i="19"/>
  <c r="AD36" i="19"/>
  <c r="R36" i="19"/>
  <c r="N36" i="19"/>
  <c r="M36" i="19"/>
  <c r="AA51" i="19" s="1"/>
  <c r="C36" i="19"/>
  <c r="G33" i="19"/>
  <c r="AC13" i="19"/>
  <c r="E33" i="19"/>
  <c r="AG30" i="22" s="1"/>
  <c r="C33" i="19"/>
  <c r="G32" i="19"/>
  <c r="AB12" i="19" s="1"/>
  <c r="E32" i="19"/>
  <c r="M32" i="19" s="1"/>
  <c r="C32" i="19"/>
  <c r="G31" i="19"/>
  <c r="AD11" i="19" s="1"/>
  <c r="E31" i="19"/>
  <c r="M31" i="19"/>
  <c r="G30" i="19"/>
  <c r="E30" i="19"/>
  <c r="AJ11" i="22" s="1"/>
  <c r="C30" i="19"/>
  <c r="G29" i="19"/>
  <c r="AB9" i="19" s="1"/>
  <c r="E29" i="19"/>
  <c r="N29" i="19"/>
  <c r="C29" i="19"/>
  <c r="P23" i="19"/>
  <c r="N23" i="19"/>
  <c r="Q37" i="19"/>
  <c r="K23" i="19"/>
  <c r="L23" i="19" s="1"/>
  <c r="J23" i="19"/>
  <c r="P37" i="19" s="1"/>
  <c r="P22" i="19"/>
  <c r="Q36" i="19" s="1"/>
  <c r="N22" i="19"/>
  <c r="K22" i="19"/>
  <c r="L22" i="19"/>
  <c r="J22" i="19"/>
  <c r="P21" i="19"/>
  <c r="N21" i="19"/>
  <c r="K21" i="19"/>
  <c r="L21" i="19" s="1"/>
  <c r="J21" i="19"/>
  <c r="P20" i="19"/>
  <c r="N20" i="19"/>
  <c r="K20" i="19"/>
  <c r="L20" i="19" s="1"/>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c r="F16" i="5" s="1"/>
  <c r="P16" i="5" s="1"/>
  <c r="K32" i="5"/>
  <c r="L32" i="5"/>
  <c r="K64" i="5"/>
  <c r="E11" i="17"/>
  <c r="K204" i="36" s="1"/>
  <c r="G11" i="17" s="1"/>
  <c r="T21" i="27"/>
  <c r="D10" i="4"/>
  <c r="E104" i="30" s="1"/>
  <c r="D12" i="19"/>
  <c r="C271" i="43"/>
  <c r="D271" i="43"/>
  <c r="C263" i="43"/>
  <c r="D263" i="43"/>
  <c r="C270" i="43"/>
  <c r="D264" i="43"/>
  <c r="C264" i="43"/>
  <c r="D16" i="19"/>
  <c r="C269" i="43"/>
  <c r="D269" i="43"/>
  <c r="D261" i="43"/>
  <c r="C261" i="43"/>
  <c r="C260" i="43"/>
  <c r="D260" i="43"/>
  <c r="D11" i="19"/>
  <c r="C275" i="43"/>
  <c r="D275" i="43"/>
  <c r="C267" i="43"/>
  <c r="D267" i="43"/>
  <c r="C259" i="43"/>
  <c r="D259" i="43"/>
  <c r="H259" i="41" s="1"/>
  <c r="D12" i="4"/>
  <c r="U12" i="4" s="1"/>
  <c r="C272" i="43"/>
  <c r="D272" i="43"/>
  <c r="D15" i="27"/>
  <c r="C274" i="43"/>
  <c r="D274" i="43"/>
  <c r="D266" i="43"/>
  <c r="C266" i="43"/>
  <c r="D258" i="43"/>
  <c r="C258" i="43"/>
  <c r="D16" i="27"/>
  <c r="D273" i="43"/>
  <c r="C273" i="43"/>
  <c r="C265" i="43"/>
  <c r="D265" i="43"/>
  <c r="D16" i="4"/>
  <c r="X16" i="4" s="1"/>
  <c r="C268" i="43"/>
  <c r="D268" i="43"/>
  <c r="H268" i="41" s="1"/>
  <c r="B145" i="43"/>
  <c r="P36" i="19"/>
  <c r="A570" i="7"/>
  <c r="G209" i="30"/>
  <c r="K15" i="25" s="1"/>
  <c r="K204" i="38"/>
  <c r="K219" i="38" s="1"/>
  <c r="E297" i="7"/>
  <c r="AY19" i="22"/>
  <c r="D17" i="19"/>
  <c r="D10" i="19"/>
  <c r="D12" i="27"/>
  <c r="AY24" i="22"/>
  <c r="D15" i="4"/>
  <c r="C160" i="37" s="1"/>
  <c r="O14" i="16"/>
  <c r="BE7" i="22"/>
  <c r="BL7" i="22" s="1"/>
  <c r="K93" i="5"/>
  <c r="T22" i="27"/>
  <c r="D15" i="19"/>
  <c r="D14" i="27"/>
  <c r="V14" i="27"/>
  <c r="A648" i="7"/>
  <c r="D13" i="4"/>
  <c r="B158" i="30" s="1"/>
  <c r="AF54" i="4"/>
  <c r="D14" i="4"/>
  <c r="C159" i="37" s="1"/>
  <c r="D11" i="27"/>
  <c r="A126" i="7"/>
  <c r="A156" i="7" s="1"/>
  <c r="BI24" i="22"/>
  <c r="BP7" i="22"/>
  <c r="BP24" i="22"/>
  <c r="W145" i="36"/>
  <c r="D42" i="16" s="1"/>
  <c r="F20" i="3"/>
  <c r="D18" i="4"/>
  <c r="C163" i="37" s="1"/>
  <c r="D18" i="27"/>
  <c r="BB24" i="22"/>
  <c r="O22" i="25"/>
  <c r="M13" i="16"/>
  <c r="W140" i="36"/>
  <c r="D39" i="16" s="1"/>
  <c r="O39" i="16" s="1"/>
  <c r="AX20" i="22"/>
  <c r="H44" i="25"/>
  <c r="H43" i="25"/>
  <c r="I43" i="25"/>
  <c r="BC24" i="22"/>
  <c r="T23" i="27"/>
  <c r="O21" i="25"/>
  <c r="N170" i="7"/>
  <c r="N185" i="7"/>
  <c r="N200" i="7" s="1"/>
  <c r="N215" i="7" s="1"/>
  <c r="N230" i="7" s="1"/>
  <c r="N245" i="7" s="1"/>
  <c r="N260" i="7" s="1"/>
  <c r="N275" i="7" s="1"/>
  <c r="J76" i="17"/>
  <c r="X75" i="36" s="1"/>
  <c r="H32" i="27"/>
  <c r="M34" i="19"/>
  <c r="N34" i="19"/>
  <c r="A1060" i="7"/>
  <c r="A1076" i="7" s="1"/>
  <c r="A1108" i="7" s="1"/>
  <c r="E296" i="7"/>
  <c r="J684" i="7"/>
  <c r="A739" i="7"/>
  <c r="A753" i="7"/>
  <c r="A767" i="7" s="1"/>
  <c r="A781" i="7" s="1"/>
  <c r="A795" i="7" s="1"/>
  <c r="T36" i="27"/>
  <c r="N72" i="5"/>
  <c r="A740" i="7"/>
  <c r="U37" i="27"/>
  <c r="Y15" i="36"/>
  <c r="N43" i="16"/>
  <c r="Y43" i="16" s="1"/>
  <c r="N13" i="16"/>
  <c r="Y13" i="16" s="1"/>
  <c r="O48" i="16"/>
  <c r="R51" i="17"/>
  <c r="M47" i="16"/>
  <c r="N47" i="16"/>
  <c r="O46" i="16"/>
  <c r="P19" i="25"/>
  <c r="H41" i="25"/>
  <c r="I41" i="25"/>
  <c r="BG7" i="22"/>
  <c r="T37" i="27"/>
  <c r="E294" i="7"/>
  <c r="D294" i="7"/>
  <c r="BC19" i="22"/>
  <c r="P24" i="25"/>
  <c r="H46" i="25"/>
  <c r="I46" i="25"/>
  <c r="O24" i="25"/>
  <c r="B84" i="7"/>
  <c r="B85" i="7"/>
  <c r="B81" i="7"/>
  <c r="B82" i="7" s="1"/>
  <c r="BB20" i="22"/>
  <c r="P20" i="25"/>
  <c r="O20" i="25"/>
  <c r="Q50" i="17"/>
  <c r="D295" i="7"/>
  <c r="AX18" i="22"/>
  <c r="AZ18" i="22"/>
  <c r="BB18" i="22"/>
  <c r="AX19" i="22"/>
  <c r="AZ19" i="22"/>
  <c r="BB19" i="22"/>
  <c r="AX21" i="22"/>
  <c r="AZ21" i="22"/>
  <c r="BB21" i="22"/>
  <c r="AY18" i="22"/>
  <c r="BA18" i="22"/>
  <c r="BC18" i="22"/>
  <c r="AY20" i="22"/>
  <c r="BC20" i="22"/>
  <c r="AY21" i="22"/>
  <c r="BC21" i="22"/>
  <c r="BA19" i="22"/>
  <c r="AZ20" i="22"/>
  <c r="BF7" i="22"/>
  <c r="BF24" i="22" s="1"/>
  <c r="O19" i="25"/>
  <c r="U36" i="27"/>
  <c r="H45" i="25"/>
  <c r="I45" i="25"/>
  <c r="P23" i="25"/>
  <c r="AW24" i="22"/>
  <c r="BA20" i="22"/>
  <c r="M21" i="16"/>
  <c r="M22" i="16" s="1"/>
  <c r="P22" i="25"/>
  <c r="Z18" i="22"/>
  <c r="AB18" i="22"/>
  <c r="C40" i="16"/>
  <c r="W141" i="36"/>
  <c r="G66" i="17"/>
  <c r="X68" i="36" s="1"/>
  <c r="K94" i="5"/>
  <c r="O13" i="16"/>
  <c r="M12" i="16"/>
  <c r="N12" i="16"/>
  <c r="N48" i="16"/>
  <c r="M48" i="16"/>
  <c r="Z48" i="16" s="1"/>
  <c r="N46" i="16"/>
  <c r="M44" i="16"/>
  <c r="M49" i="16"/>
  <c r="N49" i="16"/>
  <c r="Y49" i="16" s="1"/>
  <c r="O49" i="16"/>
  <c r="Z49" i="16" s="1"/>
  <c r="O28" i="16"/>
  <c r="J39" i="16"/>
  <c r="O32" i="16"/>
  <c r="N44" i="16"/>
  <c r="AA18" i="22"/>
  <c r="AC18" i="22"/>
  <c r="X24" i="22"/>
  <c r="Z24" i="22"/>
  <c r="AB24" i="22"/>
  <c r="AB33" i="22" s="1"/>
  <c r="F40" i="16"/>
  <c r="G40" i="16"/>
  <c r="N40" i="16" s="1"/>
  <c r="F41" i="16"/>
  <c r="G41" i="16"/>
  <c r="J41" i="16"/>
  <c r="N21" i="16"/>
  <c r="N22" i="16" s="1"/>
  <c r="O21" i="16"/>
  <c r="O22" i="16"/>
  <c r="E89" i="5"/>
  <c r="C13" i="5"/>
  <c r="D131" i="35" s="1"/>
  <c r="E13" i="5"/>
  <c r="E99" i="5"/>
  <c r="E90" i="5"/>
  <c r="AG10" i="4"/>
  <c r="AF10" i="4"/>
  <c r="M32" i="5"/>
  <c r="E14" i="5"/>
  <c r="F14" i="5"/>
  <c r="Q34" i="10"/>
  <c r="Q40" i="10"/>
  <c r="E40" i="10"/>
  <c r="Q41" i="10"/>
  <c r="H84" i="5"/>
  <c r="H87" i="5" s="1"/>
  <c r="Q36" i="10"/>
  <c r="AA12" i="5"/>
  <c r="G41" i="10"/>
  <c r="S41" i="10" s="1"/>
  <c r="V41" i="10" s="1"/>
  <c r="AC16" i="5"/>
  <c r="AC17" i="5"/>
  <c r="AC19" i="5"/>
  <c r="AB18" i="5"/>
  <c r="K44" i="5"/>
  <c r="K96" i="5"/>
  <c r="K98" i="5" s="1"/>
  <c r="O33" i="5"/>
  <c r="O34" i="5"/>
  <c r="G44" i="5"/>
  <c r="C15" i="5"/>
  <c r="D133" i="35" s="1"/>
  <c r="C19" i="5"/>
  <c r="D137" i="35"/>
  <c r="D19" i="5" s="1"/>
  <c r="N19" i="5" s="1"/>
  <c r="C18" i="5"/>
  <c r="D136" i="35" s="1"/>
  <c r="E18" i="5" s="1"/>
  <c r="O18" i="5" s="1"/>
  <c r="BW7" i="22"/>
  <c r="BW24" i="22" s="1"/>
  <c r="BE24" i="22"/>
  <c r="M96" i="30"/>
  <c r="M95" i="30"/>
  <c r="M94" i="30"/>
  <c r="S18" i="19"/>
  <c r="K35" i="19"/>
  <c r="L35" i="19"/>
  <c r="E50" i="36"/>
  <c r="I77" i="17"/>
  <c r="W76" i="36" s="1"/>
  <c r="J145" i="30"/>
  <c r="Q94" i="30"/>
  <c r="Q95" i="30"/>
  <c r="S146" i="30"/>
  <c r="S145" i="30"/>
  <c r="Z34" i="27"/>
  <c r="AK49" i="27"/>
  <c r="AA34" i="27"/>
  <c r="AO49" i="27"/>
  <c r="V35" i="27"/>
  <c r="A754" i="7"/>
  <c r="BK7" i="22"/>
  <c r="BP20" i="22"/>
  <c r="BG24" i="22"/>
  <c r="AX35" i="22"/>
  <c r="AZ37" i="22"/>
  <c r="BC36" i="22"/>
  <c r="AX36" i="22"/>
  <c r="BA35" i="22"/>
  <c r="BC37" i="22"/>
  <c r="AY35" i="22"/>
  <c r="BA37" i="22"/>
  <c r="AY36" i="22"/>
  <c r="BB35" i="22"/>
  <c r="BB37" i="22"/>
  <c r="BC35" i="22"/>
  <c r="AX37" i="22"/>
  <c r="AY37" i="22"/>
  <c r="BB36" i="22"/>
  <c r="AZ35" i="22"/>
  <c r="AZ36" i="22"/>
  <c r="BA36" i="22"/>
  <c r="C41" i="16"/>
  <c r="D40" i="16"/>
  <c r="M40" i="16" s="1"/>
  <c r="Y48" i="16"/>
  <c r="Z33" i="22"/>
  <c r="Y44" i="16"/>
  <c r="Y12" i="16"/>
  <c r="J96" i="30"/>
  <c r="J147" i="30"/>
  <c r="O146" i="30"/>
  <c r="O147" i="30"/>
  <c r="J95" i="30"/>
  <c r="W142" i="36"/>
  <c r="D41" i="16"/>
  <c r="M41" i="16" s="1"/>
  <c r="O50" i="19"/>
  <c r="P50" i="19"/>
  <c r="F33" i="4"/>
  <c r="A768" i="7"/>
  <c r="BL20" i="22"/>
  <c r="BP21" i="22"/>
  <c r="BM18" i="22"/>
  <c r="BO18" i="22"/>
  <c r="BO19" i="22"/>
  <c r="BN18" i="22"/>
  <c r="BN20" i="22"/>
  <c r="BK24" i="22"/>
  <c r="BN35" i="22" s="1"/>
  <c r="BQ21" i="22"/>
  <c r="BP18" i="22"/>
  <c r="BP19" i="22"/>
  <c r="BQ19" i="22"/>
  <c r="BQ20" i="22"/>
  <c r="BL19" i="22"/>
  <c r="BV7" i="22"/>
  <c r="CC7" i="22" s="1"/>
  <c r="BL18" i="22"/>
  <c r="S39" i="30"/>
  <c r="R39" i="30"/>
  <c r="R33" i="4"/>
  <c r="Q33" i="4"/>
  <c r="A782" i="7"/>
  <c r="K87" i="26"/>
  <c r="BL35" i="22"/>
  <c r="BP33" i="22"/>
  <c r="G207" i="30"/>
  <c r="K13" i="25" s="1"/>
  <c r="G206" i="30"/>
  <c r="K12" i="25"/>
  <c r="O33" i="4"/>
  <c r="L33" i="4"/>
  <c r="M33" i="4" s="1"/>
  <c r="X113" i="26"/>
  <c r="U34" i="27"/>
  <c r="T39" i="30"/>
  <c r="X136" i="26"/>
  <c r="A796" i="7"/>
  <c r="A810" i="7" s="1"/>
  <c r="A824" i="7" s="1"/>
  <c r="A838" i="7" s="1"/>
  <c r="A852" i="7" s="1"/>
  <c r="A880" i="7" s="1"/>
  <c r="A895" i="7" s="1"/>
  <c r="A910" i="7" s="1"/>
  <c r="A925" i="7" s="1"/>
  <c r="A940" i="7" s="1"/>
  <c r="A955" i="7" s="1"/>
  <c r="A970" i="7" s="1"/>
  <c r="A985" i="7" s="1"/>
  <c r="A1000" i="7" s="1"/>
  <c r="A1015" i="7" s="1"/>
  <c r="A1030" i="7" s="1"/>
  <c r="A1045" i="7" s="1"/>
  <c r="I206" i="30"/>
  <c r="M12" i="25" s="1"/>
  <c r="I211" i="30"/>
  <c r="M17" i="25"/>
  <c r="U106" i="26"/>
  <c r="S34" i="27"/>
  <c r="Q34" i="27"/>
  <c r="X88" i="26"/>
  <c r="R19" i="30"/>
  <c r="S15" i="30"/>
  <c r="V33" i="38"/>
  <c r="K174" i="38"/>
  <c r="R18" i="30"/>
  <c r="T19" i="30"/>
  <c r="S17" i="30"/>
  <c r="R14" i="30"/>
  <c r="R15" i="30"/>
  <c r="R17" i="30"/>
  <c r="S14" i="30"/>
  <c r="R38" i="30"/>
  <c r="S19" i="30"/>
  <c r="T18" i="30"/>
  <c r="H53" i="36"/>
  <c r="F54" i="17"/>
  <c r="T15" i="30"/>
  <c r="T14" i="30"/>
  <c r="T17" i="30"/>
  <c r="S18" i="30"/>
  <c r="I53" i="36"/>
  <c r="G54" i="17" s="1"/>
  <c r="K53" i="36"/>
  <c r="I54" i="17"/>
  <c r="W33" i="38"/>
  <c r="L174" i="38" s="1"/>
  <c r="S38" i="30"/>
  <c r="T38" i="30"/>
  <c r="E38" i="10"/>
  <c r="R38" i="10" s="1"/>
  <c r="Q38" i="10"/>
  <c r="E35" i="10"/>
  <c r="R35" i="10" s="1"/>
  <c r="O41" i="16"/>
  <c r="N41" i="16"/>
  <c r="N45" i="16"/>
  <c r="Q45" i="16" s="1"/>
  <c r="S13" i="36" s="1"/>
  <c r="O45" i="16"/>
  <c r="M45" i="16"/>
  <c r="Z46" i="16"/>
  <c r="Y46" i="16"/>
  <c r="Z21" i="16"/>
  <c r="N14" i="16"/>
  <c r="M14" i="16"/>
  <c r="C262" i="43"/>
  <c r="D262" i="43"/>
  <c r="D51" i="44"/>
  <c r="F51" i="44"/>
  <c r="C51" i="44"/>
  <c r="F25" i="46"/>
  <c r="BO35" i="22"/>
  <c r="Y21" i="16"/>
  <c r="BM35" i="22"/>
  <c r="BN19" i="22"/>
  <c r="BN21" i="22"/>
  <c r="BM19" i="22"/>
  <c r="I44" i="5"/>
  <c r="H88" i="5"/>
  <c r="AA17" i="22"/>
  <c r="AC17" i="22"/>
  <c r="X17" i="22"/>
  <c r="Z17" i="22"/>
  <c r="AD24" i="22"/>
  <c r="AD17" i="22"/>
  <c r="L66" i="44"/>
  <c r="AD10" i="19"/>
  <c r="AB10" i="19"/>
  <c r="P208" i="30"/>
  <c r="C73" i="25" s="1"/>
  <c r="S208" i="30"/>
  <c r="I15" i="19"/>
  <c r="P29" i="44"/>
  <c r="C46" i="44"/>
  <c r="D46" i="44"/>
  <c r="F46" i="44"/>
  <c r="F27" i="46"/>
  <c r="BM36" i="22"/>
  <c r="BO37" i="22"/>
  <c r="BN14" i="22"/>
  <c r="BO20" i="22"/>
  <c r="BO21" i="22"/>
  <c r="BL21" i="22"/>
  <c r="BH7" i="22"/>
  <c r="K62" i="5"/>
  <c r="K85" i="5"/>
  <c r="K87" i="5"/>
  <c r="BQ18" i="22"/>
  <c r="BM20" i="22"/>
  <c r="BM21" i="22"/>
  <c r="D17" i="4"/>
  <c r="E111" i="30"/>
  <c r="J17" i="4" s="1"/>
  <c r="I17" i="4" s="1"/>
  <c r="D13" i="27"/>
  <c r="W13" i="27"/>
  <c r="D17" i="27"/>
  <c r="V17" i="27" s="1"/>
  <c r="D13" i="19"/>
  <c r="M10" i="19"/>
  <c r="Z47" i="16"/>
  <c r="N21" i="5"/>
  <c r="P207" i="30"/>
  <c r="C72" i="25"/>
  <c r="S207" i="30"/>
  <c r="I12" i="19"/>
  <c r="J12" i="19"/>
  <c r="R36" i="27"/>
  <c r="K211" i="38"/>
  <c r="K220" i="38" s="1"/>
  <c r="O31" i="16"/>
  <c r="P206" i="30"/>
  <c r="C71" i="25" s="1"/>
  <c r="F1125" i="7"/>
  <c r="F1126" i="7"/>
  <c r="F1127" i="7" s="1"/>
  <c r="F1128" i="7" s="1"/>
  <c r="F1129" i="7" s="1"/>
  <c r="F1130" i="7" s="1"/>
  <c r="F1131" i="7" s="1"/>
  <c r="F1132" i="7" s="1"/>
  <c r="F1133" i="7" s="1"/>
  <c r="F1134" i="7" s="1"/>
  <c r="F1135" i="7" s="1"/>
  <c r="F99" i="5"/>
  <c r="V10" i="27"/>
  <c r="P205" i="30"/>
  <c r="C70" i="25"/>
  <c r="S205" i="30"/>
  <c r="J71" i="46"/>
  <c r="J88" i="46"/>
  <c r="L61" i="46"/>
  <c r="M61" i="46"/>
  <c r="P212" i="30"/>
  <c r="C77" i="25" s="1"/>
  <c r="S212" i="30"/>
  <c r="E67" i="9"/>
  <c r="F67" i="9" s="1"/>
  <c r="G67" i="9" s="1"/>
  <c r="Q153" i="31" s="1"/>
  <c r="E69" i="9"/>
  <c r="F69" i="9" s="1"/>
  <c r="G69" i="9" s="1"/>
  <c r="I11" i="27"/>
  <c r="L11" i="27"/>
  <c r="G105" i="30" s="1"/>
  <c r="M11" i="4" s="1"/>
  <c r="L11" i="4" s="1"/>
  <c r="BO12" i="22"/>
  <c r="R37" i="27"/>
  <c r="AF49" i="15"/>
  <c r="P211" i="30"/>
  <c r="C76" i="25"/>
  <c r="S211" i="30"/>
  <c r="N17" i="25" s="1"/>
  <c r="I69" i="46"/>
  <c r="L59" i="46"/>
  <c r="M59" i="46" s="1"/>
  <c r="P89" i="44"/>
  <c r="I16" i="19"/>
  <c r="D161" i="30"/>
  <c r="AB16" i="5"/>
  <c r="AU52" i="27"/>
  <c r="P210" i="30"/>
  <c r="C75" i="25"/>
  <c r="S210" i="30"/>
  <c r="N16" i="25" s="1"/>
  <c r="F87" i="5"/>
  <c r="O29" i="16"/>
  <c r="P209" i="30"/>
  <c r="C74" i="25"/>
  <c r="S209" i="30"/>
  <c r="L67" i="44"/>
  <c r="Q89" i="44"/>
  <c r="J94" i="47"/>
  <c r="E75" i="9"/>
  <c r="F75" i="9" s="1"/>
  <c r="G75" i="9" s="1"/>
  <c r="E63" i="9"/>
  <c r="F63" i="9"/>
  <c r="G63" i="9" s="1"/>
  <c r="E73" i="9"/>
  <c r="F73" i="9"/>
  <c r="G73" i="9"/>
  <c r="E71" i="9"/>
  <c r="F71" i="9"/>
  <c r="G71" i="9"/>
  <c r="AL17" i="15"/>
  <c r="C631" i="40"/>
  <c r="C591" i="40"/>
  <c r="C558" i="40"/>
  <c r="C526" i="40"/>
  <c r="F641" i="39"/>
  <c r="E639" i="39"/>
  <c r="D615" i="40"/>
  <c r="C583" i="40"/>
  <c r="C550" i="40"/>
  <c r="D607" i="40"/>
  <c r="C574" i="40"/>
  <c r="C542" i="40"/>
  <c r="D638" i="39"/>
  <c r="AK17" i="15"/>
  <c r="AO50" i="27"/>
  <c r="Q203" i="30"/>
  <c r="M60" i="15"/>
  <c r="AJ60" i="15"/>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c r="AE35" i="15"/>
  <c r="AF35" i="15"/>
  <c r="AH29" i="15"/>
  <c r="AG29" i="15"/>
  <c r="AF33" i="15"/>
  <c r="AG27" i="15"/>
  <c r="AE31" i="15"/>
  <c r="AH24" i="15"/>
  <c r="AG24" i="15"/>
  <c r="AH32" i="15"/>
  <c r="AE32" i="15"/>
  <c r="AE25" i="15"/>
  <c r="AH26" i="15"/>
  <c r="AE26" i="15"/>
  <c r="AG30" i="15"/>
  <c r="AF34" i="15"/>
  <c r="I67" i="15"/>
  <c r="M61" i="15"/>
  <c r="H66" i="15"/>
  <c r="M64" i="15"/>
  <c r="I69" i="15"/>
  <c r="M62" i="15"/>
  <c r="L67" i="15"/>
  <c r="L62" i="15"/>
  <c r="L66" i="15"/>
  <c r="AG28" i="15"/>
  <c r="L69" i="15"/>
  <c r="L64" i="15"/>
  <c r="L68" i="15"/>
  <c r="AE29" i="15"/>
  <c r="AG33" i="15"/>
  <c r="AE33" i="15"/>
  <c r="AH27" i="15"/>
  <c r="AH31" i="15"/>
  <c r="AE24" i="15"/>
  <c r="AE28" i="15"/>
  <c r="AH30" i="15"/>
  <c r="AE30" i="15"/>
  <c r="H69" i="15"/>
  <c r="M67" i="15"/>
  <c r="AJ67" i="15" s="1"/>
  <c r="M66" i="15"/>
  <c r="I61" i="15"/>
  <c r="I66" i="15"/>
  <c r="I65" i="15"/>
  <c r="H65" i="15"/>
  <c r="L61" i="15"/>
  <c r="L65" i="15"/>
  <c r="AI65" i="15" s="1"/>
  <c r="AG35" i="15"/>
  <c r="AE27" i="15"/>
  <c r="AF31" i="15"/>
  <c r="AH28" i="15"/>
  <c r="AG32" i="15"/>
  <c r="AF32" i="15"/>
  <c r="AF25" i="15"/>
  <c r="AG26" i="15"/>
  <c r="AF26" i="15"/>
  <c r="M69" i="15"/>
  <c r="I62" i="15"/>
  <c r="AH35" i="15"/>
  <c r="AF29" i="15"/>
  <c r="AF27" i="15"/>
  <c r="AG31" i="15"/>
  <c r="AF24" i="15"/>
  <c r="AF28" i="15"/>
  <c r="AH25" i="15"/>
  <c r="AG25" i="15"/>
  <c r="AF30" i="15"/>
  <c r="AH34" i="15"/>
  <c r="H63" i="15"/>
  <c r="M65" i="15"/>
  <c r="AJ65" i="15" s="1"/>
  <c r="H61" i="15"/>
  <c r="M68" i="15"/>
  <c r="AJ68" i="15"/>
  <c r="I68" i="15"/>
  <c r="I64" i="15"/>
  <c r="L63" i="15"/>
  <c r="H67" i="15"/>
  <c r="H62" i="15"/>
  <c r="AH33" i="15"/>
  <c r="AG34" i="15"/>
  <c r="AE34" i="15"/>
  <c r="H68" i="15"/>
  <c r="H64" i="15"/>
  <c r="H58" i="15"/>
  <c r="M58" i="15"/>
  <c r="AJ58" i="15" s="1"/>
  <c r="I57" i="15"/>
  <c r="I59" i="15"/>
  <c r="M59" i="15"/>
  <c r="AJ59" i="15" s="1"/>
  <c r="AF23" i="15"/>
  <c r="AF18" i="15"/>
  <c r="AF21" i="15"/>
  <c r="AF20" i="15"/>
  <c r="AH19" i="15"/>
  <c r="L60" i="15"/>
  <c r="AI60" i="15" s="1"/>
  <c r="L57" i="15"/>
  <c r="AI57" i="15"/>
  <c r="I60" i="15"/>
  <c r="AH23" i="15"/>
  <c r="AH18" i="15"/>
  <c r="AH21" i="15"/>
  <c r="AF17" i="15"/>
  <c r="AH17" i="15"/>
  <c r="AE19" i="15"/>
  <c r="T57" i="15"/>
  <c r="T58" i="15"/>
  <c r="T60" i="15"/>
  <c r="T59" i="15"/>
  <c r="AI16" i="15"/>
  <c r="AJ16" i="15"/>
  <c r="AP16" i="15"/>
  <c r="AH16" i="15"/>
  <c r="AO16" i="15"/>
  <c r="AG16" i="15"/>
  <c r="AM16" i="15"/>
  <c r="AN16" i="15"/>
  <c r="AF16" i="15"/>
  <c r="AE16" i="15"/>
  <c r="N23" i="24"/>
  <c r="AJ38" i="9"/>
  <c r="T13" i="9"/>
  <c r="AC12" i="5"/>
  <c r="AB19" i="5"/>
  <c r="J40" i="16"/>
  <c r="O40" i="16"/>
  <c r="Z40" i="16" s="1"/>
  <c r="Q33" i="10"/>
  <c r="BA33" i="22"/>
  <c r="AR33" i="22"/>
  <c r="BC33" i="22"/>
  <c r="H31" i="19"/>
  <c r="AT51" i="27"/>
  <c r="M29" i="27"/>
  <c r="AU44" i="27" s="1"/>
  <c r="W37" i="27"/>
  <c r="AH52" i="27" s="1"/>
  <c r="C18" i="45"/>
  <c r="F226" i="37" s="1"/>
  <c r="D18" i="45" s="1"/>
  <c r="C20" i="45"/>
  <c r="C21" i="45" s="1"/>
  <c r="C22" i="45"/>
  <c r="F230" i="37" s="1"/>
  <c r="D22" i="45" s="1"/>
  <c r="M31" i="16"/>
  <c r="M30" i="16"/>
  <c r="N28" i="16"/>
  <c r="O73" i="5"/>
  <c r="P156" i="47"/>
  <c r="C59" i="44"/>
  <c r="M72" i="5"/>
  <c r="N29" i="16"/>
  <c r="N32" i="16"/>
  <c r="P155" i="47"/>
  <c r="D58" i="44" s="1"/>
  <c r="L58" i="44" s="1"/>
  <c r="O30" i="16"/>
  <c r="B682" i="7"/>
  <c r="AL36" i="27"/>
  <c r="N102" i="45"/>
  <c r="J41" i="25"/>
  <c r="N50" i="19"/>
  <c r="M50" i="19"/>
  <c r="F43" i="4"/>
  <c r="I43" i="4" s="1"/>
  <c r="AA25" i="22" s="1"/>
  <c r="N52" i="19"/>
  <c r="M52" i="19"/>
  <c r="N51" i="19"/>
  <c r="M51" i="19"/>
  <c r="AO36" i="27"/>
  <c r="P49" i="5"/>
  <c r="M28" i="16"/>
  <c r="Z28" i="16" s="1"/>
  <c r="AO37" i="27"/>
  <c r="I90" i="26"/>
  <c r="H19" i="38"/>
  <c r="K90" i="26"/>
  <c r="I87" i="26"/>
  <c r="B115" i="26"/>
  <c r="B138" i="26"/>
  <c r="E114" i="26"/>
  <c r="E137" i="26"/>
  <c r="I89" i="26"/>
  <c r="I88" i="26"/>
  <c r="I114" i="45"/>
  <c r="F114" i="45"/>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c r="S37" i="27"/>
  <c r="F48" i="27"/>
  <c r="AU47" i="27" s="1"/>
  <c r="H64" i="45"/>
  <c r="H97" i="45" s="1"/>
  <c r="T34" i="27"/>
  <c r="W34" i="27" s="1"/>
  <c r="L50" i="27" s="1"/>
  <c r="AL49" i="27"/>
  <c r="AM49" i="27" s="1"/>
  <c r="AC34" i="27"/>
  <c r="AN34" i="27"/>
  <c r="I47" i="45"/>
  <c r="I85" i="45" s="1"/>
  <c r="H114" i="45"/>
  <c r="J114" i="45"/>
  <c r="F125" i="45"/>
  <c r="R33" i="27"/>
  <c r="AK47" i="27"/>
  <c r="G62" i="45"/>
  <c r="G95" i="45" s="1"/>
  <c r="AC32" i="27"/>
  <c r="AN32" i="27" s="1"/>
  <c r="Q36" i="27"/>
  <c r="H52" i="27" s="1"/>
  <c r="K81" i="26"/>
  <c r="Q32" i="27"/>
  <c r="H48" i="27"/>
  <c r="S31" i="27"/>
  <c r="AO47" i="27"/>
  <c r="AK50" i="27"/>
  <c r="AN50" i="27"/>
  <c r="T35" i="27"/>
  <c r="X35" i="27" s="1"/>
  <c r="M51" i="27" s="1"/>
  <c r="V32" i="27"/>
  <c r="AD31" i="27"/>
  <c r="AO31" i="27" s="1"/>
  <c r="AN46" i="27"/>
  <c r="AO46" i="27"/>
  <c r="AL46" i="27"/>
  <c r="AM46" i="27" s="1"/>
  <c r="AT52" i="27"/>
  <c r="AT48" i="27"/>
  <c r="H63" i="45"/>
  <c r="H96" i="45" s="1"/>
  <c r="F60" i="45"/>
  <c r="F93" i="45"/>
  <c r="F46" i="45"/>
  <c r="F84" i="45" s="1"/>
  <c r="F50" i="27"/>
  <c r="AU49" i="27"/>
  <c r="Z32" i="27"/>
  <c r="AL32" i="27" s="1"/>
  <c r="S32" i="27"/>
  <c r="T32" i="27"/>
  <c r="L81" i="26"/>
  <c r="U31" i="27"/>
  <c r="AL47" i="27"/>
  <c r="AN47" i="27"/>
  <c r="AA35" i="27"/>
  <c r="AM35" i="27" s="1"/>
  <c r="AC35" i="27"/>
  <c r="S35" i="27"/>
  <c r="U32" i="27"/>
  <c r="AA31" i="27"/>
  <c r="AM31" i="27" s="1"/>
  <c r="H60" i="45"/>
  <c r="H93" i="45" s="1"/>
  <c r="Q136" i="26"/>
  <c r="Q113" i="26"/>
  <c r="Q88" i="26"/>
  <c r="E113" i="26"/>
  <c r="E136" i="26" s="1"/>
  <c r="F61" i="45"/>
  <c r="F94" i="45"/>
  <c r="H36" i="24"/>
  <c r="C69" i="25"/>
  <c r="S204" i="30"/>
  <c r="Y18" i="22"/>
  <c r="Y17" i="22"/>
  <c r="AX9" i="22"/>
  <c r="H68" i="44"/>
  <c r="AB52" i="47"/>
  <c r="AS45" i="27"/>
  <c r="D47" i="27"/>
  <c r="AT46" i="27" s="1"/>
  <c r="AG15" i="4"/>
  <c r="AH29" i="22"/>
  <c r="W36" i="27"/>
  <c r="AH51" i="27" s="1"/>
  <c r="AB15" i="19"/>
  <c r="AK10" i="22"/>
  <c r="M29" i="19"/>
  <c r="AB44" i="19" s="1"/>
  <c r="AM10" i="22"/>
  <c r="AR29" i="22"/>
  <c r="N34" i="4"/>
  <c r="K34" i="4"/>
  <c r="BA12" i="22"/>
  <c r="N33" i="4"/>
  <c r="BP29" i="22"/>
  <c r="AA15" i="19"/>
  <c r="R15" i="25"/>
  <c r="AC15" i="19"/>
  <c r="H31" i="4"/>
  <c r="AH46" i="4" s="1"/>
  <c r="N31" i="4"/>
  <c r="K31" i="4"/>
  <c r="N30" i="4"/>
  <c r="K30" i="4"/>
  <c r="N35" i="4"/>
  <c r="M28" i="27"/>
  <c r="AU43" i="27" s="1"/>
  <c r="H43" i="4"/>
  <c r="Y9" i="22"/>
  <c r="K28" i="4"/>
  <c r="N29" i="4"/>
  <c r="N32" i="4"/>
  <c r="S33" i="4"/>
  <c r="T33" i="4" s="1"/>
  <c r="U33" i="4" s="1"/>
  <c r="P33" i="4"/>
  <c r="N28" i="4"/>
  <c r="AU14" i="22"/>
  <c r="AX14" i="22"/>
  <c r="BM31" i="22"/>
  <c r="AS31" i="22"/>
  <c r="AA13" i="19"/>
  <c r="AM29" i="22"/>
  <c r="AI26" i="22"/>
  <c r="AU31" i="22"/>
  <c r="AT31" i="22"/>
  <c r="BL31" i="22"/>
  <c r="AY14" i="22"/>
  <c r="AM13" i="22"/>
  <c r="BO10" i="22"/>
  <c r="AT14" i="22"/>
  <c r="AS14" i="22"/>
  <c r="R17" i="25"/>
  <c r="BQ14" i="22"/>
  <c r="BO14" i="22"/>
  <c r="AZ31" i="22"/>
  <c r="BA31" i="22"/>
  <c r="BC31" i="22"/>
  <c r="BA14" i="22"/>
  <c r="AR14" i="22"/>
  <c r="AI33" i="4"/>
  <c r="BM27" i="22"/>
  <c r="BQ27" i="22"/>
  <c r="AX27" i="22"/>
  <c r="BC30" i="22"/>
  <c r="BN27" i="22"/>
  <c r="BN31" i="22"/>
  <c r="BP31" i="22"/>
  <c r="BP14" i="22"/>
  <c r="AY27" i="22"/>
  <c r="BB31" i="22"/>
  <c r="AR31" i="22"/>
  <c r="AQ14" i="22"/>
  <c r="H15" i="25"/>
  <c r="BO31" i="22"/>
  <c r="BQ31" i="22"/>
  <c r="BL14" i="22"/>
  <c r="BM14" i="22"/>
  <c r="AX31" i="22"/>
  <c r="AY31" i="22"/>
  <c r="BB14" i="22"/>
  <c r="AQ31" i="22"/>
  <c r="AV31" i="22"/>
  <c r="R13" i="25"/>
  <c r="AZ14" i="22"/>
  <c r="AV14" i="22"/>
  <c r="P48" i="19"/>
  <c r="F35" i="4"/>
  <c r="BA11" i="22"/>
  <c r="P45" i="19"/>
  <c r="N15" i="25"/>
  <c r="N13" i="25"/>
  <c r="L35" i="4"/>
  <c r="M35" i="4" s="1"/>
  <c r="BM34" i="22"/>
  <c r="BN17" i="22"/>
  <c r="AN26" i="22"/>
  <c r="AC10" i="19"/>
  <c r="AH26" i="22"/>
  <c r="AN29" i="22"/>
  <c r="AG10" i="22"/>
  <c r="AY17" i="22"/>
  <c r="AD13" i="19"/>
  <c r="AM26" i="22"/>
  <c r="AI10" i="22"/>
  <c r="AJ26" i="22"/>
  <c r="AQ16" i="22"/>
  <c r="K75" i="26"/>
  <c r="BB8" i="22"/>
  <c r="K34" i="19"/>
  <c r="L34" i="19" s="1"/>
  <c r="BQ34" i="22"/>
  <c r="BQ17" i="22"/>
  <c r="AL10" i="22"/>
  <c r="AJ10" i="22"/>
  <c r="AN10" i="22"/>
  <c r="AQ30" i="22"/>
  <c r="AB13" i="19"/>
  <c r="J29" i="19"/>
  <c r="Q12" i="25"/>
  <c r="U34" i="25" s="1"/>
  <c r="BA15" i="22"/>
  <c r="Q34" i="19"/>
  <c r="BP13" i="22"/>
  <c r="AA10" i="19"/>
  <c r="AG26" i="22"/>
  <c r="AK26" i="22"/>
  <c r="H32" i="19"/>
  <c r="AG13" i="22"/>
  <c r="AH10" i="22"/>
  <c r="AL26" i="22"/>
  <c r="H29" i="19"/>
  <c r="H45" i="4"/>
  <c r="O14" i="30" s="1"/>
  <c r="D72" i="24" s="1"/>
  <c r="AT9" i="22"/>
  <c r="BN29" i="22"/>
  <c r="BP16" i="22"/>
  <c r="BN12" i="22"/>
  <c r="O43" i="19"/>
  <c r="P49" i="19"/>
  <c r="BC29" i="22"/>
  <c r="AS29" i="22"/>
  <c r="AN28" i="22"/>
  <c r="AT12" i="22"/>
  <c r="I212" i="30"/>
  <c r="M18" i="25" s="1"/>
  <c r="L31" i="4"/>
  <c r="M31" i="4"/>
  <c r="O35" i="4"/>
  <c r="BO29" i="22"/>
  <c r="BN33" i="22"/>
  <c r="Q31" i="4"/>
  <c r="R35" i="4"/>
  <c r="BP12" i="22"/>
  <c r="BQ16" i="22"/>
  <c r="F31" i="4"/>
  <c r="P43" i="19"/>
  <c r="O49" i="19"/>
  <c r="H35" i="4"/>
  <c r="AG50" i="4"/>
  <c r="AD14" i="19"/>
  <c r="AA14" i="19"/>
  <c r="AX29" i="22"/>
  <c r="BA29" i="22"/>
  <c r="AV12" i="22"/>
  <c r="AT16" i="22"/>
  <c r="AT33" i="22"/>
  <c r="AR32" i="22"/>
  <c r="Q11" i="25"/>
  <c r="V33" i="25" s="1"/>
  <c r="O48" i="19"/>
  <c r="O45" i="19"/>
  <c r="G210" i="30"/>
  <c r="K16" i="25" s="1"/>
  <c r="O31" i="4"/>
  <c r="P31" i="4"/>
  <c r="R34" i="19"/>
  <c r="BL33" i="22"/>
  <c r="AB14" i="19"/>
  <c r="AY12" i="22"/>
  <c r="R10" i="25"/>
  <c r="AF12" i="4"/>
  <c r="AX16" i="22"/>
  <c r="AV16" i="22"/>
  <c r="BA16" i="22"/>
  <c r="BB12" i="22"/>
  <c r="BO33" i="22"/>
  <c r="BQ9" i="22"/>
  <c r="BL16" i="22"/>
  <c r="AX33" i="22"/>
  <c r="AJ28" i="22"/>
  <c r="AS16" i="22"/>
  <c r="AU33" i="22"/>
  <c r="AR12" i="22"/>
  <c r="AT29" i="22"/>
  <c r="AN25" i="22"/>
  <c r="BL26" i="22"/>
  <c r="AZ26" i="22"/>
  <c r="AX26" i="22"/>
  <c r="J46" i="25"/>
  <c r="R47" i="16"/>
  <c r="U24" i="36" s="1"/>
  <c r="X24" i="36" s="1"/>
  <c r="BN26" i="22"/>
  <c r="BC9" i="22"/>
  <c r="BN9" i="22"/>
  <c r="BP9" i="22"/>
  <c r="BM9" i="22"/>
  <c r="AY26" i="22"/>
  <c r="BB26" i="22"/>
  <c r="BC26" i="22"/>
  <c r="BA9" i="22"/>
  <c r="AU9" i="22"/>
  <c r="BP26" i="22"/>
  <c r="BO26" i="22"/>
  <c r="BB9" i="22"/>
  <c r="AZ9" i="22"/>
  <c r="BQ26" i="22"/>
  <c r="BM26" i="22"/>
  <c r="BL9" i="22"/>
  <c r="BO9" i="22"/>
  <c r="BA26" i="22"/>
  <c r="AU26" i="22"/>
  <c r="AY9" i="22"/>
  <c r="BM29" i="22"/>
  <c r="BL29" i="22"/>
  <c r="BM16" i="22"/>
  <c r="BM12" i="22"/>
  <c r="BN16" i="22"/>
  <c r="BQ12" i="22"/>
  <c r="AZ33" i="22"/>
  <c r="AZ29" i="22"/>
  <c r="BB33" i="22"/>
  <c r="BB29" i="22"/>
  <c r="AQ29" i="22"/>
  <c r="H17" i="25"/>
  <c r="BB16" i="22"/>
  <c r="AQ33" i="22"/>
  <c r="AZ16" i="22"/>
  <c r="AY16" i="22"/>
  <c r="AK12" i="22"/>
  <c r="AS12" i="22"/>
  <c r="AQ12" i="22"/>
  <c r="AZ12" i="22"/>
  <c r="AS26" i="22"/>
  <c r="AV26" i="22"/>
  <c r="H13" i="25"/>
  <c r="H56" i="25"/>
  <c r="BQ29" i="22"/>
  <c r="BQ33" i="22"/>
  <c r="BM33" i="22"/>
  <c r="BL12" i="22"/>
  <c r="BO16" i="22"/>
  <c r="AY29" i="22"/>
  <c r="AY33" i="22"/>
  <c r="AD9" i="19"/>
  <c r="AV29" i="22"/>
  <c r="AU16" i="22"/>
  <c r="AR16" i="22"/>
  <c r="AV33" i="22"/>
  <c r="AS33" i="22"/>
  <c r="AU12" i="22"/>
  <c r="BC12" i="22"/>
  <c r="AX12" i="22"/>
  <c r="AI12" i="22"/>
  <c r="AL28" i="22"/>
  <c r="AL12" i="22"/>
  <c r="H55" i="25"/>
  <c r="AV9" i="22"/>
  <c r="I56" i="25"/>
  <c r="I55" i="25"/>
  <c r="AG51" i="4"/>
  <c r="R49" i="17"/>
  <c r="Q49" i="17"/>
  <c r="G643" i="39"/>
  <c r="G640" i="39"/>
  <c r="F642" i="39"/>
  <c r="F639" i="39"/>
  <c r="A1092" i="7"/>
  <c r="A1124" i="7"/>
  <c r="A1156" i="7" s="1"/>
  <c r="M11" i="19"/>
  <c r="H156" i="30" s="1"/>
  <c r="E93" i="5"/>
  <c r="E84" i="5"/>
  <c r="E94" i="5"/>
  <c r="H276" i="7"/>
  <c r="I12" i="27"/>
  <c r="L12" i="27" s="1"/>
  <c r="G106" i="30" s="1"/>
  <c r="M12" i="4" s="1"/>
  <c r="L12" i="4" s="1"/>
  <c r="A30" i="43"/>
  <c r="C639" i="39"/>
  <c r="C638" i="39"/>
  <c r="C641" i="39"/>
  <c r="E92" i="5"/>
  <c r="E91" i="5"/>
  <c r="J64" i="5"/>
  <c r="E97" i="5"/>
  <c r="E85" i="5"/>
  <c r="E98" i="5"/>
  <c r="I15" i="27"/>
  <c r="L15" i="27" s="1"/>
  <c r="G109" i="30" s="1"/>
  <c r="M15" i="4" s="1"/>
  <c r="L15" i="4" s="1"/>
  <c r="G64" i="5"/>
  <c r="I14" i="19"/>
  <c r="M14" i="19"/>
  <c r="H159" i="30" s="1"/>
  <c r="D642" i="39"/>
  <c r="D639" i="39"/>
  <c r="C640" i="39"/>
  <c r="I17" i="19"/>
  <c r="K17" i="19"/>
  <c r="L17" i="19" s="1"/>
  <c r="H10" i="25"/>
  <c r="W17" i="27"/>
  <c r="O49" i="5"/>
  <c r="P22" i="5"/>
  <c r="O21" i="5"/>
  <c r="AH21" i="5" s="1"/>
  <c r="N49" i="5"/>
  <c r="C58" i="44"/>
  <c r="AL34" i="27"/>
  <c r="P50" i="5"/>
  <c r="P21" i="5"/>
  <c r="AI21" i="5" s="1"/>
  <c r="B679" i="7"/>
  <c r="C46" i="17" s="1"/>
  <c r="K212" i="36" s="1"/>
  <c r="D46" i="17" s="1"/>
  <c r="Q46" i="17" s="1"/>
  <c r="B680" i="7"/>
  <c r="C45" i="17"/>
  <c r="K211" i="36" s="1"/>
  <c r="AE91" i="47" s="1"/>
  <c r="U94" i="47" s="1"/>
  <c r="B684" i="7"/>
  <c r="C55" i="17" s="1"/>
  <c r="C54" i="17" s="1"/>
  <c r="N50" i="5"/>
  <c r="N22" i="5"/>
  <c r="AM37" i="27"/>
  <c r="O14" i="5"/>
  <c r="O50" i="5"/>
  <c r="N30" i="16"/>
  <c r="Y30" i="16" s="1"/>
  <c r="M32" i="16"/>
  <c r="O72" i="5"/>
  <c r="R72" i="5"/>
  <c r="M73" i="5"/>
  <c r="O22" i="5"/>
  <c r="B681" i="7"/>
  <c r="L190" i="38"/>
  <c r="L217" i="38" s="1"/>
  <c r="L197" i="38"/>
  <c r="L218" i="38" s="1"/>
  <c r="L204" i="38"/>
  <c r="L219" i="38" s="1"/>
  <c r="L211" i="38"/>
  <c r="L220" i="38" s="1"/>
  <c r="AG72" i="5"/>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c r="H548" i="39"/>
  <c r="H528" i="39"/>
  <c r="H513" i="39"/>
  <c r="H492" i="39"/>
  <c r="H473" i="39"/>
  <c r="H453" i="39"/>
  <c r="H427" i="39"/>
  <c r="H407" i="39"/>
  <c r="H387" i="39"/>
  <c r="H363" i="39"/>
  <c r="H343" i="39"/>
  <c r="H324" i="39"/>
  <c r="H624" i="39"/>
  <c r="H595" i="39"/>
  <c r="H567" i="39"/>
  <c r="H535" i="39"/>
  <c r="B76" i="37"/>
  <c r="C251" i="37"/>
  <c r="B168" i="45" s="1"/>
  <c r="H505" i="39"/>
  <c r="H479" i="39"/>
  <c r="H447" i="39"/>
  <c r="H422" i="39"/>
  <c r="H396" i="39"/>
  <c r="H364" i="39"/>
  <c r="H338" i="39"/>
  <c r="H311" i="39"/>
  <c r="U150" i="36"/>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c r="B7" i="2"/>
  <c r="H402" i="39"/>
  <c r="H360" i="39"/>
  <c r="H331" i="39"/>
  <c r="H303" i="39"/>
  <c r="H282" i="39"/>
  <c r="H260" i="39"/>
  <c r="H22" i="39"/>
  <c r="H43" i="39"/>
  <c r="H65" i="39"/>
  <c r="H84" i="39"/>
  <c r="H105" i="39"/>
  <c r="H126" i="39"/>
  <c r="H147" i="39"/>
  <c r="B9" i="35"/>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c r="D214" i="36"/>
  <c r="H386" i="39"/>
  <c r="H495" i="39"/>
  <c r="H594" i="39"/>
  <c r="H29" i="39"/>
  <c r="H50" i="39"/>
  <c r="H71" i="39"/>
  <c r="H96" i="39"/>
  <c r="H117" i="39"/>
  <c r="H138" i="39"/>
  <c r="H159" i="39"/>
  <c r="H180" i="39"/>
  <c r="H201" i="39"/>
  <c r="N126" i="35"/>
  <c r="H227" i="39"/>
  <c r="H254" i="39"/>
  <c r="H296" i="39"/>
  <c r="H349" i="39"/>
  <c r="H405" i="39"/>
  <c r="H470" i="39"/>
  <c r="H543" i="39"/>
  <c r="H597" i="39"/>
  <c r="H17" i="39"/>
  <c r="H41" i="39"/>
  <c r="H62" i="39"/>
  <c r="H81" i="39"/>
  <c r="H102" i="39"/>
  <c r="H124" i="39"/>
  <c r="H149" i="39"/>
  <c r="H171" i="39"/>
  <c r="W43" i="35"/>
  <c r="H192" i="39"/>
  <c r="H213" i="39"/>
  <c r="H243" i="39"/>
  <c r="H279" i="39"/>
  <c r="H329" i="39"/>
  <c r="H393" i="39"/>
  <c r="H460" i="39"/>
  <c r="H519" i="39"/>
  <c r="H577" i="39"/>
  <c r="H5" i="39"/>
  <c r="H21" i="39"/>
  <c r="H42" i="39"/>
  <c r="H63" i="39"/>
  <c r="H82" i="39"/>
  <c r="H104" i="39"/>
  <c r="H125" i="39"/>
  <c r="H145" i="39"/>
  <c r="H167" i="39"/>
  <c r="H648" i="39"/>
  <c r="H625" i="39"/>
  <c r="O146" i="31"/>
  <c r="H580" i="39"/>
  <c r="H540" i="39"/>
  <c r="H504" i="39"/>
  <c r="H461" i="39"/>
  <c r="H419" i="39"/>
  <c r="H375" i="39"/>
  <c r="H332" i="39"/>
  <c r="H611" i="39"/>
  <c r="H551" i="39"/>
  <c r="H490" i="39"/>
  <c r="H437" i="39"/>
  <c r="H380" i="39"/>
  <c r="H322" i="39"/>
  <c r="H277" i="39"/>
  <c r="H234" i="39"/>
  <c r="H593" i="39"/>
  <c r="H512" i="39"/>
  <c r="H432" i="39"/>
  <c r="H354" i="39"/>
  <c r="H283" i="39"/>
  <c r="C46" i="36"/>
  <c r="D213" i="36" s="1"/>
  <c r="H225" i="39"/>
  <c r="H178" i="39"/>
  <c r="H139" i="39"/>
  <c r="H95" i="39"/>
  <c r="H48" i="39"/>
  <c r="H11" i="39"/>
  <c r="B12" i="1"/>
  <c r="H574" i="39"/>
  <c r="H491" i="39"/>
  <c r="Q22" i="32"/>
  <c r="H416" i="39"/>
  <c r="H345" i="39"/>
  <c r="H292" i="39"/>
  <c r="H9" i="39"/>
  <c r="B9" i="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c r="H350" i="39"/>
  <c r="H408" i="39"/>
  <c r="H475" i="39"/>
  <c r="H534" i="39"/>
  <c r="H587" i="39"/>
  <c r="H8" i="39"/>
  <c r="H26" i="39"/>
  <c r="H47" i="39"/>
  <c r="H69" i="39"/>
  <c r="H88" i="39"/>
  <c r="H109" i="39"/>
  <c r="H130" i="39"/>
  <c r="H151" i="39"/>
  <c r="H646" i="39"/>
  <c r="H521" i="39"/>
  <c r="H560" i="39"/>
  <c r="H485" i="39"/>
  <c r="H395" i="39"/>
  <c r="H312" i="39"/>
  <c r="H525" i="39"/>
  <c r="B30" i="37"/>
  <c r="H406" i="39"/>
  <c r="H297" i="39"/>
  <c r="H214" i="39"/>
  <c r="H472" i="39"/>
  <c r="L62" i="2"/>
  <c r="H313" i="39"/>
  <c r="H202" i="39"/>
  <c r="H115" i="39"/>
  <c r="H28" i="39"/>
  <c r="H538" i="39"/>
  <c r="H381" i="39"/>
  <c r="H271" i="39"/>
  <c r="H75" i="39"/>
  <c r="H157" i="39"/>
  <c r="H252" i="39"/>
  <c r="H454" i="39"/>
  <c r="H16" i="39"/>
  <c r="H66" i="39"/>
  <c r="H112" i="39"/>
  <c r="H153" i="39"/>
  <c r="H196" i="39"/>
  <c r="N122" i="35"/>
  <c r="H248" i="39"/>
  <c r="H337" i="39"/>
  <c r="H455" i="39"/>
  <c r="B47" i="47"/>
  <c r="H35" i="39"/>
  <c r="H76" i="39"/>
  <c r="B78" i="31"/>
  <c r="B255" i="31" s="1"/>
  <c r="B287" i="31" s="1"/>
  <c r="H118" i="39"/>
  <c r="H165" i="39"/>
  <c r="H208" i="39"/>
  <c r="H268" i="39"/>
  <c r="C22" i="36"/>
  <c r="D146" i="36"/>
  <c r="H378" i="39"/>
  <c r="H502" i="39"/>
  <c r="H615" i="39"/>
  <c r="H37" i="39"/>
  <c r="H77" i="39"/>
  <c r="H120" i="39"/>
  <c r="H161" i="39"/>
  <c r="H188" i="39"/>
  <c r="K94" i="35"/>
  <c r="H216" i="39"/>
  <c r="H244" i="39"/>
  <c r="H291" i="39"/>
  <c r="H341" i="39"/>
  <c r="I14" i="38"/>
  <c r="H398" i="39"/>
  <c r="H448" i="39"/>
  <c r="H516" i="39"/>
  <c r="H565" i="39"/>
  <c r="J247" i="37"/>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c r="H404" i="39"/>
  <c r="H262" i="39"/>
  <c r="H162" i="39"/>
  <c r="H79" i="39"/>
  <c r="H619" i="39"/>
  <c r="H464" i="39"/>
  <c r="H325" i="39"/>
  <c r="H27" i="39"/>
  <c r="H110" i="39"/>
  <c r="H195" i="39"/>
  <c r="H335" i="39"/>
  <c r="H555" i="39"/>
  <c r="J224" i="37"/>
  <c r="H39" i="39"/>
  <c r="H85" i="39"/>
  <c r="H128" i="39"/>
  <c r="H169" i="39"/>
  <c r="N43" i="35"/>
  <c r="H212" i="39"/>
  <c r="H275" i="39"/>
  <c r="P10" i="36"/>
  <c r="H377" i="39"/>
  <c r="H497" i="39"/>
  <c r="H4" i="39"/>
  <c r="H51" i="39"/>
  <c r="H92" i="39"/>
  <c r="H134" i="39"/>
  <c r="H181" i="39"/>
  <c r="H228" i="39"/>
  <c r="H300" i="39"/>
  <c r="H421" i="39"/>
  <c r="H549" i="39"/>
  <c r="H13" i="39"/>
  <c r="H53" i="39"/>
  <c r="H93" i="39"/>
  <c r="H136" i="39"/>
  <c r="H172" i="39"/>
  <c r="B45" i="35"/>
  <c r="B130" i="35" s="1"/>
  <c r="H193" i="39"/>
  <c r="H223" i="39"/>
  <c r="H259" i="39"/>
  <c r="H302" i="39"/>
  <c r="S133" i="36"/>
  <c r="H356" i="39"/>
  <c r="H413" i="39"/>
  <c r="H462" i="39"/>
  <c r="H522" i="39"/>
  <c r="C226" i="37"/>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c r="H61" i="39"/>
  <c r="H441" i="39"/>
  <c r="H152" i="39"/>
  <c r="H276" i="39"/>
  <c r="B34" i="36"/>
  <c r="C194" i="36"/>
  <c r="H545" i="39"/>
  <c r="H123" i="39"/>
  <c r="B147" i="3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c r="H141" i="39"/>
  <c r="H58" i="39"/>
  <c r="H563" i="39"/>
  <c r="H314" i="39"/>
  <c r="H187" i="39"/>
  <c r="H97" i="39"/>
  <c r="H12" i="39"/>
  <c r="H392" i="39"/>
  <c r="H219" i="39"/>
  <c r="H133" i="39"/>
  <c r="H45" i="39"/>
  <c r="H344" i="39"/>
  <c r="H116" i="39"/>
  <c r="H318" i="39"/>
  <c r="I204" i="36"/>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c r="H191" i="39"/>
  <c r="H106" i="39"/>
  <c r="H10" i="39"/>
  <c r="H245" i="39"/>
  <c r="H70" i="39"/>
  <c r="H388" i="39"/>
  <c r="H32" i="39"/>
  <c r="H206" i="39"/>
  <c r="H487" i="39"/>
  <c r="H301" i="39"/>
  <c r="H133" i="36"/>
  <c r="H530" i="39"/>
  <c r="H403" i="39"/>
  <c r="H564" i="39"/>
  <c r="AD33" i="22"/>
  <c r="I47" i="4"/>
  <c r="AB29" i="22" s="1"/>
  <c r="Z34" i="22"/>
  <c r="AA34" i="22"/>
  <c r="H49" i="4"/>
  <c r="AC15" i="22" s="1"/>
  <c r="X33" i="22"/>
  <c r="AF13" i="4"/>
  <c r="Y34" i="22"/>
  <c r="AD34" i="22"/>
  <c r="X34" i="22"/>
  <c r="I49" i="4"/>
  <c r="AA31" i="22"/>
  <c r="H47" i="4"/>
  <c r="AA13" i="22"/>
  <c r="I45" i="4"/>
  <c r="AA27" i="22"/>
  <c r="Z31" i="16"/>
  <c r="K45" i="25"/>
  <c r="J44" i="25"/>
  <c r="K46" i="25"/>
  <c r="J45" i="25"/>
  <c r="K43" i="25"/>
  <c r="J42" i="25"/>
  <c r="AB20" i="25"/>
  <c r="K42" i="25"/>
  <c r="X37" i="27"/>
  <c r="AI52" i="27" s="1"/>
  <c r="AR27" i="22"/>
  <c r="AY28" i="22"/>
  <c r="AU29" i="22"/>
  <c r="AA22" i="25"/>
  <c r="K44" i="25"/>
  <c r="J43" i="25"/>
  <c r="X18" i="22"/>
  <c r="Y33" i="22"/>
  <c r="AC33" i="22"/>
  <c r="S35" i="10"/>
  <c r="S37" i="10"/>
  <c r="R41" i="10"/>
  <c r="R42" i="10"/>
  <c r="AF12" i="5"/>
  <c r="AC13" i="5"/>
  <c r="AA14" i="5"/>
  <c r="AC14" i="5"/>
  <c r="AB15" i="5"/>
  <c r="AA16" i="5"/>
  <c r="AA18" i="5"/>
  <c r="AE18" i="5" s="1"/>
  <c r="AA19" i="5"/>
  <c r="AE19" i="5" s="1"/>
  <c r="AB20" i="5"/>
  <c r="J91" i="5"/>
  <c r="G95" i="5"/>
  <c r="J99" i="5"/>
  <c r="AT47" i="27"/>
  <c r="V13" i="29"/>
  <c r="V15" i="29"/>
  <c r="R28" i="17"/>
  <c r="S29" i="17" s="1"/>
  <c r="R50" i="17"/>
  <c r="Q51" i="17"/>
  <c r="AD18" i="22"/>
  <c r="O12" i="16"/>
  <c r="R12" i="16"/>
  <c r="BB25" i="22"/>
  <c r="L51" i="4"/>
  <c r="X10" i="27"/>
  <c r="X18" i="27"/>
  <c r="N149" i="49"/>
  <c r="N46" i="46"/>
  <c r="V30" i="45"/>
  <c r="H50" i="4"/>
  <c r="AC16" i="22" s="1"/>
  <c r="H48" i="4"/>
  <c r="AA14" i="22" s="1"/>
  <c r="H46" i="4"/>
  <c r="AE12" i="22" s="1"/>
  <c r="AS47" i="27"/>
  <c r="AS46" i="27"/>
  <c r="L68" i="44"/>
  <c r="L64" i="44"/>
  <c r="M66" i="44"/>
  <c r="M67" i="44"/>
  <c r="L48" i="46"/>
  <c r="M48" i="46" s="1"/>
  <c r="E640" i="39"/>
  <c r="AQ27" i="22"/>
  <c r="AQ10" i="22"/>
  <c r="R45" i="16"/>
  <c r="U13" i="36"/>
  <c r="Q48" i="16"/>
  <c r="S25" i="36" s="1"/>
  <c r="W25" i="36" s="1"/>
  <c r="R21" i="16"/>
  <c r="R22" i="16"/>
  <c r="Q13" i="16"/>
  <c r="M13" i="36"/>
  <c r="L49" i="17"/>
  <c r="X48" i="36"/>
  <c r="Q47" i="16"/>
  <c r="S24" i="36"/>
  <c r="W24" i="36" s="1"/>
  <c r="Q12" i="16"/>
  <c r="K50" i="17"/>
  <c r="W49" i="36" s="1"/>
  <c r="H67" i="44"/>
  <c r="AB51" i="47" s="1"/>
  <c r="S15" i="17"/>
  <c r="Q21" i="16"/>
  <c r="M16" i="36" s="1"/>
  <c r="Q44" i="16"/>
  <c r="S12" i="36"/>
  <c r="L51" i="17"/>
  <c r="X50" i="36" s="1"/>
  <c r="I66" i="44"/>
  <c r="AC50" i="47" s="1"/>
  <c r="R31" i="16"/>
  <c r="Q19" i="36" s="1"/>
  <c r="X19" i="36" s="1"/>
  <c r="Q30" i="16"/>
  <c r="P18" i="36"/>
  <c r="Q43" i="16"/>
  <c r="S22" i="36"/>
  <c r="W22" i="36" s="1"/>
  <c r="J52" i="19"/>
  <c r="K51" i="17"/>
  <c r="W50" i="36"/>
  <c r="O7" i="38"/>
  <c r="O159" i="38"/>
  <c r="AD35" i="19"/>
  <c r="I68" i="44"/>
  <c r="AC52" i="47"/>
  <c r="G28" i="17"/>
  <c r="E31" i="17"/>
  <c r="H51" i="15"/>
  <c r="BO27" i="22"/>
  <c r="BL10" i="22"/>
  <c r="BN10" i="22"/>
  <c r="BP10" i="22"/>
  <c r="BH10" i="22"/>
  <c r="AY10" i="22"/>
  <c r="AT10" i="22"/>
  <c r="BC27" i="22"/>
  <c r="H11" i="25"/>
  <c r="AX10" i="22"/>
  <c r="AS27" i="22"/>
  <c r="BC10" i="22"/>
  <c r="AR10" i="22"/>
  <c r="BL27" i="22"/>
  <c r="BQ10" i="22"/>
  <c r="BB27" i="22"/>
  <c r="BF10" i="22"/>
  <c r="BB10" i="22"/>
  <c r="AV27" i="22"/>
  <c r="BE10" i="22"/>
  <c r="AT27" i="22"/>
  <c r="E92" i="35"/>
  <c r="G92" i="35" s="1"/>
  <c r="B24" i="50" s="1"/>
  <c r="N25" i="25"/>
  <c r="I203" i="30"/>
  <c r="G205" i="30"/>
  <c r="K11" i="25"/>
  <c r="P166" i="49"/>
  <c r="M69" i="46" s="1"/>
  <c r="N69" i="46" s="1"/>
  <c r="O69" i="46" s="1"/>
  <c r="C15" i="29"/>
  <c r="C13" i="29"/>
  <c r="J143" i="49"/>
  <c r="H38" i="46"/>
  <c r="M38" i="46" s="1"/>
  <c r="F126" i="49"/>
  <c r="J126" i="49" s="1"/>
  <c r="J142" i="49" s="1"/>
  <c r="H37" i="46" s="1"/>
  <c r="G204" i="30"/>
  <c r="K10" i="25"/>
  <c r="C14" i="29"/>
  <c r="J134" i="49"/>
  <c r="N10" i="46" s="1"/>
  <c r="Q26" i="46"/>
  <c r="C30" i="45"/>
  <c r="F237" i="37" s="1"/>
  <c r="J149" i="49"/>
  <c r="P46" i="46"/>
  <c r="N105" i="45"/>
  <c r="C158" i="37"/>
  <c r="J135" i="49"/>
  <c r="N11" i="46"/>
  <c r="P27" i="46"/>
  <c r="S36" i="27"/>
  <c r="AU50" i="27"/>
  <c r="AS44" i="27"/>
  <c r="V135" i="45"/>
  <c r="D51" i="27"/>
  <c r="AT50" i="27" s="1"/>
  <c r="R34" i="27"/>
  <c r="H50" i="27"/>
  <c r="V34" i="27"/>
  <c r="AA32" i="27"/>
  <c r="AM32" i="27"/>
  <c r="AD32" i="27"/>
  <c r="AO32" i="27" s="1"/>
  <c r="AS50" i="27"/>
  <c r="AD34" i="27"/>
  <c r="AO34" i="27"/>
  <c r="F49" i="27"/>
  <c r="AU48" i="27" s="1"/>
  <c r="X36" i="27"/>
  <c r="M52" i="27"/>
  <c r="AS49" i="27"/>
  <c r="F63" i="45"/>
  <c r="F96" i="45"/>
  <c r="J115" i="45"/>
  <c r="I115" i="45"/>
  <c r="I46" i="45"/>
  <c r="I84" i="45"/>
  <c r="G47" i="45"/>
  <c r="G85" i="45" s="1"/>
  <c r="AN48" i="27"/>
  <c r="AU46" i="27"/>
  <c r="F46" i="27"/>
  <c r="AU45" i="27" s="1"/>
  <c r="F62" i="45"/>
  <c r="F95" i="45"/>
  <c r="H125" i="45"/>
  <c r="V134" i="45"/>
  <c r="AD33" i="27"/>
  <c r="AO33" i="27"/>
  <c r="AS48" i="27"/>
  <c r="AT49" i="27"/>
  <c r="AS43" i="27"/>
  <c r="Q37" i="27"/>
  <c r="V20" i="45"/>
  <c r="G117" i="45"/>
  <c r="AL48" i="27"/>
  <c r="T33" i="27"/>
  <c r="U33" i="27"/>
  <c r="Z33" i="27"/>
  <c r="AL33" i="27" s="1"/>
  <c r="D44" i="27"/>
  <c r="AT43" i="27"/>
  <c r="V23" i="29"/>
  <c r="V29" i="45"/>
  <c r="V22" i="45"/>
  <c r="J60" i="45"/>
  <c r="J93" i="45" s="1"/>
  <c r="G125" i="45"/>
  <c r="J46" i="45"/>
  <c r="J84" i="45"/>
  <c r="AK48" i="27"/>
  <c r="AD30" i="27"/>
  <c r="AO30" i="27"/>
  <c r="V22" i="29"/>
  <c r="I63" i="45"/>
  <c r="I96" i="45" s="1"/>
  <c r="I142" i="45"/>
  <c r="I150" i="45"/>
  <c r="I158" i="45" s="1"/>
  <c r="I143" i="45"/>
  <c r="I151" i="45"/>
  <c r="I159" i="45"/>
  <c r="Z39" i="27"/>
  <c r="Q33" i="27"/>
  <c r="AO48" i="27"/>
  <c r="S33" i="27"/>
  <c r="V33" i="27"/>
  <c r="AA33" i="27"/>
  <c r="AM33" i="27"/>
  <c r="AT45" i="27"/>
  <c r="K51" i="19"/>
  <c r="AH34" i="19" s="1"/>
  <c r="F157" i="37"/>
  <c r="J12" i="27"/>
  <c r="F158" i="37"/>
  <c r="J13" i="27" s="1"/>
  <c r="W13" i="4"/>
  <c r="U13" i="4"/>
  <c r="X13" i="4"/>
  <c r="E107" i="30"/>
  <c r="J13" i="4"/>
  <c r="I13" i="4"/>
  <c r="M12" i="19"/>
  <c r="O12" i="19" s="1"/>
  <c r="X10" i="4"/>
  <c r="X20" i="4" s="1"/>
  <c r="X21" i="4" s="1"/>
  <c r="X22" i="4" s="1"/>
  <c r="X12" i="4"/>
  <c r="F159" i="37"/>
  <c r="J14" i="27"/>
  <c r="B159" i="30"/>
  <c r="E108" i="30"/>
  <c r="J14" i="4"/>
  <c r="I14" i="4"/>
  <c r="U14" i="4"/>
  <c r="W11" i="27"/>
  <c r="W14" i="4"/>
  <c r="W15" i="27"/>
  <c r="B155" i="30"/>
  <c r="M92" i="2"/>
  <c r="X14" i="4"/>
  <c r="I14" i="27"/>
  <c r="L14" i="27" s="1"/>
  <c r="G108" i="30" s="1"/>
  <c r="M14" i="4" s="1"/>
  <c r="L14" i="4" s="1"/>
  <c r="W14" i="27"/>
  <c r="BP27" i="22"/>
  <c r="BM10" i="22"/>
  <c r="AZ27" i="22"/>
  <c r="BA27" i="22"/>
  <c r="AZ10" i="22"/>
  <c r="AU10" i="22"/>
  <c r="BI10" i="22"/>
  <c r="BA10" i="22"/>
  <c r="AS10" i="22"/>
  <c r="AV10" i="22"/>
  <c r="AQ26" i="22"/>
  <c r="AQ9" i="22"/>
  <c r="AS9" i="22"/>
  <c r="AR26" i="22"/>
  <c r="AT26" i="22"/>
  <c r="AR9" i="22"/>
  <c r="AC20" i="5"/>
  <c r="AF20" i="5" s="1"/>
  <c r="C20" i="5"/>
  <c r="D138" i="35" s="1"/>
  <c r="E37" i="10"/>
  <c r="R37" i="10" s="1"/>
  <c r="U37" i="10" s="1"/>
  <c r="R40" i="10"/>
  <c r="U40" i="10" s="1"/>
  <c r="E36" i="10"/>
  <c r="R36" i="10" s="1"/>
  <c r="U36" i="10" s="1"/>
  <c r="Q35" i="10"/>
  <c r="U35" i="10"/>
  <c r="Q37" i="10"/>
  <c r="S40" i="10"/>
  <c r="V40" i="10" s="1"/>
  <c r="W40" i="10" s="1"/>
  <c r="U41" i="10"/>
  <c r="AE16" i="5"/>
  <c r="K86" i="26"/>
  <c r="F19" i="5"/>
  <c r="P19" i="5"/>
  <c r="AI19" i="5" s="1"/>
  <c r="K88" i="5"/>
  <c r="H96" i="5"/>
  <c r="H98" i="5"/>
  <c r="L40" i="5"/>
  <c r="K57" i="5" s="1"/>
  <c r="H44" i="5"/>
  <c r="AB17" i="5"/>
  <c r="E34" i="10"/>
  <c r="R34" i="10" s="1"/>
  <c r="U34" i="10" s="1"/>
  <c r="S38" i="10"/>
  <c r="V38" i="10" s="1"/>
  <c r="AB12" i="5"/>
  <c r="AE12" i="5" s="1"/>
  <c r="N14" i="5"/>
  <c r="AC15" i="5"/>
  <c r="J87" i="5"/>
  <c r="E106" i="26"/>
  <c r="E129" i="26"/>
  <c r="L86" i="26"/>
  <c r="E19" i="5"/>
  <c r="O19" i="5" s="1"/>
  <c r="E33" i="10"/>
  <c r="R33" i="10" s="1"/>
  <c r="U33" i="10" s="1"/>
  <c r="W33" i="10" s="1"/>
  <c r="AA20" i="5"/>
  <c r="AB13" i="5"/>
  <c r="P14" i="5"/>
  <c r="K60" i="5"/>
  <c r="J95" i="5"/>
  <c r="G99" i="5"/>
  <c r="H65" i="5"/>
  <c r="H66" i="5"/>
  <c r="G63" i="5"/>
  <c r="N63" i="5"/>
  <c r="O32" i="5"/>
  <c r="Q42" i="10"/>
  <c r="U42" i="10" s="1"/>
  <c r="O13" i="5"/>
  <c r="N89" i="5" s="1"/>
  <c r="S36" i="10"/>
  <c r="V36" i="10" s="1"/>
  <c r="W36" i="10" s="1"/>
  <c r="AB14" i="5"/>
  <c r="AE14" i="5" s="1"/>
  <c r="F91" i="5"/>
  <c r="G91" i="5"/>
  <c r="G42" i="10"/>
  <c r="G43" i="10" s="1"/>
  <c r="S39" i="10"/>
  <c r="S34" i="10"/>
  <c r="V34" i="10" s="1"/>
  <c r="U38" i="10"/>
  <c r="D15" i="5"/>
  <c r="N15" i="5"/>
  <c r="M99" i="5" s="1"/>
  <c r="E15" i="5"/>
  <c r="O15" i="5" s="1"/>
  <c r="F15" i="5"/>
  <c r="P15" i="5" s="1"/>
  <c r="S33" i="10"/>
  <c r="E17" i="5"/>
  <c r="O17" i="5" s="1"/>
  <c r="D17" i="5"/>
  <c r="N17" i="5" s="1"/>
  <c r="F17" i="5"/>
  <c r="P17" i="5" s="1"/>
  <c r="F69" i="5"/>
  <c r="M69" i="5" s="1"/>
  <c r="G69" i="5"/>
  <c r="N69" i="5" s="1"/>
  <c r="J71" i="5"/>
  <c r="O71" i="5" s="1"/>
  <c r="R71" i="5" s="1"/>
  <c r="F71" i="5"/>
  <c r="M71" i="5" s="1"/>
  <c r="F63" i="5"/>
  <c r="M63" i="5" s="1"/>
  <c r="AG63" i="5" s="1"/>
  <c r="K97" i="5"/>
  <c r="J63" i="5"/>
  <c r="O63" i="5" s="1"/>
  <c r="R63" i="5" s="1"/>
  <c r="F64" i="5"/>
  <c r="M64" i="5" s="1"/>
  <c r="D43" i="10"/>
  <c r="AA13" i="5"/>
  <c r="AA17" i="5"/>
  <c r="K86" i="5"/>
  <c r="H93" i="5"/>
  <c r="AF16" i="5"/>
  <c r="H90" i="5"/>
  <c r="AA15" i="5"/>
  <c r="G41" i="5"/>
  <c r="K99" i="5"/>
  <c r="AF19" i="5"/>
  <c r="E39" i="10"/>
  <c r="AC18" i="5"/>
  <c r="AF18" i="5" s="1"/>
  <c r="K67" i="5"/>
  <c r="H85" i="5"/>
  <c r="H94" i="5"/>
  <c r="Q39" i="10"/>
  <c r="U15" i="4"/>
  <c r="F160" i="37"/>
  <c r="J15" i="27" s="1"/>
  <c r="I11" i="19"/>
  <c r="K11" i="19"/>
  <c r="F156" i="30" s="1"/>
  <c r="V42" i="25"/>
  <c r="V46" i="25"/>
  <c r="V15" i="27"/>
  <c r="B112" i="30"/>
  <c r="N74" i="45"/>
  <c r="J16" i="19"/>
  <c r="J15" i="19"/>
  <c r="M15" i="19"/>
  <c r="H160" i="30" s="1"/>
  <c r="D160" i="30"/>
  <c r="S160" i="30"/>
  <c r="S15" i="19" s="1"/>
  <c r="B162" i="30"/>
  <c r="X17" i="4"/>
  <c r="W17" i="4"/>
  <c r="E106" i="30"/>
  <c r="K106" i="30" s="1"/>
  <c r="Q12" i="4" s="1"/>
  <c r="B157" i="30"/>
  <c r="U17" i="4"/>
  <c r="C162" i="37"/>
  <c r="F162" i="37"/>
  <c r="J17" i="27"/>
  <c r="C157" i="37"/>
  <c r="I17" i="27"/>
  <c r="L17" i="27" s="1"/>
  <c r="J162" i="37" s="1"/>
  <c r="M17" i="27" s="1"/>
  <c r="E109" i="30"/>
  <c r="I109" i="30" s="1"/>
  <c r="O15" i="4" s="1"/>
  <c r="W15" i="4"/>
  <c r="W12" i="4"/>
  <c r="X17" i="27"/>
  <c r="X15" i="27"/>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P154" i="47"/>
  <c r="N73" i="5"/>
  <c r="J116" i="45"/>
  <c r="H46" i="45"/>
  <c r="H84" i="45" s="1"/>
  <c r="E51" i="44"/>
  <c r="L46" i="44"/>
  <c r="J86" i="46"/>
  <c r="J69" i="46"/>
  <c r="H60" i="5"/>
  <c r="H59" i="5"/>
  <c r="H64" i="5"/>
  <c r="H63" i="5"/>
  <c r="J47" i="45"/>
  <c r="J85" i="45"/>
  <c r="J125" i="45"/>
  <c r="I60" i="45"/>
  <c r="I93" i="45" s="1"/>
  <c r="I113" i="45"/>
  <c r="V18" i="45"/>
  <c r="H62" i="45"/>
  <c r="H95" i="45" s="1"/>
  <c r="H115" i="45"/>
  <c r="I61" i="45"/>
  <c r="I94" i="45" s="1"/>
  <c r="M46" i="44"/>
  <c r="G51" i="44"/>
  <c r="M51" i="44" s="1"/>
  <c r="I65" i="44"/>
  <c r="AC49" i="47" s="1"/>
  <c r="M65" i="44"/>
  <c r="L46" i="46"/>
  <c r="H62" i="5"/>
  <c r="H61" i="5"/>
  <c r="J44" i="16"/>
  <c r="O44" i="16" s="1"/>
  <c r="Z44" i="16" s="1"/>
  <c r="U45" i="25"/>
  <c r="V45" i="25"/>
  <c r="B16" i="44"/>
  <c r="C16" i="44" s="1"/>
  <c r="AM51" i="27"/>
  <c r="AN33" i="27"/>
  <c r="T37" i="4"/>
  <c r="AH47" i="4"/>
  <c r="I18" i="19"/>
  <c r="K18" i="19" s="1"/>
  <c r="L18" i="19" s="1"/>
  <c r="J144" i="49"/>
  <c r="H39" i="46" s="1"/>
  <c r="R18" i="19"/>
  <c r="E112" i="30"/>
  <c r="I112" i="30" s="1"/>
  <c r="O18" i="4" s="1"/>
  <c r="U23" i="10"/>
  <c r="J41" i="10" s="1"/>
  <c r="C37" i="45"/>
  <c r="P168" i="49"/>
  <c r="M71" i="46" s="1"/>
  <c r="N71" i="46" s="1"/>
  <c r="O71" i="46" s="1"/>
  <c r="E95" i="35"/>
  <c r="AB12" i="10" s="1"/>
  <c r="H10" i="24"/>
  <c r="E93" i="35"/>
  <c r="G93" i="35" s="1"/>
  <c r="B26" i="50" s="1"/>
  <c r="C29" i="45"/>
  <c r="F236" i="37" s="1"/>
  <c r="N151" i="49"/>
  <c r="N48" i="46" s="1"/>
  <c r="J151" i="49"/>
  <c r="P48" i="46" s="1"/>
  <c r="J127" i="49"/>
  <c r="H10" i="46" s="1"/>
  <c r="AB23" i="25"/>
  <c r="AB51" i="19"/>
  <c r="F163" i="37"/>
  <c r="N163" i="37"/>
  <c r="O18" i="27" s="1"/>
  <c r="M161" i="30"/>
  <c r="Q16" i="19" s="1"/>
  <c r="O36" i="19"/>
  <c r="P167" i="49"/>
  <c r="M70" i="46" s="1"/>
  <c r="N70" i="46" s="1"/>
  <c r="C12" i="29"/>
  <c r="C22" i="29"/>
  <c r="E94" i="35"/>
  <c r="G94" i="35" s="1"/>
  <c r="B25" i="50" s="1"/>
  <c r="N92" i="35"/>
  <c r="Y18" i="10" s="1"/>
  <c r="C23" i="29"/>
  <c r="N150" i="49"/>
  <c r="N47" i="46" s="1"/>
  <c r="J133" i="49"/>
  <c r="N9" i="46" s="1"/>
  <c r="J128" i="49"/>
  <c r="H11" i="46"/>
  <c r="M27" i="46" s="1"/>
  <c r="Q18" i="19"/>
  <c r="M16" i="19"/>
  <c r="H161" i="30"/>
  <c r="J156" i="37"/>
  <c r="M11" i="27" s="1"/>
  <c r="K15" i="19"/>
  <c r="F160" i="30"/>
  <c r="X15" i="4"/>
  <c r="W16" i="4"/>
  <c r="C161" i="37"/>
  <c r="F155" i="37"/>
  <c r="J10" i="27" s="1"/>
  <c r="U10" i="4"/>
  <c r="K12" i="19"/>
  <c r="L12" i="19"/>
  <c r="P30" i="19"/>
  <c r="D157" i="30"/>
  <c r="Q157" i="30" s="1"/>
  <c r="R12" i="19" s="1"/>
  <c r="B160" i="30"/>
  <c r="K16" i="19"/>
  <c r="L16" i="19" s="1"/>
  <c r="K111" i="30"/>
  <c r="Q17" i="4" s="1"/>
  <c r="D13" i="5"/>
  <c r="N13" i="5" s="1"/>
  <c r="F13" i="5"/>
  <c r="P13" i="5" s="1"/>
  <c r="AT8" i="22"/>
  <c r="G203" i="30"/>
  <c r="K9" i="25" s="1"/>
  <c r="AZ8" i="22"/>
  <c r="AK42" i="9"/>
  <c r="P7" i="2"/>
  <c r="P47" i="19"/>
  <c r="O47" i="19"/>
  <c r="Q18" i="25"/>
  <c r="V40" i="25" s="1"/>
  <c r="R18" i="25"/>
  <c r="BM32"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Q28" i="22"/>
  <c r="BL28" i="22"/>
  <c r="AV11" i="22"/>
  <c r="BN11" i="22"/>
  <c r="BL11" i="22"/>
  <c r="BO11" i="22"/>
  <c r="AZ11" i="22"/>
  <c r="BQ11" i="22"/>
  <c r="BM11" i="22"/>
  <c r="BP11" i="22"/>
  <c r="BO28" i="22"/>
  <c r="BN28" i="22"/>
  <c r="H16" i="25"/>
  <c r="BC15" i="22"/>
  <c r="AZ15" i="22"/>
  <c r="AU32" i="22"/>
  <c r="AS15" i="22"/>
  <c r="AX32" i="22"/>
  <c r="BA32" i="22"/>
  <c r="BM15" i="22"/>
  <c r="BQ15" i="22"/>
  <c r="BQ32" i="22"/>
  <c r="AS32" i="22"/>
  <c r="BB15" i="22"/>
  <c r="BF15" i="22"/>
  <c r="BG15" i="22"/>
  <c r="AT15" i="22"/>
  <c r="BE15" i="22"/>
  <c r="BC32" i="22"/>
  <c r="AY32" i="22"/>
  <c r="BN15" i="22"/>
  <c r="BO15" i="22"/>
  <c r="BP15" i="22"/>
  <c r="BP32" i="22"/>
  <c r="BO32" i="22"/>
  <c r="BL32" i="22"/>
  <c r="BN32" i="22"/>
  <c r="AQ15" i="22"/>
  <c r="AY15" i="22"/>
  <c r="AV32" i="22"/>
  <c r="AQ32" i="22"/>
  <c r="BJ15" i="22"/>
  <c r="AU15" i="22"/>
  <c r="AR15" i="22"/>
  <c r="AZ32" i="22"/>
  <c r="BL15" i="22"/>
  <c r="BH8" i="22"/>
  <c r="BA8" i="22"/>
  <c r="BJ8" i="22"/>
  <c r="BI8" i="22"/>
  <c r="AS25" i="22"/>
  <c r="AY25" i="22"/>
  <c r="BN25" i="22"/>
  <c r="BQ25" i="22"/>
  <c r="BE8" i="22"/>
  <c r="BF8" i="22"/>
  <c r="H9" i="25"/>
  <c r="AV8" i="22"/>
  <c r="BC8" i="22"/>
  <c r="AU8" i="22"/>
  <c r="AV25" i="22"/>
  <c r="BN8" i="22"/>
  <c r="BL8" i="22"/>
  <c r="BG8" i="22"/>
  <c r="AQ8" i="22"/>
  <c r="AY8" i="22"/>
  <c r="AX8" i="22"/>
  <c r="AT25" i="22"/>
  <c r="AQ25" i="22"/>
  <c r="AZ25" i="22"/>
  <c r="AX25" i="22"/>
  <c r="BA25" i="22"/>
  <c r="BC25" i="22"/>
  <c r="BQ8" i="22"/>
  <c r="BP8" i="22"/>
  <c r="BO25" i="22"/>
  <c r="BL25" i="22"/>
  <c r="BP25" i="22"/>
  <c r="BM25" i="22"/>
  <c r="BB32" i="22"/>
  <c r="AS8" i="22"/>
  <c r="AM25" i="22"/>
  <c r="R14" i="25"/>
  <c r="AT32" i="22"/>
  <c r="BH15" i="22"/>
  <c r="AU25" i="22"/>
  <c r="N10" i="19"/>
  <c r="H155" i="30"/>
  <c r="J10" i="4"/>
  <c r="O104" i="30"/>
  <c r="S10" i="4" s="1"/>
  <c r="I104" i="30"/>
  <c r="O10" i="4"/>
  <c r="K104" i="30"/>
  <c r="Q10" i="4" s="1"/>
  <c r="M28" i="19"/>
  <c r="AB43" i="19"/>
  <c r="AN9" i="22"/>
  <c r="AJ25" i="22"/>
  <c r="AK9" i="22"/>
  <c r="N28" i="19"/>
  <c r="AL25" i="22"/>
  <c r="AG25" i="22"/>
  <c r="AG9" i="22"/>
  <c r="AM9" i="22"/>
  <c r="AI9" i="22"/>
  <c r="AJ9" i="22"/>
  <c r="AH9" i="22"/>
  <c r="AH25" i="22"/>
  <c r="BP28" i="22"/>
  <c r="BM28" i="22"/>
  <c r="BO8" i="22"/>
  <c r="AR8" i="22"/>
  <c r="AR25" i="22"/>
  <c r="AV15" i="22"/>
  <c r="AX15" i="22"/>
  <c r="AL9" i="22"/>
  <c r="AH49" i="4"/>
  <c r="AG49" i="4"/>
  <c r="AC12" i="19"/>
  <c r="AA12" i="19"/>
  <c r="AD12" i="19"/>
  <c r="AY13" i="22"/>
  <c r="AS30" i="22"/>
  <c r="AQ13" i="22"/>
  <c r="AT30" i="22"/>
  <c r="AT13" i="22"/>
  <c r="BB13" i="22"/>
  <c r="AV30" i="22"/>
  <c r="AZ30" i="22"/>
  <c r="BO30" i="22"/>
  <c r="BL30" i="22"/>
  <c r="AS13" i="22"/>
  <c r="BF13" i="22"/>
  <c r="AV13" i="22"/>
  <c r="BH13" i="22"/>
  <c r="BI13" i="22"/>
  <c r="BC13" i="22"/>
  <c r="AZ13" i="22"/>
  <c r="BB30" i="22"/>
  <c r="BQ13" i="22"/>
  <c r="BO13" i="22"/>
  <c r="BP30" i="22"/>
  <c r="BM30" i="22"/>
  <c r="AR30" i="22"/>
  <c r="H14" i="25"/>
  <c r="AU13" i="22"/>
  <c r="BE13" i="22"/>
  <c r="AU30" i="22"/>
  <c r="AX13" i="22"/>
  <c r="BJ13" i="22"/>
  <c r="AY30" i="22"/>
  <c r="BN13" i="22"/>
  <c r="BM13" i="22"/>
  <c r="BN30" i="22"/>
  <c r="BE17" i="22"/>
  <c r="AT34" i="22"/>
  <c r="BB17" i="22"/>
  <c r="AX34" i="22"/>
  <c r="BL17" i="22"/>
  <c r="BL34" i="22"/>
  <c r="BN34" i="22"/>
  <c r="BH17" i="22"/>
  <c r="AR17" i="22"/>
  <c r="BJ17" i="22"/>
  <c r="AY34" i="22"/>
  <c r="BP17" i="22"/>
  <c r="BO34" i="22"/>
  <c r="BP34" i="22"/>
  <c r="AQ17" i="22"/>
  <c r="AZ34" i="22"/>
  <c r="BB34" i="22"/>
  <c r="BA34" i="22"/>
  <c r="AF11" i="4"/>
  <c r="AG16" i="22"/>
  <c r="E97" i="26"/>
  <c r="E120" i="26" s="1"/>
  <c r="I72" i="26"/>
  <c r="L72" i="26"/>
  <c r="J72" i="26"/>
  <c r="Q34" i="4"/>
  <c r="F34" i="4"/>
  <c r="R34" i="4"/>
  <c r="R30" i="4"/>
  <c r="O30" i="4"/>
  <c r="P30" i="4" s="1"/>
  <c r="H30" i="4"/>
  <c r="Q30" i="4"/>
  <c r="L30" i="4"/>
  <c r="M30" i="4" s="1"/>
  <c r="J45" i="4" s="1"/>
  <c r="AL32" i="22"/>
  <c r="AH32" i="22"/>
  <c r="AN16" i="22"/>
  <c r="AJ16" i="22"/>
  <c r="AK32" i="22"/>
  <c r="AG32" i="22"/>
  <c r="AM16" i="22"/>
  <c r="AI16" i="22"/>
  <c r="N35" i="19"/>
  <c r="AN32" i="22"/>
  <c r="AJ32" i="22"/>
  <c r="AL16" i="22"/>
  <c r="AH16" i="22"/>
  <c r="O34" i="4"/>
  <c r="P34" i="4" s="1"/>
  <c r="O49" i="4" s="1"/>
  <c r="BQ30" i="22"/>
  <c r="BM17" i="22"/>
  <c r="BL13" i="22"/>
  <c r="BO17" i="22"/>
  <c r="AH11" i="22"/>
  <c r="AX30" i="22"/>
  <c r="BG13" i="22"/>
  <c r="M35" i="19"/>
  <c r="AB50" i="19" s="1"/>
  <c r="AC11" i="19"/>
  <c r="AB11" i="19"/>
  <c r="AA11" i="19"/>
  <c r="AK16" i="22"/>
  <c r="AM32" i="22"/>
  <c r="I44" i="4"/>
  <c r="H44" i="4"/>
  <c r="L34" i="4"/>
  <c r="M34" i="4"/>
  <c r="F30" i="4"/>
  <c r="BA30" i="22"/>
  <c r="BC34" i="22"/>
  <c r="BA13" i="22"/>
  <c r="K72" i="26"/>
  <c r="P44" i="19"/>
  <c r="M30" i="19"/>
  <c r="AA45" i="19"/>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c r="AA46" i="19"/>
  <c r="AB46" i="19"/>
  <c r="N31" i="19"/>
  <c r="O31" i="19"/>
  <c r="AI29" i="22"/>
  <c r="O44" i="19"/>
  <c r="I75" i="26"/>
  <c r="J75" i="26"/>
  <c r="AF33" i="19"/>
  <c r="W14" i="9"/>
  <c r="AM16" i="9" s="1"/>
  <c r="AR44" i="9"/>
  <c r="AO37" i="9"/>
  <c r="AJ33" i="19"/>
  <c r="AP52" i="27"/>
  <c r="P37" i="4"/>
  <c r="O52" i="4" s="1"/>
  <c r="U36" i="25"/>
  <c r="U41" i="25"/>
  <c r="O34" i="19"/>
  <c r="T21" i="10"/>
  <c r="I39" i="10" s="1"/>
  <c r="U21" i="10"/>
  <c r="J39" i="10" s="1"/>
  <c r="S19" i="25"/>
  <c r="T19" i="25" s="1"/>
  <c r="L41" i="25" s="1"/>
  <c r="N41" i="25" s="1"/>
  <c r="AP49" i="27"/>
  <c r="V37" i="25"/>
  <c r="U43" i="25"/>
  <c r="M51" i="4"/>
  <c r="AB22" i="25"/>
  <c r="S20" i="25"/>
  <c r="T20" i="25" s="1"/>
  <c r="L42" i="25" s="1"/>
  <c r="AM52" i="27"/>
  <c r="AP51" i="27"/>
  <c r="AA49" i="19"/>
  <c r="T23" i="10"/>
  <c r="I41" i="10" s="1"/>
  <c r="H630" i="39"/>
  <c r="H644" i="39"/>
  <c r="H645" i="39"/>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c r="H518" i="39"/>
  <c r="H494" i="39"/>
  <c r="H474" i="39"/>
  <c r="H452" i="39"/>
  <c r="L49" i="2"/>
  <c r="H433" i="39"/>
  <c r="H412" i="39"/>
  <c r="H390" i="39"/>
  <c r="H369" i="39"/>
  <c r="H348" i="39"/>
  <c r="H327" i="39"/>
  <c r="H306" i="39"/>
  <c r="H289" i="39"/>
  <c r="C52" i="36"/>
  <c r="H273" i="39"/>
  <c r="H257" i="39"/>
  <c r="H242" i="39"/>
  <c r="H226" i="39"/>
  <c r="C230" i="37"/>
  <c r="H210" i="39"/>
  <c r="H599" i="39"/>
  <c r="H569" i="39"/>
  <c r="H539" i="39"/>
  <c r="R66" i="37"/>
  <c r="H507" i="39"/>
  <c r="H480" i="39"/>
  <c r="H451" i="39"/>
  <c r="H418" i="39"/>
  <c r="H389" i="39"/>
  <c r="H361" i="39"/>
  <c r="H326" i="39"/>
  <c r="H299" i="39"/>
  <c r="H134" i="36"/>
  <c r="H278" i="39"/>
  <c r="H256" i="39"/>
  <c r="S9" i="36"/>
  <c r="H236" i="39"/>
  <c r="H215" i="39"/>
  <c r="R23" i="37"/>
  <c r="H198" i="39"/>
  <c r="H182" i="39"/>
  <c r="H166" i="39"/>
  <c r="H150" i="39"/>
  <c r="R10" i="35"/>
  <c r="R19" i="35"/>
  <c r="H135" i="39"/>
  <c r="H119" i="39"/>
  <c r="H103" i="39"/>
  <c r="H87" i="39"/>
  <c r="I10" i="31"/>
  <c r="H68" i="39"/>
  <c r="H52" i="39"/>
  <c r="H36" i="39"/>
  <c r="H20" i="39"/>
  <c r="H7" i="39"/>
  <c r="H613" i="39"/>
  <c r="H583" i="39"/>
  <c r="H559" i="39"/>
  <c r="AC232" i="37"/>
  <c r="H531" i="39"/>
  <c r="H498" i="39"/>
  <c r="H471" i="39"/>
  <c r="H444" i="39"/>
  <c r="H424" i="39"/>
  <c r="H394" i="39"/>
  <c r="H366" i="39"/>
  <c r="F30" i="30"/>
  <c r="N121" i="35"/>
  <c r="B66" i="36"/>
  <c r="B44" i="37"/>
  <c r="C50" i="36"/>
  <c r="L74" i="2"/>
  <c r="J12" i="47"/>
  <c r="B16" i="38"/>
  <c r="C105" i="38" s="1"/>
  <c r="L58" i="2"/>
  <c r="D208" i="36"/>
  <c r="F22" i="49"/>
  <c r="C11" i="31"/>
  <c r="Q146" i="31"/>
  <c r="P193" i="31"/>
  <c r="J253" i="31" s="1"/>
  <c r="J145" i="31"/>
  <c r="V146" i="31" s="1"/>
  <c r="N24" i="47"/>
  <c r="B38" i="20"/>
  <c r="D15" i="3"/>
  <c r="AE15" i="31" s="1"/>
  <c r="B23" i="20"/>
  <c r="W9" i="30"/>
  <c r="M11" i="49"/>
  <c r="F16" i="46" s="1"/>
  <c r="F34" i="49"/>
  <c r="E83" i="46" s="1"/>
  <c r="K131" i="49"/>
  <c r="K147" i="49" s="1"/>
  <c r="M34" i="49"/>
  <c r="N131" i="49"/>
  <c r="C108" i="47"/>
  <c r="B33" i="47"/>
  <c r="B142" i="47"/>
  <c r="U91" i="47"/>
  <c r="X101" i="47" s="1"/>
  <c r="X106" i="47" s="1"/>
  <c r="P152" i="47" s="1"/>
  <c r="J105" i="47"/>
  <c r="C107" i="47"/>
  <c r="N134" i="36"/>
  <c r="U138" i="36"/>
  <c r="U136" i="36"/>
  <c r="D205" i="36"/>
  <c r="C133" i="36"/>
  <c r="C240" i="36"/>
  <c r="U145" i="36"/>
  <c r="D153" i="36"/>
  <c r="C246" i="36"/>
  <c r="D204" i="36"/>
  <c r="U149" i="36"/>
  <c r="C246" i="37"/>
  <c r="F222" i="37"/>
  <c r="R222" i="37"/>
  <c r="N247" i="37"/>
  <c r="P162" i="49" s="1"/>
  <c r="C227" i="37"/>
  <c r="R46" i="37"/>
  <c r="M46" i="37"/>
  <c r="F70" i="37"/>
  <c r="J285" i="31"/>
  <c r="B48" i="20"/>
  <c r="Q11" i="49"/>
  <c r="Q20" i="32"/>
  <c r="O12" i="31"/>
  <c r="O21" i="3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c r="Y239" i="37" s="1"/>
  <c r="S247" i="37"/>
  <c r="C239" i="37"/>
  <c r="N223" i="37"/>
  <c r="B70" i="37"/>
  <c r="C247" i="37" s="1"/>
  <c r="M32" i="37"/>
  <c r="B28" i="37"/>
  <c r="C212" i="37" s="1"/>
  <c r="E285" i="31"/>
  <c r="B58" i="37"/>
  <c r="D283" i="31"/>
  <c r="B47" i="35"/>
  <c r="B132" i="35" s="1"/>
  <c r="B16" i="35"/>
  <c r="C49" i="36"/>
  <c r="D216" i="36" s="1"/>
  <c r="H9" i="36"/>
  <c r="C19" i="36"/>
  <c r="D143" i="36"/>
  <c r="C14" i="36"/>
  <c r="D138" i="36" s="1"/>
  <c r="B96" i="2"/>
  <c r="W42" i="35"/>
  <c r="N49" i="35"/>
  <c r="B75" i="31"/>
  <c r="B14" i="31"/>
  <c r="B149" i="31"/>
  <c r="B47" i="31"/>
  <c r="B198" i="31" s="1"/>
  <c r="B89" i="38"/>
  <c r="E258" i="38"/>
  <c r="B121" i="35"/>
  <c r="B51" i="2"/>
  <c r="M59" i="2" s="1"/>
  <c r="J49" i="35"/>
  <c r="L11" i="31"/>
  <c r="L20" i="31" s="1"/>
  <c r="H132" i="49"/>
  <c r="H148" i="49"/>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c r="S57" i="36"/>
  <c r="F234" i="37"/>
  <c r="L69" i="2"/>
  <c r="C12" i="36"/>
  <c r="D136" i="36" s="1"/>
  <c r="M69" i="2"/>
  <c r="C50" i="2"/>
  <c r="C92" i="2"/>
  <c r="F10" i="37"/>
  <c r="A5" i="36"/>
  <c r="A5" i="2"/>
  <c r="Q83" i="38"/>
  <c r="B13" i="38"/>
  <c r="C17" i="36"/>
  <c r="D141" i="36" s="1"/>
  <c r="D10" i="38"/>
  <c r="B21" i="38"/>
  <c r="C87" i="38" s="1"/>
  <c r="F256" i="38" s="1"/>
  <c r="B214" i="38"/>
  <c r="B37" i="38"/>
  <c r="D253" i="38"/>
  <c r="D268" i="38" s="1"/>
  <c r="D12" i="38"/>
  <c r="B54" i="2"/>
  <c r="W18" i="32"/>
  <c r="R42" i="37"/>
  <c r="R30" i="49" s="1"/>
  <c r="R42" i="49"/>
  <c r="E284" i="31"/>
  <c r="Q9" i="49"/>
  <c r="B16" i="49"/>
  <c r="B24" i="47"/>
  <c r="C104" i="47"/>
  <c r="C26" i="47"/>
  <c r="H247" i="36"/>
  <c r="U148" i="36"/>
  <c r="F46" i="37"/>
  <c r="S12" i="35"/>
  <c r="B14" i="35"/>
  <c r="C18" i="1"/>
  <c r="C52" i="2"/>
  <c r="J42" i="35"/>
  <c r="L50" i="2"/>
  <c r="B44" i="31"/>
  <c r="B195" i="31"/>
  <c r="C31" i="32"/>
  <c r="B94" i="35"/>
  <c r="L51" i="2"/>
  <c r="B61" i="36"/>
  <c r="C232" i="36" s="1"/>
  <c r="B53" i="2"/>
  <c r="B23" i="36"/>
  <c r="C147" i="36"/>
  <c r="M10" i="36"/>
  <c r="M65" i="2"/>
  <c r="H36" i="36"/>
  <c r="I63" i="36"/>
  <c r="A5" i="31"/>
  <c r="N145" i="37"/>
  <c r="L52" i="2"/>
  <c r="B98" i="2"/>
  <c r="D127" i="35"/>
  <c r="V127" i="35" s="1"/>
  <c r="B11" i="1"/>
  <c r="F7" i="38"/>
  <c r="F159" i="38" s="1"/>
  <c r="A5" i="38"/>
  <c r="B51" i="36"/>
  <c r="C218" i="36"/>
  <c r="M76" i="2"/>
  <c r="M64" i="2"/>
  <c r="B191" i="38"/>
  <c r="A5" i="37"/>
  <c r="B183" i="38"/>
  <c r="B102" i="38"/>
  <c r="Q250" i="38"/>
  <c r="Q265" i="38"/>
  <c r="H162" i="38"/>
  <c r="H14" i="38"/>
  <c r="B48" i="35"/>
  <c r="B133" i="35"/>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c r="H11" i="37"/>
  <c r="H33" i="37"/>
  <c r="B52" i="2"/>
  <c r="M58" i="2"/>
  <c r="B94" i="2"/>
  <c r="T83" i="31"/>
  <c r="M72" i="2"/>
  <c r="H13" i="38"/>
  <c r="G201" i="30" s="1"/>
  <c r="N144" i="37"/>
  <c r="N148" i="37"/>
  <c r="C99" i="38"/>
  <c r="C109" i="38" s="1"/>
  <c r="B169" i="38" s="1"/>
  <c r="H163" i="38"/>
  <c r="B180" i="38"/>
  <c r="B218" i="38"/>
  <c r="I8" i="1"/>
  <c r="F32" i="37"/>
  <c r="E90" i="35"/>
  <c r="J10" i="35"/>
  <c r="J19" i="35"/>
  <c r="Z55" i="35"/>
  <c r="B95" i="35"/>
  <c r="P192" i="31"/>
  <c r="U18" i="32"/>
  <c r="E336" i="31"/>
  <c r="F77" i="31"/>
  <c r="F85" i="31" s="1"/>
  <c r="F224" i="37"/>
  <c r="J11" i="30"/>
  <c r="P12" i="31"/>
  <c r="P21" i="31" s="1"/>
  <c r="P43" i="31" s="1"/>
  <c r="P51" i="31" s="1"/>
  <c r="B90" i="35"/>
  <c r="E11" i="31"/>
  <c r="B332" i="31"/>
  <c r="J146" i="31"/>
  <c r="B7" i="49"/>
  <c r="C114" i="49" s="1"/>
  <c r="C102" i="47"/>
  <c r="H242" i="36"/>
  <c r="J223" i="37"/>
  <c r="T285" i="31"/>
  <c r="C26" i="36"/>
  <c r="D150" i="36" s="1"/>
  <c r="B92" i="35"/>
  <c r="Q245" i="31"/>
  <c r="N123" i="35"/>
  <c r="C16" i="36"/>
  <c r="D140" i="36"/>
  <c r="S82" i="36"/>
  <c r="C45" i="36"/>
  <c r="D212" i="36" s="1"/>
  <c r="Q8" i="2"/>
  <c r="C24" i="36"/>
  <c r="D148" i="36"/>
  <c r="L56" i="2"/>
  <c r="B72" i="36"/>
  <c r="O54" i="2"/>
  <c r="N149" i="37"/>
  <c r="B105" i="2"/>
  <c r="B49" i="2"/>
  <c r="C49" i="2" s="1"/>
  <c r="B32" i="38"/>
  <c r="B173" i="38" s="1"/>
  <c r="B82" i="38"/>
  <c r="B216" i="38"/>
  <c r="B178" i="38"/>
  <c r="H10" i="38"/>
  <c r="M90" i="38"/>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c r="C90" i="38"/>
  <c r="F259" i="38"/>
  <c r="A5" i="35"/>
  <c r="M88" i="38"/>
  <c r="N10" i="38"/>
  <c r="L47" i="2"/>
  <c r="M11" i="37"/>
  <c r="N12" i="37"/>
  <c r="B16" i="31"/>
  <c r="B151" i="31"/>
  <c r="C21" i="36"/>
  <c r="D145" i="36"/>
  <c r="E338" i="31"/>
  <c r="B122" i="35"/>
  <c r="B15" i="35"/>
  <c r="AC234" i="37"/>
  <c r="F12" i="47"/>
  <c r="E91" i="47"/>
  <c r="B79" i="31"/>
  <c r="B256" i="31"/>
  <c r="B288" i="31" s="1"/>
  <c r="I102" i="30"/>
  <c r="N153" i="37" s="1"/>
  <c r="O124" i="49" s="1"/>
  <c r="O156" i="49" s="1"/>
  <c r="R35" i="31"/>
  <c r="B20" i="38"/>
  <c r="K163" i="38"/>
  <c r="Q18" i="32"/>
  <c r="N146" i="37"/>
  <c r="B93" i="35"/>
  <c r="R79" i="37"/>
  <c r="B15" i="49"/>
  <c r="C53" i="36"/>
  <c r="B54" i="17" s="1"/>
  <c r="J11" i="35"/>
  <c r="H121" i="35"/>
  <c r="B199" i="31"/>
  <c r="E10" i="31"/>
  <c r="E19" i="31"/>
  <c r="B45" i="31"/>
  <c r="B196" i="31"/>
  <c r="I49" i="30"/>
  <c r="B9" i="31"/>
  <c r="N147" i="37"/>
  <c r="B7" i="1"/>
  <c r="B7" i="38" s="1"/>
  <c r="B159" i="38" s="1"/>
  <c r="M82" i="38"/>
  <c r="B15" i="1"/>
  <c r="F8" i="38" s="1"/>
  <c r="F160" i="38" s="1"/>
  <c r="B205" i="38"/>
  <c r="B217" i="38"/>
  <c r="N162" i="38"/>
  <c r="C25" i="36"/>
  <c r="D149" i="36" s="1"/>
  <c r="B99" i="2"/>
  <c r="L57" i="2"/>
  <c r="O10" i="31"/>
  <c r="B11" i="36"/>
  <c r="C135" i="36"/>
  <c r="L63" i="2"/>
  <c r="B15" i="31"/>
  <c r="B150" i="31" s="1"/>
  <c r="B70" i="31"/>
  <c r="B243" i="31" s="1"/>
  <c r="B7" i="36"/>
  <c r="C125" i="36" s="1"/>
  <c r="I215" i="36"/>
  <c r="J100" i="47"/>
  <c r="I208" i="36"/>
  <c r="Z18" i="30"/>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c r="T18" i="15" s="1"/>
  <c r="AH41" i="9"/>
  <c r="AN47" i="9"/>
  <c r="AU39" i="9"/>
  <c r="P16" i="9"/>
  <c r="R18" i="9"/>
  <c r="AU40" i="9"/>
  <c r="P43" i="9"/>
  <c r="N13" i="24"/>
  <c r="T68" i="9"/>
  <c r="N68" i="9"/>
  <c r="O68" i="9"/>
  <c r="P68" i="9" s="1"/>
  <c r="Q68" i="9" s="1"/>
  <c r="V154" i="31" s="1"/>
  <c r="AT36" i="9"/>
  <c r="AT34" i="9"/>
  <c r="T20" i="9"/>
  <c r="S10" i="9"/>
  <c r="S19" i="9"/>
  <c r="AO42" i="9"/>
  <c r="AU38" i="9"/>
  <c r="H63" i="9"/>
  <c r="T63" i="9"/>
  <c r="AH47" i="9"/>
  <c r="AS46" i="9"/>
  <c r="U13" i="15"/>
  <c r="T50" i="15"/>
  <c r="AN39" i="9"/>
  <c r="AO39" i="9"/>
  <c r="AL46" i="9"/>
  <c r="AI45" i="9"/>
  <c r="AO44" i="9"/>
  <c r="AG47" i="9"/>
  <c r="T9" i="9"/>
  <c r="AS34" i="9"/>
  <c r="I77" i="26"/>
  <c r="Q47" i="9"/>
  <c r="AN42" i="9"/>
  <c r="AM47" i="9"/>
  <c r="AH37" i="9"/>
  <c r="AR45" i="9"/>
  <c r="AV37" i="9"/>
  <c r="AS41" i="9"/>
  <c r="Q42" i="9"/>
  <c r="AH43" i="9"/>
  <c r="AO45" i="9"/>
  <c r="O12" i="24"/>
  <c r="N15" i="24"/>
  <c r="AI15" i="24" s="1"/>
  <c r="J63" i="9"/>
  <c r="T296" i="31"/>
  <c r="S19" i="15" s="1"/>
  <c r="T19" i="15" s="1"/>
  <c r="M51" i="15"/>
  <c r="AJ51" i="15"/>
  <c r="AB37" i="27"/>
  <c r="AL37" i="27"/>
  <c r="M56" i="15"/>
  <c r="AJ56" i="15"/>
  <c r="L53" i="15"/>
  <c r="AI53" i="15"/>
  <c r="M52" i="15"/>
  <c r="AJ52" i="15"/>
  <c r="K50" i="15"/>
  <c r="I53" i="15"/>
  <c r="AB34" i="27"/>
  <c r="L52" i="15"/>
  <c r="AI52" i="15" s="1"/>
  <c r="H50" i="15"/>
  <c r="I56" i="15"/>
  <c r="I51" i="15"/>
  <c r="H53" i="15"/>
  <c r="H54" i="15"/>
  <c r="I50" i="15"/>
  <c r="L56" i="15"/>
  <c r="AI56" i="15" s="1"/>
  <c r="I46" i="44"/>
  <c r="AC22" i="47" s="1"/>
  <c r="I51" i="44"/>
  <c r="AC26" i="47" s="1"/>
  <c r="I50" i="19"/>
  <c r="J50" i="19"/>
  <c r="O10" i="28"/>
  <c r="AG33" i="19"/>
  <c r="R46" i="16"/>
  <c r="I52" i="19"/>
  <c r="R14" i="16"/>
  <c r="H52" i="15"/>
  <c r="H56" i="15"/>
  <c r="M53" i="15"/>
  <c r="AJ53" i="15"/>
  <c r="H28" i="17"/>
  <c r="H66" i="44"/>
  <c r="AB50" i="47" s="1"/>
  <c r="I67" i="44"/>
  <c r="AC51" i="47" s="1"/>
  <c r="AD51" i="47" s="1"/>
  <c r="H65" i="44"/>
  <c r="AB49" i="47" s="1"/>
  <c r="I64" i="44"/>
  <c r="AC48" i="47" s="1"/>
  <c r="H64" i="44"/>
  <c r="AB48" i="47" s="1"/>
  <c r="H46" i="44"/>
  <c r="AB22" i="47" s="1"/>
  <c r="O10" i="26"/>
  <c r="L50" i="17"/>
  <c r="X49" i="36"/>
  <c r="H22" i="17"/>
  <c r="I51" i="19"/>
  <c r="K49" i="17"/>
  <c r="W48" i="36"/>
  <c r="Q14" i="16"/>
  <c r="M14" i="36"/>
  <c r="Q72" i="5"/>
  <c r="R48" i="16"/>
  <c r="Q49" i="16"/>
  <c r="S26" i="36"/>
  <c r="W26" i="36" s="1"/>
  <c r="Q46" i="16"/>
  <c r="S14" i="36" s="1"/>
  <c r="R49" i="16"/>
  <c r="I52" i="15"/>
  <c r="I54" i="15"/>
  <c r="L51" i="15"/>
  <c r="AI51" i="15"/>
  <c r="T52"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X13" i="9"/>
  <c r="AP15" i="9"/>
  <c r="N70" i="9"/>
  <c r="O70" i="9"/>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c r="O20" i="24"/>
  <c r="AJ20" i="24"/>
  <c r="O16" i="24"/>
  <c r="AJ16" i="24"/>
  <c r="S43" i="24"/>
  <c r="J65" i="9"/>
  <c r="R72" i="9"/>
  <c r="R66" i="9"/>
  <c r="R69" i="9"/>
  <c r="T72" i="9"/>
  <c r="W18" i="9"/>
  <c r="AN20" i="9"/>
  <c r="X22" i="9"/>
  <c r="AO24" i="9"/>
  <c r="X15" i="9"/>
  <c r="AI17" i="9"/>
  <c r="Q18" i="9"/>
  <c r="AO47" i="9"/>
  <c r="P17" i="9"/>
  <c r="AL41" i="9"/>
  <c r="Q14" i="9"/>
  <c r="AN38" i="9"/>
  <c r="AU36" i="9"/>
  <c r="AT40" i="9"/>
  <c r="AH46" i="9"/>
  <c r="AN46" i="9"/>
  <c r="AS43" i="9"/>
  <c r="AQ37" i="9"/>
  <c r="I79" i="26"/>
  <c r="N79" i="26"/>
  <c r="I75" i="9"/>
  <c r="S72" i="9"/>
  <c r="N66" i="9"/>
  <c r="O66" i="9"/>
  <c r="P66" i="9" s="1"/>
  <c r="Q66" i="9" s="1"/>
  <c r="V151" i="31" s="1"/>
  <c r="W10" i="9"/>
  <c r="X18" i="9"/>
  <c r="AH20" i="9"/>
  <c r="Q65" i="9"/>
  <c r="V150" i="31"/>
  <c r="AF41" i="9"/>
  <c r="AJ43" i="9"/>
  <c r="AN40" i="9"/>
  <c r="AV43" i="9"/>
  <c r="AI41" i="9"/>
  <c r="AM44" i="9"/>
  <c r="AS44" i="9"/>
  <c r="AO36" i="9"/>
  <c r="O11" i="24"/>
  <c r="K79" i="26"/>
  <c r="D65" i="9"/>
  <c r="E65" i="9"/>
  <c r="F65" i="9" s="1"/>
  <c r="G65" i="9" s="1"/>
  <c r="M11" i="9" s="1"/>
  <c r="T69" i="9"/>
  <c r="S69" i="9"/>
  <c r="U14" i="15"/>
  <c r="U12" i="15"/>
  <c r="AF44" i="15"/>
  <c r="AL38" i="9"/>
  <c r="AF38" i="9"/>
  <c r="AR38" i="9"/>
  <c r="AU43" i="9"/>
  <c r="S18" i="9"/>
  <c r="AO43" i="9"/>
  <c r="AI43" i="9"/>
  <c r="P40" i="9"/>
  <c r="Q41" i="9"/>
  <c r="Q44" i="9"/>
  <c r="F48" i="9"/>
  <c r="S32" i="3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c r="F76" i="9" s="1"/>
  <c r="G76" i="9" s="1"/>
  <c r="Q162" i="31" s="1"/>
  <c r="J76" i="9"/>
  <c r="I76" i="9"/>
  <c r="H68" i="9"/>
  <c r="D68" i="9"/>
  <c r="E68" i="9"/>
  <c r="F68" i="9" s="1"/>
  <c r="G68" i="9" s="1"/>
  <c r="Q154" i="31" s="1"/>
  <c r="J68" i="9"/>
  <c r="M49" i="15"/>
  <c r="AJ49" i="15"/>
  <c r="AH35" i="9"/>
  <c r="AJ42" i="9"/>
  <c r="AS37" i="9"/>
  <c r="P15" i="9"/>
  <c r="AF40" i="9"/>
  <c r="AL40" i="9"/>
  <c r="AV40" i="9"/>
  <c r="T15" i="9"/>
  <c r="AP40" i="9"/>
  <c r="AJ40" i="9"/>
  <c r="AU46" i="9"/>
  <c r="AI46" i="9"/>
  <c r="S21" i="9"/>
  <c r="F161" i="31"/>
  <c r="P22" i="9"/>
  <c r="AF47" i="9"/>
  <c r="AR47" i="9"/>
  <c r="H45" i="24"/>
  <c r="AD23" i="24"/>
  <c r="AD19" i="24"/>
  <c r="H41" i="24"/>
  <c r="I39" i="24"/>
  <c r="I45" i="24"/>
  <c r="AI23" i="24"/>
  <c r="AE19" i="24"/>
  <c r="AK19" i="24"/>
  <c r="P18" i="9"/>
  <c r="S37" i="24"/>
  <c r="K78" i="26"/>
  <c r="I78" i="26"/>
  <c r="W16" i="9"/>
  <c r="AG18" i="9"/>
  <c r="AV36" i="9"/>
  <c r="T14" i="9"/>
  <c r="AP39" i="9"/>
  <c r="O17" i="24"/>
  <c r="AJ17" i="24" s="1"/>
  <c r="N20" i="24"/>
  <c r="C48" i="9"/>
  <c r="P32" i="31"/>
  <c r="P41" i="9"/>
  <c r="P44" i="9"/>
  <c r="P46" i="9"/>
  <c r="N11" i="24"/>
  <c r="N14" i="24"/>
  <c r="AE23" i="24"/>
  <c r="S39" i="24"/>
  <c r="D46" i="24"/>
  <c r="O22" i="24"/>
  <c r="AK22" i="24"/>
  <c r="AE21" i="24"/>
  <c r="AE17" i="24"/>
  <c r="T287" i="31"/>
  <c r="S11" i="15"/>
  <c r="T11" i="15" s="1"/>
  <c r="X12" i="9"/>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c r="F64" i="9" s="1"/>
  <c r="G64" i="9" s="1"/>
  <c r="Q149" i="31" s="1"/>
  <c r="J64" i="9"/>
  <c r="H64" i="9"/>
  <c r="H74" i="9"/>
  <c r="J74" i="9"/>
  <c r="D70" i="9"/>
  <c r="E70" i="9" s="1"/>
  <c r="F70" i="9" s="1"/>
  <c r="G70" i="9" s="1"/>
  <c r="I70" i="9"/>
  <c r="H70" i="9"/>
  <c r="O21" i="24"/>
  <c r="AC21" i="24" s="1"/>
  <c r="J69" i="9"/>
  <c r="J71" i="9"/>
  <c r="T70" i="9"/>
  <c r="R70" i="9"/>
  <c r="S66" i="9"/>
  <c r="R76" i="9"/>
  <c r="AA23" i="24"/>
  <c r="I73" i="9"/>
  <c r="M13" i="9"/>
  <c r="V155" i="31"/>
  <c r="P12" i="9"/>
  <c r="AR37" i="9"/>
  <c r="AP41" i="9"/>
  <c r="AJ41" i="9"/>
  <c r="T16" i="9"/>
  <c r="Q17" i="9"/>
  <c r="AS42" i="9"/>
  <c r="AG42" i="9"/>
  <c r="E102" i="26"/>
  <c r="E125" i="26" s="1"/>
  <c r="L77" i="26"/>
  <c r="AL45" i="9"/>
  <c r="AF45" i="9"/>
  <c r="N22" i="24"/>
  <c r="AI22" i="24"/>
  <c r="AJ34" i="9"/>
  <c r="AP34" i="9"/>
  <c r="AR42" i="9"/>
  <c r="AL42" i="9"/>
  <c r="O18" i="24"/>
  <c r="AJ18" i="24"/>
  <c r="N18" i="24"/>
  <c r="AA18" i="24"/>
  <c r="R45" i="24"/>
  <c r="S45" i="24"/>
  <c r="H44" i="24"/>
  <c r="S44" i="24"/>
  <c r="S40" i="24"/>
  <c r="AD18" i="24"/>
  <c r="R40" i="24"/>
  <c r="R43" i="24"/>
  <c r="AD21" i="24"/>
  <c r="R39" i="24"/>
  <c r="AD17" i="24"/>
  <c r="AE20" i="24"/>
  <c r="S42" i="24"/>
  <c r="H75" i="9"/>
  <c r="I69" i="9"/>
  <c r="I67" i="9"/>
  <c r="I72" i="9"/>
  <c r="H76" i="9"/>
  <c r="J70" i="9"/>
  <c r="I74" i="9"/>
  <c r="D74" i="9"/>
  <c r="E74" i="9"/>
  <c r="F74" i="9" s="1"/>
  <c r="G74" i="9" s="1"/>
  <c r="D72" i="9"/>
  <c r="E72" i="9"/>
  <c r="F72" i="9" s="1"/>
  <c r="G72" i="9" s="1"/>
  <c r="T76" i="9"/>
  <c r="R73" i="9"/>
  <c r="N73" i="9"/>
  <c r="O73" i="9"/>
  <c r="P73" i="9" s="1"/>
  <c r="Q73" i="9" s="1"/>
  <c r="V159" i="31" s="1"/>
  <c r="J75" i="9"/>
  <c r="H73" i="9"/>
  <c r="H67" i="9"/>
  <c r="I71" i="9"/>
  <c r="S76" i="9"/>
  <c r="S63" i="9"/>
  <c r="X11" i="9"/>
  <c r="N63" i="9"/>
  <c r="O63" i="9"/>
  <c r="P63" i="9" s="1"/>
  <c r="Q63" i="9" s="1"/>
  <c r="W11" i="9"/>
  <c r="H69" i="9"/>
  <c r="J73" i="9"/>
  <c r="J67" i="9"/>
  <c r="H71" i="9"/>
  <c r="T73" i="9"/>
  <c r="T65" i="9"/>
  <c r="S67" i="9"/>
  <c r="R65" i="9"/>
  <c r="S65" i="9"/>
  <c r="AN37" i="27"/>
  <c r="AE37" i="27"/>
  <c r="K53" i="27" s="1"/>
  <c r="V162" i="31"/>
  <c r="M9" i="9"/>
  <c r="Q148" i="31"/>
  <c r="V157" i="31"/>
  <c r="AN36" i="27"/>
  <c r="AE36" i="27"/>
  <c r="J74" i="17"/>
  <c r="I74" i="17"/>
  <c r="W73" i="36"/>
  <c r="M21" i="9"/>
  <c r="Q161" i="31"/>
  <c r="D12" i="5"/>
  <c r="N12" i="5"/>
  <c r="F12" i="5"/>
  <c r="P12" i="5"/>
  <c r="I13" i="19"/>
  <c r="M13" i="19"/>
  <c r="Y76" i="36"/>
  <c r="V20" i="27"/>
  <c r="V21" i="27" s="1"/>
  <c r="V22" i="27" s="1"/>
  <c r="V23" i="27" s="1"/>
  <c r="V18" i="27"/>
  <c r="U39" i="25"/>
  <c r="V39" i="25"/>
  <c r="V32" i="25"/>
  <c r="U32" i="25"/>
  <c r="S23" i="25"/>
  <c r="T23" i="25"/>
  <c r="AA24" i="25"/>
  <c r="AB24" i="25"/>
  <c r="D18" i="5"/>
  <c r="N18" i="5"/>
  <c r="F18" i="5"/>
  <c r="P18" i="5"/>
  <c r="D16" i="5"/>
  <c r="N16" i="5"/>
  <c r="E16" i="5"/>
  <c r="O16" i="5"/>
  <c r="E12" i="5"/>
  <c r="O12" i="5"/>
  <c r="AA52" i="19"/>
  <c r="O37" i="19"/>
  <c r="S21" i="25"/>
  <c r="T21" i="25"/>
  <c r="M43" i="25" s="1"/>
  <c r="U22" i="10"/>
  <c r="J40" i="10" s="1"/>
  <c r="I75" i="17"/>
  <c r="W74" i="36" s="1"/>
  <c r="J75" i="17"/>
  <c r="X74" i="36" s="1"/>
  <c r="S36" i="4"/>
  <c r="T36" i="4" s="1"/>
  <c r="P36" i="4"/>
  <c r="M52" i="4"/>
  <c r="L52" i="4"/>
  <c r="S22" i="25"/>
  <c r="T22" i="25"/>
  <c r="AA23" i="25"/>
  <c r="K48" i="17"/>
  <c r="W47" i="36" s="1"/>
  <c r="R48" i="17"/>
  <c r="Q48" i="17"/>
  <c r="V16" i="27"/>
  <c r="I16" i="27"/>
  <c r="L16" i="27"/>
  <c r="AH52" i="4"/>
  <c r="AG52" i="4"/>
  <c r="K52" i="19"/>
  <c r="L52" i="19"/>
  <c r="AI35" i="19" s="1"/>
  <c r="AA20" i="25"/>
  <c r="I79" i="17"/>
  <c r="W78" i="36"/>
  <c r="Y78" i="36" s="1"/>
  <c r="AB21" i="25"/>
  <c r="S24" i="25"/>
  <c r="T24" i="25"/>
  <c r="AA25" i="25"/>
  <c r="AB25" i="25"/>
  <c r="K51" i="4"/>
  <c r="X11" i="27"/>
  <c r="V11" i="27"/>
  <c r="X14" i="27"/>
  <c r="U16" i="4"/>
  <c r="B161" i="30"/>
  <c r="W10" i="4"/>
  <c r="C155" i="37"/>
  <c r="U14" i="10"/>
  <c r="U44" i="25"/>
  <c r="V44" i="25"/>
  <c r="AA47" i="19"/>
  <c r="AB47" i="19"/>
  <c r="AA21" i="25"/>
  <c r="AB49" i="19"/>
  <c r="O111" i="30"/>
  <c r="S17" i="4" s="1"/>
  <c r="I111" i="30"/>
  <c r="O17" i="4" s="1"/>
  <c r="T11" i="10"/>
  <c r="U11" i="10"/>
  <c r="B643" i="40"/>
  <c r="D639" i="40"/>
  <c r="E641" i="40"/>
  <c r="D640" i="40"/>
  <c r="C643" i="40"/>
  <c r="Y75" i="36"/>
  <c r="G63" i="17"/>
  <c r="W68" i="36" s="1"/>
  <c r="Y68" i="36" s="1"/>
  <c r="T289" i="31"/>
  <c r="S13" i="15"/>
  <c r="T13" i="15" s="1"/>
  <c r="T290" i="31"/>
  <c r="S14" i="15" s="1"/>
  <c r="T14" i="15" s="1"/>
  <c r="T293" i="31"/>
  <c r="S16" i="15"/>
  <c r="T16" i="15" s="1"/>
  <c r="T288" i="31"/>
  <c r="S12" i="15"/>
  <c r="T12" i="15" s="1"/>
  <c r="M19" i="9"/>
  <c r="Q159" i="31"/>
  <c r="Q155" i="31"/>
  <c r="M15" i="9"/>
  <c r="AM36" i="27"/>
  <c r="AB36" i="27"/>
  <c r="X13" i="27"/>
  <c r="V13" i="27"/>
  <c r="I13" i="27"/>
  <c r="L13" i="27" s="1"/>
  <c r="F161" i="37"/>
  <c r="E110" i="30"/>
  <c r="AJ35" i="19"/>
  <c r="AK35" i="19"/>
  <c r="D65" i="17"/>
  <c r="G65" i="17" s="1"/>
  <c r="X67" i="36" s="1"/>
  <c r="G62" i="17"/>
  <c r="W67" i="36"/>
  <c r="AK34" i="19"/>
  <c r="AJ34" i="19"/>
  <c r="W12" i="27"/>
  <c r="V12" i="27"/>
  <c r="L48" i="17"/>
  <c r="X12" i="27"/>
  <c r="X16" i="27"/>
  <c r="W16" i="27"/>
  <c r="I10" i="27"/>
  <c r="L10" i="27"/>
  <c r="W10" i="27"/>
  <c r="Z30" i="27"/>
  <c r="AL30" i="27" s="1"/>
  <c r="I78" i="17"/>
  <c r="F70" i="5"/>
  <c r="M70" i="5"/>
  <c r="G64" i="17"/>
  <c r="W69" i="36"/>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AA22" i="16"/>
  <c r="V33" i="10"/>
  <c r="V37" i="10"/>
  <c r="V35" i="10"/>
  <c r="W41" i="10"/>
  <c r="AB10" i="10"/>
  <c r="R19" i="10" s="1"/>
  <c r="E80" i="26"/>
  <c r="AB11" i="10"/>
  <c r="AB9" i="10"/>
  <c r="S18" i="10" s="1"/>
  <c r="S13" i="10"/>
  <c r="R13" i="10"/>
  <c r="Q13" i="10"/>
  <c r="AP50" i="27"/>
  <c r="Q207" i="30"/>
  <c r="Q205" i="30"/>
  <c r="Q206" i="30"/>
  <c r="L12" i="25" s="1"/>
  <c r="Q208" i="30"/>
  <c r="Q211" i="30"/>
  <c r="K96" i="47"/>
  <c r="L64" i="46"/>
  <c r="L53" i="27"/>
  <c r="Q210" i="30"/>
  <c r="BH24" i="22"/>
  <c r="BO7" i="22"/>
  <c r="K97" i="47"/>
  <c r="Z45" i="16"/>
  <c r="J93" i="47"/>
  <c r="Y45" i="16"/>
  <c r="R8" i="37"/>
  <c r="H141" i="37"/>
  <c r="AB9" i="22"/>
  <c r="V39" i="10"/>
  <c r="W39" i="10" s="1"/>
  <c r="AE13" i="5"/>
  <c r="AF14" i="5"/>
  <c r="D59" i="44"/>
  <c r="L59" i="44"/>
  <c r="R30" i="16"/>
  <c r="Q18" i="36"/>
  <c r="Q209" i="30"/>
  <c r="L15" i="25" s="1"/>
  <c r="K95" i="47"/>
  <c r="M15" i="16"/>
  <c r="Z14" i="16"/>
  <c r="AA15" i="16" s="1"/>
  <c r="Q212" i="30"/>
  <c r="CJ7" i="22"/>
  <c r="CJ24" i="22"/>
  <c r="CC24" i="22"/>
  <c r="J96" i="47"/>
  <c r="U96" i="47" s="1"/>
  <c r="Y14" i="16"/>
  <c r="N15" i="16"/>
  <c r="Y41" i="16"/>
  <c r="F59" i="44"/>
  <c r="J97" i="47"/>
  <c r="H25" i="46"/>
  <c r="H31" i="46" s="1"/>
  <c r="F31" i="46"/>
  <c r="Z41" i="16"/>
  <c r="J95" i="47"/>
  <c r="W95" i="47"/>
  <c r="D39" i="44" s="1"/>
  <c r="R40" i="16"/>
  <c r="U17" i="36"/>
  <c r="K93" i="47"/>
  <c r="K94" i="47"/>
  <c r="H91" i="5"/>
  <c r="H89" i="5"/>
  <c r="AJ66" i="15"/>
  <c r="AI68" i="15"/>
  <c r="AJ61" i="15"/>
  <c r="AI64" i="15"/>
  <c r="AI66" i="15"/>
  <c r="AJ62" i="15"/>
  <c r="AJ64" i="15"/>
  <c r="AI63" i="15"/>
  <c r="AI61" i="15"/>
  <c r="AI69" i="15"/>
  <c r="AI62" i="15"/>
  <c r="AJ69" i="15"/>
  <c r="AI67" i="15"/>
  <c r="AE20" i="5"/>
  <c r="K33" i="19"/>
  <c r="L33" i="19" s="1"/>
  <c r="AA30" i="27"/>
  <c r="AM30" i="27"/>
  <c r="AN45" i="27"/>
  <c r="AK45" i="27"/>
  <c r="AC30" i="27"/>
  <c r="AN30" i="27"/>
  <c r="AL45" i="27"/>
  <c r="AO45" i="27"/>
  <c r="AF15" i="5"/>
  <c r="H40" i="25"/>
  <c r="I40" i="25"/>
  <c r="D77" i="25"/>
  <c r="D75" i="25"/>
  <c r="I38" i="25"/>
  <c r="D70" i="25"/>
  <c r="I33" i="25"/>
  <c r="H34" i="25"/>
  <c r="D71" i="25"/>
  <c r="I34" i="25"/>
  <c r="H35" i="25"/>
  <c r="I35" i="25"/>
  <c r="D72" i="25"/>
  <c r="H36" i="25"/>
  <c r="I36" i="25"/>
  <c r="D73" i="25"/>
  <c r="H39" i="25"/>
  <c r="D76" i="25"/>
  <c r="I39" i="25"/>
  <c r="I37" i="25"/>
  <c r="D74" i="25"/>
  <c r="AA44" i="19"/>
  <c r="O29" i="19"/>
  <c r="F228" i="37"/>
  <c r="D13" i="29"/>
  <c r="N13" i="29" s="1"/>
  <c r="I53" i="27"/>
  <c r="I52" i="27"/>
  <c r="Z12" i="22"/>
  <c r="Q12" i="10"/>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c r="D47" i="17" s="1"/>
  <c r="K47" i="17" s="1"/>
  <c r="W46" i="36" s="1"/>
  <c r="Y46" i="36" s="1"/>
  <c r="AI49" i="5"/>
  <c r="Q28" i="16"/>
  <c r="P16" i="36"/>
  <c r="Y28" i="16"/>
  <c r="I58" i="44"/>
  <c r="AC42" i="47"/>
  <c r="R28" i="16"/>
  <c r="Q16" i="36"/>
  <c r="M53" i="27"/>
  <c r="O53" i="27"/>
  <c r="L52" i="27"/>
  <c r="F159" i="31"/>
  <c r="V19" i="9" s="1"/>
  <c r="F158" i="31"/>
  <c r="V18" i="9" s="1"/>
  <c r="F160" i="31"/>
  <c r="V20" i="9" s="1"/>
  <c r="F155" i="31"/>
  <c r="V15" i="9" s="1"/>
  <c r="K23" i="24"/>
  <c r="K19" i="24"/>
  <c r="M19" i="24"/>
  <c r="K15" i="24"/>
  <c r="K22" i="24"/>
  <c r="M22" i="24" s="1"/>
  <c r="K18" i="24"/>
  <c r="K14" i="24"/>
  <c r="M14" i="24"/>
  <c r="K21" i="24"/>
  <c r="K17" i="24"/>
  <c r="K12" i="24"/>
  <c r="M12" i="24"/>
  <c r="J56" i="25"/>
  <c r="K20" i="24"/>
  <c r="K16" i="24"/>
  <c r="L202" i="31"/>
  <c r="K10" i="24"/>
  <c r="M10" i="24"/>
  <c r="N49" i="4"/>
  <c r="F157" i="31"/>
  <c r="V17" i="9"/>
  <c r="F150" i="31"/>
  <c r="V11" i="9"/>
  <c r="O48" i="4"/>
  <c r="N48" i="4"/>
  <c r="I51" i="27"/>
  <c r="F154" i="31"/>
  <c r="V14" i="9" s="1"/>
  <c r="F156" i="31"/>
  <c r="V16" i="9" s="1"/>
  <c r="O46" i="4"/>
  <c r="N46" i="4"/>
  <c r="N49" i="19"/>
  <c r="M49" i="19"/>
  <c r="AD52" i="47"/>
  <c r="Y25" i="22"/>
  <c r="AC25" i="22"/>
  <c r="AE25" i="22"/>
  <c r="AB25" i="22"/>
  <c r="M12" i="36"/>
  <c r="W12" i="36"/>
  <c r="I109" i="26"/>
  <c r="N12" i="36"/>
  <c r="I132" i="26"/>
  <c r="X31" i="27"/>
  <c r="M47" i="27" s="1"/>
  <c r="AI22" i="5"/>
  <c r="C40" i="44"/>
  <c r="S22" i="5"/>
  <c r="R73" i="5"/>
  <c r="U97" i="47"/>
  <c r="C41" i="44" s="1"/>
  <c r="S49" i="5"/>
  <c r="H59" i="44"/>
  <c r="AB43" i="47"/>
  <c r="Q32" i="16"/>
  <c r="P20" i="36"/>
  <c r="W20" i="36" s="1"/>
  <c r="U93" i="47"/>
  <c r="C37" i="44" s="1"/>
  <c r="AH49" i="5"/>
  <c r="R49" i="5"/>
  <c r="W96" i="47"/>
  <c r="D40" i="44" s="1"/>
  <c r="W94" i="47"/>
  <c r="D38" i="44" s="1"/>
  <c r="Y97" i="47"/>
  <c r="F41" i="44" s="1"/>
  <c r="Y93" i="47"/>
  <c r="F37" i="44" s="1"/>
  <c r="W97" i="47"/>
  <c r="D41" i="44" s="1"/>
  <c r="Y95" i="47"/>
  <c r="F39" i="44" s="1"/>
  <c r="W93" i="47"/>
  <c r="D37" i="44" s="1"/>
  <c r="Y94" i="47"/>
  <c r="F38" i="44" s="1"/>
  <c r="Y96" i="47"/>
  <c r="F40" i="44" s="1"/>
  <c r="K220" i="36"/>
  <c r="D55" i="17" s="1"/>
  <c r="D54" i="17" s="1"/>
  <c r="X9" i="22"/>
  <c r="L62" i="4"/>
  <c r="X25" i="22"/>
  <c r="M62" i="4"/>
  <c r="W13" i="36"/>
  <c r="W31" i="27"/>
  <c r="L47" i="27"/>
  <c r="AH49" i="27"/>
  <c r="AC28" i="31"/>
  <c r="AB146" i="31"/>
  <c r="M22" i="45"/>
  <c r="L22" i="45"/>
  <c r="N22" i="45"/>
  <c r="N18" i="45"/>
  <c r="L18" i="45"/>
  <c r="M18" i="45"/>
  <c r="C68" i="25"/>
  <c r="AE35" i="27"/>
  <c r="BB51" i="27" s="1"/>
  <c r="B8" i="30"/>
  <c r="B28" i="30"/>
  <c r="B92" i="30" s="1"/>
  <c r="B49" i="30"/>
  <c r="B20" i="31" s="1"/>
  <c r="B50" i="31" s="1"/>
  <c r="B84" i="31" s="1"/>
  <c r="D49" i="30"/>
  <c r="D201" i="30" s="1"/>
  <c r="B7" i="30"/>
  <c r="B91" i="30" s="1"/>
  <c r="K102" i="30"/>
  <c r="Q153" i="37" s="1"/>
  <c r="S124" i="49" s="1"/>
  <c r="M49" i="30"/>
  <c r="O10" i="30"/>
  <c r="D94" i="30"/>
  <c r="D145" i="30"/>
  <c r="F8" i="37"/>
  <c r="F140" i="37"/>
  <c r="N63" i="30"/>
  <c r="D152" i="30"/>
  <c r="K30" i="30"/>
  <c r="B142" i="30"/>
  <c r="O102" i="30"/>
  <c r="T153" i="37"/>
  <c r="K130" i="49" s="1"/>
  <c r="K146" i="49" s="1"/>
  <c r="B99" i="30"/>
  <c r="C131" i="36"/>
  <c r="B87" i="47" s="1"/>
  <c r="B148" i="47" s="1"/>
  <c r="H137" i="36"/>
  <c r="H138" i="36"/>
  <c r="H136" i="36"/>
  <c r="AD150" i="31"/>
  <c r="C93" i="47"/>
  <c r="M11" i="30"/>
  <c r="Q11" i="30" s="1"/>
  <c r="T10" i="30"/>
  <c r="T30" i="30" s="1"/>
  <c r="T49" i="30"/>
  <c r="B27" i="30"/>
  <c r="AC26" i="31"/>
  <c r="AD146" i="31"/>
  <c r="B107" i="30"/>
  <c r="F103" i="30"/>
  <c r="Q103" i="30"/>
  <c r="B31" i="30"/>
  <c r="B153" i="30"/>
  <c r="N23" i="30"/>
  <c r="B47" i="30"/>
  <c r="G49" i="30"/>
  <c r="L201" i="30"/>
  <c r="J101" i="30"/>
  <c r="M198" i="30"/>
  <c r="K8" i="30"/>
  <c r="K28" i="30"/>
  <c r="E10" i="30"/>
  <c r="E30" i="30"/>
  <c r="K49" i="30" s="1"/>
  <c r="J10" i="30"/>
  <c r="AD161" i="31"/>
  <c r="AF14" i="47"/>
  <c r="AD155" i="31"/>
  <c r="B109" i="30"/>
  <c r="AD151" i="31"/>
  <c r="Z16" i="30"/>
  <c r="K11" i="30"/>
  <c r="R11" i="30"/>
  <c r="D10" i="30"/>
  <c r="D11" i="30"/>
  <c r="R10" i="30"/>
  <c r="V11" i="31"/>
  <c r="V20" i="31" s="1"/>
  <c r="V42" i="31" s="1"/>
  <c r="V50" i="31" s="1"/>
  <c r="E103" i="30"/>
  <c r="G103" i="30" s="1"/>
  <c r="B61" i="38"/>
  <c r="E11" i="30"/>
  <c r="E31" i="30"/>
  <c r="K50" i="30" s="1"/>
  <c r="R12" i="35" s="1"/>
  <c r="L12" i="37" s="1"/>
  <c r="P12" i="37"/>
  <c r="B10" i="30"/>
  <c r="B10" i="37"/>
  <c r="C152" i="37" s="1"/>
  <c r="B25" i="38"/>
  <c r="B172" i="38" s="1"/>
  <c r="J13" i="38"/>
  <c r="B49" i="31"/>
  <c r="G21" i="30"/>
  <c r="J21" i="37" s="1"/>
  <c r="F261" i="38"/>
  <c r="F276" i="38" s="1"/>
  <c r="B23" i="38"/>
  <c r="C110" i="38" s="1"/>
  <c r="B170" i="38" s="1"/>
  <c r="E257" i="38" s="1"/>
  <c r="L250" i="38"/>
  <c r="L265" i="38" s="1"/>
  <c r="B97" i="38"/>
  <c r="B145" i="31"/>
  <c r="B192" i="31"/>
  <c r="B201" i="30" s="1"/>
  <c r="R65" i="31"/>
  <c r="J190" i="38"/>
  <c r="B41" i="38"/>
  <c r="B254" i="31"/>
  <c r="B286" i="31"/>
  <c r="O76" i="31"/>
  <c r="O84" i="31"/>
  <c r="B46" i="31"/>
  <c r="B197" i="31"/>
  <c r="I11" i="31"/>
  <c r="I20" i="31"/>
  <c r="L146" i="31"/>
  <c r="G102" i="30"/>
  <c r="F153" i="30" s="1"/>
  <c r="J153" i="30" s="1"/>
  <c r="H252" i="36"/>
  <c r="H250" i="36"/>
  <c r="AE14" i="31"/>
  <c r="W32" i="30"/>
  <c r="AB149" i="31"/>
  <c r="AI18" i="47"/>
  <c r="E102" i="30"/>
  <c r="F192" i="3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c r="B200" i="38" s="1"/>
  <c r="B207" i="38" s="1"/>
  <c r="J197" i="38"/>
  <c r="B24" i="38"/>
  <c r="B171" i="38" s="1"/>
  <c r="B17" i="38"/>
  <c r="C106" i="38" s="1"/>
  <c r="B39" i="38"/>
  <c r="B19" i="38"/>
  <c r="C85" i="38"/>
  <c r="F254" i="38" s="1"/>
  <c r="F269" i="38"/>
  <c r="B166" i="38"/>
  <c r="H249" i="38"/>
  <c r="H264" i="38" s="1"/>
  <c r="B184" i="38"/>
  <c r="B192" i="38" s="1"/>
  <c r="B199" i="38" s="1"/>
  <c r="B206" i="38" s="1"/>
  <c r="T249" i="38"/>
  <c r="T264" i="38" s="1"/>
  <c r="I41" i="38"/>
  <c r="B22" i="38"/>
  <c r="J14" i="38"/>
  <c r="C89" i="38"/>
  <c r="F258" i="38"/>
  <c r="N251" i="38" s="1"/>
  <c r="N266" i="38" s="1"/>
  <c r="K178" i="38"/>
  <c r="K214" i="38"/>
  <c r="O204" i="38" s="1"/>
  <c r="N8" i="38"/>
  <c r="B93" i="38" s="1"/>
  <c r="I61" i="38"/>
  <c r="B35" i="38"/>
  <c r="D101" i="38"/>
  <c r="D111" i="38" s="1"/>
  <c r="B176" i="38" s="1"/>
  <c r="J221" i="38" s="1"/>
  <c r="E184" i="38"/>
  <c r="E192" i="38" s="1"/>
  <c r="E199" i="38" s="1"/>
  <c r="E206" i="38" s="1"/>
  <c r="C104" i="38"/>
  <c r="V1" i="38"/>
  <c r="B220" i="38"/>
  <c r="B181" i="38"/>
  <c r="F11" i="31"/>
  <c r="O19" i="31"/>
  <c r="J252" i="31"/>
  <c r="Q250" i="31"/>
  <c r="B80" i="31"/>
  <c r="B257" i="31" s="1"/>
  <c r="B289" i="31" s="1"/>
  <c r="F145" i="31"/>
  <c r="K192" i="3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c r="W19" i="35" s="1"/>
  <c r="K42" i="31"/>
  <c r="K50" i="31" s="1"/>
  <c r="E76" i="31"/>
  <c r="E84" i="31" s="1"/>
  <c r="O32" i="31"/>
  <c r="O62" i="31" s="1"/>
  <c r="V112" i="31"/>
  <c r="B11" i="31"/>
  <c r="B10" i="35"/>
  <c r="G11" i="31"/>
  <c r="B336" i="31"/>
  <c r="Q23" i="32"/>
  <c r="Q21" i="32"/>
  <c r="B7" i="32"/>
  <c r="L10" i="37"/>
  <c r="M70" i="37" s="1"/>
  <c r="B50" i="37"/>
  <c r="C237" i="37" s="1"/>
  <c r="C229" i="37"/>
  <c r="N143" i="37"/>
  <c r="U100" i="47"/>
  <c r="E90" i="47"/>
  <c r="AC94" i="47"/>
  <c r="B7" i="47"/>
  <c r="B81" i="47"/>
  <c r="AA55" i="47"/>
  <c r="C12" i="47"/>
  <c r="A5" i="32"/>
  <c r="I214" i="36"/>
  <c r="U90" i="47"/>
  <c r="X100" i="47"/>
  <c r="X105" i="47" s="1"/>
  <c r="P151" i="47" s="1"/>
  <c r="P12" i="47"/>
  <c r="P19" i="47"/>
  <c r="B11" i="47"/>
  <c r="C89" i="47"/>
  <c r="B21" i="47"/>
  <c r="C99" i="47"/>
  <c r="H91" i="47"/>
  <c r="B37" i="47"/>
  <c r="H93" i="47"/>
  <c r="H94" i="47"/>
  <c r="H95" i="47" s="1"/>
  <c r="H96" i="47" s="1"/>
  <c r="H97" i="47" s="1"/>
  <c r="Y51" i="30"/>
  <c r="AP46" i="27"/>
  <c r="AM50" i="27"/>
  <c r="I47" i="27"/>
  <c r="W32" i="27"/>
  <c r="L48" i="27" s="1"/>
  <c r="AM47" i="27"/>
  <c r="X34" i="27"/>
  <c r="M50" i="27"/>
  <c r="AP47" i="27"/>
  <c r="H51" i="27"/>
  <c r="X32" i="27"/>
  <c r="M48" i="27" s="1"/>
  <c r="AN35" i="27"/>
  <c r="W35" i="27"/>
  <c r="L51" i="27"/>
  <c r="S52" i="45"/>
  <c r="AB35" i="27"/>
  <c r="J51" i="27" s="1"/>
  <c r="AB31" i="27"/>
  <c r="J47" i="27" s="1"/>
  <c r="I48" i="27"/>
  <c r="H47" i="27"/>
  <c r="I50" i="27"/>
  <c r="AE31" i="27"/>
  <c r="K47" i="27"/>
  <c r="AI51" i="27"/>
  <c r="Q12" i="30"/>
  <c r="E70" i="24"/>
  <c r="W70" i="24" s="1"/>
  <c r="Z25" i="22"/>
  <c r="AD25" i="22"/>
  <c r="AD9" i="22"/>
  <c r="Z9" i="22"/>
  <c r="AC9" i="22"/>
  <c r="AE9" i="22"/>
  <c r="O12" i="30"/>
  <c r="AA9" i="22"/>
  <c r="W41" i="36"/>
  <c r="Q204" i="30"/>
  <c r="L10" i="25"/>
  <c r="AK41" i="10"/>
  <c r="AK39" i="10"/>
  <c r="AL41" i="10"/>
  <c r="P13" i="9"/>
  <c r="F153" i="31" s="1"/>
  <c r="AL39" i="10"/>
  <c r="V21" i="9"/>
  <c r="D162" i="30"/>
  <c r="S162" i="30"/>
  <c r="S17" i="19" s="1"/>
  <c r="AD11" i="22"/>
  <c r="AE16" i="22"/>
  <c r="AD16" i="22"/>
  <c r="V72" i="24"/>
  <c r="T72" i="24"/>
  <c r="N72" i="24"/>
  <c r="L72" i="24"/>
  <c r="AG46" i="4"/>
  <c r="AU53" i="27"/>
  <c r="AI13" i="4"/>
  <c r="R46" i="9"/>
  <c r="W34" i="10"/>
  <c r="S35" i="4"/>
  <c r="T35" i="4"/>
  <c r="U35" i="4" s="1"/>
  <c r="P50" i="4" s="1"/>
  <c r="P35" i="4"/>
  <c r="J72" i="24"/>
  <c r="P72" i="24"/>
  <c r="K14" i="19"/>
  <c r="L14" i="19" s="1"/>
  <c r="I10" i="4"/>
  <c r="S31" i="4"/>
  <c r="T31" i="4"/>
  <c r="U31" i="4" s="1"/>
  <c r="AE13" i="22"/>
  <c r="Y13" i="22"/>
  <c r="AA12" i="22"/>
  <c r="AB13" i="22"/>
  <c r="AE15" i="22"/>
  <c r="O16" i="30"/>
  <c r="D74" i="24"/>
  <c r="AD15" i="22"/>
  <c r="AC13" i="22"/>
  <c r="AC11" i="22"/>
  <c r="V34" i="25"/>
  <c r="Z11" i="22"/>
  <c r="AA11" i="22"/>
  <c r="Y11" i="22"/>
  <c r="AE11" i="22"/>
  <c r="AB11" i="22"/>
  <c r="X11" i="22"/>
  <c r="AA16" i="22"/>
  <c r="Z16" i="22"/>
  <c r="O9" i="25"/>
  <c r="I31" i="25"/>
  <c r="O16" i="25"/>
  <c r="H38" i="25"/>
  <c r="J50" i="4"/>
  <c r="L50" i="4"/>
  <c r="O15" i="25"/>
  <c r="H37" i="25"/>
  <c r="AD13" i="22"/>
  <c r="Z13" i="22"/>
  <c r="X12" i="22"/>
  <c r="Y27" i="22"/>
  <c r="X13" i="22"/>
  <c r="Y24" i="36"/>
  <c r="I208" i="30"/>
  <c r="M14" i="25" s="1"/>
  <c r="Y12" i="22"/>
  <c r="P15" i="25"/>
  <c r="N18" i="25"/>
  <c r="AH50" i="4"/>
  <c r="O17" i="30"/>
  <c r="D75" i="24" s="1"/>
  <c r="K45" i="4"/>
  <c r="M45" i="4" s="1"/>
  <c r="Q15" i="30"/>
  <c r="E73" i="24" s="1"/>
  <c r="AB27" i="22"/>
  <c r="O14" i="25"/>
  <c r="O10" i="25"/>
  <c r="I32" i="25"/>
  <c r="O12" i="25"/>
  <c r="O18" i="25"/>
  <c r="O11" i="25"/>
  <c r="H33" i="25"/>
  <c r="AA29" i="22"/>
  <c r="P13" i="25"/>
  <c r="O13" i="25"/>
  <c r="Q16" i="30"/>
  <c r="E74" i="24"/>
  <c r="O17" i="25"/>
  <c r="I49" i="19"/>
  <c r="K49" i="19" s="1"/>
  <c r="AH32" i="19" s="1"/>
  <c r="AK32" i="19"/>
  <c r="J49" i="19"/>
  <c r="L49" i="19" s="1"/>
  <c r="AJ32" i="19"/>
  <c r="AC27" i="22"/>
  <c r="AD27" i="22"/>
  <c r="Q14" i="30"/>
  <c r="E72" i="24"/>
  <c r="AF32" i="19"/>
  <c r="AG32" i="19"/>
  <c r="P16" i="25"/>
  <c r="X27" i="22"/>
  <c r="AE27" i="22"/>
  <c r="Z27" i="22"/>
  <c r="Y14" i="22"/>
  <c r="J46" i="4"/>
  <c r="L46" i="4" s="1"/>
  <c r="Z29" i="22"/>
  <c r="U33" i="25"/>
  <c r="AD12" i="22"/>
  <c r="AC12" i="22"/>
  <c r="AB31" i="22"/>
  <c r="AC29" i="22"/>
  <c r="AB12" i="22"/>
  <c r="O15" i="30"/>
  <c r="D73" i="24"/>
  <c r="Y31" i="22"/>
  <c r="N16" i="36"/>
  <c r="AD50" i="47"/>
  <c r="T47" i="16"/>
  <c r="T45" i="16"/>
  <c r="Y49" i="36"/>
  <c r="Y48" i="36"/>
  <c r="T12" i="16"/>
  <c r="T21" i="16"/>
  <c r="T22" i="16" s="1"/>
  <c r="Q22" i="16"/>
  <c r="Q62" i="31"/>
  <c r="N38" i="46"/>
  <c r="P38" i="46" s="1"/>
  <c r="V38" i="46"/>
  <c r="J160" i="37"/>
  <c r="M15" i="27" s="1"/>
  <c r="O11" i="19"/>
  <c r="J156" i="30" s="1"/>
  <c r="N11" i="19"/>
  <c r="AP23" i="9"/>
  <c r="AK14" i="24"/>
  <c r="AJ14" i="24"/>
  <c r="K46" i="4"/>
  <c r="M46" i="4" s="1"/>
  <c r="AA28" i="22"/>
  <c r="AD29" i="22"/>
  <c r="Y29" i="22"/>
  <c r="AE28" i="22"/>
  <c r="AL19" i="22"/>
  <c r="E16" i="22" s="1"/>
  <c r="H259" i="38" s="1"/>
  <c r="X29" i="22"/>
  <c r="P17" i="25"/>
  <c r="J157" i="37"/>
  <c r="M12" i="27" s="1"/>
  <c r="J17" i="19"/>
  <c r="M92" i="5"/>
  <c r="J14" i="19"/>
  <c r="O94" i="5"/>
  <c r="D159" i="30"/>
  <c r="M159" i="30" s="1"/>
  <c r="Q14" i="19" s="1"/>
  <c r="M17" i="19"/>
  <c r="N17" i="19"/>
  <c r="S19" i="5"/>
  <c r="X20" i="27"/>
  <c r="X21" i="27" s="1"/>
  <c r="X22" i="27" s="1"/>
  <c r="X23" i="27" s="1"/>
  <c r="D45" i="17"/>
  <c r="L45" i="17" s="1"/>
  <c r="X44" i="36" s="1"/>
  <c r="N93" i="5"/>
  <c r="E643" i="40"/>
  <c r="H643" i="39"/>
  <c r="B639" i="40"/>
  <c r="C638" i="40"/>
  <c r="E639" i="40"/>
  <c r="H639" i="39"/>
  <c r="C640" i="40"/>
  <c r="D642" i="40"/>
  <c r="C639" i="40"/>
  <c r="E638" i="40"/>
  <c r="H638" i="39"/>
  <c r="E642" i="40"/>
  <c r="H642" i="39"/>
  <c r="D641" i="40"/>
  <c r="H641" i="39" s="1"/>
  <c r="B640" i="40"/>
  <c r="C641" i="40"/>
  <c r="C642" i="40"/>
  <c r="B641" i="40"/>
  <c r="E640" i="40"/>
  <c r="H640" i="39"/>
  <c r="J20" i="31"/>
  <c r="F158" i="49"/>
  <c r="F77" i="46"/>
  <c r="AI23" i="9"/>
  <c r="F9" i="46"/>
  <c r="J158" i="49"/>
  <c r="H77" i="46"/>
  <c r="F142" i="49"/>
  <c r="F37" i="46" s="1"/>
  <c r="AG16" i="9"/>
  <c r="I205" i="30"/>
  <c r="M11" i="25"/>
  <c r="N126" i="49"/>
  <c r="N142" i="49"/>
  <c r="J37" i="46" s="1"/>
  <c r="R126" i="49"/>
  <c r="R142" i="49"/>
  <c r="L37" i="46" s="1"/>
  <c r="Q27" i="46"/>
  <c r="H9" i="46"/>
  <c r="I204" i="30"/>
  <c r="M10" i="25" s="1"/>
  <c r="O46" i="46"/>
  <c r="Q46" i="46"/>
  <c r="O38" i="46"/>
  <c r="Q38" i="46" s="1"/>
  <c r="W38" i="46" s="1"/>
  <c r="N27" i="46"/>
  <c r="P26" i="46"/>
  <c r="K46" i="17"/>
  <c r="W45" i="36"/>
  <c r="N98" i="5"/>
  <c r="R21" i="5"/>
  <c r="AG73" i="5"/>
  <c r="R46" i="17"/>
  <c r="S15" i="5"/>
  <c r="H58" i="44"/>
  <c r="AB42" i="47"/>
  <c r="M58" i="44"/>
  <c r="Q73" i="5"/>
  <c r="R22" i="5"/>
  <c r="AH22" i="5"/>
  <c r="AH50" i="5"/>
  <c r="AI50" i="5"/>
  <c r="Z32" i="16"/>
  <c r="AH72" i="5"/>
  <c r="S21" i="5"/>
  <c r="N94" i="5"/>
  <c r="R50" i="5"/>
  <c r="R32" i="16"/>
  <c r="T72" i="5"/>
  <c r="N92" i="5"/>
  <c r="P69" i="46"/>
  <c r="S69" i="46" s="1"/>
  <c r="O93" i="5"/>
  <c r="R14" i="5"/>
  <c r="Q69" i="46"/>
  <c r="U69" i="46" s="1"/>
  <c r="M98" i="5"/>
  <c r="AI14" i="5"/>
  <c r="S14" i="5"/>
  <c r="M93" i="5"/>
  <c r="O92" i="5"/>
  <c r="AH14" i="5"/>
  <c r="M94" i="5"/>
  <c r="B25" i="49"/>
  <c r="B37" i="49"/>
  <c r="C158" i="49" s="1"/>
  <c r="C166" i="49"/>
  <c r="E96" i="35"/>
  <c r="AB13" i="10"/>
  <c r="B102" i="30"/>
  <c r="B11" i="49"/>
  <c r="B22" i="49" s="1"/>
  <c r="B34" i="49" s="1"/>
  <c r="C155" i="49" s="1"/>
  <c r="AB15" i="22"/>
  <c r="Q18" i="30"/>
  <c r="E76" i="24"/>
  <c r="AE14" i="22"/>
  <c r="J49" i="4"/>
  <c r="L49" i="4" s="1"/>
  <c r="X15" i="22"/>
  <c r="O19" i="30"/>
  <c r="D77" i="24"/>
  <c r="AD31" i="22"/>
  <c r="AC31" i="22"/>
  <c r="AD14" i="22"/>
  <c r="AC14" i="22"/>
  <c r="Z14" i="22"/>
  <c r="AH13" i="4"/>
  <c r="E10" i="22"/>
  <c r="H253" i="38"/>
  <c r="O18" i="30"/>
  <c r="D76" i="24"/>
  <c r="AA15" i="22"/>
  <c r="Z31" i="22"/>
  <c r="AE31" i="22"/>
  <c r="AB14" i="22"/>
  <c r="Y15" i="22"/>
  <c r="AB16" i="22"/>
  <c r="X16" i="22"/>
  <c r="Z15" i="22"/>
  <c r="Y16" i="22"/>
  <c r="X31" i="22"/>
  <c r="J48" i="4"/>
  <c r="L48" i="4"/>
  <c r="X14" i="22"/>
  <c r="Y67" i="36"/>
  <c r="D8" i="30"/>
  <c r="D28" i="30"/>
  <c r="AK19" i="22"/>
  <c r="E13" i="22"/>
  <c r="H256" i="38" s="1"/>
  <c r="K13" i="24"/>
  <c r="L198" i="31" s="1"/>
  <c r="AT53" i="27"/>
  <c r="BP22" i="22"/>
  <c r="BN22" i="22"/>
  <c r="Y50" i="36"/>
  <c r="Z12" i="16"/>
  <c r="O15" i="16"/>
  <c r="AS22" i="22"/>
  <c r="BB22" i="22"/>
  <c r="J12" i="22"/>
  <c r="N255" i="38" s="1"/>
  <c r="BQ22" i="22"/>
  <c r="BL22" i="22"/>
  <c r="W38" i="10"/>
  <c r="X18" i="4"/>
  <c r="AH24" i="9"/>
  <c r="BA22" i="22"/>
  <c r="I12" i="22"/>
  <c r="L255" i="38" s="1"/>
  <c r="BB38" i="22"/>
  <c r="J29" i="22" s="1"/>
  <c r="N270" i="38"/>
  <c r="BM22" i="22"/>
  <c r="AA43" i="19"/>
  <c r="AB32" i="27"/>
  <c r="J48" i="27"/>
  <c r="Q157" i="37"/>
  <c r="Q12" i="27"/>
  <c r="AG16" i="10"/>
  <c r="T157" i="37"/>
  <c r="S12" i="27"/>
  <c r="Q71" i="46"/>
  <c r="X71" i="46" s="1"/>
  <c r="X33" i="27"/>
  <c r="M49" i="27"/>
  <c r="AE32" i="27"/>
  <c r="BB48" i="27"/>
  <c r="AH23" i="9"/>
  <c r="AE34" i="27"/>
  <c r="K50" i="27" s="1"/>
  <c r="M160" i="30"/>
  <c r="Q15" i="19" s="1"/>
  <c r="I107" i="30"/>
  <c r="O13" i="4" s="1"/>
  <c r="AA50" i="19"/>
  <c r="K107" i="30"/>
  <c r="Q13" i="4"/>
  <c r="I49" i="27"/>
  <c r="K108" i="30"/>
  <c r="Q14" i="4" s="1"/>
  <c r="O107" i="30"/>
  <c r="S13" i="4"/>
  <c r="AM48" i="27"/>
  <c r="AH16" i="24"/>
  <c r="AE33" i="27"/>
  <c r="K49" i="27" s="1"/>
  <c r="N158" i="37"/>
  <c r="O13" i="27"/>
  <c r="AS53" i="27"/>
  <c r="T158" i="37"/>
  <c r="S13" i="27" s="1"/>
  <c r="N157" i="37"/>
  <c r="O12" i="27" s="1"/>
  <c r="H53" i="27"/>
  <c r="AP48" i="27"/>
  <c r="T163" i="37"/>
  <c r="S18" i="27"/>
  <c r="AB33" i="27"/>
  <c r="BA49" i="27"/>
  <c r="Q158" i="37"/>
  <c r="Q13" i="27"/>
  <c r="H49" i="27"/>
  <c r="W33" i="27"/>
  <c r="L49" i="27" s="1"/>
  <c r="N91" i="5"/>
  <c r="N90" i="5"/>
  <c r="N12" i="19"/>
  <c r="H157" i="30"/>
  <c r="AG17" i="10"/>
  <c r="AI11" i="10"/>
  <c r="J160" i="49"/>
  <c r="H79" i="46"/>
  <c r="N79" i="46" s="1"/>
  <c r="P79" i="46" s="1"/>
  <c r="S88" i="46" s="1"/>
  <c r="W88" i="46" s="1"/>
  <c r="I106" i="30"/>
  <c r="O12" i="4"/>
  <c r="T162" i="37"/>
  <c r="S17" i="27"/>
  <c r="Q162" i="37"/>
  <c r="Q17" i="27"/>
  <c r="N162" i="37"/>
  <c r="O17" i="27"/>
  <c r="O106" i="30"/>
  <c r="S12" i="4" s="1"/>
  <c r="O32" i="4"/>
  <c r="P32" i="4" s="1"/>
  <c r="AH63" i="5"/>
  <c r="AG23" i="9"/>
  <c r="N14" i="19"/>
  <c r="AO20" i="9"/>
  <c r="J159" i="37"/>
  <c r="M14" i="27" s="1"/>
  <c r="T159" i="37"/>
  <c r="S14" i="27"/>
  <c r="Q159" i="37"/>
  <c r="Q14" i="27"/>
  <c r="N15" i="19"/>
  <c r="M19" i="46"/>
  <c r="N19" i="46" s="1"/>
  <c r="Q19" i="46" s="1"/>
  <c r="J159" i="49"/>
  <c r="H78" i="46"/>
  <c r="O78" i="46" s="1"/>
  <c r="Q78" i="46" s="1"/>
  <c r="N159" i="37"/>
  <c r="O14" i="27"/>
  <c r="T160" i="37"/>
  <c r="S15" i="27"/>
  <c r="AP16" i="9"/>
  <c r="Q160" i="37"/>
  <c r="Q15" i="27" s="1"/>
  <c r="O108" i="30"/>
  <c r="S14" i="4" s="1"/>
  <c r="I108" i="30"/>
  <c r="O14" i="4" s="1"/>
  <c r="AB45" i="19"/>
  <c r="S30" i="4"/>
  <c r="T30" i="4"/>
  <c r="U30" i="4" s="1"/>
  <c r="K112" i="30"/>
  <c r="Q18" i="4" s="1"/>
  <c r="J18" i="4"/>
  <c r="I18" i="4"/>
  <c r="O35" i="19"/>
  <c r="N16" i="19"/>
  <c r="O112" i="30"/>
  <c r="S18" i="4" s="1"/>
  <c r="G112" i="30"/>
  <c r="M18" i="4" s="1"/>
  <c r="L18" i="4" s="1"/>
  <c r="O70" i="46"/>
  <c r="D15" i="29"/>
  <c r="L15" i="29" s="1"/>
  <c r="J18" i="27"/>
  <c r="I18" i="27"/>
  <c r="J18" i="19"/>
  <c r="F157" i="30"/>
  <c r="J163" i="37"/>
  <c r="M18" i="27"/>
  <c r="L18" i="27" s="1"/>
  <c r="Q63" i="5"/>
  <c r="L11" i="19"/>
  <c r="L45" i="4"/>
  <c r="Y10" i="9"/>
  <c r="AY35" i="9"/>
  <c r="N160" i="37"/>
  <c r="O15" i="27"/>
  <c r="AO16" i="9"/>
  <c r="AN23" i="9"/>
  <c r="K109" i="30"/>
  <c r="Q15" i="4"/>
  <c r="AQ22" i="22"/>
  <c r="AQ38" i="22"/>
  <c r="G28" i="22"/>
  <c r="J269" i="38" s="1"/>
  <c r="H97" i="5"/>
  <c r="H99" i="5"/>
  <c r="K90" i="5"/>
  <c r="K91" i="5"/>
  <c r="K89" i="5"/>
  <c r="D20" i="5"/>
  <c r="N20" i="5" s="1"/>
  <c r="W35" i="10"/>
  <c r="AF13" i="5"/>
  <c r="AH17" i="5"/>
  <c r="AE15" i="5"/>
  <c r="AH71" i="5"/>
  <c r="R39" i="10"/>
  <c r="U39" i="10"/>
  <c r="E43" i="10"/>
  <c r="AF17" i="5"/>
  <c r="AE17" i="5"/>
  <c r="S17" i="5"/>
  <c r="M97" i="5"/>
  <c r="F162" i="30"/>
  <c r="AM18" i="10"/>
  <c r="AJ22" i="10"/>
  <c r="AJ18" i="10"/>
  <c r="AJ23" i="10"/>
  <c r="AJ14" i="10"/>
  <c r="O17" i="19"/>
  <c r="J162" i="30" s="1"/>
  <c r="K11" i="24"/>
  <c r="J11" i="19"/>
  <c r="AP18" i="10"/>
  <c r="AG22" i="10"/>
  <c r="AJ20" i="10"/>
  <c r="AH12" i="10"/>
  <c r="P71" i="46"/>
  <c r="W71" i="46" s="1"/>
  <c r="M20" i="46"/>
  <c r="N20" i="46" s="1"/>
  <c r="P20" i="46"/>
  <c r="D156" i="30"/>
  <c r="S34" i="4"/>
  <c r="T34" i="4" s="1"/>
  <c r="AI14" i="4"/>
  <c r="J12" i="4"/>
  <c r="F28" i="4"/>
  <c r="O16" i="19"/>
  <c r="J161" i="30"/>
  <c r="Q160" i="30"/>
  <c r="R15" i="19"/>
  <c r="J15" i="4"/>
  <c r="I15" i="4"/>
  <c r="O109" i="30"/>
  <c r="S15" i="4"/>
  <c r="U40" i="25"/>
  <c r="AB30" i="19"/>
  <c r="AC30" i="19" s="1"/>
  <c r="R13" i="5"/>
  <c r="AF21" i="9"/>
  <c r="AI16" i="9"/>
  <c r="Y9" i="9"/>
  <c r="AY34" i="9"/>
  <c r="K49" i="4"/>
  <c r="M49" i="4"/>
  <c r="AM17" i="9"/>
  <c r="D57" i="44"/>
  <c r="F57" i="44"/>
  <c r="C57" i="44"/>
  <c r="N13" i="36"/>
  <c r="X13" i="36"/>
  <c r="T13" i="16"/>
  <c r="AE33" i="22"/>
  <c r="AE29" i="22"/>
  <c r="AE34" i="22"/>
  <c r="AB151" i="31"/>
  <c r="AB162" i="31"/>
  <c r="AC12" i="31"/>
  <c r="AF78" i="31"/>
  <c r="B110" i="30"/>
  <c r="AF16" i="47"/>
  <c r="Y38" i="30"/>
  <c r="AB156" i="31"/>
  <c r="AC13" i="31"/>
  <c r="AE26" i="31"/>
  <c r="E94" i="47"/>
  <c r="B104" i="30"/>
  <c r="I15" i="1"/>
  <c r="H8" i="38"/>
  <c r="H160" i="38" s="1"/>
  <c r="Z19" i="30"/>
  <c r="AD162" i="31"/>
  <c r="AB153" i="31"/>
  <c r="AC29" i="31"/>
  <c r="AC14" i="31"/>
  <c r="E96" i="47"/>
  <c r="AI15" i="47"/>
  <c r="W8" i="37"/>
  <c r="O141" i="37"/>
  <c r="R8" i="30"/>
  <c r="Q143" i="30"/>
  <c r="L51" i="46"/>
  <c r="M46" i="46"/>
  <c r="M51" i="46" s="1"/>
  <c r="R53" i="17"/>
  <c r="C60" i="44"/>
  <c r="F60" i="44"/>
  <c r="D60" i="44"/>
  <c r="L43" i="25"/>
  <c r="N43" i="25"/>
  <c r="AD156" i="31"/>
  <c r="AE24" i="31"/>
  <c r="AC31" i="31"/>
  <c r="X12" i="30"/>
  <c r="J94" i="30"/>
  <c r="B106" i="30"/>
  <c r="AI17" i="47"/>
  <c r="Y39" i="30"/>
  <c r="AD154" i="31"/>
  <c r="AD160" i="31"/>
  <c r="AE28" i="31"/>
  <c r="AC27" i="31"/>
  <c r="C94" i="47"/>
  <c r="AF15" i="47"/>
  <c r="T220" i="37"/>
  <c r="Z17" i="30"/>
  <c r="AB148" i="31"/>
  <c r="AD157" i="31"/>
  <c r="AE29" i="31"/>
  <c r="AE16" i="31"/>
  <c r="C95" i="47"/>
  <c r="AF18" i="47"/>
  <c r="O30" i="19"/>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S157" i="30"/>
  <c r="S12" i="19" s="1"/>
  <c r="K30" i="19"/>
  <c r="L30" i="19"/>
  <c r="O48" i="46"/>
  <c r="R44" i="16"/>
  <c r="L51" i="44"/>
  <c r="H51" i="44"/>
  <c r="AB26" i="47" s="1"/>
  <c r="AD26" i="47" s="1"/>
  <c r="Q29" i="16"/>
  <c r="R29" i="16"/>
  <c r="Y29" i="16"/>
  <c r="M33" i="16"/>
  <c r="Z29" i="16"/>
  <c r="F229" i="37"/>
  <c r="AJ10" i="10"/>
  <c r="AH20" i="10"/>
  <c r="AJ12" i="10"/>
  <c r="AP19" i="10"/>
  <c r="AO20" i="10"/>
  <c r="AJ13" i="10"/>
  <c r="AP23" i="10"/>
  <c r="AI10" i="10"/>
  <c r="AO23" i="10"/>
  <c r="AN10" i="10"/>
  <c r="AN12" i="10"/>
  <c r="AM15" i="10"/>
  <c r="AH19" i="10"/>
  <c r="AG23" i="10"/>
  <c r="AN20" i="10"/>
  <c r="AO11" i="10"/>
  <c r="AM11" i="10"/>
  <c r="AN18" i="10"/>
  <c r="AI15" i="10"/>
  <c r="AJ16" i="10"/>
  <c r="AG19" i="10"/>
  <c r="AP16" i="10"/>
  <c r="AM20" i="10"/>
  <c r="AI14" i="10"/>
  <c r="AO22" i="10"/>
  <c r="AO13" i="10"/>
  <c r="AN17" i="10"/>
  <c r="AM19" i="10"/>
  <c r="AC18" i="10"/>
  <c r="AJ11" i="10"/>
  <c r="AN22" i="10"/>
  <c r="AN19" i="10"/>
  <c r="AI18" i="10"/>
  <c r="AI22" i="10"/>
  <c r="AH13" i="10"/>
  <c r="AG18" i="10"/>
  <c r="AH23" i="10"/>
  <c r="AO16" i="10"/>
  <c r="AI20" i="10"/>
  <c r="AM14" i="10"/>
  <c r="AG11" i="10"/>
  <c r="AG20" i="10"/>
  <c r="AN15" i="10"/>
  <c r="AP15" i="10"/>
  <c r="AP20" i="10"/>
  <c r="AI13" i="10"/>
  <c r="AJ19" i="10"/>
  <c r="AP21" i="10"/>
  <c r="AG21" i="10"/>
  <c r="AH16" i="10"/>
  <c r="AG10" i="10"/>
  <c r="AI19" i="10"/>
  <c r="AO21" i="10"/>
  <c r="AM10" i="10"/>
  <c r="AO19" i="10"/>
  <c r="AN14" i="10"/>
  <c r="AP17" i="10"/>
  <c r="AJ17" i="10"/>
  <c r="AM16" i="10"/>
  <c r="AG13" i="10"/>
  <c r="AO14" i="10"/>
  <c r="C11" i="28"/>
  <c r="C11" i="26"/>
  <c r="U30" i="19"/>
  <c r="L99" i="26"/>
  <c r="Y99" i="26"/>
  <c r="O33" i="19"/>
  <c r="AB48" i="19"/>
  <c r="Q163" i="37"/>
  <c r="Q18" i="27"/>
  <c r="R52" i="19"/>
  <c r="AB29" i="19"/>
  <c r="AC29" i="19"/>
  <c r="AD29" i="19"/>
  <c r="O15" i="19"/>
  <c r="L15" i="19"/>
  <c r="P33" i="19"/>
  <c r="U20" i="4"/>
  <c r="U21" i="4" s="1"/>
  <c r="U22" i="4" s="1"/>
  <c r="U23" i="4" s="1"/>
  <c r="U18" i="4"/>
  <c r="N52" i="4"/>
  <c r="V38" i="25"/>
  <c r="M157" i="30"/>
  <c r="Q12" i="19" s="1"/>
  <c r="R30" i="19"/>
  <c r="Q155" i="37"/>
  <c r="Q10" i="27"/>
  <c r="T155" i="37"/>
  <c r="S10" i="27"/>
  <c r="N155" i="37"/>
  <c r="O10" i="27"/>
  <c r="S13" i="5"/>
  <c r="O89" i="5"/>
  <c r="AI13" i="5"/>
  <c r="AM23" i="9"/>
  <c r="AH15" i="9"/>
  <c r="AG43" i="4"/>
  <c r="F161" i="30"/>
  <c r="M89" i="5"/>
  <c r="M90" i="5"/>
  <c r="AY22" i="22"/>
  <c r="H12" i="22" s="1"/>
  <c r="K255" i="38" s="1"/>
  <c r="BC38" i="22"/>
  <c r="AR22" i="22"/>
  <c r="H11" i="22" s="1"/>
  <c r="K254" i="38" s="1"/>
  <c r="BO22" i="22"/>
  <c r="AS38" i="22"/>
  <c r="AX22" i="22"/>
  <c r="F12" i="22" s="1"/>
  <c r="I255" i="38" s="1"/>
  <c r="AX38" i="22"/>
  <c r="F29" i="22"/>
  <c r="I270" i="38" s="1"/>
  <c r="AI21" i="9"/>
  <c r="AN16" i="9"/>
  <c r="Y14" i="9"/>
  <c r="K39" i="9" s="1"/>
  <c r="M39" i="9" s="1"/>
  <c r="X23" i="31" s="1"/>
  <c r="AF16" i="9"/>
  <c r="AA16" i="24"/>
  <c r="Z16" i="24"/>
  <c r="AA15" i="24"/>
  <c r="AP19" i="9"/>
  <c r="AI20" i="9"/>
  <c r="AI19" i="9"/>
  <c r="AB14" i="24"/>
  <c r="E20" i="31"/>
  <c r="AH19" i="9"/>
  <c r="AN21" i="9"/>
  <c r="AP20" i="9"/>
  <c r="T43" i="24"/>
  <c r="M153" i="30"/>
  <c r="AF24" i="9"/>
  <c r="Q12" i="31"/>
  <c r="X11" i="35" s="1"/>
  <c r="F11" i="49"/>
  <c r="AZ38" i="22"/>
  <c r="O28" i="19"/>
  <c r="O140" i="49"/>
  <c r="AD32" i="22"/>
  <c r="AK35" i="22"/>
  <c r="E30" i="22" s="1"/>
  <c r="BA38" i="22"/>
  <c r="I29" i="22" s="1"/>
  <c r="L270" i="38" s="1"/>
  <c r="AY38" i="22"/>
  <c r="H29" i="22"/>
  <c r="K270" i="38" s="1"/>
  <c r="AV22" i="22"/>
  <c r="V31" i="19"/>
  <c r="K122" i="26" s="1"/>
  <c r="X122" i="26" s="1"/>
  <c r="AC32" i="22"/>
  <c r="BC22" i="22"/>
  <c r="AJ35" i="22"/>
  <c r="AD26" i="22"/>
  <c r="Y26" i="22"/>
  <c r="AE26" i="22"/>
  <c r="AC26" i="22"/>
  <c r="Z26" i="22"/>
  <c r="X26" i="22"/>
  <c r="Q13" i="30"/>
  <c r="E71" i="24" s="1"/>
  <c r="AA26" i="22"/>
  <c r="AB26" i="22"/>
  <c r="V30" i="19"/>
  <c r="L122" i="26"/>
  <c r="X32" i="22"/>
  <c r="AA32" i="22"/>
  <c r="AU22" i="22"/>
  <c r="J11" i="22"/>
  <c r="N254" i="38" s="1"/>
  <c r="AH35" i="22"/>
  <c r="AM35" i="22"/>
  <c r="E31" i="22"/>
  <c r="AR38" i="22"/>
  <c r="H28" i="22" s="1"/>
  <c r="K269" i="38" s="1"/>
  <c r="W11" i="35"/>
  <c r="AA11" i="35"/>
  <c r="AN35" i="22"/>
  <c r="E32" i="22" s="1"/>
  <c r="H273" i="38" s="1"/>
  <c r="AU38" i="22"/>
  <c r="J28" i="22" s="1"/>
  <c r="N269" i="38" s="1"/>
  <c r="U31" i="19"/>
  <c r="K99" i="26"/>
  <c r="AM19" i="22"/>
  <c r="E14" i="22" s="1"/>
  <c r="AV38" i="22"/>
  <c r="AH45" i="4"/>
  <c r="AG45" i="4"/>
  <c r="K50" i="4"/>
  <c r="M50" i="4" s="1"/>
  <c r="E27" i="22"/>
  <c r="H268" i="38" s="1"/>
  <c r="AB32" i="22"/>
  <c r="Y32" i="22"/>
  <c r="Z32" i="22"/>
  <c r="AE32" i="22"/>
  <c r="Q19" i="30"/>
  <c r="E77" i="24" s="1"/>
  <c r="AT38" i="22"/>
  <c r="I28" i="22" s="1"/>
  <c r="L269" i="38" s="1"/>
  <c r="AZ22" i="22"/>
  <c r="X10" i="22"/>
  <c r="AC10" i="22"/>
  <c r="Y10" i="22"/>
  <c r="O13" i="30"/>
  <c r="D71" i="24"/>
  <c r="AA10" i="22"/>
  <c r="AB10" i="22"/>
  <c r="AE10" i="22"/>
  <c r="AD10" i="22"/>
  <c r="Z10" i="22"/>
  <c r="AJ19" i="22"/>
  <c r="AG35" i="22"/>
  <c r="E28" i="22"/>
  <c r="AG19" i="22"/>
  <c r="E11" i="22" s="1"/>
  <c r="P12" i="25"/>
  <c r="P18" i="25"/>
  <c r="AT22" i="22"/>
  <c r="I11" i="22" s="1"/>
  <c r="L254" i="38" s="1"/>
  <c r="AB28" i="22"/>
  <c r="X28" i="22"/>
  <c r="AI19" i="22"/>
  <c r="AL35" i="22"/>
  <c r="E33" i="22"/>
  <c r="H274" i="38" s="1"/>
  <c r="Z28" i="22"/>
  <c r="AD28" i="22"/>
  <c r="Y28" i="22"/>
  <c r="Q17" i="30"/>
  <c r="E75" i="24" s="1"/>
  <c r="AA30" i="22"/>
  <c r="Z30" i="22"/>
  <c r="AC30" i="22"/>
  <c r="AD30" i="22"/>
  <c r="X30" i="22"/>
  <c r="AB30" i="22"/>
  <c r="Y30" i="22"/>
  <c r="AE30" i="22"/>
  <c r="K48" i="4"/>
  <c r="M48" i="4"/>
  <c r="AH19" i="22"/>
  <c r="P10" i="19"/>
  <c r="J155" i="30"/>
  <c r="AN19" i="22"/>
  <c r="E15" i="22" s="1"/>
  <c r="H258" i="38" s="1"/>
  <c r="AI21" i="24"/>
  <c r="P14" i="24"/>
  <c r="M36" i="24" s="1"/>
  <c r="AH15" i="24"/>
  <c r="R42" i="9"/>
  <c r="Z15" i="24"/>
  <c r="U71" i="9"/>
  <c r="Y16" i="9"/>
  <c r="AY41" i="9" s="1"/>
  <c r="P15" i="24"/>
  <c r="AA37" i="24"/>
  <c r="AA19" i="35"/>
  <c r="O43" i="31"/>
  <c r="O51" i="31"/>
  <c r="W12" i="35"/>
  <c r="W21" i="35" s="1"/>
  <c r="AA21" i="24"/>
  <c r="AP22" i="9"/>
  <c r="AK20" i="24"/>
  <c r="AH21" i="24"/>
  <c r="AB20" i="24"/>
  <c r="Y21" i="9"/>
  <c r="AY46" i="9"/>
  <c r="U68" i="9"/>
  <c r="R47" i="9"/>
  <c r="P20" i="31"/>
  <c r="K63" i="9"/>
  <c r="M41" i="25"/>
  <c r="O43" i="25"/>
  <c r="BB53" i="27"/>
  <c r="Q52" i="19"/>
  <c r="AH35" i="19"/>
  <c r="AL42" i="10"/>
  <c r="N42" i="25"/>
  <c r="M42" i="25"/>
  <c r="AI50" i="27"/>
  <c r="C127" i="49"/>
  <c r="B26" i="49"/>
  <c r="B38" i="49" s="1"/>
  <c r="C159" i="49" s="1"/>
  <c r="C167" i="49" s="1"/>
  <c r="B10" i="46"/>
  <c r="B19" i="46" s="1"/>
  <c r="B26" i="46" s="1"/>
  <c r="Q153" i="30"/>
  <c r="N20" i="35"/>
  <c r="G43" i="35" s="1"/>
  <c r="J83" i="38"/>
  <c r="J98" i="38"/>
  <c r="J12" i="37"/>
  <c r="C133" i="49"/>
  <c r="C149" i="49" s="1"/>
  <c r="C142" i="49"/>
  <c r="AK9" i="35"/>
  <c r="W29" i="30"/>
  <c r="Y48" i="30" s="1"/>
  <c r="AC9" i="37"/>
  <c r="N66" i="36"/>
  <c r="B368" i="31"/>
  <c r="B9" i="46"/>
  <c r="B18" i="46"/>
  <c r="B25" i="46" s="1"/>
  <c r="K90" i="35"/>
  <c r="Q11" i="37"/>
  <c r="Q72" i="37" s="1"/>
  <c r="M72" i="37"/>
  <c r="E83" i="38"/>
  <c r="E98" i="38" s="1"/>
  <c r="F11" i="37"/>
  <c r="AE11" i="37"/>
  <c r="D19" i="35"/>
  <c r="D154" i="30"/>
  <c r="F147" i="31"/>
  <c r="D220" i="36"/>
  <c r="B55" i="17"/>
  <c r="U12" i="35"/>
  <c r="U21" i="35" s="1"/>
  <c r="M12" i="37"/>
  <c r="S21" i="35"/>
  <c r="M84" i="38"/>
  <c r="D162" i="38"/>
  <c r="C121" i="49"/>
  <c r="B6" i="46"/>
  <c r="Y10" i="37"/>
  <c r="AG19" i="35"/>
  <c r="AG42" i="35"/>
  <c r="U167" i="45"/>
  <c r="B175" i="45"/>
  <c r="B183" i="45" s="1"/>
  <c r="B191" i="45" s="1"/>
  <c r="B176" i="45"/>
  <c r="B184" i="45" s="1"/>
  <c r="B192" i="45" s="1"/>
  <c r="U168" i="45"/>
  <c r="N250" i="38"/>
  <c r="E273" i="38"/>
  <c r="C137" i="49"/>
  <c r="B34" i="46"/>
  <c r="H12" i="37"/>
  <c r="J20" i="35"/>
  <c r="L152" i="37"/>
  <c r="M123" i="49"/>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c r="W34" i="30"/>
  <c r="C26" i="34"/>
  <c r="C32" i="34"/>
  <c r="AK81" i="31"/>
  <c r="AG16" i="37"/>
  <c r="AH111" i="31"/>
  <c r="N76" i="36"/>
  <c r="N250" i="36"/>
  <c r="N70" i="36"/>
  <c r="N245" i="36"/>
  <c r="B29" i="2"/>
  <c r="I151" i="2"/>
  <c r="AA55" i="30"/>
  <c r="AF109" i="31"/>
  <c r="C60" i="34"/>
  <c r="AM13" i="35"/>
  <c r="N78" i="36"/>
  <c r="N252" i="36"/>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c r="AF108" i="31"/>
  <c r="J152" i="2"/>
  <c r="C40" i="34"/>
  <c r="C17" i="34"/>
  <c r="AM31" i="35"/>
  <c r="C35" i="34"/>
  <c r="C7" i="34"/>
  <c r="C28" i="34"/>
  <c r="C15" i="34"/>
  <c r="N75" i="36"/>
  <c r="C25" i="34"/>
  <c r="C11" i="32"/>
  <c r="C14" i="32"/>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c r="AH108" i="31"/>
  <c r="C10" i="34"/>
  <c r="J154" i="2"/>
  <c r="I152" i="2"/>
  <c r="N249" i="36"/>
  <c r="C13" i="34"/>
  <c r="AK23" i="35"/>
  <c r="AC15" i="37"/>
  <c r="N74" i="36"/>
  <c r="N248" i="36"/>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c r="C37" i="34"/>
  <c r="I154" i="2"/>
  <c r="AA56" i="30"/>
  <c r="AK26" i="35"/>
  <c r="Y49" i="30"/>
  <c r="G70" i="2"/>
  <c r="G69" i="2"/>
  <c r="W30" i="30"/>
  <c r="AM15" i="35"/>
  <c r="AO25" i="35"/>
  <c r="AK109" i="31"/>
  <c r="C27" i="34"/>
  <c r="F56" i="35"/>
  <c r="B136" i="35"/>
  <c r="Y35" i="30"/>
  <c r="AG17" i="37"/>
  <c r="Y36" i="30"/>
  <c r="AH98" i="31"/>
  <c r="AF91" i="31"/>
  <c r="AM26" i="35"/>
  <c r="AM25" i="35"/>
  <c r="A27" i="34"/>
  <c r="AE18" i="37"/>
  <c r="E154" i="2"/>
  <c r="AE14" i="37"/>
  <c r="C42" i="34"/>
  <c r="A3" i="34"/>
  <c r="A153" i="2"/>
  <c r="G71" i="2"/>
  <c r="AE16" i="37"/>
  <c r="AF111" i="31"/>
  <c r="AO28" i="35"/>
  <c r="AC18" i="37"/>
  <c r="C38" i="34"/>
  <c r="AK10" i="35"/>
  <c r="F274" i="38"/>
  <c r="O251" i="38"/>
  <c r="O266" i="38"/>
  <c r="D219" i="36"/>
  <c r="B53" i="17"/>
  <c r="C108" i="38"/>
  <c r="B168" i="38"/>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c r="Y241" i="37" s="1"/>
  <c r="R11" i="37"/>
  <c r="R72" i="37" s="1"/>
  <c r="N72" i="37"/>
  <c r="AG20" i="35"/>
  <c r="AG43" i="35" s="1"/>
  <c r="Y11" i="37"/>
  <c r="R224" i="37"/>
  <c r="R241" i="37"/>
  <c r="C153" i="49"/>
  <c r="B55" i="46"/>
  <c r="AK42" i="10"/>
  <c r="AK40" i="10"/>
  <c r="AH17" i="9"/>
  <c r="AC15" i="24"/>
  <c r="R43" i="9"/>
  <c r="J51" i="15"/>
  <c r="N51" i="15" s="1"/>
  <c r="AB91" i="31" s="1"/>
  <c r="AB16" i="24"/>
  <c r="AK15" i="24"/>
  <c r="K51" i="15"/>
  <c r="O51" i="15" s="1"/>
  <c r="AC91" i="31" s="1"/>
  <c r="Y15" i="9"/>
  <c r="AZ40" i="9" s="1"/>
  <c r="AO17" i="9"/>
  <c r="AK23" i="24"/>
  <c r="AO15" i="9"/>
  <c r="AG22" i="9"/>
  <c r="F149" i="31"/>
  <c r="V10" i="9" s="1"/>
  <c r="AI15" i="9"/>
  <c r="AF19" i="9"/>
  <c r="AN24" i="9"/>
  <c r="F151" i="31"/>
  <c r="V12" i="9" s="1"/>
  <c r="Y22" i="9"/>
  <c r="J47" i="9"/>
  <c r="P13" i="24"/>
  <c r="AA19" i="24"/>
  <c r="AO49" i="9"/>
  <c r="H100" i="38"/>
  <c r="U69" i="9"/>
  <c r="AJ22" i="24"/>
  <c r="AG20" i="9"/>
  <c r="T37" i="24"/>
  <c r="AC20" i="24"/>
  <c r="AM24" i="9"/>
  <c r="AN19" i="9"/>
  <c r="P12" i="24"/>
  <c r="AB34" i="24" s="1"/>
  <c r="AP17" i="9"/>
  <c r="Y20" i="9"/>
  <c r="K45" i="9"/>
  <c r="AI17" i="24"/>
  <c r="AK17" i="24"/>
  <c r="AF18" i="9"/>
  <c r="AB15" i="24"/>
  <c r="AU49" i="9"/>
  <c r="J100" i="38" s="1"/>
  <c r="AJ15" i="24"/>
  <c r="AN18" i="9"/>
  <c r="AI18" i="9"/>
  <c r="T297" i="31"/>
  <c r="S20" i="15" s="1"/>
  <c r="T20" i="15" s="1"/>
  <c r="AB17" i="24"/>
  <c r="AC22" i="24"/>
  <c r="N125" i="26"/>
  <c r="N102" i="26"/>
  <c r="N77" i="26"/>
  <c r="M22" i="9"/>
  <c r="T44" i="24"/>
  <c r="AB22" i="24"/>
  <c r="U75" i="9"/>
  <c r="T298" i="31"/>
  <c r="S21" i="15" s="1"/>
  <c r="T21" i="15" s="1"/>
  <c r="AD48" i="47"/>
  <c r="U25" i="36"/>
  <c r="X25" i="36" s="1"/>
  <c r="Y25" i="36" s="1"/>
  <c r="T48" i="16"/>
  <c r="X41" i="36"/>
  <c r="G31" i="17"/>
  <c r="J31" i="17"/>
  <c r="Y41" i="36" s="1"/>
  <c r="U14" i="36"/>
  <c r="T46" i="16"/>
  <c r="K50" i="19"/>
  <c r="AH33" i="19" s="1"/>
  <c r="Q15" i="16"/>
  <c r="U26" i="36"/>
  <c r="X26" i="36"/>
  <c r="Y26" i="36" s="1"/>
  <c r="T49" i="16"/>
  <c r="J50" i="27"/>
  <c r="BA50" i="27"/>
  <c r="N14" i="36"/>
  <c r="T14" i="16"/>
  <c r="R15" i="16"/>
  <c r="AD22" i="47"/>
  <c r="J53" i="27"/>
  <c r="BA53" i="27"/>
  <c r="W14" i="36"/>
  <c r="X40" i="36"/>
  <c r="L50" i="19"/>
  <c r="AI33" i="19"/>
  <c r="J52" i="15"/>
  <c r="N52" i="15" s="1"/>
  <c r="AB92" i="31" s="1"/>
  <c r="K52" i="15"/>
  <c r="O52" i="15" s="1"/>
  <c r="AC92" i="31" s="1"/>
  <c r="N104" i="26"/>
  <c r="N127" i="26"/>
  <c r="Q150" i="31"/>
  <c r="AG19" i="9"/>
  <c r="Y17" i="9"/>
  <c r="AF17" i="9"/>
  <c r="AI19" i="24"/>
  <c r="AH22" i="9"/>
  <c r="AF15" i="9"/>
  <c r="P19" i="24"/>
  <c r="L41" i="24" s="1"/>
  <c r="N41" i="24" s="1"/>
  <c r="W57" i="31" s="1"/>
  <c r="P20" i="24"/>
  <c r="M42" i="24" s="1"/>
  <c r="R40" i="9"/>
  <c r="R39" i="9"/>
  <c r="AO22" i="9"/>
  <c r="K69" i="9"/>
  <c r="R45" i="9"/>
  <c r="T36" i="24"/>
  <c r="U66" i="9"/>
  <c r="Y18" i="9"/>
  <c r="K43" i="9"/>
  <c r="Y19" i="9"/>
  <c r="K44" i="9" s="1"/>
  <c r="M44" i="9" s="1"/>
  <c r="X28" i="31" s="1"/>
  <c r="AA17" i="24"/>
  <c r="AP21" i="9"/>
  <c r="AC23" i="24"/>
  <c r="AK16" i="24"/>
  <c r="AO21" i="9"/>
  <c r="U72" i="9"/>
  <c r="AM21" i="9"/>
  <c r="AN15" i="9"/>
  <c r="K76" i="9"/>
  <c r="AA22" i="24"/>
  <c r="Z17" i="24"/>
  <c r="AA14" i="24"/>
  <c r="P16" i="24"/>
  <c r="L38" i="24"/>
  <c r="AB23" i="24"/>
  <c r="AH19" i="24"/>
  <c r="U70" i="9"/>
  <c r="AW49" i="9"/>
  <c r="AC16" i="24"/>
  <c r="P17" i="24"/>
  <c r="L39" i="24" s="1"/>
  <c r="AI49" i="9"/>
  <c r="E100" i="38" s="1"/>
  <c r="K65" i="9"/>
  <c r="P23" i="24"/>
  <c r="M45" i="24"/>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K75" i="9"/>
  <c r="T45" i="24"/>
  <c r="AJ49" i="9"/>
  <c r="AS49" i="9"/>
  <c r="Q32" i="31"/>
  <c r="AH18" i="9"/>
  <c r="AO18" i="9"/>
  <c r="U74" i="9"/>
  <c r="V160" i="31"/>
  <c r="AL49" i="9"/>
  <c r="AK21" i="24"/>
  <c r="G46" i="24"/>
  <c r="V62" i="31" s="1"/>
  <c r="AB21" i="24"/>
  <c r="AM15" i="9"/>
  <c r="Y13" i="9"/>
  <c r="J38" i="9" s="1"/>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P44" i="25" s="1"/>
  <c r="N51" i="4"/>
  <c r="O51" i="4"/>
  <c r="AL40" i="10"/>
  <c r="AH18" i="5"/>
  <c r="S18" i="5"/>
  <c r="AI18" i="5"/>
  <c r="R18" i="5"/>
  <c r="L45" i="25"/>
  <c r="N45" i="25" s="1"/>
  <c r="P45" i="25" s="1"/>
  <c r="M45" i="25"/>
  <c r="O45" i="25"/>
  <c r="N13" i="19"/>
  <c r="H158" i="30"/>
  <c r="O13" i="19"/>
  <c r="X73" i="36"/>
  <c r="Y73" i="36" s="1"/>
  <c r="H82" i="17"/>
  <c r="M46" i="25"/>
  <c r="O46" i="25"/>
  <c r="L46" i="25"/>
  <c r="N46" i="25" s="1"/>
  <c r="P46" i="25" s="1"/>
  <c r="G111" i="30"/>
  <c r="M17" i="4"/>
  <c r="L17" i="4" s="1"/>
  <c r="G110" i="30"/>
  <c r="M16" i="4" s="1"/>
  <c r="L16" i="4" s="1"/>
  <c r="J161" i="37"/>
  <c r="M16" i="27" s="1"/>
  <c r="N84" i="5"/>
  <c r="N85" i="5"/>
  <c r="N86" i="5"/>
  <c r="J13" i="19"/>
  <c r="D158" i="30"/>
  <c r="K13" i="19"/>
  <c r="O86" i="5"/>
  <c r="O85" i="5"/>
  <c r="O84" i="5"/>
  <c r="K52" i="27"/>
  <c r="BB52" i="27"/>
  <c r="K49" i="15"/>
  <c r="O49" i="15" s="1"/>
  <c r="J49" i="15"/>
  <c r="N49" i="15" s="1"/>
  <c r="AB89" i="31" s="1"/>
  <c r="C38" i="44"/>
  <c r="R12" i="5"/>
  <c r="M85" i="5"/>
  <c r="AH12" i="5"/>
  <c r="AI12" i="5"/>
  <c r="M86" i="5"/>
  <c r="S12" i="5"/>
  <c r="M84" i="5"/>
  <c r="P48" i="4"/>
  <c r="Q48" i="4"/>
  <c r="AI16" i="5"/>
  <c r="S16" i="5"/>
  <c r="AH16" i="5"/>
  <c r="R16" i="5"/>
  <c r="O96" i="5"/>
  <c r="N96" i="5"/>
  <c r="M96" i="5"/>
  <c r="K10" i="19"/>
  <c r="D155" i="30"/>
  <c r="J10" i="19"/>
  <c r="J155" i="37"/>
  <c r="M10" i="27"/>
  <c r="G104" i="30"/>
  <c r="M10" i="4" s="1"/>
  <c r="L10" i="4" s="1"/>
  <c r="N88" i="5"/>
  <c r="M88" i="5"/>
  <c r="AH70" i="5"/>
  <c r="R70" i="5"/>
  <c r="W77" i="36"/>
  <c r="Y77" i="36"/>
  <c r="G82" i="17"/>
  <c r="J16" i="4"/>
  <c r="I16" i="4" s="1"/>
  <c r="K110" i="30"/>
  <c r="Q16" i="4" s="1"/>
  <c r="O110" i="30"/>
  <c r="S16" i="4" s="1"/>
  <c r="I110" i="30"/>
  <c r="O16" i="4" s="1"/>
  <c r="J52" i="27"/>
  <c r="BA52" i="27"/>
  <c r="X47" i="36"/>
  <c r="N95" i="5"/>
  <c r="M95" i="5"/>
  <c r="O95" i="5"/>
  <c r="AG70" i="5"/>
  <c r="Q70" i="5"/>
  <c r="J16" i="27"/>
  <c r="N161" i="37"/>
  <c r="O16" i="27"/>
  <c r="T161" i="37"/>
  <c r="S16" i="27" s="1"/>
  <c r="Q161" i="37"/>
  <c r="Q16" i="27"/>
  <c r="O88" i="5"/>
  <c r="Q51" i="19"/>
  <c r="E105" i="30"/>
  <c r="U11" i="4"/>
  <c r="H29" i="4"/>
  <c r="AG44" i="4"/>
  <c r="C156" i="37"/>
  <c r="B105" i="30"/>
  <c r="B156" i="30"/>
  <c r="E140" i="37"/>
  <c r="W11" i="4"/>
  <c r="F156" i="37"/>
  <c r="X11" i="4"/>
  <c r="G8" i="30"/>
  <c r="L8" i="37"/>
  <c r="M140" i="37" s="1"/>
  <c r="N87" i="5"/>
  <c r="M87" i="5"/>
  <c r="O87" i="5"/>
  <c r="Q71" i="5"/>
  <c r="AG71" i="5"/>
  <c r="W20" i="27"/>
  <c r="W21" i="27" s="1"/>
  <c r="W22" i="27" s="1"/>
  <c r="W23" i="27" s="1"/>
  <c r="W18" i="27"/>
  <c r="J158" i="37"/>
  <c r="M13" i="27" s="1"/>
  <c r="T13" i="27" s="1"/>
  <c r="G107" i="30"/>
  <c r="M13" i="4"/>
  <c r="L13" i="4" s="1"/>
  <c r="R20" i="10"/>
  <c r="S20" i="10"/>
  <c r="Q20" i="10"/>
  <c r="W37" i="10"/>
  <c r="S12" i="10"/>
  <c r="U12" i="10"/>
  <c r="Q18" i="10"/>
  <c r="U18" i="10" s="1"/>
  <c r="J36" i="10" s="1"/>
  <c r="N36" i="10" s="1"/>
  <c r="R18" i="10"/>
  <c r="Q19" i="10"/>
  <c r="T19" i="10" s="1"/>
  <c r="I37" i="10" s="1"/>
  <c r="M37" i="10" s="1"/>
  <c r="S19" i="10"/>
  <c r="S16" i="10"/>
  <c r="R12" i="10"/>
  <c r="T12" i="10" s="1"/>
  <c r="R16" i="10"/>
  <c r="Q16" i="10"/>
  <c r="Q15" i="10"/>
  <c r="R15" i="10"/>
  <c r="Q17" i="10"/>
  <c r="R17" i="10"/>
  <c r="E105" i="26"/>
  <c r="E128" i="26" s="1"/>
  <c r="I80" i="26"/>
  <c r="J80" i="26"/>
  <c r="K80" i="26"/>
  <c r="L80" i="26"/>
  <c r="U13" i="10"/>
  <c r="T13" i="10"/>
  <c r="T30" i="16"/>
  <c r="L47" i="17"/>
  <c r="X46" i="36"/>
  <c r="Q47" i="17"/>
  <c r="M59" i="44"/>
  <c r="I59" i="44"/>
  <c r="AC43" i="47" s="1"/>
  <c r="AD43" i="47" s="1"/>
  <c r="BR7" i="22"/>
  <c r="BO24" i="22"/>
  <c r="U95" i="47"/>
  <c r="C39" i="44" s="1"/>
  <c r="O52" i="27"/>
  <c r="R47" i="17"/>
  <c r="AE30" i="27"/>
  <c r="K46" i="27" s="1"/>
  <c r="Z11" i="31"/>
  <c r="S153" i="30"/>
  <c r="I201" i="30" s="1"/>
  <c r="S201" i="30" s="1"/>
  <c r="I103" i="30"/>
  <c r="K103" i="30"/>
  <c r="O11" i="30"/>
  <c r="K153" i="37"/>
  <c r="K124" i="49" s="1"/>
  <c r="H103" i="30"/>
  <c r="J103" i="30" s="1"/>
  <c r="E154" i="30"/>
  <c r="G154" i="30" s="1"/>
  <c r="I154" i="30" s="1"/>
  <c r="K154" i="30" s="1"/>
  <c r="O154" i="30" s="1"/>
  <c r="R154" i="30" s="1"/>
  <c r="T154" i="30" s="1"/>
  <c r="H154" i="37"/>
  <c r="G147" i="31"/>
  <c r="G194" i="31" s="1"/>
  <c r="M103" i="30"/>
  <c r="B199" i="30"/>
  <c r="C148" i="37"/>
  <c r="C217" i="37" s="1"/>
  <c r="C119" i="49" s="1"/>
  <c r="B19" i="35"/>
  <c r="AB30" i="27"/>
  <c r="J46" i="27" s="1"/>
  <c r="AP45" i="27"/>
  <c r="M48" i="19"/>
  <c r="AM45" i="27"/>
  <c r="R33" i="19"/>
  <c r="T30" i="27"/>
  <c r="U30" i="27"/>
  <c r="V30" i="27"/>
  <c r="S15" i="10"/>
  <c r="S17" i="10"/>
  <c r="P32" i="19"/>
  <c r="M13" i="29"/>
  <c r="L13" i="29"/>
  <c r="Q13" i="29" s="1"/>
  <c r="D20" i="45"/>
  <c r="L20" i="45" s="1"/>
  <c r="Q30" i="19"/>
  <c r="I45" i="19" s="1"/>
  <c r="P29" i="19"/>
  <c r="N45" i="19"/>
  <c r="M45" i="19"/>
  <c r="AJ28" i="19"/>
  <c r="AK28" i="19"/>
  <c r="U50" i="5"/>
  <c r="AH44" i="4"/>
  <c r="AH54" i="4" s="1"/>
  <c r="J103" i="38" s="1"/>
  <c r="Y13" i="36"/>
  <c r="T28" i="16"/>
  <c r="AD42" i="47"/>
  <c r="U22" i="5"/>
  <c r="K51" i="27"/>
  <c r="O51" i="27" s="1"/>
  <c r="Z20" i="37" s="1"/>
  <c r="Q18" i="45"/>
  <c r="O47" i="4"/>
  <c r="N47" i="4"/>
  <c r="K39" i="25"/>
  <c r="J39" i="25"/>
  <c r="K35" i="25"/>
  <c r="J35" i="25"/>
  <c r="O50" i="4"/>
  <c r="N50" i="4"/>
  <c r="R50" i="4" s="1"/>
  <c r="J40" i="25"/>
  <c r="K40" i="25"/>
  <c r="J38" i="25"/>
  <c r="K38" i="25"/>
  <c r="J34" i="25"/>
  <c r="K34" i="25"/>
  <c r="K37" i="25"/>
  <c r="J37" i="25"/>
  <c r="M162" i="30"/>
  <c r="Q17" i="19" s="1"/>
  <c r="AH46" i="27"/>
  <c r="AI46" i="27"/>
  <c r="O28" i="4"/>
  <c r="P28" i="4" s="1"/>
  <c r="AI47" i="27"/>
  <c r="K70" i="24"/>
  <c r="M70" i="24"/>
  <c r="O70" i="24"/>
  <c r="Q70" i="24"/>
  <c r="U70" i="24"/>
  <c r="D70" i="24"/>
  <c r="N70" i="24" s="1"/>
  <c r="G109" i="26"/>
  <c r="S109" i="26" s="1"/>
  <c r="U109" i="26"/>
  <c r="N109" i="26"/>
  <c r="G132" i="26"/>
  <c r="S132" i="26" s="1"/>
  <c r="U132" i="26"/>
  <c r="O47" i="27"/>
  <c r="Z16" i="37" s="1"/>
  <c r="H37" i="44"/>
  <c r="AB14" i="47" s="1"/>
  <c r="R55" i="17"/>
  <c r="U49" i="5"/>
  <c r="T73" i="5"/>
  <c r="I251" i="38"/>
  <c r="I266" i="38"/>
  <c r="Q45" i="17"/>
  <c r="L37" i="44"/>
  <c r="T32" i="16"/>
  <c r="F42" i="44"/>
  <c r="AF96" i="47" s="1"/>
  <c r="I37" i="44"/>
  <c r="AC14" i="47" s="1"/>
  <c r="M37" i="44"/>
  <c r="G38" i="17"/>
  <c r="G39" i="17"/>
  <c r="L55" i="17"/>
  <c r="X54" i="36"/>
  <c r="Q55" i="17"/>
  <c r="E272" i="38"/>
  <c r="K55" i="17"/>
  <c r="W54" i="36"/>
  <c r="B88" i="38"/>
  <c r="Y18" i="45"/>
  <c r="Z22" i="45"/>
  <c r="AI49" i="27"/>
  <c r="O50" i="27"/>
  <c r="Z19" i="37" s="1"/>
  <c r="F154" i="37"/>
  <c r="J154" i="37" s="1"/>
  <c r="N160" i="38"/>
  <c r="I192" i="31"/>
  <c r="O103" i="30"/>
  <c r="K31" i="30"/>
  <c r="R31" i="30" s="1"/>
  <c r="R50" i="30" s="1"/>
  <c r="B42" i="31"/>
  <c r="B76" i="31" s="1"/>
  <c r="B338" i="31"/>
  <c r="C107" i="38"/>
  <c r="B167" i="38"/>
  <c r="G41" i="30"/>
  <c r="G61" i="30" s="1"/>
  <c r="K143" i="30"/>
  <c r="J33" i="31"/>
  <c r="O33" i="35" s="1"/>
  <c r="S11" i="30"/>
  <c r="K92" i="30"/>
  <c r="AB76" i="31"/>
  <c r="AB84" i="31" s="1"/>
  <c r="R30" i="30"/>
  <c r="R49" i="30" s="1"/>
  <c r="B252" i="31"/>
  <c r="B283" i="31" s="1"/>
  <c r="B181" i="31"/>
  <c r="B30" i="30"/>
  <c r="B152" i="30"/>
  <c r="B101" i="30"/>
  <c r="M31" i="30"/>
  <c r="O50" i="30" s="1"/>
  <c r="H46" i="47"/>
  <c r="T12" i="31"/>
  <c r="X12" i="31" s="1"/>
  <c r="X21" i="31" s="1"/>
  <c r="F153" i="37"/>
  <c r="G124" i="49" s="1"/>
  <c r="G140" i="49" s="1"/>
  <c r="D153" i="30"/>
  <c r="H153" i="30"/>
  <c r="E270" i="38"/>
  <c r="O20" i="31"/>
  <c r="O50" i="31" s="1"/>
  <c r="F273" i="38"/>
  <c r="C91" i="47"/>
  <c r="AF12" i="47"/>
  <c r="E268" i="38"/>
  <c r="H250" i="38"/>
  <c r="H265" i="38" s="1"/>
  <c r="B150" i="30"/>
  <c r="B142" i="31"/>
  <c r="B88" i="35"/>
  <c r="B119" i="35" s="1"/>
  <c r="R21" i="35"/>
  <c r="F20" i="31"/>
  <c r="B334" i="31"/>
  <c r="P8" i="32"/>
  <c r="P7" i="32"/>
  <c r="C200" i="36"/>
  <c r="C238" i="36"/>
  <c r="T12" i="35"/>
  <c r="T21" i="35" s="1"/>
  <c r="G20" i="31"/>
  <c r="AH47" i="27"/>
  <c r="N48" i="27"/>
  <c r="Y17" i="37" s="1"/>
  <c r="N51" i="27"/>
  <c r="Y20" i="37"/>
  <c r="N47" i="37"/>
  <c r="T47" i="37" s="1"/>
  <c r="N52" i="27"/>
  <c r="AH50" i="27"/>
  <c r="BA47" i="27"/>
  <c r="N53" i="27"/>
  <c r="P53" i="27" s="1"/>
  <c r="BA51" i="27"/>
  <c r="N47" i="27"/>
  <c r="BB47" i="27"/>
  <c r="L205" i="31"/>
  <c r="D69" i="25"/>
  <c r="E69" i="25"/>
  <c r="J41" i="24"/>
  <c r="AF19" i="24"/>
  <c r="K41" i="24"/>
  <c r="AG19" i="24"/>
  <c r="E68" i="25"/>
  <c r="H31" i="25"/>
  <c r="D68" i="25"/>
  <c r="I39" i="9"/>
  <c r="H39" i="9"/>
  <c r="I41" i="9"/>
  <c r="H41" i="9"/>
  <c r="H46" i="9"/>
  <c r="I46" i="9"/>
  <c r="AK23" i="9"/>
  <c r="AL23" i="9"/>
  <c r="J36" i="24"/>
  <c r="K36" i="24"/>
  <c r="I40" i="9"/>
  <c r="H40" i="9"/>
  <c r="J44" i="24"/>
  <c r="K44" i="24"/>
  <c r="Q162" i="30"/>
  <c r="R17" i="19" s="1"/>
  <c r="H42" i="9"/>
  <c r="I42" i="9"/>
  <c r="I45" i="9"/>
  <c r="M45" i="9" s="1"/>
  <c r="X29" i="31" s="1"/>
  <c r="H45" i="9"/>
  <c r="I47" i="9"/>
  <c r="H47" i="9"/>
  <c r="L47" i="9"/>
  <c r="W31" i="31" s="1"/>
  <c r="I43" i="9"/>
  <c r="M43" i="9" s="1"/>
  <c r="H43" i="9"/>
  <c r="H44" i="9"/>
  <c r="I44" i="9"/>
  <c r="AA14" i="25"/>
  <c r="AL18" i="9"/>
  <c r="AK21" i="9"/>
  <c r="AK19" i="9"/>
  <c r="AL16" i="9"/>
  <c r="V13" i="9"/>
  <c r="H38" i="9" s="1"/>
  <c r="R33" i="16"/>
  <c r="K135" i="26" s="1"/>
  <c r="Q135" i="26" s="1"/>
  <c r="F159" i="30"/>
  <c r="S55" i="24"/>
  <c r="K55" i="25"/>
  <c r="AG22" i="24"/>
  <c r="AF22" i="24"/>
  <c r="AG14" i="24"/>
  <c r="AF14" i="24"/>
  <c r="O74" i="24"/>
  <c r="W74" i="24"/>
  <c r="U74" i="24"/>
  <c r="M74" i="24"/>
  <c r="V73" i="24"/>
  <c r="T73" i="24"/>
  <c r="N73" i="24"/>
  <c r="L73" i="24"/>
  <c r="W73" i="24"/>
  <c r="U73" i="24"/>
  <c r="O73" i="24"/>
  <c r="M73" i="24"/>
  <c r="V74" i="24"/>
  <c r="T74" i="24"/>
  <c r="N74" i="24"/>
  <c r="L74"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Q20" i="36"/>
  <c r="X20" i="36"/>
  <c r="Y20" i="36" s="1"/>
  <c r="O14" i="19"/>
  <c r="P14" i="19" s="1"/>
  <c r="S13" i="25"/>
  <c r="T13" i="25" s="1"/>
  <c r="L35" i="25" s="1"/>
  <c r="AH15" i="4"/>
  <c r="AI15" i="4"/>
  <c r="Q72" i="24"/>
  <c r="K72" i="24"/>
  <c r="K76" i="24"/>
  <c r="Q76" i="24"/>
  <c r="J76" i="24"/>
  <c r="P76" i="24"/>
  <c r="J55" i="25"/>
  <c r="R76" i="24"/>
  <c r="R73" i="24"/>
  <c r="R71" i="24"/>
  <c r="S77" i="24"/>
  <c r="S72" i="24"/>
  <c r="R77" i="24"/>
  <c r="R75" i="24"/>
  <c r="R72" i="24"/>
  <c r="S70" i="24"/>
  <c r="S76" i="24"/>
  <c r="S73" i="24"/>
  <c r="AH11" i="4"/>
  <c r="AI11" i="4"/>
  <c r="L28" i="4"/>
  <c r="M28" i="4" s="1"/>
  <c r="S32" i="4"/>
  <c r="T32" i="4" s="1"/>
  <c r="I12" i="4"/>
  <c r="R28" i="4"/>
  <c r="F32" i="4"/>
  <c r="L32" i="4"/>
  <c r="M32" i="4"/>
  <c r="P74" i="24"/>
  <c r="R74" i="24"/>
  <c r="J74" i="24"/>
  <c r="S74" i="24"/>
  <c r="K74" i="24"/>
  <c r="Q74" i="24"/>
  <c r="AB12" i="24"/>
  <c r="AJ12" i="24"/>
  <c r="B32" i="37"/>
  <c r="Q49" i="19"/>
  <c r="AC19" i="22"/>
  <c r="AC12" i="24"/>
  <c r="AI12" i="24"/>
  <c r="Z12" i="24"/>
  <c r="AH12" i="24"/>
  <c r="AK12" i="24"/>
  <c r="AA12" i="24"/>
  <c r="P11" i="19"/>
  <c r="Q28" i="19"/>
  <c r="S16" i="25"/>
  <c r="T16" i="25" s="1"/>
  <c r="L38" i="25" s="1"/>
  <c r="AB16" i="25"/>
  <c r="N10" i="25"/>
  <c r="P10" i="25"/>
  <c r="H32" i="25"/>
  <c r="AA17" i="25"/>
  <c r="R58" i="24"/>
  <c r="S56" i="24"/>
  <c r="S64" i="24"/>
  <c r="R55" i="24"/>
  <c r="S61" i="24"/>
  <c r="S58" i="24"/>
  <c r="R62" i="24"/>
  <c r="S60" i="24"/>
  <c r="R57" i="24"/>
  <c r="R59" i="24"/>
  <c r="R56" i="24"/>
  <c r="S62" i="24"/>
  <c r="R61" i="24"/>
  <c r="R63" i="24"/>
  <c r="R60" i="24"/>
  <c r="S63" i="24"/>
  <c r="S59" i="24"/>
  <c r="S57" i="24"/>
  <c r="R64" i="24"/>
  <c r="J60" i="25"/>
  <c r="K60" i="25"/>
  <c r="N14" i="25"/>
  <c r="P14" i="25"/>
  <c r="S15" i="25"/>
  <c r="T15" i="25" s="1"/>
  <c r="L37" i="25" s="1"/>
  <c r="AA16" i="25"/>
  <c r="Q50" i="4"/>
  <c r="AB14" i="25"/>
  <c r="C45" i="15"/>
  <c r="AF45" i="15" s="1"/>
  <c r="X19" i="22"/>
  <c r="D34" i="9"/>
  <c r="H34" i="9" s="1"/>
  <c r="AD19" i="22"/>
  <c r="AB17" i="25"/>
  <c r="AB19" i="22"/>
  <c r="E29" i="22"/>
  <c r="H270" i="38" s="1"/>
  <c r="S159" i="30"/>
  <c r="S14" i="19"/>
  <c r="U21" i="5"/>
  <c r="U14" i="5"/>
  <c r="T15" i="16"/>
  <c r="X14" i="36"/>
  <c r="Y14" i="36"/>
  <c r="G11" i="22"/>
  <c r="J254" i="38" s="1"/>
  <c r="Q159" i="30"/>
  <c r="R14" i="19"/>
  <c r="AG92" i="5"/>
  <c r="U71" i="46"/>
  <c r="AH92" i="5"/>
  <c r="K56" i="25"/>
  <c r="AA18" i="25"/>
  <c r="S17" i="25"/>
  <c r="T17" i="25"/>
  <c r="AB18" i="25"/>
  <c r="AE19" i="22"/>
  <c r="N37" i="46"/>
  <c r="D143" i="30"/>
  <c r="J9" i="46"/>
  <c r="N11" i="25"/>
  <c r="P11" i="25"/>
  <c r="L9" i="46"/>
  <c r="H162" i="30"/>
  <c r="AG93" i="5"/>
  <c r="X69" i="46"/>
  <c r="D92" i="30"/>
  <c r="O37" i="46"/>
  <c r="N158" i="49"/>
  <c r="J77" i="46" s="1"/>
  <c r="M37" i="46"/>
  <c r="R38" i="46"/>
  <c r="R158" i="49"/>
  <c r="L77" i="46" s="1"/>
  <c r="R45" i="17"/>
  <c r="K45" i="17"/>
  <c r="W44" i="36"/>
  <c r="Y44" i="36" s="1"/>
  <c r="C123" i="49"/>
  <c r="C146" i="49"/>
  <c r="C163" i="49" s="1"/>
  <c r="B7" i="46"/>
  <c r="B23" i="46" s="1"/>
  <c r="B44" i="46" s="1"/>
  <c r="B57" i="46" s="1"/>
  <c r="B67" i="46" s="1"/>
  <c r="R48" i="4"/>
  <c r="AG94" i="5"/>
  <c r="BA48" i="27"/>
  <c r="W46" i="46"/>
  <c r="M13" i="24"/>
  <c r="R46" i="46"/>
  <c r="AA54" i="19"/>
  <c r="H105" i="38" s="1"/>
  <c r="V46" i="46"/>
  <c r="O79" i="46"/>
  <c r="Q79" i="46"/>
  <c r="U88" i="46" s="1"/>
  <c r="X88" i="46" s="1"/>
  <c r="AI48" i="27"/>
  <c r="AG98" i="5"/>
  <c r="W69" i="46"/>
  <c r="Q92" i="5"/>
  <c r="Q98" i="5"/>
  <c r="AZ35" i="9"/>
  <c r="AH93" i="5"/>
  <c r="Q93" i="5"/>
  <c r="R93" i="5"/>
  <c r="R92" i="5"/>
  <c r="N23" i="5"/>
  <c r="Q94" i="5"/>
  <c r="R94" i="5"/>
  <c r="AH94" i="5"/>
  <c r="L37" i="24"/>
  <c r="Y19" i="22"/>
  <c r="G10" i="22" s="1"/>
  <c r="AA35" i="22"/>
  <c r="I27" i="22"/>
  <c r="G29" i="10" s="1"/>
  <c r="J29" i="10" s="1"/>
  <c r="BB50" i="27"/>
  <c r="Z19" i="22"/>
  <c r="H10" i="22" s="1"/>
  <c r="D44" i="15" s="1"/>
  <c r="AA19" i="22"/>
  <c r="I10" i="22"/>
  <c r="L253" i="38" s="1"/>
  <c r="K41" i="25"/>
  <c r="O41" i="25" s="1"/>
  <c r="P41" i="25" s="1"/>
  <c r="K11" i="22"/>
  <c r="O254" i="38"/>
  <c r="AA33" i="16"/>
  <c r="T12" i="27"/>
  <c r="P18" i="45"/>
  <c r="Z18" i="45"/>
  <c r="T14" i="27"/>
  <c r="K48" i="27"/>
  <c r="O48" i="27" s="1"/>
  <c r="Z17" i="37" s="1"/>
  <c r="J49" i="27"/>
  <c r="N78" i="46"/>
  <c r="P78" i="46"/>
  <c r="S87" i="46" s="1"/>
  <c r="W87" i="46" s="1"/>
  <c r="O49" i="27"/>
  <c r="Z18" i="37" s="1"/>
  <c r="BB49" i="27"/>
  <c r="Q22" i="45"/>
  <c r="AH48" i="27"/>
  <c r="AY39" i="9"/>
  <c r="Q90" i="5"/>
  <c r="T17" i="27"/>
  <c r="J39" i="9"/>
  <c r="AZ39" i="9"/>
  <c r="T63" i="5"/>
  <c r="AI10" i="4"/>
  <c r="T71" i="5"/>
  <c r="U13" i="5"/>
  <c r="T15" i="27"/>
  <c r="Q20" i="46"/>
  <c r="R20" i="46" s="1"/>
  <c r="P19" i="46"/>
  <c r="Z15" i="49" s="1"/>
  <c r="AD30" i="19"/>
  <c r="AB54" i="19"/>
  <c r="J105" i="38" s="1"/>
  <c r="M15" i="29"/>
  <c r="P15" i="29"/>
  <c r="N15" i="29"/>
  <c r="Q15" i="29" s="1"/>
  <c r="L208" i="31"/>
  <c r="AH14" i="4"/>
  <c r="X99" i="26"/>
  <c r="AH10" i="4"/>
  <c r="U34" i="4"/>
  <c r="Q49" i="4" s="1"/>
  <c r="S49" i="4" s="1"/>
  <c r="S71" i="46"/>
  <c r="T18" i="27"/>
  <c r="P22" i="45"/>
  <c r="Q92" i="30"/>
  <c r="P43" i="25"/>
  <c r="R28" i="30"/>
  <c r="Y22" i="45"/>
  <c r="K20" i="26"/>
  <c r="L197" i="31"/>
  <c r="S52" i="19"/>
  <c r="L20" i="26"/>
  <c r="P17" i="19"/>
  <c r="K29" i="22"/>
  <c r="O270" i="38" s="1"/>
  <c r="K28" i="22"/>
  <c r="O269" i="38" s="1"/>
  <c r="AE23" i="5"/>
  <c r="S24" i="38" s="1"/>
  <c r="H171" i="38" s="1"/>
  <c r="Q171" i="38" s="1"/>
  <c r="AF23" i="5"/>
  <c r="T24" i="38" s="1"/>
  <c r="W24" i="38" s="1"/>
  <c r="L171" i="38" s="1"/>
  <c r="P16" i="19"/>
  <c r="M16" i="24"/>
  <c r="L207" i="31"/>
  <c r="M21" i="24"/>
  <c r="L196" i="31"/>
  <c r="M11" i="24"/>
  <c r="Q156" i="30"/>
  <c r="R11" i="19" s="1"/>
  <c r="M156" i="30"/>
  <c r="Q11" i="19" s="1"/>
  <c r="S156" i="30"/>
  <c r="S11" i="19" s="1"/>
  <c r="K29" i="19"/>
  <c r="L29" i="19" s="1"/>
  <c r="L195" i="31"/>
  <c r="T10" i="27"/>
  <c r="AZ34" i="9"/>
  <c r="P17" i="36"/>
  <c r="Q33" i="16"/>
  <c r="K112" i="26"/>
  <c r="H60" i="44"/>
  <c r="AB44" i="47" s="1"/>
  <c r="L60" i="44"/>
  <c r="R48" i="46"/>
  <c r="Q48" i="46"/>
  <c r="V48" i="46"/>
  <c r="W48" i="46"/>
  <c r="M60" i="44"/>
  <c r="I60" i="44"/>
  <c r="AC44" i="47" s="1"/>
  <c r="O13" i="28"/>
  <c r="M20" i="22"/>
  <c r="M37" i="22"/>
  <c r="V264" i="38" s="1"/>
  <c r="H41" i="44"/>
  <c r="AB18" i="47"/>
  <c r="AD35" i="22"/>
  <c r="H271" i="38"/>
  <c r="K57" i="19"/>
  <c r="AG90" i="5"/>
  <c r="H56" i="44"/>
  <c r="L56" i="44"/>
  <c r="P19" i="36"/>
  <c r="W19" i="36"/>
  <c r="Y19" i="36" s="1"/>
  <c r="T31" i="16"/>
  <c r="M57" i="44"/>
  <c r="I57" i="44"/>
  <c r="AC41" i="47" s="1"/>
  <c r="H38" i="44"/>
  <c r="AB15" i="47" s="1"/>
  <c r="Q17" i="36"/>
  <c r="X17" i="36" s="1"/>
  <c r="T29" i="16"/>
  <c r="U12" i="36"/>
  <c r="X12" i="36"/>
  <c r="Y12" i="36" s="1"/>
  <c r="T44" i="16"/>
  <c r="I56" i="44"/>
  <c r="M56" i="44"/>
  <c r="L57" i="44"/>
  <c r="H57" i="44"/>
  <c r="AB41" i="47"/>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c r="K42" i="10"/>
  <c r="AE42" i="10" s="1"/>
  <c r="K40" i="10"/>
  <c r="AE40" i="10"/>
  <c r="L42" i="10"/>
  <c r="K38" i="10"/>
  <c r="AE38" i="10" s="1"/>
  <c r="L31" i="10"/>
  <c r="AF31" i="10" s="1"/>
  <c r="K39" i="10"/>
  <c r="AE39" i="10" s="1"/>
  <c r="L40" i="10"/>
  <c r="AF40" i="10" s="1"/>
  <c r="L36" i="10"/>
  <c r="L29" i="10"/>
  <c r="AF29" i="10"/>
  <c r="K30" i="10"/>
  <c r="AE30" i="10" s="1"/>
  <c r="K41" i="10"/>
  <c r="AE41" i="10"/>
  <c r="K36" i="10"/>
  <c r="AE36" i="10" s="1"/>
  <c r="K32" i="10"/>
  <c r="AE32" i="10"/>
  <c r="L34" i="10"/>
  <c r="K29" i="10"/>
  <c r="AE29" i="10" s="1"/>
  <c r="L35" i="10"/>
  <c r="L30" i="10"/>
  <c r="AF30" i="10" s="1"/>
  <c r="L41" i="10"/>
  <c r="K33" i="10"/>
  <c r="K34" i="10"/>
  <c r="L38" i="10"/>
  <c r="AF38" i="10" s="1"/>
  <c r="K35" i="10"/>
  <c r="P15" i="19"/>
  <c r="J160" i="30"/>
  <c r="R89" i="5"/>
  <c r="AH89" i="5"/>
  <c r="J41" i="9"/>
  <c r="AG89" i="5"/>
  <c r="Q89" i="5"/>
  <c r="F35" i="24"/>
  <c r="AB36" i="24"/>
  <c r="M41" i="24"/>
  <c r="K41" i="9"/>
  <c r="AZ41" i="9"/>
  <c r="AK17" i="9"/>
  <c r="AA42" i="24"/>
  <c r="L36" i="24"/>
  <c r="AA36" i="24"/>
  <c r="AZ47" i="9"/>
  <c r="K46" i="9"/>
  <c r="W12" i="31"/>
  <c r="W21" i="31"/>
  <c r="W76" i="31"/>
  <c r="W84" i="31" s="1"/>
  <c r="W20" i="35"/>
  <c r="Q21" i="31"/>
  <c r="Q43" i="31" s="1"/>
  <c r="W43" i="31" s="1"/>
  <c r="W51" i="31" s="1"/>
  <c r="J45" i="9"/>
  <c r="H272" i="38"/>
  <c r="AB35" i="22"/>
  <c r="AE35" i="22"/>
  <c r="AC35" i="22"/>
  <c r="D35" i="24"/>
  <c r="C35" i="24"/>
  <c r="Y122" i="26"/>
  <c r="D37" i="9"/>
  <c r="Q16" i="31"/>
  <c r="K12" i="22"/>
  <c r="O255" i="38" s="1"/>
  <c r="Z35" i="22"/>
  <c r="H27" i="22" s="1"/>
  <c r="AB13" i="25"/>
  <c r="S12" i="25"/>
  <c r="T12" i="25" s="1"/>
  <c r="AA13" i="25"/>
  <c r="E12" i="22"/>
  <c r="X35" i="22"/>
  <c r="F27" i="22" s="1"/>
  <c r="S18" i="25"/>
  <c r="T18" i="25"/>
  <c r="AB19" i="25"/>
  <c r="AA19" i="25"/>
  <c r="Y35" i="22"/>
  <c r="G27" i="22"/>
  <c r="C37" i="9"/>
  <c r="H269" i="38"/>
  <c r="F37" i="9"/>
  <c r="AY40" i="9"/>
  <c r="J40" i="9"/>
  <c r="AB38" i="24"/>
  <c r="K40" i="9"/>
  <c r="AY43" i="9"/>
  <c r="AB35" i="24"/>
  <c r="AB41" i="24"/>
  <c r="AZ45" i="9"/>
  <c r="AB37" i="24"/>
  <c r="AA35" i="24"/>
  <c r="AL22" i="9"/>
  <c r="M37" i="24"/>
  <c r="J43" i="9"/>
  <c r="AZ43" i="9"/>
  <c r="AY45" i="9"/>
  <c r="AA34" i="24"/>
  <c r="L42" i="24"/>
  <c r="AZ46" i="9"/>
  <c r="AA41" i="24"/>
  <c r="J46" i="9"/>
  <c r="AL21" i="9"/>
  <c r="S48" i="4"/>
  <c r="AL17" i="9"/>
  <c r="AK18" i="9"/>
  <c r="AK16" i="9"/>
  <c r="N50" i="27"/>
  <c r="Q50" i="19"/>
  <c r="AK22" i="9"/>
  <c r="R50" i="19"/>
  <c r="AA15" i="49"/>
  <c r="Z13" i="29"/>
  <c r="U87" i="46"/>
  <c r="X87" i="46" s="1"/>
  <c r="I40" i="37"/>
  <c r="I27" i="36"/>
  <c r="I55" i="36" s="1"/>
  <c r="I28" i="49"/>
  <c r="I40" i="49"/>
  <c r="C130" i="36"/>
  <c r="F214" i="37"/>
  <c r="F116" i="49" s="1"/>
  <c r="H125" i="49"/>
  <c r="H225" i="37"/>
  <c r="R144" i="37"/>
  <c r="K135" i="36" s="1"/>
  <c r="Q135" i="36" s="1"/>
  <c r="X135" i="36" s="1"/>
  <c r="M203" i="36" s="1"/>
  <c r="L154" i="37"/>
  <c r="Q147" i="31"/>
  <c r="E91" i="35"/>
  <c r="F194" i="31"/>
  <c r="V147" i="31"/>
  <c r="C135" i="49"/>
  <c r="C151" i="49" s="1"/>
  <c r="C144" i="49"/>
  <c r="E43" i="35"/>
  <c r="H83" i="38"/>
  <c r="H98" i="38" s="1"/>
  <c r="P49" i="2"/>
  <c r="O52" i="2"/>
  <c r="O50" i="2"/>
  <c r="S31" i="30"/>
  <c r="S50" i="30" s="1"/>
  <c r="Z20" i="31"/>
  <c r="AI10" i="35"/>
  <c r="W9" i="36"/>
  <c r="Y32" i="37"/>
  <c r="M73" i="37"/>
  <c r="Q12" i="37"/>
  <c r="Q73" i="37"/>
  <c r="F154" i="30"/>
  <c r="H154" i="30" s="1"/>
  <c r="J154" i="30" s="1"/>
  <c r="M154" i="30" s="1"/>
  <c r="Q154" i="30" s="1"/>
  <c r="S154" i="30" s="1"/>
  <c r="G202" i="30"/>
  <c r="J102" i="38"/>
  <c r="W10" i="36"/>
  <c r="Y33" i="37"/>
  <c r="B87" i="35"/>
  <c r="B118" i="35"/>
  <c r="B186" i="31"/>
  <c r="B248" i="31" s="1"/>
  <c r="H7" i="38"/>
  <c r="H159" i="38"/>
  <c r="M26" i="5"/>
  <c r="B124" i="35" s="1"/>
  <c r="F26" i="5" s="1"/>
  <c r="M155" i="49"/>
  <c r="M139" i="49"/>
  <c r="A150" i="2"/>
  <c r="A23" i="2"/>
  <c r="G65" i="2"/>
  <c r="C134" i="49"/>
  <c r="C150" i="49" s="1"/>
  <c r="C143" i="49"/>
  <c r="M39" i="24"/>
  <c r="AB42" i="24"/>
  <c r="AB39" i="24"/>
  <c r="AA45" i="24"/>
  <c r="K47" i="9"/>
  <c r="AY47" i="9"/>
  <c r="AB45" i="24"/>
  <c r="AA39" i="24"/>
  <c r="L45" i="24"/>
  <c r="AL19" i="9"/>
  <c r="P51" i="15"/>
  <c r="AD91" i="31" s="1"/>
  <c r="U16" i="5"/>
  <c r="AI32" i="19"/>
  <c r="U12" i="5"/>
  <c r="P52" i="15"/>
  <c r="AD92" i="31" s="1"/>
  <c r="AZ42" i="9"/>
  <c r="K42" i="9"/>
  <c r="AY42" i="9"/>
  <c r="J42" i="9"/>
  <c r="M38" i="24"/>
  <c r="AA38" i="24"/>
  <c r="AZ44" i="9"/>
  <c r="AY44" i="9"/>
  <c r="J44" i="9"/>
  <c r="AK20" i="9"/>
  <c r="AL20" i="9"/>
  <c r="AY37" i="9"/>
  <c r="AZ37" i="9"/>
  <c r="AA32" i="24"/>
  <c r="AB32" i="24"/>
  <c r="AK24" i="9"/>
  <c r="AL24" i="9"/>
  <c r="AB33" i="24"/>
  <c r="AA33" i="24"/>
  <c r="AZ38" i="9"/>
  <c r="AY38" i="9"/>
  <c r="K38" i="9"/>
  <c r="M43" i="24"/>
  <c r="AA43" i="24"/>
  <c r="AB43" i="24"/>
  <c r="L43" i="24"/>
  <c r="L40" i="24"/>
  <c r="AA40" i="24"/>
  <c r="AB40" i="24"/>
  <c r="M40" i="24"/>
  <c r="L44" i="24"/>
  <c r="AB44" i="24"/>
  <c r="M44" i="24"/>
  <c r="AA44" i="24"/>
  <c r="AY36" i="9"/>
  <c r="AZ36" i="9"/>
  <c r="AC11" i="35"/>
  <c r="S11" i="35"/>
  <c r="S20" i="35" s="1"/>
  <c r="X20" i="35"/>
  <c r="AH84" i="5"/>
  <c r="R84" i="5"/>
  <c r="Q84" i="5"/>
  <c r="I41" i="44"/>
  <c r="AC18" i="47"/>
  <c r="L41" i="44"/>
  <c r="M41" i="44"/>
  <c r="K54" i="17"/>
  <c r="R85" i="5"/>
  <c r="AH85" i="5"/>
  <c r="Q85" i="5"/>
  <c r="AG85" i="5"/>
  <c r="I40" i="44"/>
  <c r="AC17" i="47"/>
  <c r="L40" i="44"/>
  <c r="M40" i="44"/>
  <c r="H40" i="44"/>
  <c r="AB17" i="47"/>
  <c r="J158" i="30"/>
  <c r="P13" i="19"/>
  <c r="Z16" i="49"/>
  <c r="L39" i="44"/>
  <c r="R86" i="5"/>
  <c r="AH86" i="5"/>
  <c r="F158" i="30"/>
  <c r="L13" i="19"/>
  <c r="P31" i="19"/>
  <c r="AG84" i="5"/>
  <c r="D42" i="44"/>
  <c r="AE96" i="47" s="1"/>
  <c r="L38" i="44"/>
  <c r="M38" i="44"/>
  <c r="I38" i="44"/>
  <c r="S158" i="30"/>
  <c r="S13" i="19" s="1"/>
  <c r="Q158" i="30"/>
  <c r="R13" i="19"/>
  <c r="M158" i="30"/>
  <c r="Q13" i="19" s="1"/>
  <c r="U18" i="5"/>
  <c r="R49" i="19"/>
  <c r="J11" i="4"/>
  <c r="I105" i="30"/>
  <c r="O11" i="4"/>
  <c r="O105" i="30"/>
  <c r="S11" i="4" s="1"/>
  <c r="O29" i="4"/>
  <c r="K105" i="30"/>
  <c r="Q11" i="4" s="1"/>
  <c r="R88" i="5"/>
  <c r="AH88" i="5"/>
  <c r="Q95" i="5"/>
  <c r="AG95" i="5"/>
  <c r="Y47" i="36"/>
  <c r="Q87" i="5"/>
  <c r="AG87" i="5"/>
  <c r="J11" i="27"/>
  <c r="Q156" i="37"/>
  <c r="Q11" i="27" s="1"/>
  <c r="N156" i="37"/>
  <c r="O11" i="27" s="1"/>
  <c r="T156" i="37"/>
  <c r="S11" i="27" s="1"/>
  <c r="V29" i="27"/>
  <c r="J82" i="17"/>
  <c r="S82" i="17" s="1"/>
  <c r="Q45" i="4"/>
  <c r="P45" i="4"/>
  <c r="AH95" i="5"/>
  <c r="R95" i="5"/>
  <c r="AG88" i="5"/>
  <c r="Q88" i="5"/>
  <c r="M155" i="30"/>
  <c r="Q10" i="19"/>
  <c r="Q155" i="30"/>
  <c r="R10" i="19" s="1"/>
  <c r="S155" i="30"/>
  <c r="S10" i="19"/>
  <c r="K28" i="19"/>
  <c r="L28" i="19" s="1"/>
  <c r="AG96" i="5"/>
  <c r="Q96" i="5"/>
  <c r="R87" i="5"/>
  <c r="AH87" i="5"/>
  <c r="G143" i="30"/>
  <c r="G92" i="30"/>
  <c r="G28" i="30"/>
  <c r="P46" i="4"/>
  <c r="R46" i="4"/>
  <c r="Q46" i="4"/>
  <c r="S46" i="4" s="1"/>
  <c r="T11" i="37"/>
  <c r="AA20" i="35"/>
  <c r="T16" i="27"/>
  <c r="T70" i="5"/>
  <c r="F155" i="30"/>
  <c r="L10" i="19"/>
  <c r="P28" i="19"/>
  <c r="J43" i="19" s="1"/>
  <c r="R96" i="5"/>
  <c r="AH96" i="5"/>
  <c r="U16" i="10"/>
  <c r="AL34" i="10" s="1"/>
  <c r="T15" i="10"/>
  <c r="I33" i="10" s="1"/>
  <c r="M33" i="10"/>
  <c r="AG22" i="35"/>
  <c r="T16" i="10"/>
  <c r="I34" i="10" s="1"/>
  <c r="M34" i="10" s="1"/>
  <c r="AG23" i="35" s="1"/>
  <c r="U15" i="10"/>
  <c r="J33" i="10" s="1"/>
  <c r="N33" i="10" s="1"/>
  <c r="U19" i="10"/>
  <c r="J37" i="10" s="1"/>
  <c r="N37" i="10" s="1"/>
  <c r="AL37" i="10"/>
  <c r="T18" i="10"/>
  <c r="AK36" i="10" s="1"/>
  <c r="U20" i="10"/>
  <c r="T20" i="10"/>
  <c r="P52" i="27"/>
  <c r="T17" i="10"/>
  <c r="I35" i="10" s="1"/>
  <c r="U17" i="10"/>
  <c r="J35" i="10" s="1"/>
  <c r="AG26" i="35"/>
  <c r="AK37" i="10"/>
  <c r="AL36" i="10"/>
  <c r="BB46" i="27"/>
  <c r="N128" i="26"/>
  <c r="N105" i="26"/>
  <c r="N80" i="26"/>
  <c r="Y13" i="29"/>
  <c r="R147" i="31"/>
  <c r="BS20" i="22"/>
  <c r="BW21" i="22"/>
  <c r="BX21" i="22"/>
  <c r="BX18" i="22"/>
  <c r="BU18" i="22"/>
  <c r="BT20" i="22"/>
  <c r="BR24" i="22"/>
  <c r="BX20" i="22"/>
  <c r="CD7" i="22"/>
  <c r="BV21" i="22"/>
  <c r="BV19" i="22"/>
  <c r="BT19" i="22"/>
  <c r="BT21" i="22"/>
  <c r="BS21" i="22"/>
  <c r="BV18" i="22"/>
  <c r="BX19" i="22"/>
  <c r="BU19" i="22"/>
  <c r="BV20" i="22"/>
  <c r="BS18" i="22"/>
  <c r="BW18" i="22"/>
  <c r="BU20" i="22"/>
  <c r="BT18" i="22"/>
  <c r="BW20" i="22"/>
  <c r="BU21" i="22"/>
  <c r="BS19" i="22"/>
  <c r="BW19" i="22"/>
  <c r="BT10" i="22"/>
  <c r="BU14" i="22"/>
  <c r="BX13" i="22"/>
  <c r="BU9" i="22"/>
  <c r="BX16" i="22"/>
  <c r="BU11" i="22"/>
  <c r="BX14" i="22"/>
  <c r="BW9" i="22"/>
  <c r="BV12" i="22"/>
  <c r="BX8" i="22"/>
  <c r="BW8" i="22"/>
  <c r="BW15" i="22"/>
  <c r="BV9" i="22"/>
  <c r="BX9" i="22"/>
  <c r="BS12" i="22"/>
  <c r="BX10" i="22"/>
  <c r="BS15" i="22"/>
  <c r="BU8" i="22"/>
  <c r="BS11" i="22"/>
  <c r="BU17" i="22"/>
  <c r="BT13" i="22"/>
  <c r="BW14" i="22"/>
  <c r="BT9" i="22"/>
  <c r="BV10" i="22"/>
  <c r="BS8" i="22"/>
  <c r="BV17" i="22"/>
  <c r="BW12" i="22"/>
  <c r="BS14" i="22"/>
  <c r="BT14" i="22"/>
  <c r="BT16" i="22"/>
  <c r="BU10" i="22"/>
  <c r="BT11" i="22"/>
  <c r="BT15" i="22"/>
  <c r="BV8" i="22"/>
  <c r="BS13" i="22"/>
  <c r="BX17" i="22"/>
  <c r="BS17" i="22"/>
  <c r="BV13" i="22"/>
  <c r="BV14" i="22"/>
  <c r="BS10" i="22"/>
  <c r="BU12" i="22"/>
  <c r="BS16" i="22"/>
  <c r="BW16" i="22"/>
  <c r="BW10" i="22"/>
  <c r="BX11" i="22"/>
  <c r="BU15" i="22"/>
  <c r="BT8" i="22"/>
  <c r="BT17" i="22"/>
  <c r="BW13" i="22"/>
  <c r="BS9" i="22"/>
  <c r="BU16" i="22"/>
  <c r="BW11" i="22"/>
  <c r="BV15" i="22"/>
  <c r="BW17" i="22"/>
  <c r="BX12" i="22"/>
  <c r="BU13" i="22"/>
  <c r="BT12" i="22"/>
  <c r="BV16" i="22"/>
  <c r="BV11" i="22"/>
  <c r="BX15" i="22"/>
  <c r="C42" i="44"/>
  <c r="AC96" i="47" s="1"/>
  <c r="R70" i="24"/>
  <c r="AF10" i="24" s="1"/>
  <c r="P70" i="24"/>
  <c r="P13" i="29"/>
  <c r="H202" i="30"/>
  <c r="Q144" i="37"/>
  <c r="I135" i="36" s="1"/>
  <c r="P135" i="36" s="1"/>
  <c r="M50" i="30"/>
  <c r="F225" i="37"/>
  <c r="J225" i="37" s="1"/>
  <c r="N225" i="37" s="1"/>
  <c r="R225" i="37" s="1"/>
  <c r="W147" i="31"/>
  <c r="F125" i="49"/>
  <c r="G91" i="35"/>
  <c r="C123" i="35"/>
  <c r="W79" i="31"/>
  <c r="O42" i="31"/>
  <c r="T76" i="31" s="1"/>
  <c r="T84" i="31" s="1"/>
  <c r="J63" i="31"/>
  <c r="P113" i="31" s="1"/>
  <c r="BA46" i="27"/>
  <c r="W30" i="27"/>
  <c r="L46" i="27" s="1"/>
  <c r="M20" i="45"/>
  <c r="P20" i="45" s="1"/>
  <c r="X30" i="27"/>
  <c r="AI45" i="27"/>
  <c r="Q32" i="19"/>
  <c r="R31" i="19"/>
  <c r="Q30" i="27"/>
  <c r="R30" i="27"/>
  <c r="S30" i="27"/>
  <c r="R32" i="19"/>
  <c r="K31" i="19"/>
  <c r="L31" i="19"/>
  <c r="AJ29" i="19" s="1"/>
  <c r="N46" i="19"/>
  <c r="K32" i="19"/>
  <c r="L32" i="19" s="1"/>
  <c r="J45" i="19"/>
  <c r="L45" i="19"/>
  <c r="AI28" i="19" s="1"/>
  <c r="Q31" i="19"/>
  <c r="Q33" i="19"/>
  <c r="AF28" i="19"/>
  <c r="N20" i="45"/>
  <c r="Z20" i="45" s="1"/>
  <c r="AG28" i="19"/>
  <c r="R34" i="30"/>
  <c r="R29" i="19"/>
  <c r="M44" i="19"/>
  <c r="AK27" i="19"/>
  <c r="Q29" i="19"/>
  <c r="U28" i="27"/>
  <c r="T29" i="27"/>
  <c r="X29" i="27" s="1"/>
  <c r="M45" i="27" s="1"/>
  <c r="V28" i="27"/>
  <c r="U29" i="27"/>
  <c r="T28" i="27"/>
  <c r="D45" i="15"/>
  <c r="AG12" i="15" s="1"/>
  <c r="E58" i="19"/>
  <c r="E74" i="26"/>
  <c r="R28" i="19"/>
  <c r="J159" i="30"/>
  <c r="M43" i="19"/>
  <c r="AK26" i="19"/>
  <c r="F45" i="15"/>
  <c r="P29" i="4"/>
  <c r="S29" i="4"/>
  <c r="T29" i="4"/>
  <c r="S28" i="4"/>
  <c r="T28" i="4" s="1"/>
  <c r="AI8" i="4" s="1"/>
  <c r="I11" i="4"/>
  <c r="F29" i="4"/>
  <c r="L29" i="4"/>
  <c r="M29" i="4" s="1"/>
  <c r="G156" i="49"/>
  <c r="J36" i="25"/>
  <c r="K36" i="25"/>
  <c r="J32" i="25"/>
  <c r="K32" i="25"/>
  <c r="K33" i="25"/>
  <c r="J33" i="25"/>
  <c r="O43" i="4"/>
  <c r="N43" i="4"/>
  <c r="T70" i="24"/>
  <c r="AH10" i="24" s="1"/>
  <c r="Q28" i="4"/>
  <c r="P47" i="27"/>
  <c r="AA16" i="37" s="1"/>
  <c r="AE13" i="35"/>
  <c r="G19" i="45"/>
  <c r="G12" i="29"/>
  <c r="L70" i="24"/>
  <c r="Z10" i="24"/>
  <c r="J70" i="24"/>
  <c r="V70" i="24"/>
  <c r="AJ10" i="24" s="1"/>
  <c r="G21" i="45"/>
  <c r="M21" i="45" s="1"/>
  <c r="G14" i="29"/>
  <c r="V14" i="29" s="1"/>
  <c r="L46" i="9"/>
  <c r="W30" i="31"/>
  <c r="Y54" i="36"/>
  <c r="AD14" i="47"/>
  <c r="S38" i="17"/>
  <c r="X135" i="26"/>
  <c r="S18" i="45"/>
  <c r="AD14" i="32"/>
  <c r="Z14" i="32"/>
  <c r="S21" i="31"/>
  <c r="T43" i="31" s="1"/>
  <c r="Y11" i="35"/>
  <c r="AE11" i="35"/>
  <c r="AH12" i="35" s="1"/>
  <c r="N21" i="45"/>
  <c r="L21"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U20" i="32" s="1"/>
  <c r="AE14" i="32"/>
  <c r="U14" i="32"/>
  <c r="AC14" i="32"/>
  <c r="M14" i="32"/>
  <c r="L14" i="32"/>
  <c r="AA11" i="32"/>
  <c r="Y14" i="32"/>
  <c r="X14" i="32"/>
  <c r="K14" i="32"/>
  <c r="R14" i="32"/>
  <c r="C224" i="37"/>
  <c r="I52" i="37"/>
  <c r="I64" i="37"/>
  <c r="I77" i="37"/>
  <c r="O41" i="24"/>
  <c r="X57" i="31"/>
  <c r="AK15" i="9"/>
  <c r="L45" i="9"/>
  <c r="W29" i="31" s="1"/>
  <c r="M46" i="9"/>
  <c r="X30" i="31"/>
  <c r="J35" i="24"/>
  <c r="L40" i="9"/>
  <c r="W24" i="31" s="1"/>
  <c r="K45" i="24"/>
  <c r="O45" i="24"/>
  <c r="X61" i="31" s="1"/>
  <c r="J45" i="24"/>
  <c r="N45" i="24"/>
  <c r="J39" i="24"/>
  <c r="N39" i="24" s="1"/>
  <c r="W55" i="31" s="1"/>
  <c r="K39" i="24"/>
  <c r="O39" i="24"/>
  <c r="K37" i="24"/>
  <c r="O37" i="24" s="1"/>
  <c r="J37" i="24"/>
  <c r="N37" i="24"/>
  <c r="W53" i="31" s="1"/>
  <c r="J38" i="24"/>
  <c r="N38" i="24"/>
  <c r="W54" i="31"/>
  <c r="K38" i="24"/>
  <c r="O38" i="24" s="1"/>
  <c r="J42" i="24"/>
  <c r="N42" i="24" s="1"/>
  <c r="K42" i="24"/>
  <c r="O42" i="24"/>
  <c r="X58" i="31" s="1"/>
  <c r="J40" i="24"/>
  <c r="N40" i="24"/>
  <c r="W56" i="31"/>
  <c r="K40" i="24"/>
  <c r="O40" i="24" s="1"/>
  <c r="P40" i="24" s="1"/>
  <c r="J43" i="24"/>
  <c r="N43" i="24"/>
  <c r="W59" i="31" s="1"/>
  <c r="K43" i="24"/>
  <c r="O43" i="24"/>
  <c r="AB15" i="25"/>
  <c r="I38" i="9"/>
  <c r="M38" i="9" s="1"/>
  <c r="AL15" i="9"/>
  <c r="AG15" i="24"/>
  <c r="AF15" i="24"/>
  <c r="AG18" i="24"/>
  <c r="AF18" i="24"/>
  <c r="AF23" i="24"/>
  <c r="AG23" i="24"/>
  <c r="AG16" i="24"/>
  <c r="AF16" i="24"/>
  <c r="AG17" i="24"/>
  <c r="AF17" i="24"/>
  <c r="AF20" i="24"/>
  <c r="AG20" i="24"/>
  <c r="AF21" i="24"/>
  <c r="AG21" i="24"/>
  <c r="H11" i="32"/>
  <c r="AB10" i="24"/>
  <c r="T92" i="5"/>
  <c r="N35" i="25"/>
  <c r="R55" i="30" s="1"/>
  <c r="M35" i="25"/>
  <c r="O35" i="25"/>
  <c r="S55" i="30" s="1"/>
  <c r="E29" i="10"/>
  <c r="I29" i="10"/>
  <c r="S49" i="19"/>
  <c r="N37" i="25"/>
  <c r="R57" i="30" s="1"/>
  <c r="J47" i="4"/>
  <c r="L47" i="4"/>
  <c r="K47" i="4"/>
  <c r="M47" i="4" s="1"/>
  <c r="Q32" i="4"/>
  <c r="R32" i="4"/>
  <c r="S50" i="4"/>
  <c r="T50" i="4" s="1"/>
  <c r="AA15" i="25"/>
  <c r="S14" i="25"/>
  <c r="T14" i="25" s="1"/>
  <c r="M36" i="25" s="1"/>
  <c r="E35" i="22"/>
  <c r="J84" i="38"/>
  <c r="M38" i="25"/>
  <c r="O38" i="25" s="1"/>
  <c r="F10" i="22"/>
  <c r="I253" i="38" s="1"/>
  <c r="J10" i="22"/>
  <c r="N253" i="38"/>
  <c r="U11" i="35"/>
  <c r="U20" i="35" s="1"/>
  <c r="K59" i="4"/>
  <c r="M37" i="25"/>
  <c r="O37" i="25" s="1"/>
  <c r="S57" i="30" s="1"/>
  <c r="N38" i="25"/>
  <c r="R58" i="30"/>
  <c r="K10" i="22"/>
  <c r="O253" i="38" s="1"/>
  <c r="X12" i="25"/>
  <c r="I100" i="26" s="1"/>
  <c r="AF12" i="24"/>
  <c r="AG12" i="24"/>
  <c r="C130" i="49"/>
  <c r="C139" i="49"/>
  <c r="T47" i="31"/>
  <c r="Q47" i="31"/>
  <c r="J253" i="38"/>
  <c r="K253" i="38"/>
  <c r="K57" i="4"/>
  <c r="P37" i="46"/>
  <c r="N25" i="46"/>
  <c r="Q37" i="46"/>
  <c r="W37" i="46" s="1"/>
  <c r="Q51" i="31"/>
  <c r="X77" i="31" s="1"/>
  <c r="X85" i="31" s="1"/>
  <c r="M39" i="25"/>
  <c r="O39" i="25" s="1"/>
  <c r="S59" i="30" s="1"/>
  <c r="L39" i="25"/>
  <c r="N39" i="25" s="1"/>
  <c r="R59" i="30" s="1"/>
  <c r="L268" i="38"/>
  <c r="X78" i="31"/>
  <c r="AO11" i="15"/>
  <c r="N77" i="46"/>
  <c r="P77" i="46" s="1"/>
  <c r="S86" i="46" s="1"/>
  <c r="W86" i="46" s="1"/>
  <c r="AA12" i="25"/>
  <c r="S11" i="25"/>
  <c r="T11" i="25" s="1"/>
  <c r="M33" i="25" s="1"/>
  <c r="AB12" i="25"/>
  <c r="M25" i="46"/>
  <c r="M18" i="46"/>
  <c r="N18" i="46" s="1"/>
  <c r="P18" i="46" s="1"/>
  <c r="Z14" i="49" s="1"/>
  <c r="Z18" i="49" s="1"/>
  <c r="T48" i="4"/>
  <c r="O77" i="46"/>
  <c r="Q77" i="46" s="1"/>
  <c r="U86" i="46" s="1"/>
  <c r="U90" i="46" s="1"/>
  <c r="B16" i="46"/>
  <c r="L11" i="32"/>
  <c r="T93" i="5"/>
  <c r="P11" i="32"/>
  <c r="W85" i="31"/>
  <c r="W77" i="31"/>
  <c r="V11" i="32"/>
  <c r="R11" i="32"/>
  <c r="AA11" i="25"/>
  <c r="AB11" i="25"/>
  <c r="S10" i="25"/>
  <c r="T10" i="25" s="1"/>
  <c r="M32" i="25" s="1"/>
  <c r="O32" i="25" s="1"/>
  <c r="R78" i="46"/>
  <c r="R79" i="46"/>
  <c r="P48" i="27"/>
  <c r="AA17" i="37"/>
  <c r="AD18" i="47"/>
  <c r="P49" i="4"/>
  <c r="R49" i="4" s="1"/>
  <c r="T49" i="4" s="1"/>
  <c r="T94" i="5"/>
  <c r="I171" i="38"/>
  <c r="S171" i="38"/>
  <c r="T33" i="16"/>
  <c r="K33" i="26"/>
  <c r="H276" i="38"/>
  <c r="V24" i="38"/>
  <c r="K171" i="38" s="1"/>
  <c r="AD44" i="47"/>
  <c r="N49" i="27"/>
  <c r="Y18" i="37"/>
  <c r="O11" i="32"/>
  <c r="M11" i="32"/>
  <c r="K27" i="22"/>
  <c r="O268" i="38"/>
  <c r="S29" i="10"/>
  <c r="V29" i="10" s="1"/>
  <c r="J27" i="22"/>
  <c r="N268" i="38" s="1"/>
  <c r="L74" i="44"/>
  <c r="Y15" i="29"/>
  <c r="S22" i="45"/>
  <c r="AA16" i="49"/>
  <c r="AB16" i="49"/>
  <c r="Z15" i="29"/>
  <c r="L35" i="24"/>
  <c r="L39" i="9"/>
  <c r="N39" i="9" s="1"/>
  <c r="Z23" i="31" s="1"/>
  <c r="R19" i="46"/>
  <c r="AB15" i="49"/>
  <c r="L44" i="9"/>
  <c r="W28" i="31" s="1"/>
  <c r="X74" i="26"/>
  <c r="K16" i="38"/>
  <c r="O44" i="24"/>
  <c r="X60" i="31" s="1"/>
  <c r="Y74" i="26"/>
  <c r="L16" i="38"/>
  <c r="J43" i="4"/>
  <c r="L43" i="4" s="1"/>
  <c r="K43" i="4"/>
  <c r="H37" i="9"/>
  <c r="AG11" i="15"/>
  <c r="AE11" i="15"/>
  <c r="H44" i="15"/>
  <c r="AG44" i="15"/>
  <c r="R44" i="15"/>
  <c r="AM11" i="15"/>
  <c r="AI11" i="15"/>
  <c r="I37" i="9"/>
  <c r="K37" i="9"/>
  <c r="P37" i="9"/>
  <c r="N44" i="24"/>
  <c r="W60" i="31"/>
  <c r="T95" i="5"/>
  <c r="M41" i="9"/>
  <c r="X25" i="31"/>
  <c r="AC40" i="47"/>
  <c r="I74" i="44"/>
  <c r="AD41" i="47"/>
  <c r="X112" i="26"/>
  <c r="Q112" i="26"/>
  <c r="P51" i="27"/>
  <c r="AA20" i="37" s="1"/>
  <c r="I11" i="32"/>
  <c r="S11" i="32"/>
  <c r="W11" i="32"/>
  <c r="E11" i="32"/>
  <c r="F11" i="32"/>
  <c r="Q11" i="32"/>
  <c r="Y11" i="32"/>
  <c r="T11" i="32"/>
  <c r="AK11" i="9"/>
  <c r="M74" i="44"/>
  <c r="AB40" i="47"/>
  <c r="H74" i="44"/>
  <c r="K115" i="26" s="1"/>
  <c r="E91" i="38"/>
  <c r="H91" i="38"/>
  <c r="J91" i="38"/>
  <c r="V249" i="38"/>
  <c r="U11" i="32"/>
  <c r="X11" i="32"/>
  <c r="J11" i="32"/>
  <c r="G11" i="32"/>
  <c r="L42" i="44"/>
  <c r="L73" i="44"/>
  <c r="K11" i="32"/>
  <c r="N11" i="32"/>
  <c r="U24" i="32" s="1"/>
  <c r="Z11" i="32"/>
  <c r="O13" i="26"/>
  <c r="K14" i="26"/>
  <c r="K14" i="28"/>
  <c r="M39" i="10"/>
  <c r="AG28" i="35"/>
  <c r="M41" i="10"/>
  <c r="AG30" i="35"/>
  <c r="AE34" i="10"/>
  <c r="AF35" i="10"/>
  <c r="AF36" i="10"/>
  <c r="N40" i="10"/>
  <c r="O36" i="24"/>
  <c r="X52" i="31"/>
  <c r="N36" i="24"/>
  <c r="W52" i="31"/>
  <c r="AE33" i="10"/>
  <c r="Y32" i="10"/>
  <c r="AF42" i="10"/>
  <c r="N42" i="10"/>
  <c r="M42" i="10"/>
  <c r="M40" i="10"/>
  <c r="AG29" i="35" s="1"/>
  <c r="AF41" i="10"/>
  <c r="N41" i="10"/>
  <c r="AF34" i="10"/>
  <c r="AF39" i="10"/>
  <c r="N39" i="10"/>
  <c r="O39" i="10" s="1"/>
  <c r="N14" i="29"/>
  <c r="L14" i="29"/>
  <c r="S15" i="29"/>
  <c r="T89" i="5"/>
  <c r="L41" i="9"/>
  <c r="W25" i="31" s="1"/>
  <c r="AL14" i="9"/>
  <c r="M40" i="9"/>
  <c r="X24" i="31"/>
  <c r="J37" i="9"/>
  <c r="AK14" i="9"/>
  <c r="AD13" i="24"/>
  <c r="R35" i="24"/>
  <c r="H35" i="24"/>
  <c r="N35" i="24" s="1"/>
  <c r="I35" i="24"/>
  <c r="AA13" i="24"/>
  <c r="AF13" i="24"/>
  <c r="S35" i="24"/>
  <c r="Z13" i="24"/>
  <c r="AH13" i="24"/>
  <c r="K35" i="24"/>
  <c r="AC13" i="24"/>
  <c r="AI13" i="24"/>
  <c r="M35" i="24"/>
  <c r="AG13" i="24"/>
  <c r="AK13" i="24"/>
  <c r="AB13" i="24"/>
  <c r="AJ13" i="24"/>
  <c r="AE13" i="24"/>
  <c r="L44" i="15"/>
  <c r="AI44" i="15"/>
  <c r="AK11" i="15"/>
  <c r="J44" i="15"/>
  <c r="N44" i="15" s="1"/>
  <c r="P47" i="31"/>
  <c r="M40" i="25"/>
  <c r="O40" i="25"/>
  <c r="S60" i="30" s="1"/>
  <c r="L40" i="25"/>
  <c r="N40" i="25"/>
  <c r="R60" i="30" s="1"/>
  <c r="L34" i="25"/>
  <c r="N34" i="25"/>
  <c r="P34" i="25" s="1"/>
  <c r="T54" i="30" s="1"/>
  <c r="M34" i="25"/>
  <c r="O34" i="25" s="1"/>
  <c r="S54" i="30" s="1"/>
  <c r="K268" i="38"/>
  <c r="F44" i="15"/>
  <c r="K58" i="4"/>
  <c r="I268" i="38"/>
  <c r="F34" i="9"/>
  <c r="AG11" i="9" s="1"/>
  <c r="I34" i="9"/>
  <c r="T16" i="31"/>
  <c r="Q37" i="9"/>
  <c r="P16" i="31"/>
  <c r="AM14" i="9"/>
  <c r="AN14" i="9"/>
  <c r="AP14" i="9"/>
  <c r="AF14" i="9"/>
  <c r="AH14" i="9"/>
  <c r="AG14" i="9"/>
  <c r="AO14" i="9"/>
  <c r="AI14" i="9"/>
  <c r="J268" i="38"/>
  <c r="H255" i="38"/>
  <c r="F33" i="24"/>
  <c r="G29" i="22"/>
  <c r="C33" i="24"/>
  <c r="E18" i="22"/>
  <c r="H84" i="38"/>
  <c r="K56" i="19"/>
  <c r="D33" i="24"/>
  <c r="G12" i="22"/>
  <c r="AL29" i="10"/>
  <c r="Q13" i="31"/>
  <c r="AO11" i="9"/>
  <c r="P34" i="9"/>
  <c r="AH11" i="9"/>
  <c r="AM11" i="9"/>
  <c r="J34" i="9"/>
  <c r="L34" i="9" s="1"/>
  <c r="W13" i="31" s="1"/>
  <c r="AF11" i="9"/>
  <c r="L43" i="9"/>
  <c r="W27" i="31"/>
  <c r="M47" i="9"/>
  <c r="X31" i="31"/>
  <c r="L38" i="9"/>
  <c r="W22" i="31"/>
  <c r="P50" i="27"/>
  <c r="AA19" i="37"/>
  <c r="Y19" i="37"/>
  <c r="S50" i="19"/>
  <c r="N26" i="5"/>
  <c r="C46" i="5" s="1"/>
  <c r="H26" i="5"/>
  <c r="D124" i="35"/>
  <c r="H102" i="38"/>
  <c r="AD76" i="31"/>
  <c r="AD84" i="31"/>
  <c r="Z42" i="31"/>
  <c r="Z50" i="31" s="1"/>
  <c r="B86" i="47"/>
  <c r="B147" i="47"/>
  <c r="C199" i="36"/>
  <c r="C237" i="36" s="1"/>
  <c r="N91" i="47"/>
  <c r="L101" i="47"/>
  <c r="L106" i="47" s="1"/>
  <c r="Q154" i="37"/>
  <c r="T154" i="37"/>
  <c r="N154" i="37"/>
  <c r="Z11" i="49"/>
  <c r="Z22" i="49" s="1"/>
  <c r="Z34" i="49" s="1"/>
  <c r="Y46" i="37"/>
  <c r="Y58" i="37"/>
  <c r="Y70" i="37" s="1"/>
  <c r="J194" i="31"/>
  <c r="O194" i="31"/>
  <c r="Q194" i="31"/>
  <c r="U194" i="31" s="1"/>
  <c r="G254" i="31"/>
  <c r="L225" i="37"/>
  <c r="P225" i="37" s="1"/>
  <c r="T225" i="37" s="1"/>
  <c r="H235" i="37"/>
  <c r="F235" i="37"/>
  <c r="L235" i="37" s="1"/>
  <c r="AB12" i="47"/>
  <c r="AB38" i="47" s="1"/>
  <c r="W37" i="36"/>
  <c r="W64" i="36"/>
  <c r="AA10" i="37"/>
  <c r="Y9" i="36" s="1"/>
  <c r="AI19" i="35"/>
  <c r="AI42" i="35"/>
  <c r="B123" i="35"/>
  <c r="D129" i="35" s="1"/>
  <c r="N91" i="35"/>
  <c r="N95" i="35" s="1"/>
  <c r="R154" i="37"/>
  <c r="U154" i="37"/>
  <c r="P154" i="37"/>
  <c r="F157" i="49"/>
  <c r="J157" i="49"/>
  <c r="N157" i="49"/>
  <c r="R157" i="49"/>
  <c r="F141" i="49"/>
  <c r="J141" i="49"/>
  <c r="N141" i="49"/>
  <c r="R141" i="49"/>
  <c r="J125" i="49"/>
  <c r="W135" i="36"/>
  <c r="K203" i="36"/>
  <c r="I241" i="36"/>
  <c r="J91" i="47"/>
  <c r="T202" i="30"/>
  <c r="R202" i="30"/>
  <c r="W202" i="30"/>
  <c r="J202" i="30"/>
  <c r="Z12" i="49"/>
  <c r="Z23" i="49"/>
  <c r="Z35" i="49"/>
  <c r="Y47" i="37"/>
  <c r="Y59" i="37"/>
  <c r="Y71" i="37"/>
  <c r="I202" i="30"/>
  <c r="Q202" i="30"/>
  <c r="AB11" i="47"/>
  <c r="AB37" i="47"/>
  <c r="W36" i="36"/>
  <c r="W63" i="36" s="1"/>
  <c r="F254" i="31"/>
  <c r="I194" i="31"/>
  <c r="L194" i="31" s="1"/>
  <c r="P194" i="31" s="1"/>
  <c r="T194" i="31" s="1"/>
  <c r="H157" i="49"/>
  <c r="L157" i="49"/>
  <c r="P157" i="49" s="1"/>
  <c r="T157" i="49" s="1"/>
  <c r="H141" i="49"/>
  <c r="L141" i="49" s="1"/>
  <c r="P141" i="49" s="1"/>
  <c r="T141" i="49" s="1"/>
  <c r="L125" i="49"/>
  <c r="AZ49" i="9"/>
  <c r="J107" i="38"/>
  <c r="L42" i="9"/>
  <c r="W26" i="31" s="1"/>
  <c r="T84" i="5"/>
  <c r="M42" i="9"/>
  <c r="X27" i="31"/>
  <c r="AY49" i="9"/>
  <c r="H107" i="38"/>
  <c r="AB47" i="24"/>
  <c r="J108" i="38"/>
  <c r="AA47" i="24"/>
  <c r="H108" i="38"/>
  <c r="T46" i="4"/>
  <c r="AF90" i="47"/>
  <c r="K241" i="36"/>
  <c r="W53" i="36"/>
  <c r="AC20" i="35"/>
  <c r="AG12" i="35"/>
  <c r="L11" i="37"/>
  <c r="M71" i="37" s="1"/>
  <c r="AC15" i="47"/>
  <c r="AD15" i="47" s="1"/>
  <c r="AD17" i="47"/>
  <c r="T85" i="5"/>
  <c r="T96" i="5"/>
  <c r="T87" i="5"/>
  <c r="F34" i="37"/>
  <c r="F12" i="49" s="1"/>
  <c r="Q12" i="49" s="1"/>
  <c r="H11" i="36"/>
  <c r="U13" i="47" s="1"/>
  <c r="D43" i="35"/>
  <c r="W44" i="35"/>
  <c r="J44" i="35"/>
  <c r="N44" i="35" s="1"/>
  <c r="T11" i="27"/>
  <c r="R28" i="27"/>
  <c r="T88" i="5"/>
  <c r="AK34" i="10"/>
  <c r="I36" i="10"/>
  <c r="M36" i="10" s="1"/>
  <c r="AG25" i="35" s="1"/>
  <c r="AK35" i="10"/>
  <c r="AK33" i="10"/>
  <c r="AL33" i="10"/>
  <c r="I38" i="10"/>
  <c r="M38" i="10"/>
  <c r="AG27" i="35"/>
  <c r="AK38" i="10"/>
  <c r="AL35" i="10"/>
  <c r="J38" i="10"/>
  <c r="N38" i="10"/>
  <c r="AH27" i="35"/>
  <c r="AL38" i="10"/>
  <c r="L45" i="15"/>
  <c r="AI45" i="15" s="1"/>
  <c r="AG45" i="15"/>
  <c r="BW22" i="22"/>
  <c r="J14" i="22"/>
  <c r="N257" i="38" s="1"/>
  <c r="BV22" i="22"/>
  <c r="K14" i="22" s="1"/>
  <c r="BU22" i="22"/>
  <c r="BX22" i="22"/>
  <c r="Y20" i="45"/>
  <c r="BS22" i="22"/>
  <c r="AH12" i="15"/>
  <c r="AH45" i="15"/>
  <c r="BT22" i="22"/>
  <c r="CK7" i="22"/>
  <c r="CK24" i="22" s="1"/>
  <c r="CD24" i="22"/>
  <c r="BV36" i="22"/>
  <c r="BV35" i="22"/>
  <c r="BX37" i="22"/>
  <c r="BS35" i="22"/>
  <c r="BS38" i="22" s="1"/>
  <c r="BW36" i="22"/>
  <c r="BT37" i="22"/>
  <c r="BV37" i="22"/>
  <c r="BX36" i="22"/>
  <c r="BU35" i="22"/>
  <c r="BX35" i="22"/>
  <c r="BS37" i="22"/>
  <c r="BT36" i="22"/>
  <c r="BT35" i="22"/>
  <c r="BW35" i="22"/>
  <c r="BS36" i="22"/>
  <c r="BU37" i="22"/>
  <c r="BW37" i="22"/>
  <c r="BU36" i="22"/>
  <c r="BX30" i="22"/>
  <c r="BV31" i="22"/>
  <c r="BV38" i="22" s="1"/>
  <c r="BS31" i="22"/>
  <c r="BU33" i="22"/>
  <c r="BT26" i="22"/>
  <c r="BX33" i="22"/>
  <c r="BW27" i="22"/>
  <c r="BT30" i="22"/>
  <c r="BU30" i="22"/>
  <c r="BU31" i="22"/>
  <c r="BT34" i="22"/>
  <c r="BV29" i="22"/>
  <c r="BS27" i="22"/>
  <c r="BW25" i="22"/>
  <c r="BU32" i="22"/>
  <c r="BW30" i="22"/>
  <c r="BV30" i="22"/>
  <c r="BX34" i="22"/>
  <c r="BT33" i="22"/>
  <c r="BW33" i="22"/>
  <c r="BX29" i="22"/>
  <c r="BX27" i="22"/>
  <c r="BW28" i="22"/>
  <c r="BS28" i="22"/>
  <c r="BV32" i="22"/>
  <c r="BU25" i="22"/>
  <c r="BW34" i="22"/>
  <c r="BX31" i="22"/>
  <c r="BW29" i="22"/>
  <c r="BX26" i="22"/>
  <c r="BX38" i="22" s="1"/>
  <c r="BV27" i="22"/>
  <c r="BV25" i="22"/>
  <c r="BX28" i="22"/>
  <c r="BT28" i="22"/>
  <c r="BX32" i="22"/>
  <c r="BV28" i="22"/>
  <c r="BV34" i="22"/>
  <c r="BT31" i="22"/>
  <c r="BU34" i="22"/>
  <c r="BT29" i="22"/>
  <c r="BU29" i="22"/>
  <c r="BU28" i="22"/>
  <c r="BS25" i="22"/>
  <c r="BS32" i="22"/>
  <c r="BS30" i="22"/>
  <c r="BW31" i="22"/>
  <c r="BW26" i="22"/>
  <c r="BS29" i="22"/>
  <c r="BX25" i="22"/>
  <c r="BW32" i="22"/>
  <c r="BS33" i="22"/>
  <c r="BS26" i="22"/>
  <c r="BV26" i="22"/>
  <c r="BT27" i="22"/>
  <c r="BT32" i="22"/>
  <c r="BT25" i="22"/>
  <c r="BV33" i="22"/>
  <c r="BU26" i="22"/>
  <c r="BU27" i="22"/>
  <c r="BS34" i="22"/>
  <c r="O91" i="35"/>
  <c r="O95" i="35"/>
  <c r="Q20" i="45"/>
  <c r="AL12" i="15"/>
  <c r="AE12" i="15"/>
  <c r="AM12" i="15"/>
  <c r="AK12" i="15"/>
  <c r="AP12" i="15"/>
  <c r="AJ12" i="15"/>
  <c r="AF12" i="15"/>
  <c r="AO12" i="15"/>
  <c r="AI12" i="15"/>
  <c r="AN12" i="15"/>
  <c r="P11" i="37"/>
  <c r="Q71" i="37" s="1"/>
  <c r="W11" i="37"/>
  <c r="AE20" i="35"/>
  <c r="Y44" i="35"/>
  <c r="L44" i="35"/>
  <c r="Y20" i="35"/>
  <c r="AF30" i="19"/>
  <c r="J47" i="19"/>
  <c r="AG30" i="19"/>
  <c r="I47" i="19"/>
  <c r="K47" i="19" s="1"/>
  <c r="AH30" i="19" s="1"/>
  <c r="AH45" i="27"/>
  <c r="M46" i="27"/>
  <c r="J46" i="19"/>
  <c r="L46" i="19"/>
  <c r="AI29" i="19"/>
  <c r="M46" i="19"/>
  <c r="AK29" i="19"/>
  <c r="AG29" i="19"/>
  <c r="I46" i="19"/>
  <c r="AF29" i="19"/>
  <c r="M47" i="19"/>
  <c r="AJ30" i="19"/>
  <c r="N47" i="19"/>
  <c r="AK30" i="19"/>
  <c r="I46" i="27"/>
  <c r="O46" i="27" s="1"/>
  <c r="H46" i="27"/>
  <c r="N46" i="27" s="1"/>
  <c r="R45" i="19"/>
  <c r="S34" i="30"/>
  <c r="I48" i="19"/>
  <c r="AF31" i="19"/>
  <c r="AG31" i="19"/>
  <c r="J48" i="19"/>
  <c r="L48" i="19" s="1"/>
  <c r="Z79" i="31"/>
  <c r="W29" i="27"/>
  <c r="W28" i="27"/>
  <c r="L44" i="27" s="1"/>
  <c r="X28" i="27"/>
  <c r="M44" i="27"/>
  <c r="AG27" i="19"/>
  <c r="J44" i="19"/>
  <c r="AF27" i="19"/>
  <c r="I44" i="19"/>
  <c r="S45" i="15"/>
  <c r="X79" i="31"/>
  <c r="H45" i="15"/>
  <c r="R45" i="15"/>
  <c r="J45" i="15"/>
  <c r="S29" i="27"/>
  <c r="S28" i="27"/>
  <c r="I44" i="27" s="1"/>
  <c r="Q29" i="27"/>
  <c r="Q28" i="27"/>
  <c r="H44" i="27"/>
  <c r="R29" i="27"/>
  <c r="H45" i="27" s="1"/>
  <c r="I45" i="15"/>
  <c r="K45" i="15"/>
  <c r="I43" i="19"/>
  <c r="M45" i="15"/>
  <c r="AJ45" i="15"/>
  <c r="AH8" i="4"/>
  <c r="AF26" i="19"/>
  <c r="AG26" i="19"/>
  <c r="K74" i="26"/>
  <c r="J74" i="26"/>
  <c r="L74" i="26"/>
  <c r="R122" i="26" s="1"/>
  <c r="E99" i="26"/>
  <c r="E122" i="26" s="1"/>
  <c r="I74" i="26"/>
  <c r="L43" i="19"/>
  <c r="AI26" i="19" s="1"/>
  <c r="O44" i="4"/>
  <c r="N44" i="4"/>
  <c r="U28" i="4"/>
  <c r="Q43" i="4"/>
  <c r="J44" i="4"/>
  <c r="K44" i="4"/>
  <c r="Q29" i="4"/>
  <c r="R29" i="4"/>
  <c r="AF8" i="4"/>
  <c r="AG27" i="4" s="1"/>
  <c r="AG8" i="4"/>
  <c r="M14" i="29"/>
  <c r="Y14" i="29"/>
  <c r="G63" i="45"/>
  <c r="V21" i="45"/>
  <c r="G116" i="45"/>
  <c r="V12" i="29"/>
  <c r="S45" i="29" s="1"/>
  <c r="G114" i="45"/>
  <c r="V19" i="45"/>
  <c r="G61" i="45"/>
  <c r="P41" i="24"/>
  <c r="Z57" i="31" s="1"/>
  <c r="P21" i="45"/>
  <c r="P43" i="4"/>
  <c r="R43" i="4"/>
  <c r="R12" i="30"/>
  <c r="W20" i="32"/>
  <c r="Y20" i="32"/>
  <c r="N46" i="9"/>
  <c r="Z30" i="31" s="1"/>
  <c r="N45" i="9"/>
  <c r="Z29" i="31" s="1"/>
  <c r="AC13" i="35"/>
  <c r="AK29" i="10"/>
  <c r="AI44" i="27"/>
  <c r="W23" i="32"/>
  <c r="Z23" i="32" s="1"/>
  <c r="Y23" i="32"/>
  <c r="U22" i="32"/>
  <c r="U21" i="32"/>
  <c r="W22" i="32"/>
  <c r="U23" i="32"/>
  <c r="R29" i="10"/>
  <c r="U29" i="10"/>
  <c r="M29" i="10"/>
  <c r="AG13" i="35" s="1"/>
  <c r="AB77" i="31"/>
  <c r="AB85" i="31"/>
  <c r="AN44" i="27"/>
  <c r="AC29" i="27"/>
  <c r="AD29" i="27"/>
  <c r="AE29" i="27" s="1"/>
  <c r="BB45" i="27" s="1"/>
  <c r="AO29" i="27"/>
  <c r="AO44" i="27"/>
  <c r="AO53" i="27" s="1"/>
  <c r="Z29" i="27"/>
  <c r="AL44" i="27"/>
  <c r="AK44" i="27"/>
  <c r="AA29" i="27"/>
  <c r="AD28" i="27"/>
  <c r="AO28" i="27"/>
  <c r="AO43" i="27"/>
  <c r="AC28" i="27"/>
  <c r="AN43" i="27"/>
  <c r="K56" i="4"/>
  <c r="Z25" i="49"/>
  <c r="V37" i="46"/>
  <c r="P35" i="25"/>
  <c r="T55" i="30"/>
  <c r="U32" i="4"/>
  <c r="Q47" i="4"/>
  <c r="S47" i="4" s="1"/>
  <c r="T47" i="4" s="1"/>
  <c r="AH12" i="4"/>
  <c r="AI12" i="4"/>
  <c r="L36" i="25"/>
  <c r="N36" i="25" s="1"/>
  <c r="M10" i="22"/>
  <c r="E84" i="38"/>
  <c r="P37" i="25"/>
  <c r="T57" i="30" s="1"/>
  <c r="O36" i="25"/>
  <c r="S56" i="30"/>
  <c r="Q253" i="38"/>
  <c r="R37" i="46"/>
  <c r="S202" i="30"/>
  <c r="V202" i="30"/>
  <c r="AA25" i="49"/>
  <c r="S90" i="46"/>
  <c r="W89" i="46"/>
  <c r="P81" i="46"/>
  <c r="P39" i="25"/>
  <c r="T59" i="30" s="1"/>
  <c r="AJ11" i="24"/>
  <c r="M27" i="22"/>
  <c r="O33" i="25"/>
  <c r="S53" i="30"/>
  <c r="X86" i="46"/>
  <c r="X89" i="46" s="1"/>
  <c r="Y89" i="46" s="1"/>
  <c r="L33" i="25"/>
  <c r="N33" i="25"/>
  <c r="R53" i="30" s="1"/>
  <c r="P31" i="46"/>
  <c r="P33" i="46" s="1"/>
  <c r="Q18" i="46"/>
  <c r="Q81" i="46"/>
  <c r="R77" i="46"/>
  <c r="R81" i="46"/>
  <c r="W21" i="32"/>
  <c r="Y21" i="32"/>
  <c r="L32" i="25"/>
  <c r="N32" i="25" s="1"/>
  <c r="W23" i="31"/>
  <c r="P49" i="27"/>
  <c r="AA18" i="37"/>
  <c r="O74" i="44"/>
  <c r="R37" i="9"/>
  <c r="AD40" i="47"/>
  <c r="N44" i="9"/>
  <c r="Z28" i="31" s="1"/>
  <c r="M37" i="9"/>
  <c r="X16" i="31"/>
  <c r="P44" i="24"/>
  <c r="Z60" i="31"/>
  <c r="L37" i="9"/>
  <c r="W16" i="31" s="1"/>
  <c r="N41" i="9"/>
  <c r="Z25" i="31"/>
  <c r="M43" i="4"/>
  <c r="X59" i="31"/>
  <c r="P43" i="24"/>
  <c r="Z59" i="31" s="1"/>
  <c r="P36" i="24"/>
  <c r="Z52" i="31"/>
  <c r="N40" i="9"/>
  <c r="Z24" i="31"/>
  <c r="AF44" i="10"/>
  <c r="J110" i="38" s="1"/>
  <c r="Q115" i="26"/>
  <c r="X115" i="26"/>
  <c r="J74" i="44"/>
  <c r="K36" i="26" s="1"/>
  <c r="Q90" i="26" s="1"/>
  <c r="K138" i="26"/>
  <c r="Q87" i="26"/>
  <c r="X87" i="26"/>
  <c r="K32" i="38"/>
  <c r="X55" i="31"/>
  <c r="P39" i="24"/>
  <c r="Z55" i="31"/>
  <c r="Z56" i="31"/>
  <c r="X56" i="31"/>
  <c r="W61" i="31"/>
  <c r="P45" i="24"/>
  <c r="Z61" i="31"/>
  <c r="X53" i="31"/>
  <c r="P37" i="24"/>
  <c r="Z53" i="31" s="1"/>
  <c r="O36" i="10"/>
  <c r="AI25" i="35" s="1"/>
  <c r="AH25" i="35"/>
  <c r="Q21" i="45"/>
  <c r="AH26" i="35"/>
  <c r="O37" i="10"/>
  <c r="AI26" i="35" s="1"/>
  <c r="Y21" i="45"/>
  <c r="AH22" i="35"/>
  <c r="O33" i="10"/>
  <c r="AI22" i="35" s="1"/>
  <c r="Z14" i="29"/>
  <c r="Q14" i="29"/>
  <c r="AH28" i="35"/>
  <c r="AI28" i="35"/>
  <c r="AH30" i="35"/>
  <c r="O41" i="10"/>
  <c r="AI30" i="35" s="1"/>
  <c r="AG31" i="35"/>
  <c r="Z21" i="45"/>
  <c r="W47" i="31"/>
  <c r="N43" i="9"/>
  <c r="Z27" i="31"/>
  <c r="T35" i="24"/>
  <c r="O35" i="24"/>
  <c r="X47" i="31" s="1"/>
  <c r="N29" i="10"/>
  <c r="AP11" i="9"/>
  <c r="AI11" i="9"/>
  <c r="AL11" i="9"/>
  <c r="T13" i="31"/>
  <c r="Q34" i="9"/>
  <c r="AN11" i="9"/>
  <c r="P40" i="25"/>
  <c r="T60" i="30"/>
  <c r="R33" i="24"/>
  <c r="Q45" i="31"/>
  <c r="AH11" i="24"/>
  <c r="AB11" i="24"/>
  <c r="AA11" i="24"/>
  <c r="J33" i="24"/>
  <c r="AF11" i="24"/>
  <c r="Z11" i="24"/>
  <c r="AC11" i="24"/>
  <c r="H33" i="24"/>
  <c r="AG11" i="24"/>
  <c r="AE11" i="24"/>
  <c r="AI11" i="24"/>
  <c r="AK11" i="24"/>
  <c r="AD11" i="24"/>
  <c r="I33" i="24"/>
  <c r="P45" i="31"/>
  <c r="L33" i="24"/>
  <c r="N33" i="24" s="1"/>
  <c r="AL11" i="15"/>
  <c r="M44" i="15"/>
  <c r="AN11" i="15"/>
  <c r="AP11" i="15"/>
  <c r="I44" i="15"/>
  <c r="AF11" i="15"/>
  <c r="Z78" i="31"/>
  <c r="AJ11" i="15"/>
  <c r="R54" i="30"/>
  <c r="T45" i="31"/>
  <c r="S33" i="24"/>
  <c r="Q268" i="38"/>
  <c r="N47" i="9"/>
  <c r="Z31" i="31"/>
  <c r="G128" i="35"/>
  <c r="T122" i="35"/>
  <c r="AA128" i="35"/>
  <c r="R128" i="35"/>
  <c r="J132" i="49"/>
  <c r="J148" i="49"/>
  <c r="N125" i="49"/>
  <c r="R125" i="49" s="1"/>
  <c r="E59" i="27"/>
  <c r="E73" i="26" s="1"/>
  <c r="R235" i="37"/>
  <c r="Y225" i="37"/>
  <c r="Y235" i="37"/>
  <c r="Y242" i="37" s="1"/>
  <c r="L242" i="37"/>
  <c r="K248" i="37"/>
  <c r="F242" i="37"/>
  <c r="F248" i="37" s="1"/>
  <c r="F286" i="31"/>
  <c r="I286" i="31"/>
  <c r="K286" i="31"/>
  <c r="P286" i="31" s="1"/>
  <c r="U286" i="31" s="1"/>
  <c r="K254" i="31"/>
  <c r="R122" i="35"/>
  <c r="N129" i="35"/>
  <c r="V129" i="35" s="1"/>
  <c r="W101" i="47"/>
  <c r="J151" i="47" s="1"/>
  <c r="J160" i="47"/>
  <c r="P125" i="49"/>
  <c r="P132" i="49" s="1"/>
  <c r="P148" i="49" s="1"/>
  <c r="M165" i="49" s="1"/>
  <c r="L132" i="49"/>
  <c r="L148" i="49" s="1"/>
  <c r="E286" i="31"/>
  <c r="G286" i="31"/>
  <c r="J286" i="31"/>
  <c r="O286" i="31" s="1"/>
  <c r="T286" i="31" s="1"/>
  <c r="J254" i="31"/>
  <c r="AA32" i="37"/>
  <c r="AB11" i="49" s="1"/>
  <c r="Z20" i="32"/>
  <c r="AA20" i="32"/>
  <c r="AE90" i="47"/>
  <c r="J101" i="47"/>
  <c r="H242" i="37"/>
  <c r="H248" i="37" s="1"/>
  <c r="AA225" i="37"/>
  <c r="AA235" i="37" s="1"/>
  <c r="M235" i="37"/>
  <c r="M242" i="37"/>
  <c r="L248" i="37" s="1"/>
  <c r="P248" i="37" s="1"/>
  <c r="U248" i="37" s="1"/>
  <c r="C48" i="5"/>
  <c r="V138" i="35"/>
  <c r="V136" i="35"/>
  <c r="D46" i="5" s="1"/>
  <c r="C43" i="5"/>
  <c r="V133" i="35"/>
  <c r="N25" i="5"/>
  <c r="C45" i="5"/>
  <c r="V135" i="35" s="1"/>
  <c r="C40" i="5"/>
  <c r="V130" i="35"/>
  <c r="C42" i="5"/>
  <c r="V132" i="35" s="1"/>
  <c r="E42" i="5" s="1"/>
  <c r="C44" i="5"/>
  <c r="V134" i="35"/>
  <c r="C47" i="5"/>
  <c r="V137" i="35" s="1"/>
  <c r="X26" i="31"/>
  <c r="N42" i="9"/>
  <c r="Z26" i="31"/>
  <c r="U11" i="37"/>
  <c r="I11" i="36" s="1"/>
  <c r="W13" i="47" s="1"/>
  <c r="R44" i="35"/>
  <c r="H38" i="36"/>
  <c r="F48" i="37"/>
  <c r="F60" i="37" s="1"/>
  <c r="F71" i="37" s="1"/>
  <c r="O38" i="10"/>
  <c r="AI27" i="35"/>
  <c r="S20" i="45"/>
  <c r="AG12" i="10"/>
  <c r="AO12" i="10"/>
  <c r="AI12" i="10"/>
  <c r="AM12" i="10"/>
  <c r="K31" i="10"/>
  <c r="AE31" i="10"/>
  <c r="H14" i="22"/>
  <c r="K257" i="38"/>
  <c r="G14" i="22"/>
  <c r="J257" i="38"/>
  <c r="F14" i="22"/>
  <c r="AB78" i="31"/>
  <c r="AH21" i="35"/>
  <c r="AH44" i="35"/>
  <c r="U29" i="19"/>
  <c r="J99" i="26"/>
  <c r="V99" i="26" s="1"/>
  <c r="Z15" i="37"/>
  <c r="R35" i="30"/>
  <c r="T34" i="30"/>
  <c r="AI31" i="19"/>
  <c r="K48" i="19"/>
  <c r="AH31" i="19"/>
  <c r="T45" i="15"/>
  <c r="AH43" i="27"/>
  <c r="Q47" i="19"/>
  <c r="R36" i="30"/>
  <c r="S36" i="30"/>
  <c r="AI43" i="27"/>
  <c r="AA28" i="27"/>
  <c r="AM28" i="27"/>
  <c r="Z28" i="27"/>
  <c r="AL28" i="27"/>
  <c r="AL38" i="27" s="1"/>
  <c r="AK43" i="27"/>
  <c r="AK53" i="27" s="1"/>
  <c r="AL43" i="27"/>
  <c r="AL53" i="27"/>
  <c r="I45" i="27"/>
  <c r="R46" i="19"/>
  <c r="S35" i="30"/>
  <c r="L44" i="19"/>
  <c r="AI27" i="19"/>
  <c r="O45" i="15"/>
  <c r="R99" i="26"/>
  <c r="R74" i="26"/>
  <c r="Q99" i="26"/>
  <c r="Q122" i="26"/>
  <c r="Q74" i="26"/>
  <c r="AI9" i="4"/>
  <c r="AH9" i="4"/>
  <c r="AG9" i="4"/>
  <c r="AF9" i="4"/>
  <c r="AB26" i="4"/>
  <c r="L97" i="26" s="1"/>
  <c r="U29" i="4"/>
  <c r="P14" i="29"/>
  <c r="G94" i="45"/>
  <c r="S43" i="4"/>
  <c r="AA23" i="32"/>
  <c r="AA21" i="32"/>
  <c r="Z21" i="32"/>
  <c r="Z22" i="32"/>
  <c r="AL29" i="27"/>
  <c r="AN29" i="27"/>
  <c r="AM44" i="27"/>
  <c r="AP43" i="27"/>
  <c r="AN28" i="27"/>
  <c r="AE28" i="27"/>
  <c r="K44" i="27" s="1"/>
  <c r="K7" i="26"/>
  <c r="AB25" i="49"/>
  <c r="K7" i="28"/>
  <c r="V90" i="46"/>
  <c r="P47" i="4"/>
  <c r="R47" i="4"/>
  <c r="R16" i="30"/>
  <c r="S16" i="30"/>
  <c r="S52" i="30"/>
  <c r="AM26" i="24"/>
  <c r="K103" i="26"/>
  <c r="X103" i="26"/>
  <c r="AM25" i="24"/>
  <c r="L103" i="26" s="1"/>
  <c r="P33" i="25"/>
  <c r="T53" i="30"/>
  <c r="Q31" i="46"/>
  <c r="Q138" i="26"/>
  <c r="X138" i="26"/>
  <c r="X90" i="26"/>
  <c r="K33" i="38"/>
  <c r="T33" i="24"/>
  <c r="P35" i="24"/>
  <c r="Z47" i="31" s="1"/>
  <c r="O29" i="10"/>
  <c r="AI13" i="35" s="1"/>
  <c r="AH13" i="35"/>
  <c r="J255" i="38"/>
  <c r="M12" i="22"/>
  <c r="D43" i="5"/>
  <c r="N43" i="5" s="1"/>
  <c r="F43" i="5"/>
  <c r="P43" i="5"/>
  <c r="AI43" i="5" s="1"/>
  <c r="E43" i="5"/>
  <c r="O43" i="5" s="1"/>
  <c r="AD11" i="47"/>
  <c r="AD37" i="47"/>
  <c r="Y36" i="36"/>
  <c r="Y63" i="36" s="1"/>
  <c r="F11" i="38"/>
  <c r="D45" i="5"/>
  <c r="N45" i="5" s="1"/>
  <c r="F46" i="5"/>
  <c r="P46" i="5"/>
  <c r="S46" i="5" s="1"/>
  <c r="N46" i="5"/>
  <c r="E46" i="5"/>
  <c r="O46" i="5"/>
  <c r="AH46" i="5" s="1"/>
  <c r="AB22" i="49"/>
  <c r="AB34" i="49" s="1"/>
  <c r="AA46" i="37"/>
  <c r="AA58" i="37" s="1"/>
  <c r="AA70" i="37"/>
  <c r="T125" i="49"/>
  <c r="E44" i="5"/>
  <c r="O44" i="5" s="1"/>
  <c r="I73" i="26"/>
  <c r="E98" i="26"/>
  <c r="E121" i="26"/>
  <c r="L73" i="26"/>
  <c r="R98" i="26" s="1"/>
  <c r="AA242" i="37"/>
  <c r="AE235" i="37"/>
  <c r="AC235" i="37"/>
  <c r="D42" i="5"/>
  <c r="N42" i="5"/>
  <c r="AH42" i="5" s="1"/>
  <c r="O42" i="5"/>
  <c r="F42" i="5"/>
  <c r="P42" i="5"/>
  <c r="F41" i="5"/>
  <c r="P41" i="5"/>
  <c r="D41" i="5"/>
  <c r="N41" i="5"/>
  <c r="E41" i="5"/>
  <c r="O41" i="5"/>
  <c r="U101" i="47"/>
  <c r="H151" i="47"/>
  <c r="H160" i="47" s="1"/>
  <c r="J106" i="47"/>
  <c r="N132" i="49"/>
  <c r="N148" i="49"/>
  <c r="L165" i="49" s="1"/>
  <c r="H34" i="37"/>
  <c r="Y12" i="37"/>
  <c r="Y34" i="37" s="1"/>
  <c r="Y48" i="37" s="1"/>
  <c r="T44" i="35"/>
  <c r="P44" i="35"/>
  <c r="AC129" i="35"/>
  <c r="J129" i="35" s="1"/>
  <c r="T129" i="35"/>
  <c r="F17" i="46"/>
  <c r="F45" i="46"/>
  <c r="F58" i="46" s="1"/>
  <c r="F68" i="46" s="1"/>
  <c r="R23" i="49"/>
  <c r="O257" i="38"/>
  <c r="I257" i="38"/>
  <c r="Q48" i="19"/>
  <c r="R37" i="30"/>
  <c r="T36" i="30"/>
  <c r="T43" i="30" s="1"/>
  <c r="T35" i="30"/>
  <c r="AB28" i="27"/>
  <c r="J44" i="27" s="1"/>
  <c r="N44" i="27" s="1"/>
  <c r="AM43" i="27"/>
  <c r="AM53" i="27" s="1"/>
  <c r="R33" i="30"/>
  <c r="R32" i="30"/>
  <c r="S32" i="30"/>
  <c r="S43" i="30" s="1"/>
  <c r="T32" i="30"/>
  <c r="AC26" i="4"/>
  <c r="L120" i="26" s="1"/>
  <c r="R120" i="26"/>
  <c r="Y120" i="26"/>
  <c r="P44" i="4"/>
  <c r="R13" i="30"/>
  <c r="R23" i="30"/>
  <c r="Q44" i="4"/>
  <c r="S12" i="30"/>
  <c r="T43" i="4"/>
  <c r="T12" i="30"/>
  <c r="AN38" i="27"/>
  <c r="AI27" i="27"/>
  <c r="AB47" i="27"/>
  <c r="L98" i="26" s="1"/>
  <c r="Y98" i="26" s="1"/>
  <c r="K45" i="27"/>
  <c r="T16" i="30"/>
  <c r="T23" i="30" s="1"/>
  <c r="Q103" i="26"/>
  <c r="Q33" i="46"/>
  <c r="W45" i="31"/>
  <c r="Q255" i="38"/>
  <c r="AI42" i="5"/>
  <c r="S42" i="5"/>
  <c r="Q165" i="49"/>
  <c r="S41" i="5"/>
  <c r="AH41" i="5"/>
  <c r="AI46" i="5"/>
  <c r="R46" i="5"/>
  <c r="F163" i="38"/>
  <c r="Q11" i="38"/>
  <c r="P165" i="49"/>
  <c r="AH43" i="5"/>
  <c r="R43" i="5"/>
  <c r="S43" i="5"/>
  <c r="U43" i="5" s="1"/>
  <c r="H12" i="49"/>
  <c r="N34" i="37"/>
  <c r="N48" i="37" s="1"/>
  <c r="T48" i="37"/>
  <c r="H48" i="37"/>
  <c r="H60" i="37" s="1"/>
  <c r="H71" i="37" s="1"/>
  <c r="I38" i="36"/>
  <c r="I65" i="36" s="1"/>
  <c r="W65" i="36" s="1"/>
  <c r="W82" i="36" s="1"/>
  <c r="M11" i="36"/>
  <c r="D11" i="38"/>
  <c r="D163" i="38" s="1"/>
  <c r="P11" i="36"/>
  <c r="S11" i="36"/>
  <c r="W11" i="36" s="1"/>
  <c r="F23" i="49"/>
  <c r="L23" i="49" s="1"/>
  <c r="F35" i="49"/>
  <c r="M36" i="46"/>
  <c r="T37" i="30"/>
  <c r="S37" i="30"/>
  <c r="T33" i="30"/>
  <c r="R43" i="30"/>
  <c r="S33" i="30"/>
  <c r="L18" i="26"/>
  <c r="S13" i="30"/>
  <c r="S23" i="30"/>
  <c r="T13" i="30"/>
  <c r="Y60" i="37"/>
  <c r="Y72" i="37" s="1"/>
  <c r="BB44" i="27"/>
  <c r="BB55" i="27" s="1"/>
  <c r="Y13" i="37"/>
  <c r="BA44" i="27"/>
  <c r="U46" i="5"/>
  <c r="AB13" i="47"/>
  <c r="AB24" i="47" s="1"/>
  <c r="L13" i="47"/>
  <c r="W21" i="47"/>
  <c r="W24" i="47" s="1"/>
  <c r="R39" i="47"/>
  <c r="W92" i="47" s="1"/>
  <c r="P13" i="47"/>
  <c r="P25" i="47" s="1"/>
  <c r="H164" i="38"/>
  <c r="K164" i="38" s="1"/>
  <c r="N85" i="38"/>
  <c r="N11" i="38"/>
  <c r="M12" i="49"/>
  <c r="R12" i="49"/>
  <c r="H35" i="49" s="1"/>
  <c r="Z13" i="49"/>
  <c r="Z24" i="49" s="1"/>
  <c r="Z36" i="49" s="1"/>
  <c r="H17" i="46"/>
  <c r="H45" i="46" s="1"/>
  <c r="L15" i="38"/>
  <c r="D172" i="38"/>
  <c r="H23" i="49"/>
  <c r="T23" i="49"/>
  <c r="M23" i="49" s="1"/>
  <c r="E185" i="38"/>
  <c r="N164" i="38"/>
  <c r="K179" i="38" s="1"/>
  <c r="AB21" i="47"/>
  <c r="H58" i="46"/>
  <c r="H68" i="46"/>
  <c r="N36" i="46"/>
  <c r="N76" i="46" s="1"/>
  <c r="R47" i="47"/>
  <c r="Q164" i="38"/>
  <c r="H185" i="38"/>
  <c r="H193" i="38" s="1"/>
  <c r="H200" i="38" s="1"/>
  <c r="H207" i="38" s="1"/>
  <c r="E193" i="38"/>
  <c r="E200" i="38" s="1"/>
  <c r="E207" i="38" s="1"/>
  <c r="K215" i="38" s="1"/>
  <c r="P35" i="49"/>
  <c r="E172" i="38"/>
  <c r="F172" i="38"/>
  <c r="M9" i="25"/>
  <c r="S203" i="30"/>
  <c r="N9" i="25" s="1"/>
  <c r="P9" i="25"/>
  <c r="S9" i="25" s="1"/>
  <c r="T9" i="25" s="1"/>
  <c r="AB10" i="25"/>
  <c r="AE13" i="25" s="1"/>
  <c r="K31" i="25"/>
  <c r="J31" i="25"/>
  <c r="X13" i="25" s="1"/>
  <c r="J100" i="26" s="1"/>
  <c r="AA10" i="25"/>
  <c r="F70" i="15"/>
  <c r="Z112" i="31"/>
  <c r="D70" i="15"/>
  <c r="G70" i="15" s="1"/>
  <c r="X112" i="31"/>
  <c r="C70" i="15"/>
  <c r="W112" i="31"/>
  <c r="AE95" i="47" l="1"/>
  <c r="P92" i="47"/>
  <c r="AA112" i="31"/>
  <c r="AA72" i="31"/>
  <c r="O100" i="26"/>
  <c r="V100" i="26"/>
  <c r="Y13" i="25"/>
  <c r="J123" i="26" s="1"/>
  <c r="AB39" i="47"/>
  <c r="AB47" i="47" s="1"/>
  <c r="AB55" i="47" s="1"/>
  <c r="T235" i="37"/>
  <c r="T242" i="37" s="1"/>
  <c r="R242" i="37"/>
  <c r="N248" i="37" s="1"/>
  <c r="T248" i="37" s="1"/>
  <c r="R34" i="9"/>
  <c r="S21" i="45"/>
  <c r="G96" i="45"/>
  <c r="AH27" i="4"/>
  <c r="AI27" i="4" s="1"/>
  <c r="K43" i="19"/>
  <c r="AH26" i="19" s="1"/>
  <c r="X44" i="35"/>
  <c r="K44" i="35" s="1"/>
  <c r="AG21" i="35"/>
  <c r="AG44" i="35" s="1"/>
  <c r="E86" i="38"/>
  <c r="K9" i="28"/>
  <c r="K9" i="26"/>
  <c r="AC79" i="31"/>
  <c r="AJ44" i="15"/>
  <c r="R52" i="30"/>
  <c r="P32" i="25"/>
  <c r="T52" i="30" s="1"/>
  <c r="Y22" i="32"/>
  <c r="AA22" i="32"/>
  <c r="AH44" i="27"/>
  <c r="L45" i="27"/>
  <c r="AB45" i="27" s="1"/>
  <c r="J98" i="26" s="1"/>
  <c r="V98" i="26" s="1"/>
  <c r="K46" i="19"/>
  <c r="AH29" i="19" s="1"/>
  <c r="BU38" i="22"/>
  <c r="H31" i="22" s="1"/>
  <c r="K272" i="38" s="1"/>
  <c r="BW38" i="22"/>
  <c r="J31" i="22" s="1"/>
  <c r="N272" i="38" s="1"/>
  <c r="K31" i="22"/>
  <c r="O272" i="38" s="1"/>
  <c r="F31" i="22"/>
  <c r="AD13" i="25"/>
  <c r="W38" i="36"/>
  <c r="Y103" i="26"/>
  <c r="R103" i="26"/>
  <c r="O45" i="27"/>
  <c r="E47" i="5"/>
  <c r="O47" i="5" s="1"/>
  <c r="F47" i="5"/>
  <c r="P47" i="5" s="1"/>
  <c r="D47" i="5"/>
  <c r="N47" i="5" s="1"/>
  <c r="E40" i="5"/>
  <c r="O40" i="5" s="1"/>
  <c r="D40" i="5"/>
  <c r="N40" i="5" s="1"/>
  <c r="F40" i="5"/>
  <c r="P40" i="5" s="1"/>
  <c r="F48" i="5"/>
  <c r="P48" i="5" s="1"/>
  <c r="E48" i="5"/>
  <c r="O48" i="5" s="1"/>
  <c r="D48" i="5"/>
  <c r="N48" i="5" s="1"/>
  <c r="P36" i="25"/>
  <c r="T56" i="30" s="1"/>
  <c r="R56" i="30"/>
  <c r="AM29" i="27"/>
  <c r="AM38" i="27" s="1"/>
  <c r="AB46" i="27" s="1"/>
  <c r="K98" i="26" s="1"/>
  <c r="X98" i="26" s="1"/>
  <c r="AB29" i="27"/>
  <c r="AP44" i="27"/>
  <c r="AP53" i="27" s="1"/>
  <c r="AN53" i="27"/>
  <c r="AI28" i="27" s="1"/>
  <c r="W29" i="10"/>
  <c r="K44" i="19"/>
  <c r="AH27" i="19" s="1"/>
  <c r="Q44" i="19"/>
  <c r="AG26" i="27"/>
  <c r="AC45" i="27"/>
  <c r="J121" i="26" s="1"/>
  <c r="V121" i="26" s="1"/>
  <c r="Y15" i="37"/>
  <c r="P46" i="27"/>
  <c r="AA15" i="37" s="1"/>
  <c r="J13" i="47"/>
  <c r="N25" i="47" s="1"/>
  <c r="U21" i="47"/>
  <c r="U24" i="47" s="1"/>
  <c r="P39" i="47" s="1"/>
  <c r="J270" i="38"/>
  <c r="M29" i="22"/>
  <c r="Y72" i="26"/>
  <c r="R72" i="26"/>
  <c r="R97" i="26"/>
  <c r="Y97" i="26"/>
  <c r="M44" i="4"/>
  <c r="S44" i="4" s="1"/>
  <c r="O99" i="26"/>
  <c r="AC44" i="27"/>
  <c r="I121" i="26" s="1"/>
  <c r="AG25" i="27"/>
  <c r="O44" i="27"/>
  <c r="N45" i="15"/>
  <c r="P45" i="15" s="1"/>
  <c r="AD79" i="31" s="1"/>
  <c r="K11" i="36"/>
  <c r="J34" i="37"/>
  <c r="Z12" i="37"/>
  <c r="AH31" i="35"/>
  <c r="O42" i="10"/>
  <c r="AI31" i="35" s="1"/>
  <c r="AH29" i="35"/>
  <c r="O40" i="10"/>
  <c r="AI29" i="35" s="1"/>
  <c r="AC47" i="27"/>
  <c r="L121" i="26" s="1"/>
  <c r="AG28" i="27"/>
  <c r="AH26" i="27"/>
  <c r="E45" i="5"/>
  <c r="O45" i="5" s="1"/>
  <c r="F45" i="5"/>
  <c r="P45" i="5" s="1"/>
  <c r="R18" i="46"/>
  <c r="R31" i="46" s="1"/>
  <c r="AA14" i="49"/>
  <c r="AO38" i="27"/>
  <c r="W24" i="32"/>
  <c r="BT38" i="22"/>
  <c r="G31" i="22" s="1"/>
  <c r="J272" i="38" s="1"/>
  <c r="S58" i="30"/>
  <c r="P38" i="25"/>
  <c r="T58" i="30" s="1"/>
  <c r="X22" i="31"/>
  <c r="N38" i="9"/>
  <c r="Z22" i="31" s="1"/>
  <c r="W58" i="31"/>
  <c r="P42" i="24"/>
  <c r="Z58" i="31" s="1"/>
  <c r="R41" i="5"/>
  <c r="U41" i="5" s="1"/>
  <c r="AI41" i="5"/>
  <c r="R42" i="5"/>
  <c r="S14" i="29"/>
  <c r="N37" i="9"/>
  <c r="Z16" i="31" s="1"/>
  <c r="L47" i="19"/>
  <c r="X54" i="31"/>
  <c r="P38" i="24"/>
  <c r="Z54" i="31" s="1"/>
  <c r="S51" i="31"/>
  <c r="Z77" i="31" s="1"/>
  <c r="X43" i="31"/>
  <c r="X51" i="31" s="1"/>
  <c r="U100" i="26"/>
  <c r="N100" i="26"/>
  <c r="D44" i="5"/>
  <c r="N44" i="5" s="1"/>
  <c r="AH44" i="5" s="1"/>
  <c r="F44" i="5"/>
  <c r="P44" i="5" s="1"/>
  <c r="K73" i="26"/>
  <c r="J73" i="26"/>
  <c r="L44" i="4"/>
  <c r="R44" i="4" s="1"/>
  <c r="AB44" i="27"/>
  <c r="M33" i="24"/>
  <c r="K33" i="24"/>
  <c r="K44" i="15"/>
  <c r="O44" i="15" s="1"/>
  <c r="AH11" i="15"/>
  <c r="S44" i="15"/>
  <c r="AH44" i="15"/>
  <c r="M34" i="37"/>
  <c r="M48" i="37" s="1"/>
  <c r="R48" i="37" s="1"/>
  <c r="C41" i="5"/>
  <c r="V131" i="35" s="1"/>
  <c r="K34" i="9"/>
  <c r="M34" i="9" s="1"/>
  <c r="N44" i="19"/>
  <c r="R44" i="19" s="1"/>
  <c r="S44" i="19" s="1"/>
  <c r="AJ27" i="19"/>
  <c r="W23" i="4"/>
  <c r="Q37" i="4" s="1"/>
  <c r="Q36" i="4"/>
  <c r="AL20" i="15"/>
  <c r="K53" i="15"/>
  <c r="O53" i="15" s="1"/>
  <c r="AK20" i="15"/>
  <c r="J53" i="15"/>
  <c r="N53" i="15" s="1"/>
  <c r="AB93" i="31" s="1"/>
  <c r="F270" i="38"/>
  <c r="J251" i="38"/>
  <c r="J266" i="38" s="1"/>
  <c r="S156" i="49"/>
  <c r="S140" i="49"/>
  <c r="R54" i="17"/>
  <c r="Q54" i="17"/>
  <c r="L54" i="17"/>
  <c r="X53" i="36" s="1"/>
  <c r="Y53" i="36" s="1"/>
  <c r="M35" i="10"/>
  <c r="AG24" i="35" s="1"/>
  <c r="S13" i="29"/>
  <c r="B46" i="46"/>
  <c r="B59" i="46" s="1"/>
  <c r="B69" i="46" s="1"/>
  <c r="B37" i="46"/>
  <c r="B77" i="46" s="1"/>
  <c r="B86" i="46" s="1"/>
  <c r="U75" i="24"/>
  <c r="O75" i="24"/>
  <c r="M75" i="24"/>
  <c r="S75" i="24"/>
  <c r="W75" i="24"/>
  <c r="K55" i="19"/>
  <c r="D35" i="9"/>
  <c r="H254" i="38"/>
  <c r="F35" i="9"/>
  <c r="C35" i="9"/>
  <c r="J34" i="10"/>
  <c r="N34" i="10" s="1"/>
  <c r="K156" i="49"/>
  <c r="K140" i="49"/>
  <c r="AK21" i="15"/>
  <c r="J54" i="15"/>
  <c r="AL21" i="15"/>
  <c r="K54" i="15"/>
  <c r="AB145" i="31"/>
  <c r="AC20" i="31"/>
  <c r="AC11" i="31"/>
  <c r="AF75" i="31"/>
  <c r="O71" i="24"/>
  <c r="AC10" i="24" s="1"/>
  <c r="M71" i="24"/>
  <c r="AA10" i="24" s="1"/>
  <c r="W71" i="24"/>
  <c r="AK10" i="24" s="1"/>
  <c r="AN14" i="24" s="1"/>
  <c r="S71" i="24"/>
  <c r="AG10" i="24" s="1"/>
  <c r="AN12" i="24" s="1"/>
  <c r="U71" i="24"/>
  <c r="AI10" i="24" s="1"/>
  <c r="AN13" i="24" s="1"/>
  <c r="AJ26" i="19"/>
  <c r="N43" i="19"/>
  <c r="N35" i="10"/>
  <c r="Q45" i="19"/>
  <c r="S45" i="19" s="1"/>
  <c r="K45" i="19"/>
  <c r="AH28" i="19" s="1"/>
  <c r="M39" i="44"/>
  <c r="M42" i="44" s="1"/>
  <c r="M73" i="44" s="1"/>
  <c r="O73" i="44" s="1"/>
  <c r="N36" i="26" s="1"/>
  <c r="R36" i="26" s="1"/>
  <c r="I39" i="44"/>
  <c r="H39" i="44"/>
  <c r="P49" i="15"/>
  <c r="AD89" i="31" s="1"/>
  <c r="AC89" i="31"/>
  <c r="B39" i="46"/>
  <c r="B79" i="46" s="1"/>
  <c r="B88" i="46" s="1"/>
  <c r="B48" i="46"/>
  <c r="B61" i="46" s="1"/>
  <c r="B71" i="46" s="1"/>
  <c r="B47" i="46"/>
  <c r="B60" i="46" s="1"/>
  <c r="B70" i="46" s="1"/>
  <c r="B38" i="46"/>
  <c r="B78" i="46" s="1"/>
  <c r="B87" i="46" s="1"/>
  <c r="H257" i="38"/>
  <c r="E30" i="10"/>
  <c r="K58" i="19"/>
  <c r="D30" i="10"/>
  <c r="G30" i="10"/>
  <c r="AK19" i="15"/>
  <c r="AL19" i="15"/>
  <c r="F271" i="38"/>
  <c r="K251" i="38"/>
  <c r="K266" i="38" s="1"/>
  <c r="O90" i="5"/>
  <c r="O91" i="5"/>
  <c r="M26" i="46"/>
  <c r="M29" i="46" s="1"/>
  <c r="I114" i="26" s="1"/>
  <c r="N26" i="46"/>
  <c r="N29" i="46" s="1"/>
  <c r="M39" i="46"/>
  <c r="N39" i="46"/>
  <c r="O39" i="46"/>
  <c r="Y45" i="36"/>
  <c r="AE35" i="10"/>
  <c r="AE44" i="10" s="1"/>
  <c r="H110" i="38" s="1"/>
  <c r="M91" i="5"/>
  <c r="AH13" i="5"/>
  <c r="AI17" i="10"/>
  <c r="AP11" i="10"/>
  <c r="AN11" i="10"/>
  <c r="AP12" i="10"/>
  <c r="AH22" i="10"/>
  <c r="AN23" i="10"/>
  <c r="AI16" i="10"/>
  <c r="AR22" i="10" s="1"/>
  <c r="K105" i="26" s="1"/>
  <c r="AM17" i="10"/>
  <c r="AM22" i="10"/>
  <c r="AG14" i="10"/>
  <c r="AP22" i="10"/>
  <c r="AO10" i="10"/>
  <c r="AO15" i="10"/>
  <c r="AN16" i="10"/>
  <c r="AP13" i="10"/>
  <c r="AO17" i="10"/>
  <c r="AJ21" i="10"/>
  <c r="AM23" i="10"/>
  <c r="AH14" i="10"/>
  <c r="AH15" i="10"/>
  <c r="AN21" i="10"/>
  <c r="AI21" i="10"/>
  <c r="AP14" i="10"/>
  <c r="AM21" i="10"/>
  <c r="AP10" i="10"/>
  <c r="AJ15" i="10"/>
  <c r="AH10" i="10"/>
  <c r="AN13" i="10"/>
  <c r="AH21" i="10"/>
  <c r="AO18" i="10"/>
  <c r="AH11" i="10"/>
  <c r="AH18" i="10"/>
  <c r="AH17" i="10"/>
  <c r="AG15" i="10"/>
  <c r="AI23" i="10"/>
  <c r="AM13" i="10"/>
  <c r="P70" i="46"/>
  <c r="Q70" i="46"/>
  <c r="AH69" i="5"/>
  <c r="R69" i="5"/>
  <c r="AI17" i="5"/>
  <c r="AI15" i="5"/>
  <c r="O98" i="5"/>
  <c r="O97" i="5"/>
  <c r="O99" i="5"/>
  <c r="R36" i="4"/>
  <c r="X23" i="4"/>
  <c r="R37" i="4" s="1"/>
  <c r="N48" i="19"/>
  <c r="R48" i="19" s="1"/>
  <c r="S48" i="19" s="1"/>
  <c r="AK31" i="19"/>
  <c r="AC28" i="19" s="1"/>
  <c r="AJ31" i="19"/>
  <c r="R9" i="25"/>
  <c r="Q9" i="25"/>
  <c r="P25" i="46"/>
  <c r="P29" i="46" s="1"/>
  <c r="Q25" i="46"/>
  <c r="Q29" i="46" s="1"/>
  <c r="AD49" i="47"/>
  <c r="AD55" i="47" s="1"/>
  <c r="Q53" i="17"/>
  <c r="K53" i="17"/>
  <c r="L53" i="17"/>
  <c r="N99" i="5"/>
  <c r="N97" i="5"/>
  <c r="AH15" i="5"/>
  <c r="R15" i="5"/>
  <c r="P12" i="19"/>
  <c r="J157" i="30"/>
  <c r="AL16" i="15"/>
  <c r="AK16" i="15"/>
  <c r="Y74" i="36"/>
  <c r="AL18" i="15"/>
  <c r="AK18" i="15"/>
  <c r="O45" i="4"/>
  <c r="N45" i="4"/>
  <c r="D22" i="29"/>
  <c r="D29" i="45"/>
  <c r="Q69" i="5"/>
  <c r="AG51" i="35" s="1"/>
  <c r="AG69" i="5"/>
  <c r="R17" i="5"/>
  <c r="R19" i="5"/>
  <c r="AH19" i="5"/>
  <c r="E20" i="5"/>
  <c r="O20" i="5" s="1"/>
  <c r="F20" i="5"/>
  <c r="P20" i="5" s="1"/>
  <c r="D30" i="45"/>
  <c r="D23" i="29"/>
  <c r="S42" i="10"/>
  <c r="V42" i="10" s="1"/>
  <c r="W42" i="10" s="1"/>
  <c r="C30" i="29"/>
  <c r="A809" i="7"/>
  <c r="J150" i="49"/>
  <c r="A1140" i="7"/>
  <c r="BS7" i="22"/>
  <c r="BL24" i="22"/>
  <c r="F15" i="17"/>
  <c r="F16" i="17"/>
  <c r="G30" i="17" s="1"/>
  <c r="R22" i="17"/>
  <c r="S24" i="17" s="1"/>
  <c r="G22" i="17"/>
  <c r="W40" i="36" s="1"/>
  <c r="Q22" i="17"/>
  <c r="AF34" i="19"/>
  <c r="J51" i="19"/>
  <c r="AB27" i="19" s="1"/>
  <c r="AG34" i="19"/>
  <c r="BN7" i="22"/>
  <c r="BH21" i="22"/>
  <c r="BH19" i="22"/>
  <c r="BH20" i="22"/>
  <c r="BG21" i="22"/>
  <c r="BI20" i="22"/>
  <c r="BE21" i="22"/>
  <c r="BE14" i="22"/>
  <c r="BF12" i="22"/>
  <c r="BG9" i="22"/>
  <c r="BI12" i="22"/>
  <c r="BJ12" i="22"/>
  <c r="BJ10" i="22"/>
  <c r="BF21" i="22"/>
  <c r="BG18" i="22"/>
  <c r="BG19" i="22"/>
  <c r="BJ21" i="22"/>
  <c r="BI21" i="22"/>
  <c r="BD24" i="22"/>
  <c r="BG14" i="22"/>
  <c r="BJ9" i="22"/>
  <c r="BH9" i="22"/>
  <c r="BF16" i="22"/>
  <c r="BG20" i="22"/>
  <c r="BJ18" i="22"/>
  <c r="BJ19" i="22"/>
  <c r="BE20" i="22"/>
  <c r="BE18" i="22"/>
  <c r="BI19" i="22"/>
  <c r="BG16" i="22"/>
  <c r="BI16" i="22"/>
  <c r="BI9" i="22"/>
  <c r="BE16" i="22"/>
  <c r="BI15" i="22"/>
  <c r="BF18" i="22"/>
  <c r="BH18" i="22"/>
  <c r="BF19" i="22"/>
  <c r="BF20" i="22"/>
  <c r="BE19" i="22"/>
  <c r="BI18" i="22"/>
  <c r="BJ20" i="22"/>
  <c r="BH12" i="22"/>
  <c r="BI14" i="22"/>
  <c r="BG10" i="22"/>
  <c r="BF14" i="22"/>
  <c r="BH14" i="22"/>
  <c r="BJ14" i="22"/>
  <c r="BE12" i="22"/>
  <c r="BG12" i="22"/>
  <c r="BE9" i="22"/>
  <c r="BE22" i="22" s="1"/>
  <c r="BF9" i="22"/>
  <c r="BH16" i="22"/>
  <c r="BJ16" i="22"/>
  <c r="R41" i="16"/>
  <c r="Q41" i="16"/>
  <c r="S18" i="36" s="1"/>
  <c r="W18" i="36" s="1"/>
  <c r="Y40" i="16"/>
  <c r="Q40" i="16"/>
  <c r="M42" i="16"/>
  <c r="O42" i="16"/>
  <c r="N42" i="16"/>
  <c r="AF35" i="19"/>
  <c r="AG35" i="19"/>
  <c r="D66" i="5"/>
  <c r="N64" i="5"/>
  <c r="O64" i="5"/>
  <c r="K58" i="5"/>
  <c r="BQ7" i="22"/>
  <c r="BJ24" i="22"/>
  <c r="BQ37" i="22"/>
  <c r="BV24" i="22"/>
  <c r="BM37" i="22"/>
  <c r="BM38" i="22" s="1"/>
  <c r="BM7" i="22"/>
  <c r="I42" i="25"/>
  <c r="BP35" i="22"/>
  <c r="BN37" i="22"/>
  <c r="BP37" i="22"/>
  <c r="BL36" i="22"/>
  <c r="BL37" i="22"/>
  <c r="BQ35" i="22"/>
  <c r="BQ38" i="22" s="1"/>
  <c r="BP36" i="22"/>
  <c r="BY7" i="22"/>
  <c r="L37" i="4"/>
  <c r="M37" i="4" s="1"/>
  <c r="M39" i="16"/>
  <c r="BO36" i="22"/>
  <c r="BO38" i="22" s="1"/>
  <c r="BN36" i="22"/>
  <c r="BQ36" i="22"/>
  <c r="H86" i="5"/>
  <c r="Y47" i="16"/>
  <c r="O43" i="16"/>
  <c r="N39" i="16"/>
  <c r="Q76" i="46"/>
  <c r="W36" i="46"/>
  <c r="G67" i="17"/>
  <c r="Q67" i="9"/>
  <c r="Q64" i="9"/>
  <c r="D582" i="40"/>
  <c r="H582" i="39" s="1"/>
  <c r="C582" i="40"/>
  <c r="E301" i="31"/>
  <c r="T301" i="31" s="1"/>
  <c r="S24" i="15" s="1"/>
  <c r="T24" i="15" s="1"/>
  <c r="E309" i="31"/>
  <c r="T309" i="31" s="1"/>
  <c r="S32" i="15" s="1"/>
  <c r="T32" i="15" s="1"/>
  <c r="E302" i="31"/>
  <c r="T302" i="31" s="1"/>
  <c r="S25" i="15" s="1"/>
  <c r="T25" i="15" s="1"/>
  <c r="E310" i="31"/>
  <c r="T310" i="31" s="1"/>
  <c r="S33" i="15" s="1"/>
  <c r="T33" i="15" s="1"/>
  <c r="E303" i="31"/>
  <c r="T303" i="31" s="1"/>
  <c r="S26" i="15" s="1"/>
  <c r="T26" i="15" s="1"/>
  <c r="E311" i="31"/>
  <c r="T311" i="31" s="1"/>
  <c r="S34" i="15" s="1"/>
  <c r="T34" i="15" s="1"/>
  <c r="E304" i="31"/>
  <c r="T304" i="31" s="1"/>
  <c r="S27" i="15" s="1"/>
  <c r="T27" i="15" s="1"/>
  <c r="E312" i="31"/>
  <c r="T312" i="31" s="1"/>
  <c r="S35" i="15" s="1"/>
  <c r="T35" i="15" s="1"/>
  <c r="E305" i="31"/>
  <c r="T305" i="31" s="1"/>
  <c r="S28" i="15" s="1"/>
  <c r="T28" i="15" s="1"/>
  <c r="E313" i="31"/>
  <c r="T313" i="31" s="1"/>
  <c r="S36" i="15" s="1"/>
  <c r="T36" i="15" s="1"/>
  <c r="E308" i="31"/>
  <c r="T308" i="31" s="1"/>
  <c r="S31" i="15" s="1"/>
  <c r="T31" i="15" s="1"/>
  <c r="E306" i="31"/>
  <c r="T306" i="31" s="1"/>
  <c r="S29" i="15" s="1"/>
  <c r="T29" i="15" s="1"/>
  <c r="E300" i="31"/>
  <c r="T300" i="31" s="1"/>
  <c r="S23" i="15" s="1"/>
  <c r="T23" i="15" s="1"/>
  <c r="E307" i="31"/>
  <c r="T307" i="31" s="1"/>
  <c r="S30" i="15" s="1"/>
  <c r="T30" i="15" s="1"/>
  <c r="AM20" i="15"/>
  <c r="AM19" i="15"/>
  <c r="AG53" i="15"/>
  <c r="AG54" i="15"/>
  <c r="AG56" i="15"/>
  <c r="U17" i="15"/>
  <c r="U21" i="15"/>
  <c r="F75" i="25"/>
  <c r="G75" i="25"/>
  <c r="J62" i="25"/>
  <c r="K62" i="25"/>
  <c r="C239" i="40"/>
  <c r="R53" i="15"/>
  <c r="T53" i="15" s="1"/>
  <c r="S54" i="15"/>
  <c r="T54" i="15" s="1"/>
  <c r="S56" i="15"/>
  <c r="T56" i="15" s="1"/>
  <c r="AM18" i="15"/>
  <c r="AM21" i="15"/>
  <c r="AM17" i="15"/>
  <c r="AJ23" i="15"/>
  <c r="AN20" i="15"/>
  <c r="AJ19" i="15"/>
  <c r="AO19" i="15"/>
  <c r="AF53" i="15"/>
  <c r="C214" i="51"/>
  <c r="M214" i="51" s="1"/>
  <c r="W214" i="51" s="1"/>
  <c r="AG214" i="51" s="1"/>
  <c r="R51" i="15"/>
  <c r="T51" i="15" s="1"/>
  <c r="AN23" i="15"/>
  <c r="AN21" i="15"/>
  <c r="M152" i="51"/>
  <c r="W152" i="51" s="1"/>
  <c r="AG152" i="51" s="1"/>
  <c r="M157" i="51"/>
  <c r="W157" i="51" s="1"/>
  <c r="AG157" i="51" s="1"/>
  <c r="G72" i="25"/>
  <c r="F72" i="25"/>
  <c r="K69" i="4"/>
  <c r="H77" i="24" s="1"/>
  <c r="I77" i="24" s="1"/>
  <c r="F69" i="4"/>
  <c r="D69" i="4"/>
  <c r="P56" i="24"/>
  <c r="Q58" i="24"/>
  <c r="G77" i="25"/>
  <c r="F77" i="25"/>
  <c r="D58" i="25"/>
  <c r="F58" i="25"/>
  <c r="K67" i="4"/>
  <c r="H75" i="24" s="1"/>
  <c r="I75" i="24" s="1"/>
  <c r="J67" i="4"/>
  <c r="F70" i="25"/>
  <c r="F63" i="24"/>
  <c r="G63" i="24" s="1"/>
  <c r="H63" i="24"/>
  <c r="I63" i="24" s="1"/>
  <c r="F74" i="25"/>
  <c r="D67" i="4"/>
  <c r="K65" i="4"/>
  <c r="H73" i="24" s="1"/>
  <c r="I73" i="24" s="1"/>
  <c r="D65" i="4"/>
  <c r="F64" i="24"/>
  <c r="G64" i="24" s="1"/>
  <c r="J64" i="24" s="1"/>
  <c r="H64" i="24"/>
  <c r="I64" i="24" s="1"/>
  <c r="J69" i="4"/>
  <c r="F67" i="4"/>
  <c r="K63" i="4"/>
  <c r="H71" i="24" s="1"/>
  <c r="I71" i="24" s="1"/>
  <c r="J63" i="4"/>
  <c r="D63" i="4"/>
  <c r="I12" i="24"/>
  <c r="J12" i="24" s="1"/>
  <c r="V205" i="30"/>
  <c r="L11" i="25" s="1"/>
  <c r="V208" i="30"/>
  <c r="L14" i="25" s="1"/>
  <c r="L173" i="51"/>
  <c r="V203" i="30"/>
  <c r="L9" i="25" s="1"/>
  <c r="V211" i="30"/>
  <c r="L17" i="25" s="1"/>
  <c r="V210" i="30"/>
  <c r="L16" i="25" s="1"/>
  <c r="L83" i="26"/>
  <c r="V212" i="30"/>
  <c r="L18" i="25" s="1"/>
  <c r="V207" i="30"/>
  <c r="L13" i="25" s="1"/>
  <c r="K83" i="26"/>
  <c r="I137" i="26" l="1"/>
  <c r="I20" i="26"/>
  <c r="N114" i="26"/>
  <c r="U114" i="26"/>
  <c r="T44" i="4"/>
  <c r="Q105" i="26"/>
  <c r="X105" i="26" s="1"/>
  <c r="P44" i="15"/>
  <c r="AC78" i="31"/>
  <c r="L63" i="4"/>
  <c r="M63" i="4"/>
  <c r="F77" i="24"/>
  <c r="G77" i="24" s="1"/>
  <c r="K35" i="4"/>
  <c r="P73" i="24"/>
  <c r="K73" i="24"/>
  <c r="J73" i="24"/>
  <c r="Q73" i="24"/>
  <c r="P63" i="24"/>
  <c r="Q63" i="24"/>
  <c r="AE12" i="24" s="1"/>
  <c r="AL31" i="15"/>
  <c r="AK31" i="15"/>
  <c r="J64" i="15"/>
  <c r="N64" i="15" s="1"/>
  <c r="AB106" i="31" s="1"/>
  <c r="K64" i="15"/>
  <c r="O64" i="15" s="1"/>
  <c r="AL27" i="15"/>
  <c r="AK27" i="15"/>
  <c r="J60" i="15"/>
  <c r="N60" i="15" s="1"/>
  <c r="AB102" i="31" s="1"/>
  <c r="K60" i="15"/>
  <c r="O60" i="15" s="1"/>
  <c r="AK25" i="15"/>
  <c r="AL25" i="15"/>
  <c r="J58" i="15"/>
  <c r="N58" i="15" s="1"/>
  <c r="AB100" i="31" s="1"/>
  <c r="K58" i="15"/>
  <c r="O58" i="15" s="1"/>
  <c r="O42" i="25"/>
  <c r="P42" i="25" s="1"/>
  <c r="AD12" i="25"/>
  <c r="Y12" i="25"/>
  <c r="I123" i="26" s="1"/>
  <c r="BQ24" i="22"/>
  <c r="BX7" i="22"/>
  <c r="R64" i="5"/>
  <c r="AH64" i="5"/>
  <c r="U18" i="36"/>
  <c r="X18" i="36" s="1"/>
  <c r="Y18" i="36" s="1"/>
  <c r="T41" i="16"/>
  <c r="F13" i="22"/>
  <c r="BH22" i="22"/>
  <c r="BG22" i="22"/>
  <c r="C38" i="45"/>
  <c r="A823" i="7"/>
  <c r="C31" i="29"/>
  <c r="M23" i="29"/>
  <c r="L23" i="29"/>
  <c r="N23" i="29"/>
  <c r="AH20" i="5"/>
  <c r="O23" i="5"/>
  <c r="R20" i="5"/>
  <c r="R45" i="4"/>
  <c r="AB25" i="4"/>
  <c r="J97" i="26" s="1"/>
  <c r="W52" i="36"/>
  <c r="W57" i="36" s="1"/>
  <c r="E57" i="17"/>
  <c r="R99" i="5"/>
  <c r="AH99" i="5"/>
  <c r="S70" i="46"/>
  <c r="S73" i="46" s="1"/>
  <c r="L114" i="26" s="1"/>
  <c r="W70" i="46"/>
  <c r="W72" i="46" s="1"/>
  <c r="AS14" i="10"/>
  <c r="AH90" i="5"/>
  <c r="R90" i="5"/>
  <c r="O100" i="5"/>
  <c r="AC14" i="35"/>
  <c r="R30" i="10"/>
  <c r="AB16" i="47"/>
  <c r="AB30" i="47" s="1"/>
  <c r="H42" i="44"/>
  <c r="H73" i="44" s="1"/>
  <c r="AH23" i="35"/>
  <c r="O34" i="10"/>
  <c r="AI23" i="35" s="1"/>
  <c r="Q14" i="31"/>
  <c r="J35" i="9"/>
  <c r="AM12" i="9"/>
  <c r="AH12" i="9"/>
  <c r="P35" i="9"/>
  <c r="AO12" i="9"/>
  <c r="F11" i="22"/>
  <c r="AF12" i="9"/>
  <c r="U36" i="4"/>
  <c r="Q98" i="26"/>
  <c r="AB14" i="49"/>
  <c r="AB18" i="49" s="1"/>
  <c r="AA18" i="49"/>
  <c r="AH45" i="5"/>
  <c r="R45" i="5"/>
  <c r="N11" i="36"/>
  <c r="Y13" i="47"/>
  <c r="E11" i="38"/>
  <c r="K38" i="36"/>
  <c r="Q11" i="36"/>
  <c r="U11" i="36" s="1"/>
  <c r="X11" i="36" s="1"/>
  <c r="I19" i="26"/>
  <c r="AH25" i="27"/>
  <c r="AI25" i="27"/>
  <c r="AI29" i="27" s="1"/>
  <c r="O19" i="26" s="1"/>
  <c r="S19" i="26" s="1"/>
  <c r="J19" i="26"/>
  <c r="AI26" i="27"/>
  <c r="N51" i="5"/>
  <c r="R47" i="5"/>
  <c r="AH47" i="5"/>
  <c r="G32" i="10"/>
  <c r="AA129" i="35"/>
  <c r="G129" i="35" s="1"/>
  <c r="R129" i="35" s="1"/>
  <c r="S44" i="35"/>
  <c r="O44" i="35"/>
  <c r="O123" i="26"/>
  <c r="V123" i="26"/>
  <c r="F71" i="24"/>
  <c r="G71" i="24" s="1"/>
  <c r="K29" i="4"/>
  <c r="L67" i="4"/>
  <c r="M67" i="4"/>
  <c r="J58" i="25"/>
  <c r="G71" i="25"/>
  <c r="G78" i="25" s="1"/>
  <c r="K58" i="25"/>
  <c r="F71" i="25"/>
  <c r="F78" i="25" s="1"/>
  <c r="S206" i="30"/>
  <c r="N12" i="25" s="1"/>
  <c r="L54" i="15"/>
  <c r="M54" i="15"/>
  <c r="AK30" i="15"/>
  <c r="K63" i="15"/>
  <c r="O63" i="15" s="1"/>
  <c r="J63" i="15"/>
  <c r="N63" i="15" s="1"/>
  <c r="AB105" i="31" s="1"/>
  <c r="AL30" i="15"/>
  <c r="J69" i="15"/>
  <c r="N69" i="15" s="1"/>
  <c r="AB111" i="31" s="1"/>
  <c r="K69" i="15"/>
  <c r="O69" i="15" s="1"/>
  <c r="K67" i="15"/>
  <c r="O67" i="15" s="1"/>
  <c r="AK34" i="15"/>
  <c r="AL34" i="15"/>
  <c r="J67" i="15"/>
  <c r="N67" i="15" s="1"/>
  <c r="AB109" i="31" s="1"/>
  <c r="K65" i="15"/>
  <c r="O65" i="15" s="1"/>
  <c r="AK32" i="15"/>
  <c r="J65" i="15"/>
  <c r="N65" i="15" s="1"/>
  <c r="AB107" i="31" s="1"/>
  <c r="AL32" i="15"/>
  <c r="V149" i="31"/>
  <c r="U64" i="9"/>
  <c r="Q86" i="5"/>
  <c r="AG86" i="5"/>
  <c r="M50" i="16"/>
  <c r="R39" i="16"/>
  <c r="BM24" i="22"/>
  <c r="BT7" i="22"/>
  <c r="K63" i="24"/>
  <c r="AG64" i="5"/>
  <c r="Q64" i="5"/>
  <c r="S17" i="36"/>
  <c r="W17" i="36" s="1"/>
  <c r="Y17" i="36" s="1"/>
  <c r="T40" i="16"/>
  <c r="BJ22" i="22"/>
  <c r="K13" i="22" s="1"/>
  <c r="BN24" i="22"/>
  <c r="BU7" i="22"/>
  <c r="R51" i="19"/>
  <c r="S51" i="19" s="1"/>
  <c r="V28" i="19"/>
  <c r="I122" i="26" s="1"/>
  <c r="BZ7" i="22"/>
  <c r="BS24" i="22"/>
  <c r="N30" i="29"/>
  <c r="L30" i="29"/>
  <c r="M30" i="29"/>
  <c r="N30" i="45"/>
  <c r="M30" i="45"/>
  <c r="L30" i="45"/>
  <c r="S45" i="4"/>
  <c r="T45" i="4" s="1"/>
  <c r="AC25" i="4"/>
  <c r="J120" i="26" s="1"/>
  <c r="AH26" i="4"/>
  <c r="AG26" i="4"/>
  <c r="AG97" i="5"/>
  <c r="Q97" i="5"/>
  <c r="N100" i="5"/>
  <c r="Y14" i="25"/>
  <c r="L123" i="26" s="1"/>
  <c r="V31" i="25"/>
  <c r="V48" i="25" s="1"/>
  <c r="J106" i="38" s="1"/>
  <c r="AD14" i="25"/>
  <c r="X14" i="25"/>
  <c r="L100" i="26" s="1"/>
  <c r="U31" i="25"/>
  <c r="U48" i="25" s="1"/>
  <c r="H106" i="38" s="1"/>
  <c r="L31" i="25"/>
  <c r="N31" i="25" s="1"/>
  <c r="M31" i="25"/>
  <c r="O31" i="25" s="1"/>
  <c r="R97" i="5"/>
  <c r="T97" i="5" s="1"/>
  <c r="AH97" i="5"/>
  <c r="T69" i="5"/>
  <c r="AH51" i="35"/>
  <c r="AI51" i="35" s="1"/>
  <c r="AE14" i="35"/>
  <c r="S30" i="10"/>
  <c r="I31" i="22"/>
  <c r="L272" i="38" s="1"/>
  <c r="AC16" i="47"/>
  <c r="I42" i="44"/>
  <c r="I73" i="44" s="1"/>
  <c r="O35" i="10"/>
  <c r="AI24" i="35" s="1"/>
  <c r="AH24" i="35"/>
  <c r="AL12" i="9"/>
  <c r="I35" i="9"/>
  <c r="H35" i="9"/>
  <c r="AK12" i="9"/>
  <c r="P14" i="31"/>
  <c r="U37" i="4"/>
  <c r="AB48" i="27"/>
  <c r="I98" i="26"/>
  <c r="AI44" i="5"/>
  <c r="S44" i="5"/>
  <c r="AI30" i="19"/>
  <c r="AC27" i="19" s="1"/>
  <c r="R47" i="19"/>
  <c r="S47" i="19" s="1"/>
  <c r="R33" i="46"/>
  <c r="AB79" i="31"/>
  <c r="U121" i="26"/>
  <c r="AH48" i="5"/>
  <c r="R48" i="5"/>
  <c r="R40" i="5"/>
  <c r="O51" i="5"/>
  <c r="AH40" i="5"/>
  <c r="Z14" i="37"/>
  <c r="D32" i="10"/>
  <c r="U28" i="19"/>
  <c r="I99" i="26" s="1"/>
  <c r="N121" i="26"/>
  <c r="Q64" i="24"/>
  <c r="P64" i="24"/>
  <c r="AD12" i="24" s="1"/>
  <c r="F75" i="24"/>
  <c r="G75" i="24" s="1"/>
  <c r="K33" i="4"/>
  <c r="L69" i="4"/>
  <c r="M69" i="4"/>
  <c r="L50" i="15"/>
  <c r="M50" i="15"/>
  <c r="AL23" i="15"/>
  <c r="J56" i="15"/>
  <c r="N56" i="15" s="1"/>
  <c r="AB98" i="31" s="1"/>
  <c r="AK23" i="15"/>
  <c r="K56" i="15"/>
  <c r="O56" i="15" s="1"/>
  <c r="AL28" i="15"/>
  <c r="AK28" i="15"/>
  <c r="K61" i="15"/>
  <c r="O61" i="15" s="1"/>
  <c r="J61" i="15"/>
  <c r="N61" i="15" s="1"/>
  <c r="AB103" i="31" s="1"/>
  <c r="AK26" i="15"/>
  <c r="AL26" i="15"/>
  <c r="J59" i="15"/>
  <c r="N59" i="15" s="1"/>
  <c r="AB101" i="31" s="1"/>
  <c r="K59" i="15"/>
  <c r="O59" i="15" s="1"/>
  <c r="AL24" i="15"/>
  <c r="AK24" i="15"/>
  <c r="J57" i="15"/>
  <c r="N57" i="15" s="1"/>
  <c r="AB99" i="31" s="1"/>
  <c r="K57" i="15"/>
  <c r="O57" i="15" s="1"/>
  <c r="V153" i="31"/>
  <c r="U67" i="9"/>
  <c r="Y39" i="16"/>
  <c r="Q39" i="16"/>
  <c r="N50" i="16"/>
  <c r="K52" i="4"/>
  <c r="J52" i="4"/>
  <c r="BP38" i="22"/>
  <c r="Z39" i="16"/>
  <c r="D68" i="5"/>
  <c r="Y42" i="16"/>
  <c r="Q42" i="16"/>
  <c r="S21" i="36" s="1"/>
  <c r="W21" i="36" s="1"/>
  <c r="BI22" i="22"/>
  <c r="J13" i="22" s="1"/>
  <c r="K64" i="24"/>
  <c r="L167" i="49"/>
  <c r="N60" i="46" s="1"/>
  <c r="L166" i="49"/>
  <c r="N59" i="46" s="1"/>
  <c r="L168" i="49"/>
  <c r="N61" i="46" s="1"/>
  <c r="U19" i="5"/>
  <c r="AG52" i="35"/>
  <c r="M29" i="45"/>
  <c r="L29" i="45"/>
  <c r="N29" i="45"/>
  <c r="Q99" i="5"/>
  <c r="AG99" i="5"/>
  <c r="X15" i="25"/>
  <c r="K100" i="26" s="1"/>
  <c r="Y15" i="25"/>
  <c r="K123" i="26" s="1"/>
  <c r="AD15" i="25"/>
  <c r="AH17" i="4"/>
  <c r="AI17" i="4"/>
  <c r="R98" i="5"/>
  <c r="T98" i="5" s="1"/>
  <c r="AH98" i="5"/>
  <c r="AS21" i="10"/>
  <c r="L128" i="26" s="1"/>
  <c r="AR13" i="10"/>
  <c r="AS13" i="10"/>
  <c r="M100" i="5"/>
  <c r="Q91" i="5"/>
  <c r="AG91" i="5"/>
  <c r="Q39" i="46"/>
  <c r="AA14" i="35"/>
  <c r="I30" i="10"/>
  <c r="AK30" i="10"/>
  <c r="AL30" i="10"/>
  <c r="Q30" i="10"/>
  <c r="J30" i="10"/>
  <c r="AN25" i="24"/>
  <c r="L126" i="26" s="1"/>
  <c r="AM13" i="24"/>
  <c r="F28" i="22"/>
  <c r="AI12" i="9"/>
  <c r="Q35" i="9"/>
  <c r="AG12" i="9"/>
  <c r="K35" i="9"/>
  <c r="M35" i="9" s="1"/>
  <c r="AN12" i="9"/>
  <c r="T14" i="31"/>
  <c r="AP12" i="9"/>
  <c r="AC93" i="31"/>
  <c r="P53" i="15"/>
  <c r="AD93" i="31" s="1"/>
  <c r="N34" i="9"/>
  <c r="X13" i="31"/>
  <c r="T44" i="15"/>
  <c r="O33" i="24"/>
  <c r="Z24" i="32"/>
  <c r="Y24" i="32"/>
  <c r="AA24" i="32"/>
  <c r="L19" i="26"/>
  <c r="AH28" i="27"/>
  <c r="Z34" i="37"/>
  <c r="Z48" i="37" s="1"/>
  <c r="Z60" i="37" s="1"/>
  <c r="Z72" i="37" s="1"/>
  <c r="Q270" i="38"/>
  <c r="AI48" i="5"/>
  <c r="S48" i="5"/>
  <c r="U48" i="5" s="1"/>
  <c r="R44" i="5"/>
  <c r="AF13" i="25"/>
  <c r="J21" i="26"/>
  <c r="Q46" i="19"/>
  <c r="S46" i="19" s="1"/>
  <c r="Q43" i="19"/>
  <c r="L65" i="4"/>
  <c r="M65" i="4"/>
  <c r="AK29" i="15"/>
  <c r="AL29" i="15"/>
  <c r="J62" i="15"/>
  <c r="N62" i="15" s="1"/>
  <c r="AB104" i="31" s="1"/>
  <c r="K62" i="15"/>
  <c r="O62" i="15" s="1"/>
  <c r="AL35" i="15"/>
  <c r="AK35" i="15"/>
  <c r="K68" i="15"/>
  <c r="O68" i="15" s="1"/>
  <c r="J68" i="15"/>
  <c r="N68" i="15" s="1"/>
  <c r="AB110" i="31" s="1"/>
  <c r="AK33" i="15"/>
  <c r="K66" i="15"/>
  <c r="O66" i="15" s="1"/>
  <c r="AL33" i="15"/>
  <c r="J66" i="15"/>
  <c r="N66" i="15" s="1"/>
  <c r="AB108" i="31" s="1"/>
  <c r="X69" i="36"/>
  <c r="Y69" i="36" s="1"/>
  <c r="Y82" i="36" s="1"/>
  <c r="J68" i="17"/>
  <c r="S68" i="17" s="1"/>
  <c r="R43" i="16"/>
  <c r="Z43" i="16"/>
  <c r="BN38" i="22"/>
  <c r="CA21" i="22"/>
  <c r="CB19" i="22"/>
  <c r="CL7" i="22"/>
  <c r="CL24" i="22" s="1"/>
  <c r="BZ18" i="22"/>
  <c r="CE21" i="22"/>
  <c r="CA19" i="22"/>
  <c r="CA14" i="22"/>
  <c r="BZ12" i="22"/>
  <c r="CD9" i="22"/>
  <c r="CE16" i="22"/>
  <c r="CB12" i="22"/>
  <c r="BZ16" i="22"/>
  <c r="CC10" i="22"/>
  <c r="CE10" i="22"/>
  <c r="CC19" i="22"/>
  <c r="CD21" i="22"/>
  <c r="CB18" i="22"/>
  <c r="CB21" i="22"/>
  <c r="CE18" i="22"/>
  <c r="CC14" i="22"/>
  <c r="BZ14" i="22"/>
  <c r="CD16" i="22"/>
  <c r="CA9" i="22"/>
  <c r="CC12" i="22"/>
  <c r="CD12" i="22"/>
  <c r="BZ21" i="22"/>
  <c r="BZ20" i="22"/>
  <c r="CE19" i="22"/>
  <c r="CC20" i="22"/>
  <c r="CB20" i="22"/>
  <c r="CA20" i="22"/>
  <c r="CD18" i="22"/>
  <c r="CD14" i="22"/>
  <c r="CE14" i="22"/>
  <c r="CA12" i="22"/>
  <c r="BZ9" i="22"/>
  <c r="CE9" i="22"/>
  <c r="CB9" i="22"/>
  <c r="CE12" i="22"/>
  <c r="CA10" i="22"/>
  <c r="CD19" i="22"/>
  <c r="BY24" i="22"/>
  <c r="CA18" i="22"/>
  <c r="CC18" i="22"/>
  <c r="CE20" i="22"/>
  <c r="CC21" i="22"/>
  <c r="CD20" i="22"/>
  <c r="BZ19" i="22"/>
  <c r="BZ17" i="22"/>
  <c r="CB14" i="22"/>
  <c r="CD13" i="22"/>
  <c r="CC16" i="22"/>
  <c r="CB16" i="22"/>
  <c r="CC9" i="22"/>
  <c r="CA16" i="22"/>
  <c r="CA11" i="22"/>
  <c r="CC11" i="22"/>
  <c r="BZ15" i="22"/>
  <c r="CA8" i="22"/>
  <c r="CE13" i="22"/>
  <c r="CD17" i="22"/>
  <c r="CD10" i="22"/>
  <c r="CE11" i="22"/>
  <c r="BZ11" i="22"/>
  <c r="CC8" i="22"/>
  <c r="CB13" i="22"/>
  <c r="CE17" i="22"/>
  <c r="CB10" i="22"/>
  <c r="CD15" i="22"/>
  <c r="CB11" i="22"/>
  <c r="BZ8" i="22"/>
  <c r="BZ22" i="22" s="1"/>
  <c r="F15" i="22" s="1"/>
  <c r="CE8" i="22"/>
  <c r="CC13" i="22"/>
  <c r="CA13" i="22"/>
  <c r="CB17" i="22"/>
  <c r="BZ10" i="22"/>
  <c r="CD11" i="22"/>
  <c r="CC15" i="22"/>
  <c r="CB15" i="22"/>
  <c r="CD8" i="22"/>
  <c r="CB8" i="22"/>
  <c r="CA15" i="22"/>
  <c r="CE15" i="22"/>
  <c r="BZ13" i="22"/>
  <c r="CC17" i="22"/>
  <c r="CA17" i="22"/>
  <c r="BL38" i="22"/>
  <c r="Z42" i="16"/>
  <c r="R42" i="16"/>
  <c r="O50" i="16"/>
  <c r="BF22" i="22"/>
  <c r="BE36" i="22"/>
  <c r="BJ36" i="22"/>
  <c r="BJ37" i="22"/>
  <c r="BG36" i="22"/>
  <c r="BJ35" i="22"/>
  <c r="BI33" i="22"/>
  <c r="BH31" i="22"/>
  <c r="BI34" i="22"/>
  <c r="BG29" i="22"/>
  <c r="BH26" i="22"/>
  <c r="BH29" i="22"/>
  <c r="BE29" i="22"/>
  <c r="BI27" i="22"/>
  <c r="BI36" i="22"/>
  <c r="BF35" i="22"/>
  <c r="BE35" i="22"/>
  <c r="BG37" i="22"/>
  <c r="BF37" i="22"/>
  <c r="BG33" i="22"/>
  <c r="BJ26" i="22"/>
  <c r="BI29" i="22"/>
  <c r="BH33" i="22"/>
  <c r="BF27" i="22"/>
  <c r="BE37" i="22"/>
  <c r="BH35" i="22"/>
  <c r="BH36" i="22"/>
  <c r="BI35" i="22"/>
  <c r="BG31" i="22"/>
  <c r="BE31" i="22"/>
  <c r="BE33" i="22"/>
  <c r="BI26" i="22"/>
  <c r="BE26" i="22"/>
  <c r="BF33" i="22"/>
  <c r="BF29" i="22"/>
  <c r="BE27" i="22"/>
  <c r="BI37" i="22"/>
  <c r="BG35" i="22"/>
  <c r="BF36" i="22"/>
  <c r="BH37" i="22"/>
  <c r="BJ33" i="22"/>
  <c r="BJ31" i="22"/>
  <c r="BH27" i="22"/>
  <c r="BI31" i="22"/>
  <c r="BF31" i="22"/>
  <c r="BJ29" i="22"/>
  <c r="BF26" i="22"/>
  <c r="BG26" i="22"/>
  <c r="BG27" i="22"/>
  <c r="BH28" i="22"/>
  <c r="BE28" i="22"/>
  <c r="BJ28" i="22"/>
  <c r="BF25" i="22"/>
  <c r="BF38" i="22" s="1"/>
  <c r="G30" i="22" s="1"/>
  <c r="BE25" i="22"/>
  <c r="BH25" i="22"/>
  <c r="BF30" i="22"/>
  <c r="BJ34" i="22"/>
  <c r="BJ30" i="22"/>
  <c r="BE32" i="22"/>
  <c r="BF32" i="22"/>
  <c r="BG25" i="22"/>
  <c r="BI28" i="22"/>
  <c r="BE30" i="22"/>
  <c r="BG32" i="22"/>
  <c r="BI25" i="22"/>
  <c r="BI38" i="22" s="1"/>
  <c r="J30" i="22" s="1"/>
  <c r="BI30" i="22"/>
  <c r="BF34" i="22"/>
  <c r="BH34" i="22"/>
  <c r="BJ27" i="22"/>
  <c r="BF28" i="22"/>
  <c r="BG28" i="22"/>
  <c r="BI32" i="22"/>
  <c r="BH32" i="22"/>
  <c r="BJ32" i="22"/>
  <c r="BJ25" i="22"/>
  <c r="BG30" i="22"/>
  <c r="BG34" i="22"/>
  <c r="BE34" i="22"/>
  <c r="BH30" i="22"/>
  <c r="J63" i="24"/>
  <c r="H34" i="24" s="1"/>
  <c r="E30" i="17"/>
  <c r="J30" i="17" s="1"/>
  <c r="P47" i="46"/>
  <c r="O47" i="46"/>
  <c r="P23" i="5"/>
  <c r="AI20" i="5"/>
  <c r="AJ23" i="5" s="1"/>
  <c r="S20" i="5"/>
  <c r="U17" i="5"/>
  <c r="N22" i="29"/>
  <c r="M22" i="29"/>
  <c r="L22" i="29"/>
  <c r="U15" i="5"/>
  <c r="R23" i="5"/>
  <c r="X52" i="36"/>
  <c r="G57" i="17"/>
  <c r="AI16" i="4"/>
  <c r="AH16" i="4"/>
  <c r="AB27" i="4" s="1"/>
  <c r="K97" i="26" s="1"/>
  <c r="U70" i="46"/>
  <c r="U73" i="46" s="1"/>
  <c r="X70" i="46"/>
  <c r="X72" i="46" s="1"/>
  <c r="Y72" i="46" s="1"/>
  <c r="AS22" i="10"/>
  <c r="K128" i="26" s="1"/>
  <c r="AR14" i="10"/>
  <c r="AR21" i="10"/>
  <c r="L105" i="26" s="1"/>
  <c r="P39" i="46"/>
  <c r="AH91" i="5"/>
  <c r="R91" i="5"/>
  <c r="T91" i="5" s="1"/>
  <c r="V29" i="19"/>
  <c r="J122" i="26" s="1"/>
  <c r="AB28" i="19"/>
  <c r="AB31" i="19" s="1"/>
  <c r="R43" i="19"/>
  <c r="AM14" i="24"/>
  <c r="AN26" i="24"/>
  <c r="K126" i="26" s="1"/>
  <c r="H261" i="38"/>
  <c r="S56" i="17"/>
  <c r="O121" i="26"/>
  <c r="O98" i="26"/>
  <c r="O73" i="26"/>
  <c r="Z85" i="31"/>
  <c r="AC77" i="31"/>
  <c r="AC85" i="31" s="1"/>
  <c r="U42" i="5"/>
  <c r="E32" i="10"/>
  <c r="I14" i="22" s="1"/>
  <c r="AG27" i="27"/>
  <c r="AC46" i="27"/>
  <c r="K121" i="26" s="1"/>
  <c r="X121" i="26" s="1"/>
  <c r="S45" i="5"/>
  <c r="AI45" i="5"/>
  <c r="R121" i="26"/>
  <c r="Y121" i="26"/>
  <c r="J48" i="37"/>
  <c r="J60" i="37" s="1"/>
  <c r="J71" i="37" s="1"/>
  <c r="P34" i="37"/>
  <c r="P48" i="37" s="1"/>
  <c r="U48" i="37" s="1"/>
  <c r="J12" i="49"/>
  <c r="P44" i="27"/>
  <c r="AA13" i="37" s="1"/>
  <c r="Z13" i="37"/>
  <c r="Z23" i="37" s="1"/>
  <c r="O55" i="27"/>
  <c r="U92" i="47"/>
  <c r="P47" i="47"/>
  <c r="J45" i="27"/>
  <c r="N45" i="27" s="1"/>
  <c r="P45" i="27" s="1"/>
  <c r="AA14" i="37" s="1"/>
  <c r="BA45" i="27"/>
  <c r="BA55" i="27" s="1"/>
  <c r="S40" i="5"/>
  <c r="AI40" i="5"/>
  <c r="AJ51" i="5" s="1"/>
  <c r="P51" i="5"/>
  <c r="AI47" i="5"/>
  <c r="S47" i="5"/>
  <c r="I272" i="38"/>
  <c r="Q272" i="38" s="1"/>
  <c r="M31" i="22"/>
  <c r="Y40" i="36" l="1"/>
  <c r="J32" i="17"/>
  <c r="L257" i="38"/>
  <c r="Q257" i="38" s="1"/>
  <c r="M14" i="22"/>
  <c r="AC31" i="19"/>
  <c r="N20" i="26" s="1"/>
  <c r="R20" i="26" s="1"/>
  <c r="AD27" i="19"/>
  <c r="U45" i="5"/>
  <c r="X126" i="26"/>
  <c r="Q126" i="26"/>
  <c r="L137" i="26"/>
  <c r="V73" i="46"/>
  <c r="Z22" i="29"/>
  <c r="Q22" i="29"/>
  <c r="N271" i="38"/>
  <c r="BG38" i="22"/>
  <c r="J271" i="38"/>
  <c r="G13" i="22"/>
  <c r="I258" i="38"/>
  <c r="CA22" i="22"/>
  <c r="G15" i="22" s="1"/>
  <c r="J258" i="38" s="1"/>
  <c r="AC104" i="31"/>
  <c r="P62" i="15"/>
  <c r="AD104" i="31" s="1"/>
  <c r="L26" i="38"/>
  <c r="R73" i="26"/>
  <c r="Y73" i="26"/>
  <c r="X45" i="31"/>
  <c r="P33" i="24"/>
  <c r="Z45" i="31" s="1"/>
  <c r="AO13" i="24"/>
  <c r="L24" i="26"/>
  <c r="W39" i="46"/>
  <c r="W41" i="46" s="1"/>
  <c r="R39" i="46"/>
  <c r="R41" i="46" s="1"/>
  <c r="AA27" i="49"/>
  <c r="Q41" i="46"/>
  <c r="X123" i="26"/>
  <c r="Q123" i="26"/>
  <c r="P123" i="26"/>
  <c r="Z29" i="45"/>
  <c r="Q29" i="45"/>
  <c r="AA50" i="16"/>
  <c r="AA52" i="16" s="1"/>
  <c r="N33" i="26" s="1"/>
  <c r="R33" i="26" s="1"/>
  <c r="AC24" i="4"/>
  <c r="I120" i="26" s="1"/>
  <c r="AG25" i="4"/>
  <c r="U99" i="26"/>
  <c r="G99" i="26"/>
  <c r="S99" i="26" s="1"/>
  <c r="N99" i="26"/>
  <c r="Q52" i="4"/>
  <c r="S52" i="4" s="1"/>
  <c r="P52" i="4"/>
  <c r="J73" i="44"/>
  <c r="I36" i="28"/>
  <c r="I138" i="26"/>
  <c r="V30" i="10"/>
  <c r="R123" i="26"/>
  <c r="Y123" i="26"/>
  <c r="J18" i="26"/>
  <c r="AI26" i="4"/>
  <c r="G122" i="26"/>
  <c r="S122" i="26" s="1"/>
  <c r="U122" i="26"/>
  <c r="N122" i="26"/>
  <c r="O256" i="38"/>
  <c r="U16" i="36"/>
  <c r="X16" i="36" s="1"/>
  <c r="R50" i="16"/>
  <c r="T39" i="16"/>
  <c r="AJ54" i="15"/>
  <c r="O54" i="15"/>
  <c r="J71" i="24"/>
  <c r="P71" i="24"/>
  <c r="K71" i="24"/>
  <c r="Q71" i="24"/>
  <c r="V73" i="26"/>
  <c r="I26" i="38"/>
  <c r="H26" i="38"/>
  <c r="U73" i="26"/>
  <c r="N73" i="26"/>
  <c r="AC13" i="47"/>
  <c r="R13" i="47"/>
  <c r="Y21" i="47"/>
  <c r="Y24" i="47" s="1"/>
  <c r="U39" i="47" s="1"/>
  <c r="Q121" i="26"/>
  <c r="L35" i="9"/>
  <c r="I115" i="26"/>
  <c r="E36" i="28"/>
  <c r="T99" i="5"/>
  <c r="V97" i="26"/>
  <c r="O97" i="26"/>
  <c r="M31" i="29"/>
  <c r="L31" i="29"/>
  <c r="N31" i="29"/>
  <c r="Q77" i="24"/>
  <c r="K77" i="24"/>
  <c r="J77" i="24"/>
  <c r="P77" i="24"/>
  <c r="V122" i="26"/>
  <c r="O122" i="26"/>
  <c r="R105" i="26"/>
  <c r="Y105" i="26"/>
  <c r="K24" i="26"/>
  <c r="AO14" i="24"/>
  <c r="K26" i="26"/>
  <c r="AT14" i="10"/>
  <c r="CB37" i="22"/>
  <c r="BZ37" i="22"/>
  <c r="CC35" i="22"/>
  <c r="BZ36" i="22"/>
  <c r="CA36" i="22"/>
  <c r="CC31" i="22"/>
  <c r="CC27" i="22"/>
  <c r="CE31" i="22"/>
  <c r="BZ29" i="22"/>
  <c r="CD26" i="22"/>
  <c r="CC33" i="22"/>
  <c r="CD27" i="22"/>
  <c r="CD37" i="22"/>
  <c r="CC36" i="22"/>
  <c r="CB36" i="22"/>
  <c r="CD36" i="22"/>
  <c r="CD29" i="22"/>
  <c r="CA31" i="22"/>
  <c r="CD31" i="22"/>
  <c r="CB31" i="22"/>
  <c r="BZ26" i="22"/>
  <c r="CB26" i="22"/>
  <c r="CB33" i="22"/>
  <c r="CB27" i="22"/>
  <c r="CE36" i="22"/>
  <c r="CD35" i="22"/>
  <c r="CB35" i="22"/>
  <c r="CE35" i="22"/>
  <c r="CC37" i="22"/>
  <c r="CE27" i="22"/>
  <c r="CD34" i="22"/>
  <c r="CC30" i="22"/>
  <c r="CE30" i="22"/>
  <c r="CB29" i="22"/>
  <c r="CA29" i="22"/>
  <c r="CC26" i="22"/>
  <c r="CA26" i="22"/>
  <c r="CC29" i="22"/>
  <c r="CA33" i="22"/>
  <c r="BZ27" i="22"/>
  <c r="CA27" i="22"/>
  <c r="CA35" i="22"/>
  <c r="CE37" i="22"/>
  <c r="CA37" i="22"/>
  <c r="BZ35" i="22"/>
  <c r="BZ31" i="22"/>
  <c r="BZ32" i="22"/>
  <c r="CE33" i="22"/>
  <c r="CE29" i="22"/>
  <c r="CE26" i="22"/>
  <c r="BZ33" i="22"/>
  <c r="CD33" i="22"/>
  <c r="CC28" i="22"/>
  <c r="CB32" i="22"/>
  <c r="BZ25" i="22"/>
  <c r="CE34" i="22"/>
  <c r="BZ34" i="22"/>
  <c r="CA28" i="22"/>
  <c r="CB28" i="22"/>
  <c r="CD32" i="22"/>
  <c r="CC32" i="22"/>
  <c r="CD25" i="22"/>
  <c r="CB30" i="22"/>
  <c r="CA34" i="22"/>
  <c r="CB25" i="22"/>
  <c r="CE28" i="22"/>
  <c r="CD28" i="22"/>
  <c r="CC25" i="22"/>
  <c r="CC38" i="22" s="1"/>
  <c r="CE32" i="22"/>
  <c r="CA32" i="22"/>
  <c r="CB34" i="22"/>
  <c r="CD30" i="22"/>
  <c r="BZ28" i="22"/>
  <c r="CE25" i="22"/>
  <c r="CA25" i="22"/>
  <c r="CA38" i="22" s="1"/>
  <c r="G32" i="22" s="1"/>
  <c r="J273" i="38" s="1"/>
  <c r="BZ30" i="22"/>
  <c r="CA30" i="22"/>
  <c r="CC34" i="22"/>
  <c r="U22" i="36"/>
  <c r="X22" i="36" s="1"/>
  <c r="Y22" i="36" s="1"/>
  <c r="T43" i="16"/>
  <c r="AC110" i="31"/>
  <c r="P68" i="15"/>
  <c r="AD110" i="31" s="1"/>
  <c r="Z13" i="31"/>
  <c r="R35" i="9"/>
  <c r="Y126" i="26"/>
  <c r="R126" i="26"/>
  <c r="L26" i="26"/>
  <c r="AT13" i="10"/>
  <c r="Q100" i="26"/>
  <c r="X100" i="26"/>
  <c r="G100" i="26"/>
  <c r="S100" i="26" s="1"/>
  <c r="Q61" i="46"/>
  <c r="P61" i="46"/>
  <c r="O61" i="46"/>
  <c r="I32" i="10"/>
  <c r="M32" i="10" s="1"/>
  <c r="AG16" i="35" s="1"/>
  <c r="Q32" i="10"/>
  <c r="J32" i="10"/>
  <c r="N32" i="10" s="1"/>
  <c r="AK32" i="10"/>
  <c r="AA16" i="35"/>
  <c r="AL32" i="10"/>
  <c r="G98" i="26"/>
  <c r="S98" i="26" s="1"/>
  <c r="U98" i="26"/>
  <c r="N98" i="26"/>
  <c r="AD16" i="47"/>
  <c r="AD30" i="47" s="1"/>
  <c r="R100" i="26"/>
  <c r="Y100" i="26"/>
  <c r="Y30" i="45"/>
  <c r="P30" i="45"/>
  <c r="Z30" i="29"/>
  <c r="Q30" i="29"/>
  <c r="I34" i="24"/>
  <c r="AC107" i="31"/>
  <c r="P65" i="15"/>
  <c r="AD107" i="31" s="1"/>
  <c r="P67" i="15"/>
  <c r="AD109" i="31" s="1"/>
  <c r="AC109" i="31"/>
  <c r="AI54" i="15"/>
  <c r="N54" i="15"/>
  <c r="AB94" i="31" s="1"/>
  <c r="Q51" i="4"/>
  <c r="S51" i="4" s="1"/>
  <c r="T51" i="4" s="1"/>
  <c r="P51" i="4"/>
  <c r="R51" i="4" s="1"/>
  <c r="R54" i="4" s="1"/>
  <c r="E18" i="28" s="1"/>
  <c r="Z23" i="29"/>
  <c r="Q23" i="29"/>
  <c r="A837" i="7"/>
  <c r="V37" i="45"/>
  <c r="AC236" i="37" s="1"/>
  <c r="W37" i="45" s="1"/>
  <c r="V30" i="29"/>
  <c r="I256" i="38"/>
  <c r="N123" i="26"/>
  <c r="U123" i="26"/>
  <c r="G123" i="26"/>
  <c r="S123" i="26" s="1"/>
  <c r="AC100" i="31"/>
  <c r="P58" i="15"/>
  <c r="AD100" i="31" s="1"/>
  <c r="AC102" i="31"/>
  <c r="P60" i="15"/>
  <c r="AD102" i="31" s="1"/>
  <c r="AC106" i="31"/>
  <c r="P64" i="15"/>
  <c r="AD106" i="31" s="1"/>
  <c r="M70" i="4"/>
  <c r="F32" i="24" s="1"/>
  <c r="U40" i="5"/>
  <c r="S51" i="5"/>
  <c r="AC95" i="47"/>
  <c r="N92" i="47"/>
  <c r="AH27" i="27"/>
  <c r="K19" i="26"/>
  <c r="S43" i="19"/>
  <c r="R54" i="19"/>
  <c r="Q128" i="26"/>
  <c r="X128" i="26" s="1"/>
  <c r="Q97" i="26"/>
  <c r="X97" i="26"/>
  <c r="H86" i="17"/>
  <c r="J57" i="17"/>
  <c r="BJ38" i="22"/>
  <c r="K30" i="22" s="1"/>
  <c r="BH38" i="22"/>
  <c r="I30" i="22" s="1"/>
  <c r="U21" i="36"/>
  <c r="X21" i="36" s="1"/>
  <c r="Y21" i="36" s="1"/>
  <c r="T42" i="16"/>
  <c r="CB22" i="22"/>
  <c r="CC22" i="22"/>
  <c r="S86" i="17"/>
  <c r="N34" i="26" s="1"/>
  <c r="R34" i="26" s="1"/>
  <c r="AC108" i="31"/>
  <c r="P66" i="15"/>
  <c r="AD108" i="31" s="1"/>
  <c r="V75" i="26"/>
  <c r="I17" i="38"/>
  <c r="O75" i="26"/>
  <c r="N30" i="10"/>
  <c r="M30" i="10"/>
  <c r="R128" i="26"/>
  <c r="Y128" i="26" s="1"/>
  <c r="Y29" i="45"/>
  <c r="P29" i="45"/>
  <c r="Q59" i="46"/>
  <c r="P59" i="46"/>
  <c r="O59" i="46"/>
  <c r="N256" i="38"/>
  <c r="Q50" i="16"/>
  <c r="S16" i="36"/>
  <c r="W16" i="36" s="1"/>
  <c r="W30" i="36" s="1"/>
  <c r="AC99" i="31"/>
  <c r="P57" i="15"/>
  <c r="AD99" i="31" s="1"/>
  <c r="AC101" i="31"/>
  <c r="P59" i="15"/>
  <c r="AD101" i="31" s="1"/>
  <c r="AC98" i="31"/>
  <c r="P56" i="15"/>
  <c r="AD98" i="31" s="1"/>
  <c r="AJ50" i="15"/>
  <c r="O50" i="15"/>
  <c r="R51" i="5"/>
  <c r="G121" i="26"/>
  <c r="S121" i="26" s="1"/>
  <c r="U33" i="46"/>
  <c r="P31" i="25"/>
  <c r="O48" i="25"/>
  <c r="I21" i="28" s="1"/>
  <c r="S51" i="30"/>
  <c r="S63" i="30" s="1"/>
  <c r="L21" i="26"/>
  <c r="AE14" i="25"/>
  <c r="AF14" i="25" s="1"/>
  <c r="V120" i="26"/>
  <c r="O120" i="26"/>
  <c r="Z30" i="45"/>
  <c r="Q30" i="45"/>
  <c r="BU24" i="22"/>
  <c r="CB7" i="22"/>
  <c r="CA7" i="22"/>
  <c r="BT24" i="22"/>
  <c r="AC111" i="31"/>
  <c r="P69" i="15"/>
  <c r="AD111" i="31" s="1"/>
  <c r="AC105" i="31"/>
  <c r="P63" i="15"/>
  <c r="AD105" i="31" s="1"/>
  <c r="AH29" i="27"/>
  <c r="N19" i="26" s="1"/>
  <c r="R19" i="26" s="1"/>
  <c r="X38" i="36"/>
  <c r="K65" i="36"/>
  <c r="X65" i="36" s="1"/>
  <c r="X82" i="36" s="1"/>
  <c r="T90" i="5"/>
  <c r="R100" i="5"/>
  <c r="Y114" i="26"/>
  <c r="R114" i="26"/>
  <c r="F86" i="17"/>
  <c r="AG53" i="35"/>
  <c r="I13" i="22"/>
  <c r="T64" i="5"/>
  <c r="AH48" i="35"/>
  <c r="I21" i="26"/>
  <c r="AE12" i="25"/>
  <c r="AD16" i="25"/>
  <c r="L70" i="4"/>
  <c r="D32" i="24" s="1"/>
  <c r="AD78" i="31"/>
  <c r="U47" i="5"/>
  <c r="AH52" i="35"/>
  <c r="AI52" i="35" s="1"/>
  <c r="AA23" i="37"/>
  <c r="N12" i="49"/>
  <c r="T12" i="49"/>
  <c r="J17" i="46"/>
  <c r="J45" i="46" s="1"/>
  <c r="AA13" i="49"/>
  <c r="AA24" i="49" s="1"/>
  <c r="AA36" i="49" s="1"/>
  <c r="Y14" i="37"/>
  <c r="Y23" i="37" s="1"/>
  <c r="N55" i="27"/>
  <c r="E19" i="28" s="1"/>
  <c r="I19" i="28"/>
  <c r="P55" i="27"/>
  <c r="E19" i="26" s="1"/>
  <c r="AC16" i="35"/>
  <c r="R32" i="10"/>
  <c r="U32" i="10" s="1"/>
  <c r="J20" i="26"/>
  <c r="AD28" i="19"/>
  <c r="V39" i="46"/>
  <c r="V41" i="46" s="1"/>
  <c r="Z27" i="49"/>
  <c r="P41" i="46"/>
  <c r="AG28" i="4"/>
  <c r="AC27" i="4"/>
  <c r="K120" i="26" s="1"/>
  <c r="Y52" i="36"/>
  <c r="X57" i="36"/>
  <c r="Y22" i="29"/>
  <c r="P22" i="29"/>
  <c r="S23" i="5"/>
  <c r="U20" i="5"/>
  <c r="U23" i="5" s="1"/>
  <c r="AH53" i="35"/>
  <c r="AI53" i="35" s="1"/>
  <c r="V47" i="46"/>
  <c r="V51" i="46" s="1"/>
  <c r="Q47" i="46"/>
  <c r="R47" i="46"/>
  <c r="W47" i="46"/>
  <c r="W51" i="46" s="1"/>
  <c r="X51" i="46" s="1"/>
  <c r="BE38" i="22"/>
  <c r="CD22" i="22"/>
  <c r="I15" i="22" s="1"/>
  <c r="L258" i="38" s="1"/>
  <c r="CE22" i="22"/>
  <c r="K15" i="22" s="1"/>
  <c r="Q54" i="19"/>
  <c r="E20" i="28" s="1"/>
  <c r="N35" i="9"/>
  <c r="Z14" i="31" s="1"/>
  <c r="X14" i="31"/>
  <c r="I269" i="38"/>
  <c r="M28" i="22"/>
  <c r="AF15" i="25"/>
  <c r="K21" i="26"/>
  <c r="AE15" i="25"/>
  <c r="P60" i="46"/>
  <c r="O60" i="46"/>
  <c r="Q60" i="46"/>
  <c r="R52" i="4"/>
  <c r="AB24" i="4"/>
  <c r="I97" i="26" s="1"/>
  <c r="AC103" i="31"/>
  <c r="P61" i="15"/>
  <c r="AD103" i="31" s="1"/>
  <c r="AI50" i="15"/>
  <c r="N50" i="15"/>
  <c r="AB90" i="31" s="1"/>
  <c r="J75" i="24"/>
  <c r="P75" i="24"/>
  <c r="K75" i="24"/>
  <c r="Q75" i="24"/>
  <c r="U44" i="5"/>
  <c r="N48" i="25"/>
  <c r="E21" i="28" s="1"/>
  <c r="R51" i="30"/>
  <c r="R63" i="30" s="1"/>
  <c r="P30" i="29"/>
  <c r="Y30" i="29"/>
  <c r="BZ24" i="22"/>
  <c r="CG7" i="22"/>
  <c r="CG24" i="22" s="1"/>
  <c r="AG48" i="35"/>
  <c r="T86" i="5"/>
  <c r="T100" i="5" s="1"/>
  <c r="Q100" i="5"/>
  <c r="AM97" i="5" s="1"/>
  <c r="AE16" i="35"/>
  <c r="S32" i="10"/>
  <c r="V32" i="10" s="1"/>
  <c r="W32" i="10" s="1"/>
  <c r="AG29" i="27"/>
  <c r="E163" i="38"/>
  <c r="I164" i="38" s="1"/>
  <c r="N86" i="38"/>
  <c r="O11" i="38"/>
  <c r="I254" i="38"/>
  <c r="M11" i="22"/>
  <c r="U30" i="10"/>
  <c r="AI100" i="5"/>
  <c r="P23" i="29"/>
  <c r="Y23" i="29"/>
  <c r="CE7" i="22"/>
  <c r="BX24" i="22"/>
  <c r="H16" i="38"/>
  <c r="U74" i="26"/>
  <c r="N74" i="26"/>
  <c r="N137" i="26"/>
  <c r="U137" i="26"/>
  <c r="T52" i="4" l="1"/>
  <c r="S54" i="4"/>
  <c r="D15" i="38"/>
  <c r="N18" i="28"/>
  <c r="N15" i="38" s="1"/>
  <c r="F18" i="28"/>
  <c r="K8" i="28"/>
  <c r="K8" i="26"/>
  <c r="E85" i="38"/>
  <c r="N20" i="28"/>
  <c r="N16" i="38" s="1"/>
  <c r="F20" i="28"/>
  <c r="D16" i="38"/>
  <c r="F30" i="22"/>
  <c r="X120" i="26"/>
  <c r="Q120" i="26"/>
  <c r="Q44" i="31"/>
  <c r="J32" i="24"/>
  <c r="R32" i="24"/>
  <c r="L32" i="24"/>
  <c r="H17" i="38"/>
  <c r="N75" i="26"/>
  <c r="U75" i="26"/>
  <c r="I112" i="26"/>
  <c r="Q52" i="16"/>
  <c r="E33" i="28" s="1"/>
  <c r="AG14" i="35"/>
  <c r="X73" i="26"/>
  <c r="K26" i="38"/>
  <c r="Q73" i="26"/>
  <c r="F37" i="45"/>
  <c r="G37" i="45"/>
  <c r="I37" i="45"/>
  <c r="Y80" i="26"/>
  <c r="L23" i="38"/>
  <c r="R80" i="26"/>
  <c r="CB38" i="22"/>
  <c r="H32" i="22" s="1"/>
  <c r="K273" i="38" s="1"/>
  <c r="H32" i="24"/>
  <c r="AM23" i="24" s="1"/>
  <c r="R52" i="16"/>
  <c r="I33" i="28" s="1"/>
  <c r="I135" i="26"/>
  <c r="V72" i="26"/>
  <c r="I15" i="38"/>
  <c r="O72" i="26"/>
  <c r="U138" i="26"/>
  <c r="N138" i="26"/>
  <c r="G138" i="26"/>
  <c r="AB27" i="49"/>
  <c r="R78" i="26"/>
  <c r="L20" i="38"/>
  <c r="Y78" i="26"/>
  <c r="R137" i="26"/>
  <c r="Y137" i="26"/>
  <c r="L164" i="38"/>
  <c r="O164" i="38" s="1"/>
  <c r="F185" i="38"/>
  <c r="L111" i="26"/>
  <c r="H21" i="28"/>
  <c r="F21" i="28"/>
  <c r="N21" i="28"/>
  <c r="N17" i="38" s="1"/>
  <c r="D17" i="38"/>
  <c r="N97" i="26"/>
  <c r="G97" i="26"/>
  <c r="U97" i="26"/>
  <c r="U60" i="46"/>
  <c r="AA38" i="49" s="1"/>
  <c r="X60" i="46"/>
  <c r="X75" i="26"/>
  <c r="K17" i="38"/>
  <c r="Q75" i="26"/>
  <c r="Q269" i="38"/>
  <c r="AH28" i="4"/>
  <c r="AI28" i="4" s="1"/>
  <c r="K18" i="26"/>
  <c r="F19" i="26"/>
  <c r="Q19" i="26"/>
  <c r="AI48" i="35"/>
  <c r="L256" i="38"/>
  <c r="S30" i="45"/>
  <c r="J21" i="28"/>
  <c r="O21" i="28"/>
  <c r="O17" i="38" s="1"/>
  <c r="Q17" i="38" s="1"/>
  <c r="E17" i="38"/>
  <c r="F17" i="38" s="1"/>
  <c r="S59" i="46"/>
  <c r="W59" i="46"/>
  <c r="W62" i="46" s="1"/>
  <c r="I34" i="28"/>
  <c r="I136" i="26"/>
  <c r="J86" i="17"/>
  <c r="A879" i="7"/>
  <c r="A851" i="7"/>
  <c r="V38" i="45"/>
  <c r="AC237" i="37" s="1"/>
  <c r="W38" i="45" s="1"/>
  <c r="V31" i="29"/>
  <c r="X78" i="26"/>
  <c r="K20" i="38"/>
  <c r="Q78" i="26"/>
  <c r="P31" i="29"/>
  <c r="Y31" i="29"/>
  <c r="F36" i="28"/>
  <c r="H36" i="28"/>
  <c r="N36" i="28"/>
  <c r="N33" i="38" s="1"/>
  <c r="D33" i="38"/>
  <c r="D174" i="38" s="1"/>
  <c r="U47" i="47"/>
  <c r="Y92" i="47"/>
  <c r="AE10" i="24"/>
  <c r="AC94" i="31"/>
  <c r="P54" i="15"/>
  <c r="AD94" i="31" s="1"/>
  <c r="Y16" i="36"/>
  <c r="Y30" i="36" s="1"/>
  <c r="X30" i="36"/>
  <c r="O36" i="28"/>
  <c r="O33" i="38" s="1"/>
  <c r="E33" i="38"/>
  <c r="J36" i="28"/>
  <c r="S22" i="29"/>
  <c r="AD31" i="19"/>
  <c r="O20" i="26" s="1"/>
  <c r="S20" i="26" s="1"/>
  <c r="CF7" i="22"/>
  <c r="CE24" i="22"/>
  <c r="Q254" i="38"/>
  <c r="O258" i="38"/>
  <c r="AA26" i="49"/>
  <c r="R51" i="46"/>
  <c r="I16" i="38"/>
  <c r="V74" i="26"/>
  <c r="O74" i="26"/>
  <c r="J19" i="28"/>
  <c r="E26" i="38"/>
  <c r="F26" i="38" s="1"/>
  <c r="O19" i="28"/>
  <c r="O26" i="38" s="1"/>
  <c r="O36" i="46"/>
  <c r="O76" i="46" s="1"/>
  <c r="J58" i="46"/>
  <c r="J68" i="46" s="1"/>
  <c r="AE16" i="25"/>
  <c r="N21" i="26" s="1"/>
  <c r="R21" i="26" s="1"/>
  <c r="AN97" i="5"/>
  <c r="CA24" i="22"/>
  <c r="CH7" i="22"/>
  <c r="CH24" i="22" s="1"/>
  <c r="R75" i="26"/>
  <c r="Y75" i="26"/>
  <c r="L17" i="38"/>
  <c r="P48" i="25"/>
  <c r="E21" i="26" s="1"/>
  <c r="T51" i="30"/>
  <c r="T63" i="30" s="1"/>
  <c r="X59" i="46"/>
  <c r="U59" i="46"/>
  <c r="L271" i="38"/>
  <c r="I20" i="28"/>
  <c r="S54" i="19"/>
  <c r="E20" i="26" s="1"/>
  <c r="U51" i="5"/>
  <c r="L32" i="26" s="1"/>
  <c r="S23" i="29"/>
  <c r="S30" i="29"/>
  <c r="O32" i="10"/>
  <c r="AI16" i="35" s="1"/>
  <c r="AH16" i="35"/>
  <c r="S61" i="46"/>
  <c r="Z39" i="49" s="1"/>
  <c r="W61" i="46"/>
  <c r="BZ38" i="22"/>
  <c r="F32" i="22" s="1"/>
  <c r="G115" i="26"/>
  <c r="S115" i="26" s="1"/>
  <c r="N115" i="26"/>
  <c r="U115" i="26"/>
  <c r="R25" i="47"/>
  <c r="N13" i="47"/>
  <c r="I32" i="24"/>
  <c r="I36" i="26"/>
  <c r="E36" i="26"/>
  <c r="AG29" i="4"/>
  <c r="I18" i="26"/>
  <c r="AH25" i="4"/>
  <c r="AH29" i="4" s="1"/>
  <c r="N18" i="26" s="1"/>
  <c r="S29" i="45"/>
  <c r="X41" i="46"/>
  <c r="I35" i="26" s="1"/>
  <c r="Y57" i="36"/>
  <c r="S60" i="46"/>
  <c r="Z38" i="49" s="1"/>
  <c r="W60" i="46"/>
  <c r="Z26" i="49"/>
  <c r="Z30" i="49" s="1"/>
  <c r="Q51" i="46"/>
  <c r="N19" i="28"/>
  <c r="N26" i="38" s="1"/>
  <c r="D26" i="38"/>
  <c r="F19" i="28"/>
  <c r="H19" i="28"/>
  <c r="J35" i="49"/>
  <c r="V23" i="49"/>
  <c r="J23" i="49"/>
  <c r="AF12" i="25"/>
  <c r="AF16" i="25" s="1"/>
  <c r="O21" i="26" s="1"/>
  <c r="S21" i="26" s="1"/>
  <c r="C47" i="15"/>
  <c r="E34" i="28"/>
  <c r="I113" i="26"/>
  <c r="CB24" i="22"/>
  <c r="CI7" i="22"/>
  <c r="CI24" i="22" s="1"/>
  <c r="AC90" i="31"/>
  <c r="P50" i="15"/>
  <c r="AD90" i="31" s="1"/>
  <c r="O30" i="10"/>
  <c r="AH14" i="35"/>
  <c r="H15" i="22"/>
  <c r="K258" i="38" s="1"/>
  <c r="O271" i="38"/>
  <c r="T44" i="31"/>
  <c r="K32" i="24"/>
  <c r="M32" i="24"/>
  <c r="S32" i="24"/>
  <c r="X61" i="46"/>
  <c r="U61" i="46"/>
  <c r="AA39" i="49" s="1"/>
  <c r="AB39" i="49" s="1"/>
  <c r="CE38" i="22"/>
  <c r="K32" i="22" s="1"/>
  <c r="O273" i="38" s="1"/>
  <c r="CD38" i="22"/>
  <c r="I32" i="22" s="1"/>
  <c r="L273" i="38" s="1"/>
  <c r="K23" i="38"/>
  <c r="X80" i="26"/>
  <c r="Q80" i="26"/>
  <c r="Z31" i="29"/>
  <c r="Q31" i="29"/>
  <c r="S31" i="29" s="1"/>
  <c r="W14" i="31"/>
  <c r="AC39" i="47"/>
  <c r="AC47" i="47" s="1"/>
  <c r="AC55" i="47" s="1"/>
  <c r="AC21" i="47"/>
  <c r="AC24" i="47"/>
  <c r="AD10" i="24"/>
  <c r="T50" i="16"/>
  <c r="W30" i="10"/>
  <c r="U120" i="26"/>
  <c r="N120" i="26"/>
  <c r="G120" i="26"/>
  <c r="J256" i="38"/>
  <c r="AA72" i="46"/>
  <c r="L35" i="26"/>
  <c r="K11" i="28"/>
  <c r="K11" i="26"/>
  <c r="E88" i="38"/>
  <c r="L24" i="38" l="1"/>
  <c r="R86" i="26"/>
  <c r="Y86" i="26"/>
  <c r="S120" i="26"/>
  <c r="AI14" i="35"/>
  <c r="N89" i="26"/>
  <c r="U89" i="26"/>
  <c r="H31" i="38"/>
  <c r="AM11" i="24"/>
  <c r="AN23" i="24"/>
  <c r="O20" i="28"/>
  <c r="O16" i="38" s="1"/>
  <c r="Q16" i="38" s="1"/>
  <c r="J20" i="28"/>
  <c r="E16" i="38"/>
  <c r="F16" i="38" s="1"/>
  <c r="X62" i="46"/>
  <c r="Y62" i="46" s="1"/>
  <c r="N35" i="26" s="1"/>
  <c r="R35" i="26" s="1"/>
  <c r="L134" i="26"/>
  <c r="Q26" i="38"/>
  <c r="J32" i="22"/>
  <c r="Q33" i="38"/>
  <c r="A865" i="7"/>
  <c r="C40" i="29"/>
  <c r="C47" i="45"/>
  <c r="O34" i="28"/>
  <c r="J34" i="28"/>
  <c r="Y111" i="26"/>
  <c r="R111" i="26"/>
  <c r="J33" i="28"/>
  <c r="E32" i="38"/>
  <c r="O33" i="28"/>
  <c r="O32" i="38" s="1"/>
  <c r="U49" i="37"/>
  <c r="N37" i="45"/>
  <c r="H20" i="28"/>
  <c r="D166" i="38"/>
  <c r="AC30" i="47"/>
  <c r="Q36" i="26"/>
  <c r="F36" i="26"/>
  <c r="J15" i="22"/>
  <c r="AN11" i="24"/>
  <c r="AN15" i="24" s="1"/>
  <c r="N24" i="26" s="1"/>
  <c r="R24" i="26" s="1"/>
  <c r="A894" i="7"/>
  <c r="C19" i="45"/>
  <c r="F227" i="37" s="1"/>
  <c r="Q72" i="26"/>
  <c r="X72" i="26"/>
  <c r="K15" i="38"/>
  <c r="S97" i="26"/>
  <c r="F193" i="38"/>
  <c r="F200" i="38" s="1"/>
  <c r="F207" i="38" s="1"/>
  <c r="L215" i="38" s="1"/>
  <c r="I185" i="38"/>
  <c r="I193" i="38" s="1"/>
  <c r="I200" i="38" s="1"/>
  <c r="I207" i="38" s="1"/>
  <c r="I103" i="26"/>
  <c r="T49" i="37"/>
  <c r="M37" i="45"/>
  <c r="N33" i="28"/>
  <c r="D32" i="38"/>
  <c r="D173" i="38" s="1"/>
  <c r="H33" i="28"/>
  <c r="F33" i="28"/>
  <c r="AF47" i="15"/>
  <c r="AF71" i="15" s="1"/>
  <c r="AI14" i="15"/>
  <c r="F47" i="15"/>
  <c r="W81" i="31"/>
  <c r="H47" i="15"/>
  <c r="AJ14" i="15"/>
  <c r="D47" i="15"/>
  <c r="R18" i="26"/>
  <c r="I33" i="26"/>
  <c r="T52" i="16"/>
  <c r="T32" i="24"/>
  <c r="G113" i="26"/>
  <c r="S113" i="26" s="1"/>
  <c r="N113" i="26"/>
  <c r="U113" i="26"/>
  <c r="AI25" i="4"/>
  <c r="AI29" i="4" s="1"/>
  <c r="O18" i="26" s="1"/>
  <c r="J33" i="38"/>
  <c r="N90" i="26"/>
  <c r="U90" i="26"/>
  <c r="I273" i="38"/>
  <c r="M32" i="22"/>
  <c r="F21" i="26"/>
  <c r="Q21" i="26"/>
  <c r="Z45" i="46"/>
  <c r="S51" i="46"/>
  <c r="CF24" i="22"/>
  <c r="CL18" i="22"/>
  <c r="CI20" i="22"/>
  <c r="CL19" i="22"/>
  <c r="CK19" i="22"/>
  <c r="CI21" i="22"/>
  <c r="CJ17" i="22"/>
  <c r="CH8" i="22"/>
  <c r="CL9" i="22"/>
  <c r="CG9" i="22"/>
  <c r="CJ14" i="22"/>
  <c r="CK15" i="22"/>
  <c r="CK12" i="22"/>
  <c r="CI11" i="22"/>
  <c r="CI10" i="22"/>
  <c r="CG17" i="22"/>
  <c r="CL15" i="22"/>
  <c r="CH10" i="22"/>
  <c r="CH14" i="22"/>
  <c r="CL16" i="22"/>
  <c r="CL8" i="22"/>
  <c r="CH18" i="22"/>
  <c r="CK20" i="22"/>
  <c r="CL21" i="22"/>
  <c r="CJ19" i="22"/>
  <c r="CG18" i="22"/>
  <c r="CI18" i="22"/>
  <c r="CI15" i="22"/>
  <c r="CK16" i="22"/>
  <c r="CG14" i="22"/>
  <c r="CI9" i="22"/>
  <c r="CH9" i="22"/>
  <c r="CI13" i="22"/>
  <c r="CJ9" i="22"/>
  <c r="CJ15" i="22"/>
  <c r="CH11" i="22"/>
  <c r="CH17" i="22"/>
  <c r="CI16" i="22"/>
  <c r="CK11" i="22"/>
  <c r="CJ13" i="22"/>
  <c r="CH16" i="22"/>
  <c r="CG15" i="22"/>
  <c r="CK18" i="22"/>
  <c r="CG19" i="22"/>
  <c r="CK21" i="22"/>
  <c r="CL20" i="22"/>
  <c r="CH21" i="22"/>
  <c r="CJ21" i="22"/>
  <c r="CK10" i="22"/>
  <c r="CL14" i="22"/>
  <c r="CK14" i="22"/>
  <c r="CG13" i="22"/>
  <c r="CG16" i="22"/>
  <c r="CI14" i="22"/>
  <c r="CH12" i="22"/>
  <c r="CJ8" i="22"/>
  <c r="CG11" i="22"/>
  <c r="CG12" i="22"/>
  <c r="CK9" i="22"/>
  <c r="CH15" i="22"/>
  <c r="CL13" i="22"/>
  <c r="CG10" i="22"/>
  <c r="CG8" i="22"/>
  <c r="CH20" i="22"/>
  <c r="CI19" i="22"/>
  <c r="CG21" i="22"/>
  <c r="CG20" i="22"/>
  <c r="CJ20" i="22"/>
  <c r="CJ18" i="22"/>
  <c r="CH19" i="22"/>
  <c r="CJ10" i="22"/>
  <c r="CL17" i="22"/>
  <c r="CK13" i="22"/>
  <c r="CH13" i="22"/>
  <c r="CJ16" i="22"/>
  <c r="CI17" i="22"/>
  <c r="CL11" i="22"/>
  <c r="CK17" i="22"/>
  <c r="CJ11" i="22"/>
  <c r="CI12" i="22"/>
  <c r="CJ12" i="22"/>
  <c r="CK8" i="22"/>
  <c r="CK22" i="22" s="1"/>
  <c r="CL12" i="22"/>
  <c r="CL10" i="22"/>
  <c r="CI8" i="22"/>
  <c r="R92" i="47"/>
  <c r="AF95" i="47"/>
  <c r="I34" i="26"/>
  <c r="E34" i="26"/>
  <c r="T86" i="17"/>
  <c r="O34" i="26" s="1"/>
  <c r="S34" i="26" s="1"/>
  <c r="S63" i="46"/>
  <c r="E35" i="28" s="1"/>
  <c r="Z37" i="49"/>
  <c r="Z42" i="49" s="1"/>
  <c r="AB38" i="49"/>
  <c r="S164" i="38"/>
  <c r="L179" i="38"/>
  <c r="R49" i="37"/>
  <c r="L37" i="45"/>
  <c r="N112" i="26"/>
  <c r="U112" i="26"/>
  <c r="G112" i="26"/>
  <c r="S112" i="26" s="1"/>
  <c r="I271" i="38"/>
  <c r="I18" i="28"/>
  <c r="T54" i="4"/>
  <c r="E18" i="26" s="1"/>
  <c r="Y89" i="26"/>
  <c r="R89" i="26"/>
  <c r="L31" i="38"/>
  <c r="Y45" i="46"/>
  <c r="O32" i="24"/>
  <c r="N34" i="28"/>
  <c r="F34" i="28"/>
  <c r="H34" i="28"/>
  <c r="Q35" i="49"/>
  <c r="N23" i="49"/>
  <c r="H15" i="38"/>
  <c r="U72" i="26"/>
  <c r="N72" i="26"/>
  <c r="Q20" i="26"/>
  <c r="F20" i="26"/>
  <c r="U63" i="46"/>
  <c r="V63" i="46" s="1"/>
  <c r="AA62" i="46" s="1"/>
  <c r="AA37" i="49"/>
  <c r="AB26" i="49"/>
  <c r="AB30" i="49" s="1"/>
  <c r="AA30" i="49"/>
  <c r="E174" i="38"/>
  <c r="F174" i="38" s="1"/>
  <c r="F33" i="38"/>
  <c r="F38" i="45"/>
  <c r="I38" i="45"/>
  <c r="G38" i="45"/>
  <c r="U136" i="26"/>
  <c r="G136" i="26"/>
  <c r="S136" i="26" s="1"/>
  <c r="N136" i="26"/>
  <c r="G135" i="26"/>
  <c r="S135" i="26" s="1"/>
  <c r="U135" i="26"/>
  <c r="N32" i="24"/>
  <c r="N35" i="28" l="1"/>
  <c r="N31" i="38" s="1"/>
  <c r="F35" i="28"/>
  <c r="D31" i="38"/>
  <c r="W44" i="31"/>
  <c r="Q18" i="26"/>
  <c r="F18" i="26"/>
  <c r="CG22" i="22"/>
  <c r="J137" i="26"/>
  <c r="S18" i="26"/>
  <c r="N87" i="26"/>
  <c r="J32" i="38"/>
  <c r="J35" i="38" s="1"/>
  <c r="U87" i="26"/>
  <c r="Z81" i="31"/>
  <c r="AF14" i="15"/>
  <c r="S47" i="15"/>
  <c r="AL14" i="15"/>
  <c r="AH14" i="15"/>
  <c r="M47" i="15"/>
  <c r="AP14" i="15"/>
  <c r="K47" i="15"/>
  <c r="H30" i="22"/>
  <c r="AH47" i="15"/>
  <c r="AN14" i="15"/>
  <c r="N32" i="38"/>
  <c r="U103" i="26"/>
  <c r="N103" i="26"/>
  <c r="C62" i="45"/>
  <c r="J228" i="37" s="1"/>
  <c r="D62" i="45" s="1"/>
  <c r="C61" i="45"/>
  <c r="J227" i="37" s="1"/>
  <c r="D61" i="45" s="1"/>
  <c r="A909" i="7"/>
  <c r="C63" i="45"/>
  <c r="J229" i="37" s="1"/>
  <c r="D63" i="45" s="1"/>
  <c r="C60" i="45"/>
  <c r="J226" i="37" s="1"/>
  <c r="D60" i="45" s="1"/>
  <c r="C64" i="45"/>
  <c r="J230" i="37" s="1"/>
  <c r="D64" i="45" s="1"/>
  <c r="R134" i="26"/>
  <c r="Y134" i="26"/>
  <c r="L38" i="45"/>
  <c r="R50" i="37"/>
  <c r="X44" i="31"/>
  <c r="P32" i="24"/>
  <c r="I16" i="22"/>
  <c r="E31" i="10"/>
  <c r="I35" i="28"/>
  <c r="H35" i="28" s="1"/>
  <c r="Y37" i="45"/>
  <c r="P37" i="45"/>
  <c r="Q32" i="38"/>
  <c r="C46" i="45"/>
  <c r="R236" i="37" s="1"/>
  <c r="R237" i="37"/>
  <c r="N273" i="38"/>
  <c r="I126" i="26"/>
  <c r="T50" i="37"/>
  <c r="M38" i="45"/>
  <c r="J114" i="26"/>
  <c r="F34" i="26"/>
  <c r="Q34" i="26"/>
  <c r="CI22" i="22"/>
  <c r="CL22" i="22"/>
  <c r="J16" i="22" s="1"/>
  <c r="N259" i="38" s="1"/>
  <c r="CL35" i="22"/>
  <c r="CJ37" i="22"/>
  <c r="CK37" i="22"/>
  <c r="CI35" i="22"/>
  <c r="CK35" i="22"/>
  <c r="CH34" i="22"/>
  <c r="CJ25" i="22"/>
  <c r="CI33" i="22"/>
  <c r="CG28" i="22"/>
  <c r="CG27" i="22"/>
  <c r="CK28" i="22"/>
  <c r="CL26" i="22"/>
  <c r="CK26" i="22"/>
  <c r="CG25" i="22"/>
  <c r="CK34" i="22"/>
  <c r="CI30" i="22"/>
  <c r="CH29" i="22"/>
  <c r="CJ31" i="22"/>
  <c r="CH28" i="22"/>
  <c r="CG36" i="22"/>
  <c r="CH36" i="22"/>
  <c r="CI36" i="22"/>
  <c r="CJ36" i="22"/>
  <c r="CK33" i="22"/>
  <c r="CH31" i="22"/>
  <c r="CK32" i="22"/>
  <c r="CG31" i="22"/>
  <c r="CG33" i="22"/>
  <c r="CG29" i="22"/>
  <c r="CJ29" i="22"/>
  <c r="CI25" i="22"/>
  <c r="CK29" i="22"/>
  <c r="CJ32" i="22"/>
  <c r="CI34" i="22"/>
  <c r="CI31" i="22"/>
  <c r="CL33" i="22"/>
  <c r="CJ28" i="22"/>
  <c r="CG26" i="22"/>
  <c r="CI32" i="22"/>
  <c r="CK36" i="22"/>
  <c r="CG35" i="22"/>
  <c r="CI26" i="22"/>
  <c r="CH25" i="22"/>
  <c r="CL25" i="22"/>
  <c r="CK27" i="22"/>
  <c r="CI27" i="22"/>
  <c r="CH26" i="22"/>
  <c r="CG32" i="22"/>
  <c r="CL28" i="22"/>
  <c r="CL37" i="22"/>
  <c r="CJ35" i="22"/>
  <c r="CJ26" i="22"/>
  <c r="CK25" i="22"/>
  <c r="CG34" i="22"/>
  <c r="CL27" i="22"/>
  <c r="CH27" i="22"/>
  <c r="CI29" i="22"/>
  <c r="CJ34" i="22"/>
  <c r="CH32" i="22"/>
  <c r="CH37" i="22"/>
  <c r="CL36" i="22"/>
  <c r="CI37" i="22"/>
  <c r="CL32" i="22"/>
  <c r="CI28" i="22"/>
  <c r="CJ30" i="22"/>
  <c r="CL30" i="22"/>
  <c r="CH30" i="22"/>
  <c r="CL34" i="22"/>
  <c r="CH35" i="22"/>
  <c r="CG37" i="22"/>
  <c r="CK31" i="22"/>
  <c r="CL31" i="22"/>
  <c r="CL29" i="22"/>
  <c r="CH33" i="22"/>
  <c r="CK30" i="22"/>
  <c r="CJ27" i="22"/>
  <c r="CG30" i="22"/>
  <c r="CJ33" i="22"/>
  <c r="E35" i="26"/>
  <c r="I47" i="15"/>
  <c r="N258" i="38"/>
  <c r="J18" i="22"/>
  <c r="H89" i="38" s="1"/>
  <c r="M15" i="22"/>
  <c r="F32" i="38"/>
  <c r="E173" i="38"/>
  <c r="F173" i="38" s="1"/>
  <c r="AO11" i="24"/>
  <c r="I24" i="26"/>
  <c r="O18" i="28"/>
  <c r="O15" i="38" s="1"/>
  <c r="Q15" i="38" s="1"/>
  <c r="J18" i="28"/>
  <c r="E15" i="38"/>
  <c r="H18" i="28"/>
  <c r="N38" i="45"/>
  <c r="U50" i="37"/>
  <c r="AB37" i="49"/>
  <c r="AB42" i="49" s="1"/>
  <c r="AA42" i="49"/>
  <c r="N88" i="26"/>
  <c r="U88" i="26"/>
  <c r="CJ22" i="22"/>
  <c r="CH22" i="22"/>
  <c r="J35" i="26"/>
  <c r="AA45" i="46"/>
  <c r="O35" i="26" s="1"/>
  <c r="S35" i="26" s="1"/>
  <c r="E33" i="26"/>
  <c r="AB52" i="16"/>
  <c r="O33" i="26" s="1"/>
  <c r="S33" i="26" s="1"/>
  <c r="AG47" i="15"/>
  <c r="AG14" i="15"/>
  <c r="AK14" i="15"/>
  <c r="AE14" i="15"/>
  <c r="X81" i="31"/>
  <c r="AO14" i="15"/>
  <c r="L47" i="15"/>
  <c r="AM14" i="15"/>
  <c r="H13" i="22"/>
  <c r="R47" i="15"/>
  <c r="J47" i="15"/>
  <c r="D19" i="45"/>
  <c r="D12" i="29"/>
  <c r="Z37" i="45"/>
  <c r="Q37" i="45"/>
  <c r="C34" i="5"/>
  <c r="N132" i="35" s="1"/>
  <c r="C32" i="5"/>
  <c r="N130" i="35" s="1"/>
  <c r="I34" i="5"/>
  <c r="N135" i="35" s="1"/>
  <c r="I33" i="5"/>
  <c r="N134" i="35" s="1"/>
  <c r="C33" i="5"/>
  <c r="N131" i="35" s="1"/>
  <c r="E34" i="5" l="1"/>
  <c r="D34" i="5"/>
  <c r="F34" i="5"/>
  <c r="L12" i="29"/>
  <c r="N12" i="29"/>
  <c r="M12" i="29"/>
  <c r="N78" i="26"/>
  <c r="U78" i="26"/>
  <c r="H20" i="38"/>
  <c r="CK38" i="22"/>
  <c r="L259" i="38"/>
  <c r="L261" i="38" s="1"/>
  <c r="I18" i="22"/>
  <c r="H88" i="38" s="1"/>
  <c r="Z44" i="31"/>
  <c r="L63" i="45"/>
  <c r="N63" i="45"/>
  <c r="T47" i="15"/>
  <c r="Q273" i="38"/>
  <c r="F33" i="5"/>
  <c r="E33" i="5"/>
  <c r="D33" i="5"/>
  <c r="M33" i="5"/>
  <c r="K33" i="5"/>
  <c r="L33" i="5"/>
  <c r="S37" i="45"/>
  <c r="X76" i="45"/>
  <c r="L19" i="45"/>
  <c r="N19" i="45"/>
  <c r="M19" i="45"/>
  <c r="K256" i="38"/>
  <c r="M13" i="22"/>
  <c r="O89" i="26"/>
  <c r="V89" i="26"/>
  <c r="I31" i="38"/>
  <c r="F15" i="38"/>
  <c r="E166" i="38"/>
  <c r="K12" i="28"/>
  <c r="K12" i="26"/>
  <c r="E89" i="38"/>
  <c r="CL38" i="22"/>
  <c r="J33" i="22" s="1"/>
  <c r="O114" i="26"/>
  <c r="V114" i="26"/>
  <c r="G114" i="26"/>
  <c r="S114" i="26" s="1"/>
  <c r="D40" i="29"/>
  <c r="D47" i="45"/>
  <c r="C74" i="45"/>
  <c r="N230" i="37" s="1"/>
  <c r="D74" i="45" s="1"/>
  <c r="M64" i="45" s="1"/>
  <c r="C71" i="45"/>
  <c r="N227" i="37" s="1"/>
  <c r="D71" i="45" s="1"/>
  <c r="N61" i="45" s="1"/>
  <c r="C73" i="45"/>
  <c r="N229" i="37" s="1"/>
  <c r="D73" i="45" s="1"/>
  <c r="M63" i="45" s="1"/>
  <c r="C70" i="45"/>
  <c r="N226" i="37" s="1"/>
  <c r="D70" i="45" s="1"/>
  <c r="A924" i="7"/>
  <c r="C72" i="45"/>
  <c r="N228" i="37" s="1"/>
  <c r="D72" i="45" s="1"/>
  <c r="L62" i="45" s="1"/>
  <c r="O47" i="15"/>
  <c r="AJ47" i="15"/>
  <c r="V137" i="26"/>
  <c r="O137" i="26"/>
  <c r="G137" i="26"/>
  <c r="G16" i="22"/>
  <c r="D34" i="24"/>
  <c r="Z38" i="45"/>
  <c r="Q38" i="45"/>
  <c r="Q35" i="26"/>
  <c r="F35" i="26"/>
  <c r="CH38" i="22"/>
  <c r="CI38" i="22"/>
  <c r="CJ38" i="22"/>
  <c r="H16" i="22"/>
  <c r="K259" i="38" s="1"/>
  <c r="D46" i="15"/>
  <c r="U126" i="26"/>
  <c r="N126" i="26"/>
  <c r="D46" i="45"/>
  <c r="D39" i="29"/>
  <c r="O35" i="28"/>
  <c r="O31" i="38" s="1"/>
  <c r="Q31" i="38" s="1"/>
  <c r="J35" i="28"/>
  <c r="E31" i="38"/>
  <c r="F31" i="38" s="1"/>
  <c r="L64" i="45"/>
  <c r="N64" i="45"/>
  <c r="L61" i="45"/>
  <c r="M61" i="45"/>
  <c r="K271" i="38"/>
  <c r="M30" i="22"/>
  <c r="F16" i="22"/>
  <c r="D36" i="9"/>
  <c r="CM22" i="22"/>
  <c r="M34" i="5"/>
  <c r="K34" i="5"/>
  <c r="L34" i="5"/>
  <c r="E32" i="5"/>
  <c r="F32" i="5"/>
  <c r="D32" i="5"/>
  <c r="AI47" i="15"/>
  <c r="N47" i="15"/>
  <c r="AB81" i="31" s="1"/>
  <c r="F33" i="26"/>
  <c r="Q33" i="26"/>
  <c r="N261" i="38"/>
  <c r="Q258" i="38"/>
  <c r="CG38" i="22"/>
  <c r="Y38" i="45"/>
  <c r="P38" i="45"/>
  <c r="X71" i="45" s="1"/>
  <c r="J107" i="26" s="1"/>
  <c r="AK31" i="10"/>
  <c r="I31" i="10"/>
  <c r="R31" i="10"/>
  <c r="U31" i="10" s="1"/>
  <c r="U44" i="10" s="1"/>
  <c r="S23" i="38" s="1"/>
  <c r="AC15" i="35"/>
  <c r="L60" i="45"/>
  <c r="N60" i="45"/>
  <c r="M60" i="45"/>
  <c r="M62" i="45"/>
  <c r="Y63" i="45" l="1"/>
  <c r="P63" i="45"/>
  <c r="Z61" i="45"/>
  <c r="Q61" i="45"/>
  <c r="V107" i="26"/>
  <c r="O107" i="26"/>
  <c r="P64" i="45"/>
  <c r="Y64" i="45"/>
  <c r="V23" i="38"/>
  <c r="K170" i="38" s="1"/>
  <c r="H170" i="38"/>
  <c r="Q170" i="38" s="1"/>
  <c r="F57" i="5"/>
  <c r="F58" i="5"/>
  <c r="M58" i="5" s="1"/>
  <c r="P61" i="45"/>
  <c r="Y61" i="45"/>
  <c r="J34" i="24"/>
  <c r="R34" i="24"/>
  <c r="R47" i="24" s="1"/>
  <c r="S20" i="38" s="1"/>
  <c r="L34" i="24"/>
  <c r="N34" i="24" s="1"/>
  <c r="Q46" i="31"/>
  <c r="M40" i="29"/>
  <c r="L40" i="29"/>
  <c r="N40" i="29"/>
  <c r="N274" i="38"/>
  <c r="N276" i="38" s="1"/>
  <c r="J35" i="22"/>
  <c r="J89" i="38" s="1"/>
  <c r="F166" i="38"/>
  <c r="K261" i="38"/>
  <c r="Q256" i="38"/>
  <c r="F65" i="5"/>
  <c r="M65" i="5" s="1"/>
  <c r="F66" i="5"/>
  <c r="M66" i="5" s="1"/>
  <c r="J59" i="5"/>
  <c r="O59" i="5" s="1"/>
  <c r="J60" i="5"/>
  <c r="O60" i="5" s="1"/>
  <c r="Z63" i="45"/>
  <c r="Q63" i="45"/>
  <c r="M31" i="10"/>
  <c r="AR20" i="10"/>
  <c r="J259" i="38"/>
  <c r="J261" i="38" s="1"/>
  <c r="G18" i="22"/>
  <c r="H86" i="38" s="1"/>
  <c r="A939" i="7"/>
  <c r="C85" i="45"/>
  <c r="Y19" i="45"/>
  <c r="P19" i="45"/>
  <c r="J65" i="5"/>
  <c r="O65" i="5" s="1"/>
  <c r="J66" i="5"/>
  <c r="O66" i="5" s="1"/>
  <c r="G31" i="10"/>
  <c r="I33" i="22"/>
  <c r="J62" i="5"/>
  <c r="O62" i="5" s="1"/>
  <c r="J61" i="5"/>
  <c r="O61" i="5" s="1"/>
  <c r="Y60" i="45"/>
  <c r="P60" i="45"/>
  <c r="I259" i="38"/>
  <c r="F18" i="22"/>
  <c r="H85" i="38" s="1"/>
  <c r="Z60" i="45"/>
  <c r="Q60" i="45"/>
  <c r="F36" i="9"/>
  <c r="F33" i="22"/>
  <c r="K33" i="22" s="1"/>
  <c r="CM38" i="22"/>
  <c r="J58" i="5"/>
  <c r="O58" i="5" s="1"/>
  <c r="J57" i="5"/>
  <c r="M39" i="29"/>
  <c r="L39" i="29"/>
  <c r="N39" i="29"/>
  <c r="N62" i="45"/>
  <c r="G57" i="5"/>
  <c r="G58" i="5"/>
  <c r="N58" i="5" s="1"/>
  <c r="N46" i="45"/>
  <c r="L46" i="45"/>
  <c r="M46" i="45"/>
  <c r="AI13" i="15"/>
  <c r="AO13" i="15"/>
  <c r="AG13" i="15"/>
  <c r="AR27" i="15" s="1"/>
  <c r="K104" i="26" s="1"/>
  <c r="AK13" i="15"/>
  <c r="AE13" i="15"/>
  <c r="AR26" i="15" s="1"/>
  <c r="L104" i="26" s="1"/>
  <c r="AM13" i="15"/>
  <c r="L46" i="15"/>
  <c r="X80" i="31"/>
  <c r="H46" i="15"/>
  <c r="AR25" i="15" s="1"/>
  <c r="AG46" i="15"/>
  <c r="AG71" i="15" s="1"/>
  <c r="R46" i="15"/>
  <c r="R71" i="15" s="1"/>
  <c r="S21" i="38" s="1"/>
  <c r="J46" i="15"/>
  <c r="F34" i="24"/>
  <c r="G33" i="22"/>
  <c r="S38" i="45"/>
  <c r="K10" i="26"/>
  <c r="K10" i="28"/>
  <c r="E87" i="38"/>
  <c r="Z19" i="45"/>
  <c r="Q19" i="45"/>
  <c r="X67" i="45"/>
  <c r="J28" i="26" s="1"/>
  <c r="F60" i="5"/>
  <c r="M60" i="5" s="1"/>
  <c r="F59" i="5"/>
  <c r="M59" i="5" s="1"/>
  <c r="P12" i="29"/>
  <c r="Y12" i="29"/>
  <c r="F61" i="5"/>
  <c r="M61" i="5" s="1"/>
  <c r="F62" i="5"/>
  <c r="M62" i="5" s="1"/>
  <c r="F68" i="5"/>
  <c r="M68" i="5" s="1"/>
  <c r="F67" i="5"/>
  <c r="M67" i="5" s="1"/>
  <c r="Q64" i="45"/>
  <c r="Z64" i="45"/>
  <c r="Y62" i="45"/>
  <c r="P62" i="45"/>
  <c r="J68" i="5"/>
  <c r="O68" i="5" s="1"/>
  <c r="J67" i="5"/>
  <c r="O67" i="5" s="1"/>
  <c r="F46" i="15"/>
  <c r="H33" i="22"/>
  <c r="G68" i="5"/>
  <c r="N68" i="5" s="1"/>
  <c r="G67" i="5"/>
  <c r="N67" i="5" s="1"/>
  <c r="AH13" i="9"/>
  <c r="AR23" i="9" s="1"/>
  <c r="K102" i="26" s="1"/>
  <c r="AO13" i="9"/>
  <c r="P36" i="9"/>
  <c r="P49" i="9" s="1"/>
  <c r="S19" i="38" s="1"/>
  <c r="Q15" i="31"/>
  <c r="J36" i="9"/>
  <c r="H36" i="9"/>
  <c r="AR21" i="9" s="1"/>
  <c r="AM13" i="9"/>
  <c r="AF13" i="9"/>
  <c r="AR22" i="9" s="1"/>
  <c r="L102" i="26" s="1"/>
  <c r="AK13" i="9"/>
  <c r="Q271" i="38"/>
  <c r="P47" i="15"/>
  <c r="AD81" i="31" s="1"/>
  <c r="AC81" i="31"/>
  <c r="M47" i="45"/>
  <c r="N47" i="45"/>
  <c r="L47" i="45"/>
  <c r="H18" i="22"/>
  <c r="H87" i="38" s="1"/>
  <c r="H99" i="38" s="1"/>
  <c r="H101" i="38" s="1"/>
  <c r="G65" i="5"/>
  <c r="N65" i="5" s="1"/>
  <c r="G66" i="5"/>
  <c r="N66" i="5" s="1"/>
  <c r="G59" i="5"/>
  <c r="N59" i="5" s="1"/>
  <c r="G60" i="5"/>
  <c r="N60" i="5" s="1"/>
  <c r="Q12" i="29"/>
  <c r="Z12" i="29"/>
  <c r="G61" i="5"/>
  <c r="N61" i="5" s="1"/>
  <c r="G62" i="5"/>
  <c r="N62" i="5" s="1"/>
  <c r="O274" i="38" l="1"/>
  <c r="O276" i="38" s="1"/>
  <c r="K35" i="22"/>
  <c r="J90" i="38" s="1"/>
  <c r="S12" i="29"/>
  <c r="AG66" i="5"/>
  <c r="Q66" i="5"/>
  <c r="Q47" i="45"/>
  <c r="Z47" i="45"/>
  <c r="V19" i="38"/>
  <c r="K167" i="38" s="1"/>
  <c r="S35" i="38"/>
  <c r="V35" i="38" s="1"/>
  <c r="K176" i="38" s="1"/>
  <c r="K181" i="38" s="1"/>
  <c r="K216" i="38" s="1"/>
  <c r="K221" i="38" s="1"/>
  <c r="H167" i="38"/>
  <c r="Q68" i="5"/>
  <c r="AG68" i="5"/>
  <c r="AH68" i="5"/>
  <c r="R68" i="5"/>
  <c r="T68" i="5" s="1"/>
  <c r="S64" i="45"/>
  <c r="S19" i="45"/>
  <c r="J274" i="38"/>
  <c r="J276" i="38" s="1"/>
  <c r="G35" i="22"/>
  <c r="J86" i="38" s="1"/>
  <c r="Q46" i="45"/>
  <c r="Z46" i="45"/>
  <c r="Z39" i="29"/>
  <c r="Q39" i="29"/>
  <c r="Q43" i="29" s="1"/>
  <c r="O57" i="5"/>
  <c r="J76" i="5"/>
  <c r="AN13" i="9"/>
  <c r="AS14" i="9" s="1"/>
  <c r="K36" i="9"/>
  <c r="AG13" i="9"/>
  <c r="Q36" i="9"/>
  <c r="AL13" i="9"/>
  <c r="AS13" i="9" s="1"/>
  <c r="I36" i="9"/>
  <c r="T15" i="31"/>
  <c r="AI13" i="9"/>
  <c r="AP13" i="9"/>
  <c r="AS15" i="9" s="1"/>
  <c r="K16" i="22"/>
  <c r="V71" i="45"/>
  <c r="L106" i="26" s="1"/>
  <c r="R106" i="26" s="1"/>
  <c r="L274" i="38"/>
  <c r="L276" i="38" s="1"/>
  <c r="I35" i="22"/>
  <c r="J88" i="38" s="1"/>
  <c r="S63" i="45"/>
  <c r="Z40" i="29"/>
  <c r="Q40" i="29"/>
  <c r="W46" i="31"/>
  <c r="N47" i="24"/>
  <c r="Q62" i="5"/>
  <c r="AG62" i="5"/>
  <c r="J102" i="26"/>
  <c r="AR24" i="9"/>
  <c r="K274" i="38"/>
  <c r="K276" i="38" s="1"/>
  <c r="H35" i="22"/>
  <c r="J87" i="38" s="1"/>
  <c r="J99" i="38" s="1"/>
  <c r="J101" i="38" s="1"/>
  <c r="T46" i="31"/>
  <c r="K34" i="24"/>
  <c r="S34" i="24"/>
  <c r="M34" i="24"/>
  <c r="O34" i="24" s="1"/>
  <c r="J104" i="26"/>
  <c r="AR28" i="15"/>
  <c r="Y104" i="26"/>
  <c r="R104" i="26"/>
  <c r="Q58" i="5"/>
  <c r="AG58" i="5"/>
  <c r="R58" i="5"/>
  <c r="AH58" i="5"/>
  <c r="S60" i="45"/>
  <c r="AE15" i="35"/>
  <c r="AL31" i="10"/>
  <c r="AS12" i="10" s="1"/>
  <c r="AS15" i="10" s="1"/>
  <c r="N26" i="26" s="1"/>
  <c r="R26" i="26" s="1"/>
  <c r="S31" i="10"/>
  <c r="V31" i="10" s="1"/>
  <c r="J31" i="10"/>
  <c r="H168" i="38"/>
  <c r="Q168" i="38" s="1"/>
  <c r="V20" i="38"/>
  <c r="K168" i="38" s="1"/>
  <c r="Q61" i="5"/>
  <c r="AG47" i="35" s="1"/>
  <c r="AG61" i="5"/>
  <c r="Q60" i="5"/>
  <c r="AG60" i="5"/>
  <c r="L36" i="9"/>
  <c r="Q102" i="26"/>
  <c r="X102" i="26"/>
  <c r="AH46" i="15"/>
  <c r="AH71" i="15" s="1"/>
  <c r="S46" i="15"/>
  <c r="I46" i="15"/>
  <c r="M46" i="15"/>
  <c r="AJ13" i="15"/>
  <c r="AS15" i="15" s="1"/>
  <c r="AN13" i="15"/>
  <c r="AS16" i="15" s="1"/>
  <c r="Z80" i="31"/>
  <c r="AF13" i="15"/>
  <c r="AL13" i="15"/>
  <c r="AH13" i="15"/>
  <c r="K46" i="15"/>
  <c r="AP13" i="15"/>
  <c r="AS17" i="15" s="1"/>
  <c r="I27" i="38"/>
  <c r="V82" i="26"/>
  <c r="O82" i="26"/>
  <c r="Y46" i="45"/>
  <c r="P46" i="45"/>
  <c r="N57" i="5"/>
  <c r="G76" i="5"/>
  <c r="P39" i="29"/>
  <c r="P43" i="29" s="1"/>
  <c r="Y39" i="29"/>
  <c r="AA43" i="29" s="1"/>
  <c r="R61" i="5"/>
  <c r="AH61" i="5"/>
  <c r="R66" i="5"/>
  <c r="AH66" i="5"/>
  <c r="C84" i="45"/>
  <c r="L236" i="37" s="1"/>
  <c r="D84" i="45" s="1"/>
  <c r="L237" i="37"/>
  <c r="D85" i="45" s="1"/>
  <c r="J105" i="26"/>
  <c r="AR23" i="10"/>
  <c r="AH60" i="5"/>
  <c r="R60" i="5"/>
  <c r="T60" i="5" s="1"/>
  <c r="P40" i="29"/>
  <c r="Y40" i="29"/>
  <c r="J46" i="24"/>
  <c r="AM24" i="24"/>
  <c r="F76" i="5"/>
  <c r="M57" i="5"/>
  <c r="M74" i="5" s="1"/>
  <c r="S61" i="45"/>
  <c r="Q65" i="5"/>
  <c r="AG65" i="5"/>
  <c r="P47" i="45"/>
  <c r="Y47" i="45"/>
  <c r="AG59" i="5"/>
  <c r="Q59" i="5"/>
  <c r="AG46" i="35" s="1"/>
  <c r="Y102" i="26"/>
  <c r="R102" i="26"/>
  <c r="AG67" i="5"/>
  <c r="Q67" i="5"/>
  <c r="AG50" i="35" s="1"/>
  <c r="AH67" i="5"/>
  <c r="R67" i="5"/>
  <c r="E99" i="38"/>
  <c r="E101" i="38" s="1"/>
  <c r="V21" i="38"/>
  <c r="K169" i="38" s="1"/>
  <c r="H169" i="38"/>
  <c r="Q169" i="38" s="1"/>
  <c r="AI46" i="15"/>
  <c r="AI71" i="15" s="1"/>
  <c r="H109" i="38" s="1"/>
  <c r="N46" i="15"/>
  <c r="Q104" i="26"/>
  <c r="X104" i="26"/>
  <c r="Z62" i="45"/>
  <c r="Q62" i="45"/>
  <c r="V76" i="45" s="1"/>
  <c r="L129" i="26" s="1"/>
  <c r="I274" i="38"/>
  <c r="M33" i="22"/>
  <c r="M35" i="22" s="1"/>
  <c r="F35" i="22"/>
  <c r="J85" i="38" s="1"/>
  <c r="J93" i="38" s="1"/>
  <c r="I261" i="38"/>
  <c r="AH62" i="5"/>
  <c r="R62" i="5"/>
  <c r="T62" i="5" s="1"/>
  <c r="AH65" i="5"/>
  <c r="R65" i="5"/>
  <c r="C93" i="45"/>
  <c r="R226" i="37" s="1"/>
  <c r="D93" i="45" s="1"/>
  <c r="A954" i="7"/>
  <c r="C95" i="45"/>
  <c r="R228" i="37" s="1"/>
  <c r="D95" i="45" s="1"/>
  <c r="C96" i="45"/>
  <c r="R229" i="37" s="1"/>
  <c r="D96" i="45" s="1"/>
  <c r="C94" i="45"/>
  <c r="R227" i="37" s="1"/>
  <c r="D94" i="45" s="1"/>
  <c r="C97" i="45"/>
  <c r="R230" i="37" s="1"/>
  <c r="D97" i="45" s="1"/>
  <c r="AG15" i="35"/>
  <c r="M44" i="10"/>
  <c r="R59" i="5"/>
  <c r="AH59" i="5"/>
  <c r="Y129" i="26" l="1"/>
  <c r="R129" i="26"/>
  <c r="S43" i="29"/>
  <c r="N94" i="45"/>
  <c r="L94" i="45"/>
  <c r="M94" i="45"/>
  <c r="Z71" i="45"/>
  <c r="K107" i="26" s="1"/>
  <c r="P9" i="45"/>
  <c r="E28" i="28" s="1"/>
  <c r="AR17" i="15"/>
  <c r="AS27" i="15"/>
  <c r="K127" i="26" s="1"/>
  <c r="T46" i="15"/>
  <c r="T71" i="15" s="1"/>
  <c r="S71" i="15"/>
  <c r="T21" i="38" s="1"/>
  <c r="W15" i="31"/>
  <c r="L49" i="9"/>
  <c r="K46" i="24"/>
  <c r="AM12" i="24"/>
  <c r="AN24" i="24"/>
  <c r="E24" i="28"/>
  <c r="W65" i="31"/>
  <c r="AS22" i="9"/>
  <c r="L125" i="26" s="1"/>
  <c r="AR14" i="9"/>
  <c r="O74" i="5"/>
  <c r="AH57" i="5"/>
  <c r="R57" i="5"/>
  <c r="Z76" i="45"/>
  <c r="K129" i="26" s="1"/>
  <c r="S46" i="45"/>
  <c r="Q9" i="45"/>
  <c r="I28" i="28" s="1"/>
  <c r="Q167" i="38"/>
  <c r="Q176" i="38" s="1"/>
  <c r="H176" i="38"/>
  <c r="AG35" i="35"/>
  <c r="E26" i="28"/>
  <c r="L96" i="45"/>
  <c r="N96" i="45"/>
  <c r="M96" i="45"/>
  <c r="T65" i="5"/>
  <c r="T67" i="5"/>
  <c r="AH50" i="35"/>
  <c r="AI50" i="35" s="1"/>
  <c r="J103" i="26"/>
  <c r="AM27" i="24"/>
  <c r="O105" i="26"/>
  <c r="G105" i="26"/>
  <c r="V105" i="26"/>
  <c r="T66" i="5"/>
  <c r="AH49" i="35"/>
  <c r="AS18" i="15"/>
  <c r="N25" i="26" s="1"/>
  <c r="R25" i="26" s="1"/>
  <c r="V104" i="26"/>
  <c r="G104" i="26"/>
  <c r="S104" i="26" s="1"/>
  <c r="O104" i="26"/>
  <c r="V102" i="26"/>
  <c r="G102" i="26"/>
  <c r="O102" i="26"/>
  <c r="O259" i="38"/>
  <c r="K18" i="22"/>
  <c r="H90" i="38" s="1"/>
  <c r="H93" i="38" s="1"/>
  <c r="M16" i="22"/>
  <c r="AR13" i="9"/>
  <c r="AS21" i="9"/>
  <c r="M36" i="9"/>
  <c r="S39" i="29"/>
  <c r="S47" i="45"/>
  <c r="L93" i="45"/>
  <c r="M93" i="45"/>
  <c r="N93" i="45"/>
  <c r="M95" i="45"/>
  <c r="L95" i="45"/>
  <c r="N95" i="45"/>
  <c r="Q274" i="38"/>
  <c r="Q276" i="38" s="1"/>
  <c r="I276" i="38"/>
  <c r="L85" i="45"/>
  <c r="N85" i="45"/>
  <c r="M85" i="45"/>
  <c r="AS26" i="15"/>
  <c r="L127" i="26" s="1"/>
  <c r="AR16" i="15"/>
  <c r="AJ46" i="15"/>
  <c r="AJ71" i="15" s="1"/>
  <c r="J109" i="38" s="1"/>
  <c r="O46" i="15"/>
  <c r="N31" i="10"/>
  <c r="AS20" i="10"/>
  <c r="AR12" i="10"/>
  <c r="P34" i="24"/>
  <c r="X46" i="31"/>
  <c r="O47" i="24"/>
  <c r="S40" i="29"/>
  <c r="AS16" i="9"/>
  <c r="N23" i="26" s="1"/>
  <c r="AB43" i="29"/>
  <c r="AC43" i="29" s="1"/>
  <c r="AG49" i="35"/>
  <c r="T59" i="5"/>
  <c r="AH46" i="35"/>
  <c r="AI46" i="35" s="1"/>
  <c r="M97" i="45"/>
  <c r="L97" i="45"/>
  <c r="N97" i="45"/>
  <c r="C125" i="45"/>
  <c r="Y237" i="37" s="1"/>
  <c r="D125" i="45" s="1"/>
  <c r="A969" i="7"/>
  <c r="C115" i="45"/>
  <c r="Y228" i="37" s="1"/>
  <c r="D115" i="45" s="1"/>
  <c r="C116" i="45"/>
  <c r="Y229" i="37" s="1"/>
  <c r="D116" i="45" s="1"/>
  <c r="C114" i="45"/>
  <c r="Y227" i="37" s="1"/>
  <c r="D114" i="45" s="1"/>
  <c r="C117" i="45"/>
  <c r="Y230" i="37" s="1"/>
  <c r="D117" i="45" s="1"/>
  <c r="C113" i="45"/>
  <c r="Y226" i="37" s="1"/>
  <c r="D113" i="45" s="1"/>
  <c r="C124" i="45"/>
  <c r="Y236" i="37" s="1"/>
  <c r="D124" i="45" s="1"/>
  <c r="S62" i="45"/>
  <c r="AB80" i="31"/>
  <c r="N71" i="15"/>
  <c r="L84" i="45"/>
  <c r="M84" i="45"/>
  <c r="N84" i="45"/>
  <c r="T61" i="5"/>
  <c r="AH47" i="35"/>
  <c r="AI47" i="35" s="1"/>
  <c r="N74" i="5"/>
  <c r="Q57" i="5"/>
  <c r="AG57" i="5"/>
  <c r="AS25" i="15"/>
  <c r="AR15" i="15"/>
  <c r="W31" i="10"/>
  <c r="W44" i="10" s="1"/>
  <c r="V44" i="10"/>
  <c r="T23" i="38" s="1"/>
  <c r="T58" i="5"/>
  <c r="T34" i="24"/>
  <c r="T47" i="24" s="1"/>
  <c r="S47" i="24"/>
  <c r="T20" i="38" s="1"/>
  <c r="AS23" i="9"/>
  <c r="K125" i="26" s="1"/>
  <c r="AR15" i="9"/>
  <c r="R36" i="9"/>
  <c r="R49" i="9" s="1"/>
  <c r="Q49" i="9"/>
  <c r="T19" i="38" s="1"/>
  <c r="K23" i="26" l="1"/>
  <c r="AT15" i="9"/>
  <c r="Q74" i="5"/>
  <c r="AG45" i="35"/>
  <c r="AG55" i="35" s="1"/>
  <c r="Z84" i="45"/>
  <c r="Q84" i="45"/>
  <c r="L113" i="45"/>
  <c r="M113" i="45"/>
  <c r="N113" i="45"/>
  <c r="M115" i="45"/>
  <c r="N115" i="45"/>
  <c r="L115" i="45"/>
  <c r="X65" i="31"/>
  <c r="I24" i="28"/>
  <c r="J128" i="26"/>
  <c r="AS23" i="10"/>
  <c r="AT16" i="15"/>
  <c r="L25" i="26"/>
  <c r="Z95" i="45"/>
  <c r="Q95" i="45"/>
  <c r="P93" i="45"/>
  <c r="Y93" i="45"/>
  <c r="K13" i="26"/>
  <c r="O12" i="26" s="1"/>
  <c r="O14" i="26" s="1"/>
  <c r="E90" i="38"/>
  <c r="E93" i="38" s="1"/>
  <c r="B94" i="38" s="1"/>
  <c r="K13" i="28"/>
  <c r="O12" i="28" s="1"/>
  <c r="O14" i="28" s="1"/>
  <c r="M18" i="22"/>
  <c r="AI49" i="35"/>
  <c r="Z96" i="45"/>
  <c r="Q96" i="45"/>
  <c r="O28" i="28"/>
  <c r="O27" i="38" s="1"/>
  <c r="Q27" i="38" s="1"/>
  <c r="E27" i="38"/>
  <c r="X129" i="26"/>
  <c r="Q129" i="26"/>
  <c r="AT14" i="9"/>
  <c r="L23" i="26"/>
  <c r="W21" i="38"/>
  <c r="L169" i="38" s="1"/>
  <c r="I169" i="38"/>
  <c r="S169" i="38" s="1"/>
  <c r="H28" i="28"/>
  <c r="N28" i="28"/>
  <c r="N27" i="38" s="1"/>
  <c r="D27" i="38"/>
  <c r="P94" i="45"/>
  <c r="Y94" i="45"/>
  <c r="AR18" i="15"/>
  <c r="AT15" i="15"/>
  <c r="J25" i="26"/>
  <c r="P84" i="45"/>
  <c r="Y84" i="45"/>
  <c r="N117" i="45"/>
  <c r="L117" i="45"/>
  <c r="M117" i="45"/>
  <c r="A984" i="7"/>
  <c r="C135" i="45"/>
  <c r="F244" i="37" s="1"/>
  <c r="D135" i="45" s="1"/>
  <c r="C134" i="45"/>
  <c r="F243" i="37" s="1"/>
  <c r="D134" i="45" s="1"/>
  <c r="Y97" i="45"/>
  <c r="P97" i="45"/>
  <c r="AH15" i="35"/>
  <c r="O31" i="10"/>
  <c r="N44" i="10"/>
  <c r="Y127" i="26"/>
  <c r="R127" i="26"/>
  <c r="X15" i="31"/>
  <c r="N36" i="9"/>
  <c r="M49" i="9"/>
  <c r="T57" i="5"/>
  <c r="T74" i="5" s="1"/>
  <c r="K32" i="26" s="1"/>
  <c r="R74" i="5"/>
  <c r="AH45" i="35"/>
  <c r="Y125" i="26"/>
  <c r="R125" i="26"/>
  <c r="J126" i="26"/>
  <c r="AN27" i="24"/>
  <c r="V67" i="45"/>
  <c r="L27" i="26" s="1"/>
  <c r="L114" i="45"/>
  <c r="N114" i="45"/>
  <c r="M114" i="45"/>
  <c r="N125" i="45"/>
  <c r="M125" i="45"/>
  <c r="L125" i="45"/>
  <c r="R23" i="26"/>
  <c r="Z46" i="31"/>
  <c r="P47" i="24"/>
  <c r="P46" i="15"/>
  <c r="AC80" i="31"/>
  <c r="O71" i="15"/>
  <c r="P85" i="45"/>
  <c r="Y85" i="45"/>
  <c r="P95" i="45"/>
  <c r="Y95" i="45"/>
  <c r="AS24" i="9"/>
  <c r="J125" i="26"/>
  <c r="O261" i="38"/>
  <c r="Q259" i="38"/>
  <c r="Q261" i="38" s="1"/>
  <c r="S102" i="26"/>
  <c r="O103" i="26"/>
  <c r="V103" i="26"/>
  <c r="G103" i="26"/>
  <c r="S103" i="26" s="1"/>
  <c r="D23" i="38"/>
  <c r="F26" i="28"/>
  <c r="N26" i="28"/>
  <c r="N23" i="38" s="1"/>
  <c r="F7" i="50" s="1"/>
  <c r="AI74" i="5"/>
  <c r="AI102" i="5" s="1"/>
  <c r="N32" i="26" s="1"/>
  <c r="R32" i="26" s="1"/>
  <c r="J24" i="26"/>
  <c r="AO12" i="24"/>
  <c r="AO15" i="24" s="1"/>
  <c r="O24" i="26" s="1"/>
  <c r="S24" i="26" s="1"/>
  <c r="AM15" i="24"/>
  <c r="E23" i="28"/>
  <c r="W35" i="31"/>
  <c r="Q127" i="26"/>
  <c r="X127" i="26"/>
  <c r="Z94" i="45"/>
  <c r="Q94" i="45"/>
  <c r="Q125" i="26"/>
  <c r="X125" i="26"/>
  <c r="J127" i="26"/>
  <c r="AS28" i="15"/>
  <c r="I167" i="38"/>
  <c r="W19" i="38"/>
  <c r="L167" i="38" s="1"/>
  <c r="T35" i="38"/>
  <c r="W35" i="38" s="1"/>
  <c r="L176" i="38" s="1"/>
  <c r="L181" i="38" s="1"/>
  <c r="L216" i="38" s="1"/>
  <c r="L221" i="38" s="1"/>
  <c r="I168" i="38"/>
  <c r="S168" i="38" s="1"/>
  <c r="W20" i="38"/>
  <c r="L168" i="38" s="1"/>
  <c r="I170" i="38"/>
  <c r="S170" i="38" s="1"/>
  <c r="W23" i="38"/>
  <c r="L170" i="38" s="1"/>
  <c r="E25" i="28"/>
  <c r="AB115" i="31"/>
  <c r="L124" i="45"/>
  <c r="M124" i="45"/>
  <c r="N124" i="45"/>
  <c r="L116" i="45"/>
  <c r="N116" i="45"/>
  <c r="M116" i="45"/>
  <c r="Q97" i="45"/>
  <c r="Z97" i="45"/>
  <c r="AR15" i="10"/>
  <c r="J26" i="26"/>
  <c r="AT12" i="10"/>
  <c r="AT15" i="10" s="1"/>
  <c r="O26" i="26" s="1"/>
  <c r="S26" i="26" s="1"/>
  <c r="Z85" i="45"/>
  <c r="Q85" i="45"/>
  <c r="Z93" i="45"/>
  <c r="Q93" i="45"/>
  <c r="AT13" i="9"/>
  <c r="AT16" i="9" s="1"/>
  <c r="O23" i="26" s="1"/>
  <c r="AR16" i="9"/>
  <c r="J23" i="26"/>
  <c r="S105" i="26"/>
  <c r="P96" i="45"/>
  <c r="Y96" i="45"/>
  <c r="Z67" i="45"/>
  <c r="K28" i="26" s="1"/>
  <c r="S9" i="45"/>
  <c r="N24" i="28"/>
  <c r="N20" i="38" s="1"/>
  <c r="F24" i="28"/>
  <c r="H24" i="28"/>
  <c r="D20" i="38"/>
  <c r="D168" i="38" s="1"/>
  <c r="K25" i="26"/>
  <c r="AT17" i="15"/>
  <c r="X107" i="26"/>
  <c r="Q107" i="26"/>
  <c r="G107" i="26"/>
  <c r="AC45" i="29"/>
  <c r="S23" i="26" l="1"/>
  <c r="I176" i="38"/>
  <c r="S167" i="38"/>
  <c r="S176" i="38" s="1"/>
  <c r="I25" i="28"/>
  <c r="AC115" i="31"/>
  <c r="P125" i="45"/>
  <c r="Y125" i="45"/>
  <c r="X86" i="26"/>
  <c r="K24" i="38"/>
  <c r="Q86" i="26"/>
  <c r="AI15" i="35"/>
  <c r="O44" i="10"/>
  <c r="N134" i="45"/>
  <c r="M134" i="45"/>
  <c r="L134" i="45"/>
  <c r="V79" i="26"/>
  <c r="O79" i="26"/>
  <c r="I21" i="38"/>
  <c r="Y79" i="26"/>
  <c r="R79" i="26"/>
  <c r="L21" i="38"/>
  <c r="J24" i="28"/>
  <c r="O24" i="28"/>
  <c r="O20" i="38" s="1"/>
  <c r="Q20" i="38" s="1"/>
  <c r="E20" i="38"/>
  <c r="Y115" i="45"/>
  <c r="P115" i="45"/>
  <c r="Y37" i="37" s="1"/>
  <c r="S84" i="45"/>
  <c r="E28" i="26"/>
  <c r="Q28" i="26" s="1"/>
  <c r="S93" i="45"/>
  <c r="W76" i="45"/>
  <c r="S94" i="45"/>
  <c r="I20" i="38"/>
  <c r="O78" i="26"/>
  <c r="V78" i="26"/>
  <c r="Z125" i="45"/>
  <c r="Q125" i="45"/>
  <c r="S125" i="45" s="1"/>
  <c r="R81" i="26"/>
  <c r="Y81" i="26"/>
  <c r="L28" i="38"/>
  <c r="L135" i="45"/>
  <c r="N135" i="45"/>
  <c r="M135" i="45"/>
  <c r="Q117" i="45"/>
  <c r="Z117" i="45"/>
  <c r="AT18" i="15"/>
  <c r="O25" i="26" s="1"/>
  <c r="S25" i="26" s="1"/>
  <c r="S96" i="45"/>
  <c r="O8" i="38"/>
  <c r="W71" i="45"/>
  <c r="K106" i="26" s="1"/>
  <c r="Q113" i="45"/>
  <c r="Z113" i="45"/>
  <c r="X77" i="26"/>
  <c r="Q77" i="26"/>
  <c r="K19" i="38"/>
  <c r="Z124" i="45"/>
  <c r="AB72" i="45" s="1"/>
  <c r="AC72" i="45" s="1"/>
  <c r="Q124" i="45"/>
  <c r="Z49" i="37" s="1"/>
  <c r="Y116" i="45"/>
  <c r="P116" i="45"/>
  <c r="Y38" i="37" s="1"/>
  <c r="Y124" i="45"/>
  <c r="P124" i="45"/>
  <c r="O127" i="26"/>
  <c r="V127" i="26"/>
  <c r="G127" i="26"/>
  <c r="S127" i="26" s="1"/>
  <c r="N23" i="28"/>
  <c r="N19" i="38" s="1"/>
  <c r="D19" i="38"/>
  <c r="F23" i="28"/>
  <c r="E7" i="50"/>
  <c r="D170" i="38"/>
  <c r="G125" i="26"/>
  <c r="O125" i="26"/>
  <c r="V125" i="26"/>
  <c r="AD80" i="31"/>
  <c r="P71" i="15"/>
  <c r="Y114" i="45"/>
  <c r="P114" i="45"/>
  <c r="Y36" i="37" s="1"/>
  <c r="AI45" i="35"/>
  <c r="AI55" i="35" s="1"/>
  <c r="AH55" i="35"/>
  <c r="X35" i="31"/>
  <c r="I23" i="28"/>
  <c r="A999" i="7"/>
  <c r="C143" i="45"/>
  <c r="Y244" i="37" s="1"/>
  <c r="D143" i="45" s="1"/>
  <c r="C142" i="45"/>
  <c r="Y243" i="37" s="1"/>
  <c r="D142" i="45" s="1"/>
  <c r="AA72" i="45"/>
  <c r="S95" i="45"/>
  <c r="Z37" i="37"/>
  <c r="P113" i="45"/>
  <c r="P8" i="45" s="1"/>
  <c r="Y113" i="45"/>
  <c r="S97" i="45"/>
  <c r="Z39" i="37"/>
  <c r="F25" i="28"/>
  <c r="H25" i="28"/>
  <c r="N25" i="28"/>
  <c r="N21" i="38" s="1"/>
  <c r="D21" i="38"/>
  <c r="D169" i="38" s="1"/>
  <c r="X82" i="26"/>
  <c r="K27" i="38"/>
  <c r="Q82" i="26"/>
  <c r="O77" i="26"/>
  <c r="V77" i="26"/>
  <c r="I19" i="38"/>
  <c r="O80" i="26"/>
  <c r="V80" i="26" s="1"/>
  <c r="I23" i="38"/>
  <c r="Q79" i="26"/>
  <c r="X79" i="26"/>
  <c r="K21" i="38"/>
  <c r="S85" i="45"/>
  <c r="Z50" i="37"/>
  <c r="Q116" i="45"/>
  <c r="S116" i="45" s="1"/>
  <c r="Z116" i="45"/>
  <c r="Y50" i="37"/>
  <c r="E24" i="26"/>
  <c r="Z65" i="31"/>
  <c r="Q114" i="45"/>
  <c r="Z114" i="45"/>
  <c r="O126" i="26"/>
  <c r="V126" i="26"/>
  <c r="G126" i="26"/>
  <c r="S126" i="26" s="1"/>
  <c r="AN98" i="5"/>
  <c r="R102" i="5"/>
  <c r="Z15" i="31"/>
  <c r="N49" i="9"/>
  <c r="AH35" i="35"/>
  <c r="I26" i="28"/>
  <c r="Y117" i="45"/>
  <c r="P117" i="45"/>
  <c r="Y39" i="37" s="1"/>
  <c r="Y49" i="37"/>
  <c r="Y54" i="37" s="1"/>
  <c r="L19" i="38"/>
  <c r="R77" i="26"/>
  <c r="Y77" i="26"/>
  <c r="F27" i="38"/>
  <c r="G128" i="26"/>
  <c r="S128" i="26" s="1"/>
  <c r="O128" i="26"/>
  <c r="V128" i="26" s="1"/>
  <c r="Q115" i="45"/>
  <c r="S115" i="45" s="1"/>
  <c r="Z115" i="45"/>
  <c r="AM98" i="5"/>
  <c r="Q102" i="5"/>
  <c r="E32" i="28" s="1"/>
  <c r="Z54" i="37" l="1"/>
  <c r="AA49" i="37"/>
  <c r="N28" i="26"/>
  <c r="R28" i="26" s="1"/>
  <c r="AC74" i="45"/>
  <c r="O28" i="26" s="1"/>
  <c r="S28" i="26" s="1"/>
  <c r="E27" i="28"/>
  <c r="S113" i="45"/>
  <c r="U76" i="45"/>
  <c r="J129" i="26" s="1"/>
  <c r="Q106" i="26"/>
  <c r="X106" i="26"/>
  <c r="Q135" i="45"/>
  <c r="Z135" i="45"/>
  <c r="AA67" i="45"/>
  <c r="E26" i="26"/>
  <c r="AI35" i="35"/>
  <c r="J25" i="28"/>
  <c r="O25" i="28"/>
  <c r="O21" i="38" s="1"/>
  <c r="Q21" i="38" s="1"/>
  <c r="E21" i="38"/>
  <c r="AA39" i="37"/>
  <c r="J26" i="28"/>
  <c r="E23" i="38"/>
  <c r="O26" i="28"/>
  <c r="O23" i="38" s="1"/>
  <c r="H26" i="28"/>
  <c r="T102" i="5"/>
  <c r="I32" i="28"/>
  <c r="F24" i="26"/>
  <c r="Q24" i="26"/>
  <c r="AA50" i="37"/>
  <c r="M143" i="45"/>
  <c r="N143" i="45"/>
  <c r="L143" i="45"/>
  <c r="D167" i="38"/>
  <c r="O160" i="38"/>
  <c r="T37" i="38"/>
  <c r="T39" i="38" s="1"/>
  <c r="J37" i="38"/>
  <c r="J39" i="38" s="1"/>
  <c r="S37" i="38"/>
  <c r="S39" i="38" s="1"/>
  <c r="W67" i="45"/>
  <c r="K27" i="26" s="1"/>
  <c r="AA37" i="37"/>
  <c r="N32" i="28"/>
  <c r="N24" i="38" s="1"/>
  <c r="F32" i="28"/>
  <c r="D24" i="38"/>
  <c r="D171" i="38" s="1"/>
  <c r="K134" i="26"/>
  <c r="AN99" i="5"/>
  <c r="A1014" i="7"/>
  <c r="C151" i="45"/>
  <c r="L244" i="37" s="1"/>
  <c r="D151" i="45" s="1"/>
  <c r="C150" i="45"/>
  <c r="L243" i="37" s="1"/>
  <c r="D150" i="45" s="1"/>
  <c r="AD115" i="31"/>
  <c r="E25" i="26"/>
  <c r="AB67" i="45"/>
  <c r="AC67" i="45" s="1"/>
  <c r="N27" i="26" s="1"/>
  <c r="Z38" i="37"/>
  <c r="AA38" i="37" s="1"/>
  <c r="S117" i="45"/>
  <c r="Q8" i="45"/>
  <c r="E168" i="38"/>
  <c r="F168" i="38" s="1"/>
  <c r="F20" i="38"/>
  <c r="P134" i="45"/>
  <c r="Y134" i="45"/>
  <c r="N142" i="45"/>
  <c r="M142" i="45"/>
  <c r="L142" i="45"/>
  <c r="O23" i="28"/>
  <c r="O19" i="38" s="1"/>
  <c r="Q19" i="38" s="1"/>
  <c r="E19" i="38"/>
  <c r="J23" i="28"/>
  <c r="H23" i="28"/>
  <c r="K111" i="26"/>
  <c r="AM99" i="5"/>
  <c r="E23" i="26"/>
  <c r="Z35" i="31"/>
  <c r="S114" i="45"/>
  <c r="S8" i="45" s="1"/>
  <c r="U71" i="45"/>
  <c r="J106" i="26" s="1"/>
  <c r="S125" i="26"/>
  <c r="S124" i="45"/>
  <c r="Y35" i="37"/>
  <c r="Y42" i="37" s="1"/>
  <c r="P135" i="45"/>
  <c r="Y135" i="45"/>
  <c r="Z36" i="37"/>
  <c r="AA36" i="37" s="1"/>
  <c r="Z35" i="37"/>
  <c r="Z134" i="45"/>
  <c r="Q134" i="45"/>
  <c r="AC69" i="45" l="1"/>
  <c r="O27" i="26" s="1"/>
  <c r="E27" i="26"/>
  <c r="R27" i="26"/>
  <c r="Y142" i="45"/>
  <c r="P142" i="45"/>
  <c r="Q25" i="26"/>
  <c r="F25" i="26"/>
  <c r="C158" i="45"/>
  <c r="R243" i="37" s="1"/>
  <c r="D158" i="45" s="1"/>
  <c r="A1029" i="7"/>
  <c r="C159" i="45"/>
  <c r="R244" i="37" s="1"/>
  <c r="D159" i="45" s="1"/>
  <c r="D176" i="38"/>
  <c r="Y143" i="45"/>
  <c r="P143" i="45"/>
  <c r="E24" i="38"/>
  <c r="O32" i="28"/>
  <c r="O24" i="38" s="1"/>
  <c r="Q24" i="38" s="1"/>
  <c r="J32" i="28"/>
  <c r="F23" i="38"/>
  <c r="E8" i="50"/>
  <c r="E9" i="50" s="1"/>
  <c r="E170" i="38"/>
  <c r="F170" i="38" s="1"/>
  <c r="X111" i="26"/>
  <c r="G111" i="26"/>
  <c r="S111" i="26" s="1"/>
  <c r="Q111" i="26"/>
  <c r="E167" i="38"/>
  <c r="F19" i="38"/>
  <c r="Q142" i="45"/>
  <c r="S142" i="45" s="1"/>
  <c r="Z142" i="45"/>
  <c r="E32" i="26"/>
  <c r="AJ102" i="5"/>
  <c r="O32" i="26" s="1"/>
  <c r="S32" i="26" s="1"/>
  <c r="O129" i="26"/>
  <c r="V129" i="26"/>
  <c r="G129" i="26"/>
  <c r="D28" i="38"/>
  <c r="N27" i="28"/>
  <c r="N28" i="38" s="1"/>
  <c r="F27" i="28"/>
  <c r="AA54" i="37"/>
  <c r="G106" i="26"/>
  <c r="O106" i="26"/>
  <c r="V106" i="26"/>
  <c r="F23" i="26"/>
  <c r="Q23" i="26"/>
  <c r="I27" i="28"/>
  <c r="H27" i="28" s="1"/>
  <c r="L150" i="45"/>
  <c r="M150" i="45"/>
  <c r="N150" i="45"/>
  <c r="X81" i="26"/>
  <c r="K28" i="38"/>
  <c r="Q81" i="26"/>
  <c r="E169" i="38"/>
  <c r="F169" i="38" s="1"/>
  <c r="F21" i="38"/>
  <c r="Q26" i="26"/>
  <c r="F26" i="26"/>
  <c r="S135" i="45"/>
  <c r="AA35" i="37"/>
  <c r="AA42" i="37" s="1"/>
  <c r="Z42" i="37"/>
  <c r="S134" i="45"/>
  <c r="U95" i="45"/>
  <c r="J108" i="26" s="1"/>
  <c r="N151" i="45"/>
  <c r="L151" i="45"/>
  <c r="M151" i="45"/>
  <c r="X134" i="26"/>
  <c r="G134" i="26"/>
  <c r="S134" i="26" s="1"/>
  <c r="Q134" i="26"/>
  <c r="Q143" i="45"/>
  <c r="S143" i="45" s="1"/>
  <c r="Z143" i="45"/>
  <c r="Q23" i="38"/>
  <c r="F8" i="50"/>
  <c r="F9" i="50" s="1"/>
  <c r="U67" i="45"/>
  <c r="J27" i="26" s="1"/>
  <c r="I28" i="38" l="1"/>
  <c r="O81" i="26"/>
  <c r="V81" i="26"/>
  <c r="P151" i="45"/>
  <c r="Y151" i="45"/>
  <c r="J144" i="26"/>
  <c r="C183" i="45"/>
  <c r="N250" i="37" s="1"/>
  <c r="D183" i="45" s="1"/>
  <c r="A1044" i="7"/>
  <c r="C184" i="45"/>
  <c r="N251" i="37" s="1"/>
  <c r="D184" i="45" s="1"/>
  <c r="C176" i="45"/>
  <c r="J251" i="37" s="1"/>
  <c r="D176" i="45" s="1"/>
  <c r="C182" i="45"/>
  <c r="N249" i="37" s="1"/>
  <c r="D182" i="45" s="1"/>
  <c r="C167" i="45"/>
  <c r="F250" i="37" s="1"/>
  <c r="D167" i="45" s="1"/>
  <c r="C166" i="45"/>
  <c r="F249" i="37" s="1"/>
  <c r="D166" i="45" s="1"/>
  <c r="C175" i="45"/>
  <c r="J250" i="37" s="1"/>
  <c r="D175" i="45" s="1"/>
  <c r="C168" i="45"/>
  <c r="F251" i="37" s="1"/>
  <c r="D168" i="45" s="1"/>
  <c r="C174" i="45"/>
  <c r="J249" i="37" s="1"/>
  <c r="D174" i="45" s="1"/>
  <c r="U100" i="45"/>
  <c r="J131" i="26" s="1"/>
  <c r="O27" i="28"/>
  <c r="O28" i="38" s="1"/>
  <c r="Q28" i="38" s="1"/>
  <c r="E28" i="38"/>
  <c r="J27" i="28"/>
  <c r="S106" i="26"/>
  <c r="S129" i="26"/>
  <c r="M158" i="45"/>
  <c r="L158" i="45"/>
  <c r="N158" i="45"/>
  <c r="F27" i="26"/>
  <c r="Q27" i="26"/>
  <c r="O108" i="26"/>
  <c r="V108" i="26"/>
  <c r="Q151" i="45"/>
  <c r="Z151" i="45"/>
  <c r="Z150" i="45"/>
  <c r="Q150" i="45"/>
  <c r="Q32" i="26"/>
  <c r="F32" i="26"/>
  <c r="S27" i="26"/>
  <c r="U91" i="45"/>
  <c r="J29" i="26" s="1"/>
  <c r="J37" i="26" s="1"/>
  <c r="J40" i="26" s="1"/>
  <c r="I37" i="38" s="1"/>
  <c r="I39" i="38" s="1"/>
  <c r="P150" i="45"/>
  <c r="Y150" i="45"/>
  <c r="F167" i="38"/>
  <c r="E171" i="38"/>
  <c r="F171" i="38" s="1"/>
  <c r="F24" i="38"/>
  <c r="L159" i="45"/>
  <c r="N159" i="45"/>
  <c r="M159" i="45"/>
  <c r="C191" i="45" l="1"/>
  <c r="T250" i="37" s="1"/>
  <c r="D191" i="45" s="1"/>
  <c r="C192" i="45"/>
  <c r="T251" i="37" s="1"/>
  <c r="D192" i="45" s="1"/>
  <c r="C190" i="45"/>
  <c r="T249" i="37" s="1"/>
  <c r="D190" i="45" s="1"/>
  <c r="V83" i="26"/>
  <c r="O83" i="26"/>
  <c r="I29" i="38"/>
  <c r="Y159" i="45"/>
  <c r="P159" i="45"/>
  <c r="Y62" i="37" s="1"/>
  <c r="Q159" i="45"/>
  <c r="S159" i="45" s="1"/>
  <c r="Z159" i="45"/>
  <c r="AB91" i="45" s="1"/>
  <c r="E176" i="38"/>
  <c r="V95" i="45"/>
  <c r="L108" i="26" s="1"/>
  <c r="Q158" i="45"/>
  <c r="Z158" i="45"/>
  <c r="V131" i="26"/>
  <c r="O131" i="26"/>
  <c r="F176" i="38"/>
  <c r="S150" i="45"/>
  <c r="V100" i="45"/>
  <c r="L131" i="26" s="1"/>
  <c r="U119" i="45"/>
  <c r="S151" i="45"/>
  <c r="P158" i="45"/>
  <c r="Y158" i="45"/>
  <c r="AA91" i="45" s="1"/>
  <c r="F28" i="38"/>
  <c r="I35" i="38"/>
  <c r="AC91" i="45" l="1"/>
  <c r="N29" i="26" s="1"/>
  <c r="W95" i="45"/>
  <c r="K108" i="26" s="1"/>
  <c r="W54" i="45"/>
  <c r="S158" i="45"/>
  <c r="W100" i="45"/>
  <c r="K131" i="26" s="1"/>
  <c r="W59" i="45"/>
  <c r="Y108" i="26"/>
  <c r="R108" i="26"/>
  <c r="L116" i="26"/>
  <c r="G167" i="45"/>
  <c r="G175" i="45" s="1"/>
  <c r="G183" i="45" s="1"/>
  <c r="F167" i="45"/>
  <c r="I167" i="45"/>
  <c r="I175" i="45" s="1"/>
  <c r="I183" i="45" s="1"/>
  <c r="Z61" i="37"/>
  <c r="P10" i="45"/>
  <c r="Q10" i="45"/>
  <c r="V91" i="45"/>
  <c r="L29" i="26" s="1"/>
  <c r="S10" i="45"/>
  <c r="Y61" i="37"/>
  <c r="Y66" i="37" s="1"/>
  <c r="G166" i="45"/>
  <c r="G174" i="45" s="1"/>
  <c r="G182" i="45" s="1"/>
  <c r="F166" i="45"/>
  <c r="I166" i="45"/>
  <c r="I174" i="45" s="1"/>
  <c r="I182" i="45" s="1"/>
  <c r="Z62" i="37"/>
  <c r="AA62" i="37" s="1"/>
  <c r="Y131" i="26"/>
  <c r="R131" i="26"/>
  <c r="F168" i="45"/>
  <c r="G168" i="45"/>
  <c r="G176" i="45" s="1"/>
  <c r="G184" i="45" s="1"/>
  <c r="I168" i="45"/>
  <c r="I176" i="45" s="1"/>
  <c r="I184" i="45" s="1"/>
  <c r="F174" i="45" l="1"/>
  <c r="Q166" i="45"/>
  <c r="Y166" i="45"/>
  <c r="Z166" i="45"/>
  <c r="P166" i="45"/>
  <c r="Y83" i="26"/>
  <c r="L29" i="38"/>
  <c r="R83" i="26"/>
  <c r="E29" i="28"/>
  <c r="F175" i="45"/>
  <c r="Z167" i="45"/>
  <c r="Y167" i="45"/>
  <c r="Q167" i="45"/>
  <c r="P167" i="45"/>
  <c r="X108" i="26"/>
  <c r="Q108" i="26"/>
  <c r="G108" i="26"/>
  <c r="F176" i="45"/>
  <c r="Q168" i="45"/>
  <c r="P168" i="45"/>
  <c r="Y168" i="45"/>
  <c r="Z168" i="45"/>
  <c r="AC93" i="45"/>
  <c r="O29" i="26" s="1"/>
  <c r="E29" i="26"/>
  <c r="I29" i="28"/>
  <c r="AA61" i="37"/>
  <c r="AA66" i="37" s="1"/>
  <c r="Z66" i="37"/>
  <c r="X131" i="26"/>
  <c r="Q131" i="26"/>
  <c r="R139" i="26" s="1"/>
  <c r="Y139" i="26" s="1"/>
  <c r="Q86" i="38" s="1"/>
  <c r="L139" i="26"/>
  <c r="G131" i="26"/>
  <c r="R29" i="26"/>
  <c r="R116" i="26"/>
  <c r="Y116" i="26" s="1"/>
  <c r="Q85" i="38" s="1"/>
  <c r="W91" i="45"/>
  <c r="K29" i="26" s="1"/>
  <c r="W50" i="45"/>
  <c r="S131" i="26" l="1"/>
  <c r="S139" i="26" s="1"/>
  <c r="S108" i="26"/>
  <c r="S116" i="26"/>
  <c r="S167" i="45"/>
  <c r="V119" i="45"/>
  <c r="F29" i="28"/>
  <c r="N29" i="28"/>
  <c r="N29" i="38" s="1"/>
  <c r="H29" i="28"/>
  <c r="D29" i="38"/>
  <c r="S166" i="45"/>
  <c r="S29" i="26"/>
  <c r="S168" i="45"/>
  <c r="F182" i="45"/>
  <c r="M174" i="45"/>
  <c r="Z174" i="45"/>
  <c r="N174" i="45"/>
  <c r="Y174" i="45"/>
  <c r="K29" i="38"/>
  <c r="K35" i="38" s="1"/>
  <c r="O93" i="38" s="1"/>
  <c r="X83" i="26"/>
  <c r="Q83" i="26"/>
  <c r="K37" i="26"/>
  <c r="K40" i="26" s="1"/>
  <c r="K37" i="38" s="1"/>
  <c r="K39" i="38" s="1"/>
  <c r="Q29" i="26"/>
  <c r="F29" i="26"/>
  <c r="J29" i="28"/>
  <c r="O29" i="28"/>
  <c r="O29" i="38" s="1"/>
  <c r="Q29" i="38" s="1"/>
  <c r="E29" i="38"/>
  <c r="F184" i="45"/>
  <c r="Z176" i="45"/>
  <c r="N176" i="45"/>
  <c r="M176" i="45"/>
  <c r="Y176" i="45"/>
  <c r="F183" i="45"/>
  <c r="N175" i="45"/>
  <c r="Y175" i="45"/>
  <c r="Z175" i="45"/>
  <c r="M175" i="45"/>
  <c r="M182" i="45" l="1"/>
  <c r="P182" i="45" s="1"/>
  <c r="N182" i="45"/>
  <c r="Q182" i="45" s="1"/>
  <c r="Y182" i="45"/>
  <c r="AA114" i="45" s="1"/>
  <c r="Z182" i="45"/>
  <c r="AB114" i="45" s="1"/>
  <c r="AC114" i="45" s="1"/>
  <c r="M184" i="45"/>
  <c r="P184" i="45" s="1"/>
  <c r="N184" i="45"/>
  <c r="Q184" i="45" s="1"/>
  <c r="Z184" i="45"/>
  <c r="Y184" i="45"/>
  <c r="Q175" i="45"/>
  <c r="N191" i="45"/>
  <c r="P176" i="45"/>
  <c r="M192" i="45"/>
  <c r="N190" i="45"/>
  <c r="Q174" i="45"/>
  <c r="P175" i="45"/>
  <c r="M191" i="45"/>
  <c r="Z183" i="45"/>
  <c r="M183" i="45"/>
  <c r="P183" i="45" s="1"/>
  <c r="N183" i="45"/>
  <c r="Q183" i="45" s="1"/>
  <c r="S183" i="45" s="1"/>
  <c r="Y183" i="45"/>
  <c r="Q176" i="45"/>
  <c r="N192" i="45"/>
  <c r="F29" i="38"/>
  <c r="AA50" i="45"/>
  <c r="M190" i="45"/>
  <c r="M194" i="45" s="1"/>
  <c r="H104" i="38" s="1"/>
  <c r="H111" i="38" s="1"/>
  <c r="P174" i="45"/>
  <c r="N30" i="26" l="1"/>
  <c r="AC116" i="45"/>
  <c r="O30" i="26" s="1"/>
  <c r="W119" i="45"/>
  <c r="S176" i="45"/>
  <c r="Q50" i="45"/>
  <c r="Z76" i="37"/>
  <c r="N194" i="45"/>
  <c r="J104" i="38" s="1"/>
  <c r="J111" i="38" s="1"/>
  <c r="S175" i="45"/>
  <c r="Z75" i="37"/>
  <c r="V114" i="45"/>
  <c r="V54" i="45"/>
  <c r="AB50" i="45"/>
  <c r="AC50" i="45" s="1"/>
  <c r="Y74" i="37"/>
  <c r="U114" i="45"/>
  <c r="P50" i="45"/>
  <c r="P11" i="45"/>
  <c r="Y75" i="37"/>
  <c r="Y76" i="37"/>
  <c r="U54" i="45"/>
  <c r="S174" i="45"/>
  <c r="U126" i="45"/>
  <c r="U59" i="45"/>
  <c r="Z74" i="37"/>
  <c r="Q11" i="45"/>
  <c r="S184" i="45"/>
  <c r="V50" i="45" s="1"/>
  <c r="V126" i="45"/>
  <c r="S182" i="45"/>
  <c r="V59" i="45"/>
  <c r="I30" i="28" l="1"/>
  <c r="Q12" i="45"/>
  <c r="U110" i="45"/>
  <c r="I30" i="26" s="1"/>
  <c r="S11" i="45"/>
  <c r="E30" i="28"/>
  <c r="P12" i="45"/>
  <c r="U50" i="45"/>
  <c r="Z79" i="37"/>
  <c r="AA74" i="37"/>
  <c r="X54" i="45"/>
  <c r="V110" i="45"/>
  <c r="L30" i="26" s="1"/>
  <c r="AA76" i="37"/>
  <c r="S30" i="26"/>
  <c r="O37" i="26"/>
  <c r="Y79" i="37"/>
  <c r="AA75" i="37"/>
  <c r="S50" i="45"/>
  <c r="X59" i="45"/>
  <c r="R30" i="26"/>
  <c r="N37" i="26"/>
  <c r="R37" i="26" l="1"/>
  <c r="R40" i="26" s="1"/>
  <c r="N40" i="26"/>
  <c r="E30" i="26"/>
  <c r="S12" i="45"/>
  <c r="N84" i="26"/>
  <c r="U84" i="26"/>
  <c r="H30" i="38"/>
  <c r="H35" i="38" s="1"/>
  <c r="O92" i="38" s="1"/>
  <c r="I37" i="26"/>
  <c r="I40" i="26" s="1"/>
  <c r="H37" i="38" s="1"/>
  <c r="H39" i="38" s="1"/>
  <c r="AC52" i="45"/>
  <c r="X50" i="45"/>
  <c r="R84" i="26"/>
  <c r="R91" i="26" s="1"/>
  <c r="Y91" i="26" s="1"/>
  <c r="Q88" i="38" s="1"/>
  <c r="Y84" i="26"/>
  <c r="L30" i="38"/>
  <c r="L35" i="38" s="1"/>
  <c r="O94" i="38" s="1"/>
  <c r="L37" i="26"/>
  <c r="L40" i="26" s="1"/>
  <c r="L37" i="38" s="1"/>
  <c r="L39" i="38" s="1"/>
  <c r="S37" i="26"/>
  <c r="S40" i="26" s="1"/>
  <c r="O40" i="26"/>
  <c r="AA79" i="37"/>
  <c r="F30" i="28"/>
  <c r="H30" i="28"/>
  <c r="D30" i="38"/>
  <c r="D35" i="38" s="1"/>
  <c r="O85" i="38" s="1"/>
  <c r="N30" i="28"/>
  <c r="N30" i="38" s="1"/>
  <c r="E38" i="28"/>
  <c r="O30" i="28"/>
  <c r="O30" i="38" s="1"/>
  <c r="Q30" i="38" s="1"/>
  <c r="J30" i="28"/>
  <c r="E30" i="38"/>
  <c r="I38" i="28"/>
  <c r="Q30" i="26" l="1"/>
  <c r="F30" i="26"/>
  <c r="E37" i="26"/>
  <c r="J38" i="28"/>
  <c r="O38" i="28"/>
  <c r="I40" i="28"/>
  <c r="E37" i="38" s="1"/>
  <c r="H38" i="28"/>
  <c r="F38" i="28"/>
  <c r="N38" i="28"/>
  <c r="G38" i="26"/>
  <c r="E40" i="28"/>
  <c r="F30" i="38"/>
  <c r="F35" i="38" s="1"/>
  <c r="O88" i="38" s="1"/>
  <c r="E35" i="38"/>
  <c r="O86" i="38" s="1"/>
  <c r="N35" i="38" l="1"/>
  <c r="N40" i="28"/>
  <c r="N39" i="38" s="1"/>
  <c r="D37" i="38"/>
  <c r="D39" i="38" s="1"/>
  <c r="H40" i="28"/>
  <c r="Q37" i="26"/>
  <c r="Q40" i="26" s="1"/>
  <c r="F37" i="26"/>
  <c r="E40" i="26"/>
  <c r="O35" i="38"/>
  <c r="Q35" i="38" s="1"/>
  <c r="O40" i="28"/>
  <c r="O39" i="38" s="1"/>
  <c r="Q39" i="38" s="1"/>
  <c r="E39" i="38"/>
  <c r="F37" i="38"/>
  <c r="F39" i="38"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Philip Audebert (ESA)</author>
  </authors>
  <commentList>
    <comment ref="N9" authorId="0" shapeId="0" xr:uid="{00000000-0006-0000-0400-000001000000}">
      <text>
        <r>
          <rPr>
            <b/>
            <sz val="9"/>
            <color indexed="81"/>
            <rFont val="Tahoma"/>
            <family val="2"/>
          </rPr>
          <t>LaureSophie Schiettecatte (ESA):</t>
        </r>
        <r>
          <rPr>
            <sz val="9"/>
            <color indexed="81"/>
            <rFont val="Tahoma"/>
            <family val="2"/>
          </rPr>
          <t xml:space="preserve">
http://www.hedgelink.org.uk/index.php?page=16</t>
        </r>
      </text>
    </comment>
    <comment ref="A27" authorId="1" shapeId="0" xr:uid="{00000000-0006-0000-0400-000002000000}">
      <text>
        <r>
          <rPr>
            <b/>
            <sz val="9"/>
            <color indexed="81"/>
            <rFont val="Tahoma"/>
            <family val="2"/>
          </rPr>
          <t>Philip Audebert (ESA):</t>
        </r>
        <r>
          <rPr>
            <sz val="9"/>
            <color indexed="81"/>
            <rFont val="Tahoma"/>
            <family val="2"/>
          </rPr>
          <t xml:space="preserve">
Should also add tropical montane</t>
        </r>
      </text>
    </comment>
    <comment ref="J46" authorId="1" shapeId="0" xr:uid="{00000000-0006-0000-0400-000003000000}">
      <text>
        <r>
          <rPr>
            <b/>
            <sz val="9"/>
            <color indexed="81"/>
            <rFont val="Tahoma"/>
            <family val="2"/>
          </rPr>
          <t>Philip Audebert (ESA):</t>
        </r>
        <r>
          <rPr>
            <sz val="9"/>
            <color indexed="81"/>
            <rFont val="Tahoma"/>
            <family val="2"/>
          </rPr>
          <t xml:space="preserve">
</t>
        </r>
      </text>
    </comment>
    <comment ref="K152" authorId="1" shapeId="0" xr:uid="{00000000-0006-0000-0400-000004000000}">
      <text>
        <r>
          <rPr>
            <b/>
            <sz val="9"/>
            <color indexed="81"/>
            <rFont val="Tahoma"/>
            <family val="2"/>
          </rPr>
          <t>Philip Audebert (ESA):</t>
        </r>
        <r>
          <rPr>
            <sz val="9"/>
            <color indexed="81"/>
            <rFont val="Tahoma"/>
            <family val="2"/>
          </rPr>
          <t xml:space="preserve">
??</t>
        </r>
      </text>
    </comment>
    <comment ref="D172" authorId="1" shapeId="0" xr:uid="{00000000-0006-0000-0400-000005000000}">
      <text>
        <r>
          <rPr>
            <b/>
            <sz val="9"/>
            <color indexed="81"/>
            <rFont val="Tahoma"/>
            <family val="2"/>
          </rPr>
          <t>Philip Audebert (ESA):</t>
        </r>
        <r>
          <rPr>
            <sz val="9"/>
            <color indexed="81"/>
            <rFont val="Tahoma"/>
            <family val="2"/>
          </rPr>
          <t xml:space="preserve">
</t>
        </r>
      </text>
    </comment>
    <comment ref="AE173" authorId="1" shapeId="0" xr:uid="{00000000-0006-0000-0400-000006000000}">
      <text>
        <r>
          <rPr>
            <b/>
            <sz val="9"/>
            <color indexed="81"/>
            <rFont val="Tahoma"/>
            <family val="2"/>
          </rPr>
          <t>Philip Audebert (ESA):</t>
        </r>
        <r>
          <rPr>
            <sz val="9"/>
            <color indexed="81"/>
            <rFont val="Tahoma"/>
            <family val="2"/>
          </rPr>
          <t xml:space="preserve">
missing value in the agroforestry doc of Cardinael</t>
        </r>
      </text>
    </comment>
    <comment ref="L209" authorId="1" shapeId="0" xr:uid="{00000000-0006-0000-0400-000007000000}">
      <text>
        <r>
          <rPr>
            <b/>
            <sz val="9"/>
            <color indexed="81"/>
            <rFont val="Tahoma"/>
            <family val="2"/>
          </rPr>
          <t>Philip Audebert (ESA):</t>
        </r>
        <r>
          <rPr>
            <sz val="9"/>
            <color indexed="81"/>
            <rFont val="Tahoma"/>
            <family val="2"/>
          </rPr>
          <t xml:space="preserve">
Why here hedgerows in ha????</t>
        </r>
      </text>
    </comment>
    <comment ref="K212" authorId="1" shapeId="0" xr:uid="{00000000-0006-0000-0400-000008000000}">
      <text>
        <r>
          <rPr>
            <b/>
            <sz val="9"/>
            <color indexed="81"/>
            <rFont val="Tahoma"/>
            <family val="2"/>
          </rPr>
          <t>Philip Audebert (ESA):</t>
        </r>
        <r>
          <rPr>
            <sz val="9"/>
            <color indexed="81"/>
            <rFont val="Tahoma"/>
            <family val="2"/>
          </rPr>
          <t xml:space="preserve">
</t>
        </r>
      </text>
    </comment>
    <comment ref="K215" authorId="1" shapeId="0" xr:uid="{00000000-0006-0000-0400-000009000000}">
      <text>
        <r>
          <rPr>
            <b/>
            <sz val="9"/>
            <color indexed="81"/>
            <rFont val="Tahoma"/>
            <family val="2"/>
          </rPr>
          <t>Philip Audebert (ESA):</t>
        </r>
        <r>
          <rPr>
            <sz val="9"/>
            <color indexed="81"/>
            <rFont val="Tahoma"/>
            <family val="2"/>
          </rPr>
          <t xml:space="preserve">
</t>
        </r>
      </text>
    </comment>
    <comment ref="P217" authorId="1" shapeId="0" xr:uid="{00000000-0006-0000-0400-00000A000000}">
      <text>
        <r>
          <rPr>
            <b/>
            <sz val="9"/>
            <color indexed="81"/>
            <rFont val="Tahoma"/>
            <family val="2"/>
          </rPr>
          <t>Philip Audebert (ESA):</t>
        </r>
        <r>
          <rPr>
            <sz val="9"/>
            <color indexed="81"/>
            <rFont val="Tahoma"/>
            <family val="2"/>
          </rPr>
          <t xml:space="preserve">
</t>
        </r>
      </text>
    </comment>
    <comment ref="R219" authorId="1" shapeId="0" xr:uid="{00000000-0006-0000-0400-00000B000000}">
      <text>
        <r>
          <rPr>
            <b/>
            <sz val="9"/>
            <color indexed="81"/>
            <rFont val="Tahoma"/>
            <family val="2"/>
          </rPr>
          <t>Philip Audebert (ESA):</t>
        </r>
        <r>
          <rPr>
            <sz val="9"/>
            <color indexed="81"/>
            <rFont val="Tahoma"/>
            <family val="2"/>
          </rPr>
          <t xml:space="preserve">
</t>
        </r>
      </text>
    </comment>
    <comment ref="E225" authorId="1" shapeId="0" xr:uid="{00000000-0006-0000-0400-00000C000000}">
      <text>
        <r>
          <rPr>
            <b/>
            <sz val="9"/>
            <color indexed="81"/>
            <rFont val="Tahoma"/>
            <family val="2"/>
          </rPr>
          <t>Philip Audebert (ESA):</t>
        </r>
        <r>
          <rPr>
            <sz val="9"/>
            <color indexed="81"/>
            <rFont val="Tahoma"/>
            <family val="2"/>
          </rPr>
          <t xml:space="preserve">
Why??? How to explain?</t>
        </r>
      </text>
    </comment>
    <comment ref="AD233" authorId="1" shapeId="0" xr:uid="{00000000-0006-0000-0400-00000D00000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s>
  <commentList>
    <comment ref="K26" authorId="0" shapeId="0" xr:uid="{00000000-0006-0000-0600-000001000000}">
      <text>
        <r>
          <rPr>
            <b/>
            <sz val="9"/>
            <color indexed="81"/>
            <rFont val="Tahoma"/>
            <family val="2"/>
          </rPr>
          <t>LaureSophie Schiettecatte (ESA):</t>
        </r>
        <r>
          <rPr>
            <sz val="9"/>
            <color indexed="81"/>
            <rFont val="Tahoma"/>
            <family val="2"/>
          </rPr>
          <t xml:space="preserve">
ABG and BGB for agroforestry
</t>
        </r>
      </text>
    </comment>
    <comment ref="N27" authorId="0" shapeId="0" xr:uid="{00000000-0006-0000-0600-00000200000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Martial Bernoux</author>
  </authors>
  <commentList>
    <comment ref="M8" authorId="0" shapeId="0" xr:uid="{00000000-0006-0000-0700-00000100000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Martial Bernoux</author>
    <author>LaureSophie Schiettecatte (ESA)</author>
  </authors>
  <commentList>
    <comment ref="F8" authorId="0" shapeId="0" xr:uid="{00000000-0006-0000-0800-000001000000}">
      <text>
        <r>
          <rPr>
            <b/>
            <sz val="8"/>
            <color indexed="81"/>
            <rFont val="Tahoma"/>
            <family val="2"/>
          </rPr>
          <t xml:space="preserve">Need to be informed just if Burning is set to "yes"
Default value is 10 tonnes dry matter per ha
</t>
        </r>
      </text>
    </comment>
    <comment ref="R53" authorId="1" shapeId="0" xr:uid="{00000000-0006-0000-0800-00000200000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xr:uid="{00000000-0006-0000-0800-00000300000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s>
  <commentList>
    <comment ref="L9" authorId="0" shapeId="0" xr:uid="{00000000-0006-0000-0C00-00000100000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xr:uid="{00000000-0006-0000-0C00-00000200000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User-PC</author>
  </authors>
  <commentList>
    <comment ref="C50" authorId="0" shapeId="0" xr:uid="{00000000-0006-0000-1700-000001000000}">
      <text>
        <r>
          <rPr>
            <b/>
            <sz val="9"/>
            <color indexed="81"/>
            <rFont val="Tahoma"/>
            <family val="2"/>
          </rPr>
          <t>User-PC:</t>
        </r>
        <r>
          <rPr>
            <sz val="9"/>
            <color indexed="81"/>
            <rFont val="Tahoma"/>
            <family val="2"/>
          </rPr>
          <t xml:space="preserve">
Heavy Fuel Oil?</t>
        </r>
      </text>
    </comment>
    <comment ref="K204" authorId="0" shapeId="0" xr:uid="{00000000-0006-0000-1700-000002000000}">
      <text>
        <r>
          <rPr>
            <b/>
            <sz val="9"/>
            <color indexed="81"/>
            <rFont val="Tahoma"/>
            <family val="2"/>
          </rPr>
          <t>User-PC:</t>
        </r>
        <r>
          <rPr>
            <sz val="9"/>
            <color indexed="81"/>
            <rFont val="Tahoma"/>
            <family val="2"/>
          </rPr>
          <t xml:space="preserve">
This may require a detailed study to determine, if not available.</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s>
  <commentList>
    <comment ref="J125" authorId="0" shapeId="0" xr:uid="{00000000-0006-0000-2300-000001000000}">
      <text>
        <r>
          <rPr>
            <b/>
            <sz val="9"/>
            <color indexed="81"/>
            <rFont val="Tahoma"/>
            <family val="2"/>
          </rPr>
          <t>LaureSophie Schiettecatte (ESA):</t>
        </r>
        <r>
          <rPr>
            <sz val="9"/>
            <color indexed="81"/>
            <rFont val="Tahoma"/>
            <family val="2"/>
          </rPr>
          <t xml:space="preserve">
IPCC 2006</t>
        </r>
      </text>
    </comment>
    <comment ref="C155" authorId="0" shapeId="0" xr:uid="{00000000-0006-0000-2300-00000200000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<sst xmlns="http://schemas.openxmlformats.org/spreadsheetml/2006/main" count="19717" uniqueCount="9102">
  <si>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</si>
  <si>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</si>
  <si>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</si>
  <si>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</si>
  <si>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</si>
  <si>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</si>
  <si>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</si>
  <si>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</si>
  <si>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</si>
  <si>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</si>
  <si>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</si>
  <si>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</si>
  <si>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</si>
  <si>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</si>
  <si>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</si>
  <si>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</si>
  <si>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</si>
  <si>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</si>
  <si>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</si>
  <si>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</si>
  <si>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</si>
  <si>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</si>
  <si>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</si>
  <si>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</si>
  <si>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</si>
  <si>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</si>
  <si>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</si>
  <si>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</si>
  <si>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</si>
  <si>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</si>
  <si>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</si>
  <si>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</si>
  <si>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</si>
  <si>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</si>
  <si>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</si>
  <si>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</si>
  <si>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</si>
  <si>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</si>
  <si>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</si>
  <si>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</si>
  <si>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</si>
  <si>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Enter description of your system 1</t>
  </si>
  <si>
    <t>Hedgerow</t>
  </si>
  <si>
    <t>Enter description of your system 2</t>
  </si>
  <si>
    <t>Enter description of your system 3</t>
  </si>
  <si>
    <t>Enter description of your system 4</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</si>
  <si>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</si>
  <si>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</si>
  <si>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</si>
  <si>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</si>
  <si>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</si>
  <si>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</si>
  <si>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</si>
  <si>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</si>
  <si>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</si>
  <si>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</si>
  <si>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</si>
  <si>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</si>
  <si>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</si>
  <si>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</si>
  <si>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</si>
  <si>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</si>
  <si>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</si>
  <si>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</si>
  <si>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</si>
  <si>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</si>
  <si>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</si>
  <si>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</si>
  <si>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</si>
  <si>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</si>
  <si>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</si>
  <si>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</si>
  <si>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</si>
  <si>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</si>
  <si>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</si>
  <si>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</si>
  <si>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</si>
  <si>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</si>
  <si>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</si>
  <si>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</si>
  <si>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</si>
  <si>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</si>
  <si>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</si>
  <si>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</si>
  <si>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</si>
  <si>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</si>
  <si>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</si>
  <si>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</si>
  <si>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</si>
  <si>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</si>
  <si>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</si>
  <si>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</si>
  <si>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</si>
  <si>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</si>
  <si>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</si>
  <si>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</si>
  <si>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</si>
  <si>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</si>
  <si>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</si>
  <si>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</si>
  <si>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</si>
  <si>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</si>
  <si>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</si>
  <si>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</si>
  <si>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</si>
  <si>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</si>
  <si>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</si>
  <si>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</si>
  <si>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</si>
  <si>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</si>
  <si>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</si>
  <si>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</si>
  <si>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</si>
  <si>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</si>
  <si>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</si>
  <si>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</si>
  <si>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</si>
  <si>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</si>
  <si>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</si>
  <si>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</si>
  <si>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</si>
  <si>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</si>
  <si>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</si>
  <si>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</si>
  <si>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</si>
  <si>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</si>
  <si>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</si>
  <si>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</si>
  <si>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</si>
  <si>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</si>
  <si>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</si>
  <si>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</si>
  <si>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</si>
  <si>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</si>
  <si>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</si>
  <si>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</si>
  <si>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</si>
  <si>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</si>
  <si>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</si>
  <si>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</si>
  <si>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</si>
  <si>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</si>
  <si>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</si>
  <si>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</si>
  <si>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</si>
  <si>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</si>
  <si>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</si>
  <si>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</si>
  <si>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</si>
  <si>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</si>
  <si>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</si>
  <si>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</si>
  <si>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</si>
  <si>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</si>
  <si>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</si>
  <si>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</si>
  <si>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</si>
  <si>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</si>
  <si>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</si>
  <si>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</si>
  <si>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</si>
  <si>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</si>
  <si>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</si>
  <si>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</si>
  <si>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</si>
  <si>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</si>
  <si>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</si>
  <si>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</si>
  <si>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</si>
  <si>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</si>
  <si>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</si>
  <si>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</si>
  <si>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</si>
  <si>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</si>
  <si>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</si>
  <si>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</si>
  <si>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</si>
  <si>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</si>
  <si>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</si>
  <si>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</si>
  <si>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</si>
  <si>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</si>
  <si>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</si>
  <si>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</si>
  <si>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</si>
  <si>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</si>
  <si>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</si>
  <si>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</si>
  <si>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</si>
  <si>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</si>
  <si>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</si>
  <si>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</si>
  <si>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</si>
  <si>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</si>
  <si>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</si>
  <si>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</si>
  <si>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</si>
  <si>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</si>
  <si>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</si>
  <si>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</si>
  <si>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</si>
  <si>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</si>
  <si>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</si>
  <si>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</si>
  <si>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</si>
  <si>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</si>
  <si>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</si>
  <si>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</si>
  <si>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</si>
  <si>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</si>
  <si>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</si>
  <si>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</si>
  <si>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</si>
  <si>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</si>
  <si>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</si>
  <si>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</si>
  <si>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</si>
  <si>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</si>
  <si>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</si>
  <si>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</si>
  <si>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</si>
  <si>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</si>
  <si>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</si>
  <si>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</si>
  <si>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</si>
  <si>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</si>
  <si>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</si>
  <si>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</si>
  <si>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</si>
  <si>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</si>
  <si>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</si>
  <si>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</si>
  <si>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</si>
  <si>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</si>
  <si>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</si>
  <si>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</si>
  <si>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</si>
  <si>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</si>
  <si>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</si>
  <si>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</si>
  <si>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</si>
  <si>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</si>
  <si>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</si>
  <si>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</si>
  <si>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</si>
  <si>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</si>
  <si>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</si>
  <si>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</si>
  <si>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</si>
  <si>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</si>
  <si>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</si>
  <si>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</si>
  <si>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</si>
  <si>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</si>
  <si>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</si>
  <si>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</si>
  <si>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</si>
  <si>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</si>
  <si>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</si>
  <si>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</si>
  <si>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</si>
  <si>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</si>
  <si>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</si>
  <si>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</si>
  <si>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</si>
  <si>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</si>
  <si>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</si>
  <si>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</si>
  <si>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</si>
  <si>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</si>
  <si>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</si>
  <si>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</si>
  <si>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</si>
  <si>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</si>
  <si>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</si>
  <si>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</si>
  <si>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</si>
  <si>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</si>
  <si>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</si>
  <si>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</si>
  <si>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</si>
  <si>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</si>
  <si>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</si>
  <si>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</si>
  <si>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</si>
  <si>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</si>
  <si>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</si>
  <si>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</si>
  <si>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</si>
  <si>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</si>
  <si>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</si>
  <si>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</si>
  <si>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</si>
  <si>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</si>
  <si>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</si>
  <si>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</si>
  <si>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</si>
  <si>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</si>
  <si>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</si>
  <si>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</si>
  <si>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</si>
  <si>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</si>
  <si>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</si>
  <si>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</si>
  <si>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</si>
  <si>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</si>
  <si>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</si>
  <si>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</si>
  <si>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</si>
  <si>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</si>
  <si>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</si>
  <si>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</si>
  <si>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</si>
  <si>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</si>
  <si>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</si>
  <si>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</si>
  <si>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</si>
  <si>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</si>
  <si>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</si>
  <si>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</si>
  <si>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</si>
  <si>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</si>
  <si>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</si>
  <si>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</si>
  <si>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</si>
  <si>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</si>
  <si>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</si>
  <si>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</si>
  <si>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</si>
  <si>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</si>
  <si>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</si>
  <si>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</si>
  <si>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</si>
  <si>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</si>
  <si>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</si>
  <si>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</si>
  <si>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</si>
  <si>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</si>
  <si>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</si>
  <si>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</si>
  <si>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</si>
  <si>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</si>
  <si>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</si>
  <si>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</si>
  <si>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</si>
  <si>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</si>
  <si>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</si>
  <si>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</si>
  <si>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</si>
  <si>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</si>
  <si>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</si>
  <si>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</si>
  <si>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</si>
  <si>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</si>
  <si>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</si>
  <si>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</si>
  <si>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</si>
  <si>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</si>
  <si>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</si>
  <si>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</si>
  <si>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</si>
  <si>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</si>
  <si>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</si>
  <si>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</si>
  <si>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</si>
  <si>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</si>
  <si>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</si>
  <si>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</si>
  <si>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</si>
  <si>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</si>
  <si>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</si>
  <si>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</si>
  <si>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</si>
  <si>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</si>
  <si>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</si>
  <si>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</si>
  <si>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</si>
  <si>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</si>
  <si>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</si>
  <si>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</si>
  <si>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</si>
  <si>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</si>
  <si>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</si>
  <si>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</si>
  <si>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</si>
  <si>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</si>
  <si>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</si>
  <si>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</si>
  <si>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</si>
  <si>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</si>
  <si>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</si>
  <si>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</si>
  <si>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</si>
  <si>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</si>
  <si>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</si>
  <si>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</si>
  <si>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</si>
  <si>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</si>
  <si>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</si>
  <si>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</si>
  <si>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</si>
  <si>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</si>
  <si>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</si>
  <si>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</si>
  <si>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</si>
  <si>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</si>
  <si>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</si>
  <si>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</si>
  <si>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</si>
  <si>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</si>
  <si>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</si>
  <si>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</si>
  <si>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</si>
  <si>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</si>
  <si>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</si>
  <si>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</si>
  <si>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</si>
  <si>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</si>
  <si>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</si>
  <si>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</si>
  <si>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</si>
  <si>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</si>
  <si>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</si>
  <si>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</si>
  <si>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</si>
  <si>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</si>
  <si>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</si>
  <si>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</si>
  <si>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</si>
  <si>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</si>
  <si>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</si>
  <si>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</si>
  <si>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</si>
  <si>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</si>
  <si>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</si>
  <si>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</si>
  <si>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</si>
  <si>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</si>
  <si>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</si>
  <si>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</si>
  <si>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</si>
  <si>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</si>
  <si>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</si>
  <si>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</si>
  <si>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</si>
  <si>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</si>
  <si>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</si>
  <si>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</si>
  <si>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</si>
  <si>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</si>
  <si>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</si>
  <si>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</si>
  <si>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</si>
  <si>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</si>
  <si>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</si>
  <si>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</si>
  <si>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</si>
  <si>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</si>
  <si>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</si>
  <si>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</si>
  <si>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</si>
  <si>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</si>
  <si>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</si>
  <si>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</si>
  <si>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</si>
  <si>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</si>
  <si>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</si>
  <si>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</si>
  <si>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</si>
  <si>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</si>
  <si>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</si>
  <si>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</si>
  <si>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</si>
  <si>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</si>
  <si>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</si>
  <si>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</si>
  <si>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</si>
  <si>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</si>
  <si>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</si>
  <si>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</si>
  <si>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</si>
  <si>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</si>
  <si>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</si>
  <si>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</si>
  <si>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</si>
  <si>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</si>
  <si>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</si>
  <si>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</si>
  <si>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</si>
  <si>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</si>
  <si>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</si>
  <si>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</si>
  <si>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</si>
  <si>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</si>
  <si>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</si>
  <si>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</si>
  <si>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</si>
  <si>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</si>
  <si>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</si>
  <si>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</si>
  <si>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</si>
  <si>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</si>
  <si>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</si>
  <si>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</si>
  <si>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</si>
  <si>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</si>
  <si>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</si>
  <si>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</si>
  <si>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</si>
  <si>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</si>
  <si>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</si>
  <si>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</si>
  <si>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</si>
  <si>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</si>
  <si>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</si>
  <si>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</si>
  <si>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</si>
  <si>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</si>
  <si>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</si>
  <si>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</si>
  <si>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</si>
  <si>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</si>
  <si>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</si>
  <si>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</si>
  <si>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</si>
  <si>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</si>
  <si>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</si>
  <si>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</si>
  <si>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</si>
  <si>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</si>
  <si>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</si>
  <si>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</si>
  <si>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</si>
  <si>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</si>
  <si>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</si>
  <si>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</si>
  <si>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</si>
  <si>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</si>
  <si>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</si>
  <si>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</si>
  <si>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</si>
  <si>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</si>
  <si>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</si>
  <si>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</si>
  <si>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</si>
  <si>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</si>
  <si>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</si>
  <si>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</si>
  <si>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</si>
  <si>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</si>
  <si>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</si>
  <si>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</si>
  <si>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</si>
  <si>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</si>
  <si>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</si>
  <si>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</si>
  <si>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</si>
  <si>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</si>
  <si>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</si>
  <si>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</si>
  <si>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</si>
  <si>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</si>
  <si>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</si>
  <si>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</si>
  <si>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</si>
  <si>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</si>
  <si>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</si>
  <si>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</si>
  <si>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</si>
  <si>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</si>
  <si>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</si>
  <si>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</si>
  <si>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</si>
  <si>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</si>
  <si>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</si>
  <si>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</si>
  <si>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</si>
  <si>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</si>
  <si>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</si>
  <si>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</si>
  <si>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</si>
  <si>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</si>
  <si>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</si>
  <si>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</si>
  <si>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</si>
  <si>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</si>
  <si>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</si>
  <si>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</si>
  <si>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</si>
  <si>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</si>
  <si>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</si>
  <si>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</si>
  <si>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</si>
  <si>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</si>
  <si>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</si>
  <si>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</si>
  <si>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</si>
  <si>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</si>
  <si>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</si>
  <si>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</si>
  <si>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</si>
  <si>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</si>
  <si>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</si>
  <si>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</si>
  <si>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</si>
  <si>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</si>
  <si>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</si>
  <si>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</si>
  <si>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</si>
  <si>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</si>
  <si>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</si>
  <si>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</si>
  <si>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</si>
  <si>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</si>
  <si>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</si>
  <si>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</si>
  <si>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</si>
  <si>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</si>
  <si>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</si>
  <si>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</si>
  <si>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</si>
  <si>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</si>
  <si>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</si>
  <si>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</si>
  <si>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</si>
  <si>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</si>
  <si>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</si>
  <si>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</si>
  <si>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</si>
  <si>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</si>
  <si>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</si>
  <si>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</si>
  <si>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</si>
  <si>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</si>
  <si>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</si>
  <si>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</si>
  <si>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</si>
  <si>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</si>
  <si>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</si>
  <si>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</si>
  <si>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</si>
  <si>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</si>
  <si>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</si>
  <si>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</si>
  <si>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</si>
  <si>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</si>
  <si>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</si>
  <si>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</si>
  <si>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</si>
  <si>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</si>
  <si>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</si>
  <si>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</si>
  <si>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</si>
  <si>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</si>
  <si>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</si>
  <si>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</si>
  <si>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</si>
  <si>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</si>
  <si>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</si>
  <si>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</si>
  <si>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</si>
  <si>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</si>
  <si>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</si>
  <si>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</si>
  <si>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</si>
  <si>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</si>
  <si>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</si>
  <si>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</si>
  <si>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</si>
  <si>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</si>
  <si>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</si>
  <si>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</si>
  <si>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</si>
  <si>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</si>
  <si>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</si>
  <si>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</si>
  <si>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</si>
  <si>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</si>
  <si>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</si>
  <si>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</si>
  <si>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</si>
  <si>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</si>
  <si>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</si>
  <si>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</si>
  <si>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</si>
  <si>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</si>
  <si>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</si>
  <si>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</si>
  <si>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</si>
  <si>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</si>
  <si>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</si>
  <si>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</si>
  <si>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</si>
  <si>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</si>
  <si>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</si>
  <si>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</si>
  <si>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</si>
  <si>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</si>
  <si>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</si>
  <si>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</si>
  <si>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</si>
  <si>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</si>
  <si>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</si>
  <si>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</si>
  <si>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</si>
  <si>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</si>
  <si>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</si>
  <si>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</si>
  <si>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</si>
  <si>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</si>
  <si>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</si>
  <si>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</si>
  <si>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</si>
  <si>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</si>
  <si>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</si>
  <si>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</si>
  <si>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</si>
  <si>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</si>
  <si>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</si>
  <si>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</si>
  <si>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</si>
  <si>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</si>
  <si>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</si>
  <si>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</si>
  <si>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</si>
  <si>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</si>
  <si>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</si>
  <si>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</si>
  <si>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</si>
  <si>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</si>
  <si>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</si>
  <si>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</si>
  <si>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</si>
  <si>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</si>
  <si>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</si>
  <si>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</si>
  <si>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</si>
  <si>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</si>
  <si>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</si>
  <si>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</si>
  <si>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</si>
  <si>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</si>
  <si>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</si>
  <si>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</si>
  <si>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</si>
  <si>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</si>
  <si>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</si>
  <si>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</si>
  <si>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</si>
  <si>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</si>
  <si>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</si>
  <si>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</si>
  <si>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</si>
  <si>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</si>
  <si>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</si>
  <si>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</si>
  <si>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</si>
  <si>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</si>
  <si>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</si>
  <si>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</si>
  <si>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</si>
  <si>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</si>
  <si>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</si>
  <si>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</si>
  <si>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</si>
  <si>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</si>
  <si>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</si>
  <si>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</si>
  <si>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</si>
  <si>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</si>
  <si>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</si>
  <si>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</si>
  <si>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</si>
  <si>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</si>
  <si>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</si>
  <si>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</si>
  <si>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</si>
  <si>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</si>
  <si>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</si>
  <si>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</si>
  <si>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</si>
  <si>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</si>
  <si>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</si>
  <si>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</si>
  <si>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</si>
  <si>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</si>
  <si>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</si>
  <si>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</si>
  <si>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</si>
  <si>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</si>
  <si>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</si>
  <si>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</si>
  <si>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</si>
  <si>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</si>
  <si>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</si>
  <si>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</si>
  <si>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</si>
  <si>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</si>
  <si>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</si>
  <si>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</si>
  <si>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</si>
  <si>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</si>
  <si>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</si>
  <si>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</si>
  <si>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</si>
  <si>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</si>
  <si>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</si>
  <si>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</si>
  <si>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</si>
  <si>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</si>
  <si>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</si>
  <si>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</si>
  <si>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</si>
  <si>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</si>
  <si>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</si>
  <si>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</si>
  <si>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</si>
  <si>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</si>
  <si>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</si>
  <si>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</si>
  <si>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</si>
  <si>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</si>
  <si>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</si>
  <si>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</si>
  <si>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</si>
  <si>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</si>
  <si>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</si>
  <si>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</si>
  <si>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</si>
  <si>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</si>
  <si>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</si>
  <si>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</si>
  <si>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</si>
  <si>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</si>
  <si>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</si>
  <si>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</si>
  <si>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</si>
  <si>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</si>
  <si>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</si>
  <si>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</si>
  <si>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</si>
  <si>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</si>
  <si>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</si>
  <si>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</si>
  <si>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</si>
  <si>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</si>
  <si>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</si>
  <si>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</si>
  <si>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</si>
  <si>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</si>
  <si>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</si>
  <si>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</si>
  <si>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</si>
  <si>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</si>
  <si>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</si>
  <si>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</si>
  <si>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</si>
  <si>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</si>
  <si>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</si>
  <si>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</si>
  <si>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</si>
  <si>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</si>
  <si>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</si>
  <si>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</si>
  <si>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</si>
  <si>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</si>
  <si>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</si>
  <si>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</si>
  <si>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</si>
  <si>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</si>
  <si>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</si>
  <si>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</si>
  <si>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</si>
  <si>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</si>
  <si>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</si>
  <si>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</si>
  <si>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</si>
  <si>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</si>
  <si>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</si>
  <si>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</si>
  <si>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</si>
  <si>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</si>
  <si>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</si>
  <si>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</si>
  <si>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</si>
  <si>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</si>
  <si>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</si>
  <si>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</si>
  <si>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</si>
  <si>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</si>
  <si>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</si>
  <si>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</si>
  <si>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</si>
  <si>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</si>
  <si>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</si>
  <si>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</si>
  <si>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</si>
  <si>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</si>
  <si>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</si>
  <si>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</si>
  <si>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</si>
  <si>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</si>
  <si>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</si>
  <si>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</si>
  <si>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</si>
  <si>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</si>
  <si>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</si>
  <si>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</si>
  <si>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</si>
  <si>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</si>
  <si>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</si>
  <si>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</si>
  <si>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</si>
  <si>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</si>
  <si>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</si>
  <si>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</si>
  <si>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</si>
  <si>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</si>
  <si>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</si>
  <si>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</si>
  <si>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</si>
  <si>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</si>
  <si>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</si>
  <si>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</si>
  <si>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</si>
  <si>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</si>
  <si>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</si>
  <si>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</si>
  <si>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</si>
  <si>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</si>
  <si>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</si>
  <si>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</si>
  <si>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</si>
  <si>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</si>
  <si>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</si>
  <si>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</si>
  <si>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</si>
  <si>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</si>
  <si>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</si>
  <si>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</si>
  <si>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</si>
  <si>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</si>
  <si>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</si>
  <si>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</si>
  <si>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</si>
  <si>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</si>
  <si>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</si>
  <si>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</si>
  <si>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</si>
  <si>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</si>
  <si>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</si>
  <si>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</si>
  <si>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</si>
  <si>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</si>
  <si>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</si>
  <si>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</si>
  <si>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</si>
  <si>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</si>
  <si>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</si>
  <si>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</si>
  <si>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</si>
  <si>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</si>
  <si>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</si>
  <si>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</si>
  <si>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</si>
  <si>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</si>
  <si>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</si>
  <si>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</si>
  <si>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</si>
  <si>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</si>
  <si>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</si>
  <si>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</si>
  <si>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</si>
  <si>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</si>
  <si>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</si>
  <si>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</si>
  <si>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</si>
  <si>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</si>
  <si>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</si>
  <si>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</si>
  <si>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</si>
  <si>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</si>
  <si>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</si>
  <si>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</si>
  <si>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</si>
  <si>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</si>
  <si>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</si>
  <si>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</si>
  <si>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</si>
  <si>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</si>
  <si>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</si>
  <si>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</si>
  <si>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</si>
  <si>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</si>
  <si>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</si>
  <si>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</si>
  <si>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</si>
  <si>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</si>
  <si>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</si>
  <si>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</si>
  <si>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</si>
  <si>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</si>
  <si>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</si>
  <si>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</si>
  <si>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</si>
  <si>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</si>
  <si>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</si>
  <si>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</si>
  <si>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</si>
  <si>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</si>
  <si>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</si>
  <si>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</si>
  <si>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</si>
  <si>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</si>
  <si>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</si>
  <si>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</si>
  <si>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</si>
  <si>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</si>
  <si>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</si>
  <si>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</si>
  <si>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</si>
  <si>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</si>
  <si>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</si>
  <si>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</si>
  <si>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</si>
  <si>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</si>
  <si>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</si>
  <si>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</si>
  <si>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</si>
  <si>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</si>
  <si>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</si>
  <si>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</si>
  <si>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</si>
  <si>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</si>
  <si>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</si>
  <si>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</si>
  <si>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</si>
  <si>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</si>
  <si>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</si>
  <si>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</si>
  <si>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</si>
  <si>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</si>
  <si>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</si>
  <si>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</si>
  <si>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</si>
  <si>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</si>
  <si>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</si>
  <si>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</si>
  <si>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</si>
  <si>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</si>
  <si>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</si>
  <si>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</si>
  <si>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</si>
  <si>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</si>
  <si>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</si>
  <si>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</si>
  <si>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</si>
  <si>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</si>
  <si>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</si>
  <si>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</si>
  <si>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</si>
  <si>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</si>
  <si>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</si>
  <si>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</si>
  <si>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</si>
  <si>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</si>
  <si>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</si>
  <si>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</si>
  <si>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</si>
  <si>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</si>
  <si>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</si>
  <si>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</si>
  <si>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</si>
  <si>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</si>
  <si>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</si>
  <si>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</si>
  <si>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</si>
  <si>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</si>
  <si>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</si>
  <si>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</si>
  <si>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</si>
  <si>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</si>
  <si>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</si>
  <si>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</si>
  <si>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</si>
  <si>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</si>
  <si>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</si>
  <si>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</si>
  <si>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</si>
  <si>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</si>
  <si>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</si>
  <si>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</si>
  <si>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</si>
  <si>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</si>
  <si>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</si>
  <si>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</si>
  <si>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</si>
  <si>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</si>
  <si>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</si>
  <si>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</si>
  <si>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</si>
  <si>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</si>
  <si>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</si>
  <si>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</si>
  <si>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</si>
  <si>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</si>
  <si>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</si>
  <si>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</si>
  <si>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</si>
  <si>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</si>
  <si>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</si>
  <si>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</si>
  <si>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</si>
  <si>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</si>
  <si>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</si>
  <si>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</si>
  <si>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</si>
  <si>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</si>
  <si>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</si>
  <si>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</si>
  <si>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</si>
  <si>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</si>
  <si>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</si>
  <si>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</si>
  <si>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</si>
  <si>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</si>
  <si>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</si>
  <si>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</si>
  <si>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</si>
  <si>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</si>
  <si>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</si>
  <si>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</si>
  <si>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</si>
  <si>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</si>
  <si>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</si>
  <si>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</si>
  <si>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</si>
  <si>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</si>
  <si>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</si>
  <si>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</si>
  <si>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</si>
  <si>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</si>
  <si>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</si>
  <si>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</si>
  <si>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</si>
  <si>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</si>
  <si>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</si>
  <si>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</si>
  <si>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</si>
  <si>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</si>
  <si>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</si>
  <si>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</si>
  <si>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</si>
  <si>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</si>
  <si>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</si>
  <si>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</si>
  <si>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</si>
  <si>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</si>
  <si>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</si>
  <si>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</si>
  <si>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</si>
  <si>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</si>
  <si>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</si>
  <si>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</si>
  <si>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</si>
  <si>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</si>
  <si>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</si>
  <si>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</si>
  <si>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</si>
  <si>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</si>
  <si>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</si>
  <si>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</si>
  <si>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</si>
  <si>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</si>
  <si>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</si>
  <si>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</si>
  <si>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</si>
  <si>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</si>
  <si>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</si>
  <si>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</si>
  <si>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</si>
  <si>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</si>
  <si>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</si>
  <si>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</si>
  <si>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</si>
  <si>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</si>
  <si>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</si>
  <si>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</si>
  <si>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</si>
  <si>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</si>
  <si>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</si>
  <si>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</si>
  <si>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</si>
  <si>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</si>
  <si>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</si>
  <si>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</si>
  <si>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</si>
  <si>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</si>
  <si>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</si>
  <si>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</si>
  <si>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</si>
  <si>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</si>
  <si>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</si>
  <si>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</si>
  <si>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</si>
  <si>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</si>
  <si>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</si>
  <si>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</si>
  <si>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</si>
  <si>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</si>
  <si>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</si>
  <si>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</si>
  <si>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</si>
  <si>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</si>
  <si>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</si>
  <si>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</si>
  <si>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</si>
  <si>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</si>
  <si>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</si>
  <si>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</si>
  <si>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</si>
  <si>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</si>
  <si>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</si>
  <si>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</si>
  <si>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</si>
  <si>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</si>
  <si>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</si>
  <si>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</si>
  <si>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</si>
  <si>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</si>
  <si>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</si>
  <si>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</si>
  <si>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</si>
  <si>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</si>
  <si>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</si>
  <si>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</si>
  <si>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</si>
  <si>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</si>
  <si>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</si>
  <si>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</si>
  <si>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</si>
  <si>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</si>
  <si>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</si>
  <si>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</si>
  <si>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</si>
  <si>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</si>
  <si>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</si>
  <si>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</si>
  <si>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</si>
  <si>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</si>
  <si>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</si>
  <si>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</si>
  <si>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</si>
  <si>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</si>
  <si>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</si>
  <si>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</si>
  <si>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</si>
  <si>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</si>
  <si>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</si>
  <si>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</si>
  <si>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</si>
  <si>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</si>
  <si>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</si>
  <si>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</si>
  <si>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</si>
  <si>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</si>
  <si>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</si>
  <si>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</si>
  <si>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</si>
  <si>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</si>
  <si>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</si>
  <si>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</si>
  <si>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</si>
  <si>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</si>
  <si>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</si>
  <si>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</si>
  <si>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</si>
  <si>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</si>
  <si>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</si>
  <si>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</si>
  <si>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</si>
  <si>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</si>
  <si>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</si>
  <si>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</si>
  <si>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</si>
  <si>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</si>
  <si>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</si>
  <si>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</si>
  <si>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</si>
  <si>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</si>
  <si>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</si>
  <si>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</si>
  <si>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</si>
  <si>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</si>
  <si>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</si>
  <si>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</si>
  <si>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</si>
  <si>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</si>
  <si>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</si>
  <si>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</si>
  <si>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</si>
  <si>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</si>
  <si>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</si>
  <si>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</si>
  <si>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</si>
  <si>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</si>
  <si>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</si>
  <si>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</si>
  <si>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</si>
  <si>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</si>
  <si>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</si>
  <si>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</si>
  <si>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</si>
  <si>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</si>
  <si>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</si>
  <si>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</si>
  <si>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</si>
  <si>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</si>
  <si>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</si>
  <si>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</si>
  <si>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</si>
  <si>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</si>
  <si>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</si>
  <si>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</si>
  <si>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</si>
  <si>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</si>
  <si>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</si>
  <si>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</si>
  <si>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</si>
  <si>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</si>
  <si>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</si>
  <si>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</si>
  <si>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</si>
  <si>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</si>
  <si>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</si>
  <si>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</si>
  <si>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</si>
  <si>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</si>
  <si>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</si>
  <si>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</si>
  <si>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</si>
  <si>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</si>
  <si>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</si>
  <si>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</si>
  <si>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</si>
  <si>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</si>
  <si>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</si>
  <si>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</si>
  <si>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</si>
  <si>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</si>
  <si>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</si>
  <si>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</si>
  <si>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</si>
  <si>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</si>
  <si>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</si>
  <si>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</si>
  <si>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</si>
  <si>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</si>
  <si>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</si>
  <si>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</si>
  <si>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</si>
  <si>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</si>
  <si>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</si>
  <si>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</si>
  <si>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</si>
  <si>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</si>
  <si>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</si>
  <si>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</si>
  <si>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</si>
  <si>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</si>
  <si>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</si>
  <si>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</si>
  <si>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</si>
  <si>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</si>
  <si>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</si>
  <si>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</si>
  <si>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</si>
  <si>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</si>
  <si>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</si>
  <si>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</si>
  <si>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</si>
  <si>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</si>
  <si>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</si>
  <si>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</si>
  <si>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</si>
  <si>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</si>
  <si>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</si>
  <si>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</si>
  <si>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</si>
  <si>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</si>
  <si>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</si>
  <si>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</si>
  <si>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</si>
  <si>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</si>
  <si>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</si>
  <si>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</si>
  <si>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</si>
  <si>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</si>
  <si>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</si>
  <si>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</si>
  <si>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</si>
  <si>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</si>
  <si>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</si>
  <si>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</si>
  <si>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</si>
  <si>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</si>
  <si>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</si>
  <si>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</si>
  <si>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</si>
  <si>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</si>
  <si>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</si>
  <si>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</si>
  <si>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</si>
  <si>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</si>
  <si>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</si>
  <si>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</si>
  <si>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</si>
  <si>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</si>
  <si>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</si>
  <si>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</si>
  <si>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</si>
  <si>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</si>
  <si>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</si>
  <si>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</si>
  <si>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</si>
  <si>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</si>
  <si>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</si>
  <si>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</si>
  <si>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</si>
  <si>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</si>
  <si>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</si>
  <si>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</si>
  <si>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</si>
  <si>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</si>
  <si>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</si>
  <si>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</si>
  <si>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</si>
  <si>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</si>
  <si>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</si>
  <si>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</si>
  <si>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</si>
  <si>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</si>
  <si>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</si>
  <si>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</si>
  <si>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</si>
  <si>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</si>
  <si>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</si>
  <si>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</si>
  <si>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</si>
  <si>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</si>
  <si>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</si>
  <si>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</si>
  <si>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</si>
  <si>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</si>
  <si>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</si>
  <si>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</si>
  <si>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</si>
  <si>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</si>
  <si>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</si>
  <si>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</si>
  <si>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</si>
  <si>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</si>
  <si>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</si>
  <si>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</si>
  <si>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</si>
  <si>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</si>
  <si>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</si>
  <si>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</si>
  <si>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</si>
  <si>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</si>
  <si>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</si>
  <si>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</si>
  <si>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</si>
  <si>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</si>
  <si>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</si>
  <si>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</si>
  <si>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</si>
  <si>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</si>
  <si>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</si>
  <si>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</si>
  <si>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</si>
  <si>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</si>
  <si>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</si>
  <si>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</si>
  <si>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</si>
  <si>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</si>
  <si>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</si>
  <si>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</si>
  <si>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</si>
  <si>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</si>
  <si>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</si>
  <si>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</si>
  <si>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</si>
  <si>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</si>
  <si>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</si>
  <si>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</si>
  <si>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</si>
  <si>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</si>
  <si>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</si>
  <si>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</si>
  <si>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</si>
  <si>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</si>
  <si>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</si>
  <si>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</si>
  <si>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</si>
  <si>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</si>
  <si>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</si>
  <si>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</si>
  <si>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</si>
  <si>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</si>
  <si>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</si>
  <si>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</si>
  <si>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</si>
  <si>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</si>
  <si>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</si>
  <si>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</si>
  <si>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</si>
  <si>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</si>
  <si>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</si>
  <si>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</si>
  <si>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</si>
  <si>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</si>
  <si>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</si>
  <si>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</si>
  <si>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</si>
  <si>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</si>
  <si>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</si>
  <si>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</si>
  <si>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</si>
  <si>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</si>
  <si>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</si>
  <si>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</si>
  <si>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</si>
  <si>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</si>
  <si>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</si>
  <si>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</si>
  <si>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</si>
  <si>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</si>
  <si>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</si>
  <si>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</si>
  <si>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</si>
  <si>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</si>
  <si>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</si>
  <si>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</si>
  <si>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</si>
  <si>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</si>
  <si>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</si>
  <si>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</si>
  <si>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</si>
  <si>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</si>
  <si>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</si>
  <si>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</si>
  <si>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</si>
  <si>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</si>
  <si>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</si>
  <si>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</si>
  <si>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</si>
  <si>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</si>
  <si>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</si>
  <si>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</si>
  <si>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</si>
  <si>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</si>
  <si>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</si>
  <si>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</si>
  <si>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</si>
  <si>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</si>
  <si>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</si>
  <si>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</si>
  <si>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</si>
  <si>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</si>
  <si>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</si>
  <si>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</si>
  <si>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</si>
  <si>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</si>
  <si>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</si>
  <si>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</si>
  <si>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</si>
  <si>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</si>
  <si>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</si>
  <si>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</si>
  <si>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</si>
  <si>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</si>
  <si>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</si>
  <si>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</si>
  <si>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</si>
  <si>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</si>
  <si>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</si>
  <si>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</si>
  <si>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</si>
  <si>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</si>
  <si>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</si>
  <si>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</si>
  <si>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</si>
  <si>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</si>
  <si>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</si>
  <si>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</si>
  <si>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</si>
  <si>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</si>
  <si>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</si>
  <si>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</si>
  <si>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</si>
  <si>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</si>
  <si>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</si>
  <si>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</si>
  <si>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</si>
  <si>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</si>
  <si>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</si>
  <si>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</si>
  <si>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</si>
  <si>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</si>
  <si>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</si>
  <si>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</si>
  <si>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</si>
  <si>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</si>
  <si>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</si>
  <si>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</si>
  <si>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</si>
  <si>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</si>
  <si>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</si>
  <si>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</si>
  <si>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</si>
  <si>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</si>
  <si>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</si>
  <si>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</si>
  <si>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</si>
  <si>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</si>
  <si>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</si>
  <si>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</si>
  <si>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</si>
  <si>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</si>
  <si>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</si>
  <si>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</si>
  <si>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</si>
  <si>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</si>
  <si>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</si>
  <si>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</si>
  <si>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</si>
  <si>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</si>
  <si>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</si>
  <si>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</si>
  <si>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</si>
  <si>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</si>
  <si>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</si>
  <si>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</si>
  <si>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</si>
  <si>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</si>
  <si>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</si>
  <si>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</si>
  <si>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</si>
  <si>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</si>
  <si>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</si>
  <si>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</si>
  <si>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</si>
  <si>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</si>
  <si>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</si>
  <si>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</si>
  <si>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</si>
  <si>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</si>
  <si>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</si>
  <si>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</si>
  <si>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</si>
  <si>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</si>
  <si>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</si>
  <si>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</si>
  <si>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</si>
  <si>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</si>
  <si>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</si>
  <si>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</si>
  <si>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</si>
  <si>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</si>
  <si>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</si>
  <si>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</si>
  <si>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</si>
  <si>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</si>
  <si>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</si>
  <si>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</si>
  <si>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</si>
  <si>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</si>
  <si>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</si>
  <si>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</si>
  <si>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</si>
  <si>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</si>
  <si>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</si>
  <si>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</si>
  <si>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</si>
  <si>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</si>
  <si>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</si>
  <si>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</si>
  <si>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</si>
  <si>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</si>
  <si>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</si>
  <si>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</si>
  <si>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</si>
  <si>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</si>
  <si>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</si>
  <si>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</si>
  <si>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</si>
  <si>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</si>
  <si>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</si>
  <si>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</si>
  <si>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</si>
  <si>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</si>
  <si>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</si>
  <si>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</si>
  <si>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</si>
  <si>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</si>
  <si>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</si>
  <si>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</si>
  <si>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</si>
  <si>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</si>
  <si>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</si>
  <si>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</si>
  <si>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</si>
  <si>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</si>
  <si>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</si>
  <si>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</si>
  <si>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</si>
  <si>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</si>
  <si>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</si>
  <si>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</si>
  <si>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</si>
  <si>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</si>
  <si>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</si>
  <si>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</si>
  <si>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</si>
  <si>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</si>
  <si>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</si>
  <si>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</si>
  <si>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</si>
  <si>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</si>
  <si>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</si>
  <si>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</si>
  <si>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</si>
  <si>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</si>
  <si>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</si>
  <si>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</si>
  <si>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</si>
  <si>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</si>
  <si>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</si>
  <si>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</si>
  <si>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</si>
  <si>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</si>
  <si>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</si>
  <si>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</si>
  <si>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</si>
  <si>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</si>
  <si>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</si>
  <si>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</si>
  <si>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</si>
  <si>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</si>
  <si>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</si>
  <si>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</si>
  <si>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</si>
  <si>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</si>
  <si>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</si>
  <si>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</si>
  <si>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</si>
  <si>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</si>
  <si>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</si>
  <si>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</si>
  <si>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</si>
  <si>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</si>
  <si>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</si>
  <si>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</si>
  <si>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</si>
  <si>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</si>
  <si>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</si>
  <si>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</si>
  <si>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</si>
  <si>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</si>
  <si>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</si>
  <si>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</si>
  <si>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</si>
  <si>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</si>
  <si>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</si>
  <si>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</si>
  <si>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</si>
  <si>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</si>
  <si>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</si>
  <si>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</si>
  <si>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</si>
  <si>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</si>
  <si>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</si>
  <si>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</si>
  <si>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</si>
  <si>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</si>
  <si>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</si>
  <si>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</si>
  <si>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</si>
  <si>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</si>
  <si>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</si>
  <si>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</si>
  <si>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</si>
  <si>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</si>
  <si>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</si>
  <si>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</si>
  <si>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</si>
  <si>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</si>
  <si>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</si>
  <si>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</si>
  <si>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</si>
  <si>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</si>
  <si>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</si>
  <si>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</si>
  <si>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</si>
  <si>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</si>
  <si>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</si>
  <si>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</si>
  <si>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</si>
  <si>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</si>
  <si>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</si>
  <si>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</si>
  <si>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</si>
  <si>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</si>
  <si>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</si>
  <si>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</si>
  <si>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</si>
  <si>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</si>
  <si>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</si>
  <si>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</si>
  <si>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</si>
  <si>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</si>
  <si>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</si>
  <si>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</si>
  <si>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</si>
  <si>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</si>
  <si>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</si>
  <si>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</si>
  <si>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</si>
  <si>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</si>
  <si>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</si>
  <si>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</si>
  <si>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</si>
  <si>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</si>
  <si>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</si>
  <si>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</si>
  <si>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</si>
  <si>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</si>
  <si>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</si>
  <si>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</si>
  <si>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</si>
  <si>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</si>
  <si>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</si>
  <si>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</si>
  <si>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</si>
  <si>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</si>
  <si>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</si>
  <si>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</si>
  <si>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</si>
  <si>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</si>
  <si>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</si>
  <si>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</si>
  <si>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</si>
  <si>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</si>
  <si>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</si>
  <si>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</si>
  <si>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</si>
  <si>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</si>
  <si>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</si>
  <si>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</si>
  <si>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</si>
  <si>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</si>
  <si>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</si>
  <si>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</si>
  <si>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</si>
  <si>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</si>
  <si>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</si>
  <si>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</si>
  <si>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</si>
  <si>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</si>
  <si>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</si>
  <si>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</si>
  <si>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</si>
  <si>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</si>
  <si>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</si>
  <si>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</si>
  <si>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</si>
  <si>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</si>
  <si>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</si>
  <si>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</si>
  <si>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</si>
  <si>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</si>
  <si>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</si>
  <si>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</si>
  <si>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</si>
  <si>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</si>
  <si>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</si>
  <si>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</si>
  <si>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</si>
  <si>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</si>
  <si>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</si>
  <si>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</si>
  <si>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</si>
  <si>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</si>
  <si>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</si>
  <si>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</si>
  <si>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</si>
  <si>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</si>
  <si>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</si>
  <si>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</si>
  <si>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</si>
  <si>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</si>
  <si>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</si>
  <si>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</si>
  <si>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</si>
  <si>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</si>
  <si>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</si>
  <si>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</si>
  <si>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</si>
  <si>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</si>
  <si>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</si>
  <si>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</si>
  <si>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</si>
  <si>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</si>
  <si>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</si>
  <si>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</si>
  <si>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</si>
  <si>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</si>
  <si>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</si>
  <si>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</si>
  <si>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</si>
  <si>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</si>
  <si>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</si>
  <si>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</si>
  <si>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</si>
  <si>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</si>
  <si>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</si>
  <si>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</si>
  <si>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</si>
  <si>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</si>
  <si>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</si>
  <si>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</si>
  <si>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</si>
  <si>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</si>
  <si>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</si>
  <si>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</si>
  <si>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</si>
  <si>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</si>
  <si>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</si>
  <si>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</si>
  <si>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</si>
  <si>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</si>
  <si>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</si>
  <si>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</si>
  <si>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</si>
  <si>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</si>
  <si>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</si>
  <si>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</si>
  <si>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</si>
  <si>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</si>
  <si>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</si>
  <si>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</si>
  <si>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</si>
  <si>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</si>
  <si>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</si>
  <si>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</si>
  <si>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</si>
  <si>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</si>
  <si>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</si>
  <si>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</si>
  <si>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</si>
  <si>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</si>
  <si>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</si>
  <si>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</si>
  <si>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</si>
  <si>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</si>
  <si>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</si>
  <si>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</si>
  <si>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</si>
  <si>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</si>
  <si>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</si>
  <si>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</si>
  <si>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</si>
  <si>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</si>
  <si>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</si>
  <si>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</si>
  <si>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</si>
  <si>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</si>
  <si>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</si>
  <si>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</si>
  <si>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</si>
  <si>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</si>
  <si>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</si>
  <si>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</si>
  <si>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</si>
  <si>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</si>
  <si>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</si>
  <si>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</si>
  <si>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</si>
  <si>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</si>
  <si>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</si>
  <si>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</si>
  <si>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</si>
  <si>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</si>
  <si>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</si>
  <si>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</si>
  <si>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</si>
  <si>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</si>
  <si>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</si>
  <si>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</si>
  <si>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</si>
  <si>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</si>
  <si>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</si>
  <si>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</si>
  <si>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</si>
  <si>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</si>
  <si>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</si>
  <si>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</si>
  <si>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</si>
  <si>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</si>
  <si>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</si>
  <si>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</si>
  <si>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</si>
  <si>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</si>
  <si>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</si>
  <si>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</si>
  <si>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</si>
  <si>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</si>
  <si>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</si>
  <si>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</si>
  <si>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</si>
  <si>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</si>
  <si>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</si>
  <si>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</si>
  <si>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</si>
  <si>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</si>
  <si>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</si>
  <si>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</si>
  <si>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</si>
  <si>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</si>
  <si>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</si>
  <si>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</si>
  <si>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</si>
  <si>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</si>
  <si>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</si>
  <si>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</si>
  <si>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</si>
  <si>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</si>
  <si>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</si>
  <si>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</si>
  <si>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</si>
  <si>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</si>
  <si>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</si>
  <si>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</si>
  <si>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</si>
  <si>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</si>
  <si>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</si>
  <si>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</si>
  <si>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</si>
  <si>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</si>
  <si>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</si>
  <si>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</si>
  <si>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</si>
  <si>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</si>
  <si>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</si>
  <si>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</si>
  <si>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</si>
  <si>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</si>
  <si>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</si>
  <si>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</si>
  <si>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</si>
  <si>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</si>
  <si>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</si>
  <si>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</si>
  <si>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</si>
  <si>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</si>
  <si>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</si>
  <si>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</si>
  <si>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</si>
  <si>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</si>
  <si>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</si>
  <si>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</si>
  <si>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</si>
  <si>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</si>
  <si>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</si>
  <si>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</si>
  <si>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</si>
  <si>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</si>
  <si>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</si>
  <si>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</si>
  <si>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</si>
  <si>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</si>
  <si>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</si>
  <si>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</si>
  <si>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</si>
  <si>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</si>
  <si>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</si>
  <si>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</si>
  <si>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</si>
  <si>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</si>
  <si>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</si>
  <si>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</si>
  <si>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</si>
  <si>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</si>
  <si>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</si>
  <si>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</si>
  <si>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</si>
  <si>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</si>
  <si>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</si>
  <si>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</si>
  <si>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</si>
  <si>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</si>
  <si>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</si>
  <si>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</si>
  <si>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</si>
  <si>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</si>
  <si>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</si>
  <si>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</si>
  <si>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</si>
  <si>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</si>
  <si>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</si>
  <si>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</si>
  <si>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</si>
  <si>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</si>
  <si>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</si>
  <si>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</si>
  <si>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</si>
  <si>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</si>
  <si>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</si>
  <si>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</si>
  <si>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</si>
  <si>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</si>
  <si>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</si>
  <si>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</si>
  <si>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</si>
  <si>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</si>
  <si>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</si>
  <si>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</si>
  <si>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</si>
  <si>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</si>
  <si>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</si>
  <si>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</si>
  <si>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</si>
  <si>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</si>
  <si>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</si>
  <si>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</si>
  <si>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</si>
  <si>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</si>
  <si>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</si>
  <si>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</si>
  <si>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</si>
  <si>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</si>
  <si>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</si>
  <si>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</si>
  <si>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</si>
  <si>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</si>
  <si>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</si>
  <si>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</si>
  <si>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</si>
  <si>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</si>
  <si>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</si>
  <si>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</si>
  <si>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</si>
  <si>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</si>
  <si>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</si>
  <si>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</si>
  <si>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</si>
  <si>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</si>
  <si>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</si>
  <si>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</si>
  <si>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</si>
  <si>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</si>
  <si>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</si>
  <si>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</si>
  <si>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</si>
  <si>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</si>
  <si>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</si>
  <si>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</si>
  <si>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</si>
  <si>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</si>
  <si>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</si>
  <si>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</si>
  <si>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</si>
  <si>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</si>
  <si>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</si>
  <si>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</si>
  <si>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</si>
  <si>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</si>
  <si>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</si>
  <si>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</si>
  <si>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</si>
  <si>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</si>
  <si>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</si>
  <si>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</si>
  <si>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</si>
  <si>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</si>
  <si>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</si>
  <si>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</si>
  <si>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</si>
  <si>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</si>
  <si>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</si>
  <si>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</si>
  <si>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</si>
  <si>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</si>
  <si>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</si>
  <si>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</si>
  <si>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</si>
  <si>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</si>
  <si>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</si>
  <si>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</si>
  <si>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</si>
  <si>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</si>
  <si>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</si>
  <si>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</si>
  <si>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</si>
  <si>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</si>
  <si>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</si>
  <si>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</si>
  <si>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</si>
  <si>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</si>
  <si>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</si>
  <si>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</si>
  <si>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</si>
  <si>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</si>
  <si>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</si>
  <si>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</si>
  <si>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</si>
  <si>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</si>
  <si>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</si>
  <si>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</si>
  <si>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</si>
  <si>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</si>
  <si>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</si>
  <si>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</si>
  <si>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</si>
  <si>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</si>
  <si>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</si>
  <si>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</si>
  <si>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</si>
  <si>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</si>
  <si>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</si>
  <si>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</si>
  <si>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</si>
  <si>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</si>
  <si>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</si>
  <si>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</si>
  <si>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</si>
  <si>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</si>
  <si>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</si>
  <si>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</si>
  <si>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</si>
  <si>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</si>
  <si>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</si>
  <si>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</si>
  <si>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</si>
  <si>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</si>
  <si>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</si>
  <si>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</si>
  <si>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</si>
  <si>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</si>
  <si>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</si>
  <si>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</si>
  <si>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</si>
  <si>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</si>
  <si>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</si>
  <si>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</si>
  <si>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</si>
  <si>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</si>
  <si>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</si>
  <si>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</si>
  <si>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</si>
  <si>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</si>
  <si>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</si>
  <si>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</si>
  <si>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</si>
  <si>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</si>
  <si>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</si>
  <si>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</si>
  <si>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</si>
  <si>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</si>
  <si>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</si>
  <si>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</si>
  <si>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</si>
  <si>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</si>
  <si>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</si>
  <si>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</si>
  <si>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</si>
  <si>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</si>
  <si>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</si>
  <si>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</si>
  <si>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</si>
  <si>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</si>
  <si>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</si>
  <si>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</si>
  <si>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</si>
  <si>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</si>
  <si>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</si>
  <si>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</si>
  <si>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</si>
  <si>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</si>
  <si>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</si>
  <si>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</si>
  <si>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</si>
  <si>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</si>
  <si>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</si>
  <si>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</si>
  <si>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</si>
  <si>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</si>
  <si>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</si>
  <si>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</si>
  <si>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</si>
  <si>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</si>
  <si>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</si>
  <si>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</si>
  <si>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</si>
  <si>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</si>
  <si>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</si>
  <si>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</si>
  <si>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</si>
  <si>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</si>
  <si>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</si>
  <si>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</si>
  <si>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</si>
  <si>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</si>
  <si>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</si>
  <si>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</si>
  <si>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</si>
  <si>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</si>
  <si>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</si>
  <si>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</si>
  <si>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</si>
  <si>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</si>
  <si>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</si>
  <si>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</si>
  <si>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</si>
  <si>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</si>
  <si>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</si>
  <si>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</si>
  <si>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</si>
  <si>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</si>
  <si>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</si>
  <si>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</si>
  <si>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</si>
  <si>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</si>
  <si>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</si>
  <si>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</si>
  <si>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</si>
  <si>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</si>
  <si>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</si>
  <si>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</si>
  <si>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</si>
  <si>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</si>
  <si>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</si>
  <si>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</si>
  <si>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</si>
  <si>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</si>
  <si>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</si>
  <si>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</si>
  <si>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</si>
  <si>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</si>
  <si>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</si>
  <si>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</si>
  <si>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</si>
  <si>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</si>
  <si>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</si>
  <si>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</si>
  <si>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</si>
  <si>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</si>
  <si>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</si>
  <si>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</si>
  <si>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</si>
  <si>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</si>
  <si>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</si>
  <si>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</si>
  <si>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</si>
  <si>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</si>
  <si>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</si>
  <si>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</si>
  <si>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</si>
  <si>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</si>
  <si>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</si>
  <si>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</si>
  <si>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</si>
  <si>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</si>
  <si>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</si>
  <si>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</si>
  <si>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</si>
  <si>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</si>
  <si>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</si>
  <si>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</si>
  <si>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</si>
  <si>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</si>
  <si>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</si>
  <si>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</si>
  <si>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</si>
  <si>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</si>
  <si>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</si>
  <si>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</si>
  <si>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</si>
  <si>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</si>
  <si>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</si>
  <si>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</si>
  <si>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</si>
  <si>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</si>
  <si>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</si>
  <si>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</si>
  <si>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</si>
  <si>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</si>
  <si>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</si>
  <si>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</si>
  <si>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</si>
  <si>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</si>
  <si>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</si>
  <si>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</si>
  <si>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</si>
  <si>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</si>
  <si>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</si>
  <si>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</si>
  <si>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</si>
  <si>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</si>
  <si>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</si>
  <si>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</si>
  <si>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</si>
  <si>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</si>
  <si>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</si>
  <si>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</si>
  <si>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</si>
  <si>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</si>
  <si>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</si>
  <si>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</si>
  <si>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</si>
  <si>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</si>
  <si>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</si>
  <si>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</si>
  <si>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</si>
  <si>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</si>
  <si>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</si>
  <si>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</si>
  <si>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</si>
  <si>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</si>
  <si>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</si>
  <si>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</si>
  <si>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</si>
  <si>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</si>
  <si>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</si>
  <si>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</si>
  <si>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</si>
  <si>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</si>
  <si>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</si>
  <si>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</si>
  <si>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</si>
  <si>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</si>
  <si>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</si>
  <si>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</si>
  <si>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</si>
  <si>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</si>
  <si>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</si>
  <si>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</si>
  <si>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</si>
  <si>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</si>
  <si>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</si>
  <si>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</si>
  <si>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</si>
  <si>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</si>
  <si>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</si>
  <si>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</si>
  <si>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</si>
  <si>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</si>
  <si>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</si>
  <si>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</si>
  <si>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</si>
  <si>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</si>
  <si>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</si>
  <si>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</si>
  <si>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</si>
  <si>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</si>
  <si>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</si>
  <si>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</si>
  <si>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</si>
  <si>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</si>
  <si>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</si>
  <si>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</si>
  <si>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</si>
  <si>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</si>
  <si>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</si>
  <si>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</si>
  <si>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</si>
  <si>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</si>
  <si>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</si>
  <si>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</si>
  <si>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</si>
  <si>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</si>
  <si>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</si>
  <si>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</si>
  <si>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</si>
  <si>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</si>
  <si>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</si>
  <si>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</si>
  <si>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</si>
  <si>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</si>
  <si>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</si>
  <si>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</si>
  <si>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</si>
  <si>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</si>
  <si>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</si>
  <si>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</si>
  <si>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</si>
  <si>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</si>
  <si>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</si>
  <si>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</si>
  <si>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</si>
  <si>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</si>
  <si>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</si>
  <si>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</si>
  <si>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</si>
  <si>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</si>
  <si>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</si>
  <si>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</si>
  <si>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</si>
  <si>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</si>
  <si>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</si>
  <si>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</si>
  <si>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</si>
  <si>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</si>
  <si>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</si>
  <si>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</si>
  <si>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</si>
  <si>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</si>
  <si>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</si>
  <si>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</si>
  <si>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</si>
  <si>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</si>
  <si>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</si>
  <si>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</si>
  <si>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</si>
  <si>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</si>
  <si>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</si>
  <si>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</si>
  <si>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</si>
  <si>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</si>
  <si>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</si>
  <si>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</si>
  <si>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</si>
  <si>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</si>
  <si>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</si>
  <si>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</si>
  <si>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</si>
  <si>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</si>
  <si>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</si>
  <si>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</si>
  <si>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</si>
  <si>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</si>
  <si>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</si>
  <si>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</si>
  <si>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</si>
  <si>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</si>
  <si>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</si>
  <si>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</si>
  <si>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</si>
  <si>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</si>
  <si>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</si>
  <si>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</si>
  <si>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</si>
  <si>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</si>
  <si>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</si>
  <si>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</si>
  <si>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</si>
  <si>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</si>
  <si>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</si>
  <si>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</si>
  <si>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</si>
  <si>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</si>
  <si>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</si>
  <si>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</si>
  <si>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</si>
  <si>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</si>
  <si>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</si>
  <si>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</si>
  <si>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</si>
  <si>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</si>
  <si>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</si>
  <si>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</si>
  <si>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</si>
  <si>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</si>
  <si>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</si>
  <si>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</si>
  <si>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</si>
  <si>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</si>
  <si>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</si>
  <si>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</si>
  <si>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</si>
  <si>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</si>
  <si>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</si>
  <si>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</si>
  <si>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</si>
  <si>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</si>
  <si>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</si>
  <si>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</si>
  <si>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</si>
  <si>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</si>
  <si>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</si>
  <si>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</si>
  <si>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</si>
  <si>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</si>
  <si>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</si>
  <si>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</si>
  <si>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</si>
  <si>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</si>
  <si>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</si>
  <si>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</si>
  <si>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</si>
  <si>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</si>
  <si>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</si>
  <si>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</si>
  <si>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</si>
  <si>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</si>
  <si>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</si>
  <si>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</si>
  <si>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</si>
  <si>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</si>
  <si>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</si>
  <si>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</si>
  <si>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</si>
  <si>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</si>
  <si>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</si>
  <si>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</si>
  <si>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</si>
  <si>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</si>
  <si>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</si>
  <si>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</si>
  <si>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</si>
  <si>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</si>
  <si>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</si>
  <si>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</si>
  <si>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</si>
  <si>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</si>
  <si>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</si>
  <si>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</si>
  <si>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</si>
  <si>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</si>
  <si>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</si>
  <si>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</si>
  <si>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</si>
  <si>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</si>
  <si>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</si>
  <si>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</si>
  <si>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</si>
  <si>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</si>
  <si>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</si>
  <si>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</si>
  <si>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</si>
  <si>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</si>
  <si>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</si>
  <si>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</si>
  <si>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</si>
  <si>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</si>
  <si>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</si>
  <si>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</si>
  <si>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</si>
  <si>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</si>
  <si>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</si>
  <si>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</si>
  <si>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</si>
  <si>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</si>
  <si>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</si>
  <si>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</si>
  <si>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</si>
  <si>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</si>
  <si>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</si>
  <si>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</si>
  <si>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</si>
  <si>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</si>
  <si>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</si>
  <si>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</si>
  <si>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</si>
  <si>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</si>
  <si>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</si>
  <si>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</si>
  <si>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</si>
  <si>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</si>
  <si>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</si>
  <si>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</si>
  <si>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</si>
  <si>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</si>
  <si>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</si>
  <si>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</si>
  <si>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</si>
  <si>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</si>
  <si>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</si>
  <si>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</si>
  <si>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</si>
  <si>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</si>
  <si>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</si>
  <si>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</si>
  <si>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</si>
  <si>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</si>
  <si>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</si>
  <si>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</si>
  <si>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</si>
  <si>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</si>
  <si>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</si>
  <si>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</si>
  <si>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</si>
  <si>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</si>
  <si>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</si>
  <si>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</si>
  <si>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</si>
  <si>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</si>
  <si>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</si>
  <si>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</si>
  <si>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</si>
  <si>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</si>
  <si>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</si>
  <si>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</si>
  <si>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</si>
  <si>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</si>
  <si>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</si>
  <si>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</si>
  <si>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</si>
  <si>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</si>
  <si>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</si>
  <si>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</si>
  <si>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</si>
  <si>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</si>
  <si>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</si>
  <si>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</si>
  <si>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</si>
  <si>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</si>
  <si>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</si>
  <si>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</si>
  <si>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</si>
  <si>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</si>
  <si>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</si>
  <si>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</si>
  <si>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</si>
  <si>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</si>
  <si>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</si>
  <si>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</si>
  <si>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</si>
  <si>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</si>
  <si>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</si>
  <si>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</si>
  <si>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</si>
  <si>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</si>
  <si>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</si>
  <si>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</si>
  <si>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</si>
  <si>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</si>
  <si>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</si>
  <si>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</si>
  <si>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</si>
  <si>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</si>
  <si>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</si>
  <si>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</si>
  <si>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</si>
  <si>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</si>
  <si>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</si>
  <si>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</si>
  <si>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</si>
  <si>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</si>
  <si>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</si>
  <si>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</si>
  <si>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</si>
  <si>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</si>
  <si>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</si>
  <si>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</si>
  <si>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</si>
  <si>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</si>
  <si>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</si>
  <si>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</si>
  <si>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</si>
  <si>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</si>
  <si>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</si>
  <si>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</si>
  <si>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</si>
  <si>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</si>
  <si>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</si>
  <si>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</si>
  <si>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</si>
  <si>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</si>
  <si>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</si>
  <si>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</si>
  <si>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</si>
  <si>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</si>
  <si>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</si>
  <si>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</si>
  <si>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</si>
  <si>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</si>
  <si>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</si>
  <si>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</si>
  <si>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</si>
  <si>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</si>
  <si>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</si>
  <si>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</si>
  <si>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</si>
  <si>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</si>
  <si>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</si>
  <si>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</si>
  <si>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</si>
  <si>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</si>
  <si>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</si>
  <si>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</si>
  <si>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</si>
  <si>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</si>
  <si>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</si>
  <si>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</si>
  <si>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</si>
  <si>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</si>
  <si>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</si>
  <si>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</si>
  <si>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</si>
  <si>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</si>
  <si>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</si>
  <si>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</si>
  <si>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</si>
  <si>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</si>
  <si>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</si>
  <si>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</si>
  <si>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</si>
  <si>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</si>
  <si>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</si>
  <si>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</si>
  <si>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</si>
  <si>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</si>
  <si>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</si>
  <si>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</si>
  <si>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</si>
  <si>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</si>
  <si>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</si>
  <si>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</si>
  <si>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</si>
  <si>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</si>
  <si>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</si>
  <si>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</si>
  <si>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</si>
  <si>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</si>
  <si>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</si>
  <si>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</si>
  <si>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</si>
  <si>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</si>
  <si>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</si>
  <si>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</si>
  <si>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</si>
  <si>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</si>
  <si>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</si>
  <si>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</si>
  <si>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</si>
  <si>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</si>
  <si>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</si>
  <si>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</si>
  <si>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</si>
  <si>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</si>
  <si>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</si>
  <si>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</si>
  <si>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</si>
  <si>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</si>
  <si>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</si>
  <si>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</si>
  <si>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</si>
  <si>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</si>
  <si>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</si>
  <si>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</si>
  <si>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</si>
  <si>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</si>
  <si>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</si>
  <si>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</si>
  <si>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</si>
  <si>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</si>
  <si>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</si>
  <si>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</si>
  <si>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</si>
  <si>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</si>
  <si>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</si>
  <si>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</si>
  <si>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</si>
  <si>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</si>
  <si>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</si>
  <si>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</si>
  <si>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</si>
  <si>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</si>
  <si>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</si>
  <si>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</si>
  <si>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</si>
  <si>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</si>
  <si>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</si>
  <si>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</si>
  <si>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</si>
  <si>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</si>
  <si>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</si>
  <si>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</si>
  <si>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</si>
  <si>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</si>
  <si>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</si>
  <si>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</si>
  <si>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</si>
  <si>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</si>
  <si>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</si>
  <si>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</si>
  <si>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</si>
  <si>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</si>
  <si>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</si>
  <si>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</si>
  <si>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</si>
  <si>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</si>
  <si>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</si>
  <si>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</si>
  <si>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</si>
  <si>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</si>
  <si>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</si>
  <si>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</si>
  <si>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</si>
  <si>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</si>
  <si>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</si>
  <si>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</si>
  <si>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</si>
  <si>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</si>
  <si>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</si>
  <si>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</si>
  <si>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</si>
  <si>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</si>
  <si>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</si>
  <si>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</si>
  <si>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</si>
  <si>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</si>
  <si>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</si>
  <si>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</si>
  <si>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</si>
  <si>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</si>
  <si>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</si>
  <si>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</si>
  <si>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</si>
  <si>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</si>
  <si>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</si>
  <si>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</si>
  <si>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</si>
  <si>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</si>
  <si>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</si>
  <si>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</si>
  <si>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</si>
  <si>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</si>
  <si>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</si>
  <si>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</si>
  <si>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</si>
  <si>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</si>
  <si>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</si>
  <si>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</si>
  <si>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</si>
  <si>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</si>
  <si>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</si>
  <si>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</si>
  <si>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</si>
  <si>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</si>
  <si>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</si>
  <si>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</si>
  <si>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</si>
  <si>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</si>
  <si>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</si>
  <si>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</si>
  <si>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</si>
  <si>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</si>
  <si>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</si>
  <si>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</si>
  <si>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</si>
  <si>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</si>
  <si>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</si>
  <si>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</si>
  <si>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</si>
  <si>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</si>
  <si>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</si>
  <si>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</si>
  <si>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</si>
  <si>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</si>
  <si>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</si>
  <si>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</si>
  <si>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</si>
  <si>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</si>
  <si>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</si>
  <si>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</si>
  <si>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</si>
  <si>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</si>
  <si>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</si>
  <si>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</si>
  <si>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</si>
  <si>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</si>
  <si>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</si>
  <si>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</si>
  <si>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</si>
  <si>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</si>
  <si>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</si>
  <si>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</si>
  <si>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</si>
  <si>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</si>
  <si>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</si>
  <si>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</si>
  <si>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</si>
  <si>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</si>
  <si>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</si>
  <si>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</si>
  <si>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</si>
  <si>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</si>
  <si>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</si>
  <si>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</si>
  <si>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</si>
  <si>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</si>
  <si>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</si>
  <si>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</si>
  <si>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</si>
  <si>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</si>
  <si>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</si>
  <si>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</si>
  <si>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</si>
  <si>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</si>
  <si>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</si>
  <si>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</si>
  <si>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</si>
  <si>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</si>
  <si>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</si>
  <si>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</si>
  <si>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</si>
  <si>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</si>
  <si>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</si>
  <si>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</si>
  <si>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</si>
  <si>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</si>
  <si>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</si>
  <si>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</si>
  <si>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</si>
  <si>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</si>
  <si>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</si>
  <si>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</si>
  <si>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</si>
  <si>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</si>
  <si>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</si>
  <si>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</si>
  <si>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</si>
  <si>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</si>
  <si>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</si>
  <si>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</si>
  <si>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</si>
  <si>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</si>
  <si>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</si>
  <si>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</si>
  <si>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</si>
  <si>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</si>
  <si>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</si>
  <si>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</si>
  <si>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</si>
  <si>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</si>
  <si>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</si>
  <si>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</si>
  <si>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</si>
  <si>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</si>
  <si>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</si>
  <si>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</si>
  <si>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</si>
  <si>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</si>
  <si>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</si>
  <si>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</si>
  <si>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</si>
  <si>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</si>
  <si>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</si>
  <si>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</si>
  <si>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</si>
  <si>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</si>
  <si>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</si>
  <si>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</si>
  <si>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</si>
  <si>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</si>
  <si>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</si>
  <si>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</si>
  <si>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</si>
  <si>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</si>
  <si>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</si>
  <si>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</si>
  <si>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</si>
  <si>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</si>
  <si>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</si>
  <si>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</si>
  <si>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</si>
  <si>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</si>
  <si>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</si>
  <si>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</si>
  <si>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</si>
  <si>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</si>
  <si>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</si>
  <si>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</si>
  <si>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</si>
  <si>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</si>
  <si>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</si>
  <si>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</si>
  <si>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</si>
  <si>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</si>
  <si>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</si>
  <si>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</si>
  <si>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</si>
  <si>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</si>
  <si>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</si>
  <si>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</si>
  <si>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</si>
  <si>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</si>
  <si>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</si>
  <si>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</si>
  <si>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</si>
  <si>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</si>
  <si>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</si>
  <si>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</si>
  <si>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</si>
  <si>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</si>
  <si>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</si>
  <si>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</si>
  <si>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</si>
  <si>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</si>
  <si>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</si>
  <si>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</si>
  <si>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</si>
  <si>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</si>
  <si>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</si>
  <si>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</si>
  <si>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</si>
  <si>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</si>
  <si>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</si>
  <si>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</si>
  <si>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</si>
  <si>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</si>
  <si>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</si>
  <si>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</si>
  <si>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</si>
  <si>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</si>
  <si>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</si>
  <si>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</si>
  <si>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</si>
  <si>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</si>
  <si>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</si>
  <si>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</si>
  <si>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</si>
  <si>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</si>
  <si>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</si>
  <si>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</si>
  <si>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</si>
  <si>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</si>
  <si>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</si>
  <si>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</si>
  <si>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</si>
  <si>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</si>
  <si>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</si>
  <si>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</si>
  <si>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</si>
  <si>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</si>
  <si>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</si>
  <si>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</si>
  <si>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</si>
  <si>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</si>
  <si>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</si>
  <si>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</si>
  <si>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</si>
  <si>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</si>
  <si>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</si>
  <si>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</si>
  <si>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</si>
  <si>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</si>
  <si>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</si>
  <si>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</si>
  <si>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</si>
  <si>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</si>
  <si>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</si>
  <si>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</si>
  <si>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</si>
  <si>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</si>
  <si>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</si>
  <si>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</si>
  <si>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</si>
  <si>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</si>
  <si>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</si>
  <si>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</si>
  <si>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</si>
  <si>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</si>
  <si>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</si>
  <si>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</si>
  <si>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</si>
  <si>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</si>
  <si>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</si>
  <si>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</si>
  <si>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</si>
  <si>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</si>
  <si>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</si>
  <si>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</si>
  <si>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</si>
  <si>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</si>
  <si>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</si>
  <si>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</si>
  <si>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</si>
  <si>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</si>
  <si>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</si>
  <si>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</si>
  <si>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</si>
  <si>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</si>
  <si>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</si>
  <si>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</si>
  <si>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</si>
  <si>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</si>
  <si>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</si>
  <si>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</si>
  <si>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</si>
  <si>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</si>
  <si>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</si>
  <si>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</si>
  <si>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</si>
  <si>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</si>
  <si>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</si>
  <si>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</si>
  <si>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</si>
  <si>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</si>
  <si>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</si>
  <si>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</si>
  <si>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</si>
  <si>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</si>
  <si>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</si>
  <si>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</si>
  <si>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</si>
  <si>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</si>
  <si>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</si>
  <si>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</si>
  <si>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</si>
  <si>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</si>
  <si>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</si>
  <si>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</si>
  <si>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</si>
  <si>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</si>
  <si>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</si>
  <si>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</si>
  <si>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</si>
  <si>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</si>
  <si>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</si>
  <si>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</si>
  <si>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</si>
  <si>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</si>
  <si>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</si>
  <si>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</si>
  <si>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</si>
  <si>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</si>
  <si>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</si>
  <si>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</si>
  <si>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</si>
  <si>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</si>
  <si>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</si>
  <si>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</si>
  <si>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</si>
  <si>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</si>
  <si>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</si>
  <si>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</si>
  <si>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</si>
  <si>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</si>
  <si>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</si>
  <si>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</si>
  <si>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</si>
  <si>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</si>
  <si>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</si>
  <si>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</si>
  <si>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</si>
  <si>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</si>
  <si>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</si>
  <si>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</si>
  <si>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</si>
  <si>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</si>
  <si>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</si>
  <si>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</si>
  <si>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</si>
  <si>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</si>
  <si>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</si>
  <si>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</si>
  <si>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</si>
  <si>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</si>
  <si>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</si>
  <si>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</si>
  <si>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</si>
  <si>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</si>
  <si>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</si>
  <si>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</si>
  <si>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</si>
  <si>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</si>
  <si>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</si>
  <si>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</si>
  <si>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</si>
  <si>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</si>
  <si>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</si>
  <si>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</si>
  <si>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</si>
  <si>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</si>
  <si>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</si>
  <si>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</si>
  <si>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</si>
  <si>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</si>
  <si>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</si>
  <si>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</si>
  <si>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</si>
  <si>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</si>
  <si>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</si>
  <si>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</si>
  <si>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</si>
  <si>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</si>
  <si>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</si>
  <si>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</si>
  <si>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</si>
  <si>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</si>
  <si>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</si>
  <si>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</si>
  <si>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</si>
  <si>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</si>
  <si>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</si>
  <si>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</si>
  <si>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</si>
  <si>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</si>
  <si>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</si>
  <si>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</si>
  <si>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</si>
  <si>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</si>
  <si>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</si>
  <si>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</si>
  <si>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</si>
  <si>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</si>
  <si>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</si>
  <si>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</si>
  <si>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</si>
  <si>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</si>
  <si>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</si>
  <si>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</si>
  <si>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</si>
  <si>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</si>
  <si>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</si>
  <si>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</si>
  <si>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</si>
  <si>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</si>
  <si>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</si>
  <si>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</si>
  <si>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</si>
  <si>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</si>
  <si>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</si>
  <si>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</si>
  <si>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</si>
  <si>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</si>
  <si>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</si>
  <si>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</si>
  <si>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</si>
  <si>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</si>
  <si>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</si>
  <si>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</si>
  <si>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</si>
  <si>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</si>
  <si>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</si>
  <si>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</si>
  <si>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</si>
  <si>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</si>
  <si>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</si>
  <si>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</si>
  <si>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</si>
  <si>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</si>
  <si>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</si>
  <si>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</si>
  <si>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</si>
  <si>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</si>
  <si>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</si>
  <si>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</si>
  <si>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</si>
  <si>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</si>
  <si>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</si>
  <si>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</si>
  <si>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</si>
  <si>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</si>
  <si>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</si>
  <si>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</si>
  <si>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</si>
  <si>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</si>
  <si>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</si>
  <si>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</si>
  <si>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</si>
  <si>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</si>
  <si>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</si>
  <si>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</si>
  <si>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</si>
  <si>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</si>
  <si>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</si>
  <si>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</si>
  <si>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</si>
  <si>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</si>
  <si>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</si>
  <si>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</si>
  <si>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</si>
  <si>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</si>
  <si>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</si>
  <si>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</si>
  <si>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</si>
  <si>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</si>
  <si>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</si>
  <si>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</si>
  <si>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</si>
  <si>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</si>
  <si>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</si>
  <si>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</si>
  <si>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</si>
  <si>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</si>
  <si>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</si>
  <si>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</si>
  <si>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</si>
  <si>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</si>
  <si>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</si>
  <si>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</si>
  <si>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</si>
  <si>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</si>
  <si>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</si>
  <si>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</si>
  <si>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</si>
  <si>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</si>
  <si>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</si>
  <si>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</si>
  <si>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</si>
  <si>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</si>
  <si>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</si>
  <si>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</si>
  <si>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</si>
  <si>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</si>
  <si>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</si>
  <si>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</si>
  <si>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</si>
  <si>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</si>
  <si>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</si>
  <si>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</si>
  <si>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</si>
  <si>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</si>
  <si>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</si>
  <si>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</si>
  <si>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</si>
  <si>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</si>
  <si>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</si>
  <si>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</si>
  <si>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</si>
  <si>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</si>
  <si>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</si>
  <si>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</si>
  <si>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</si>
  <si>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</si>
  <si>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</si>
  <si>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</si>
  <si>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</si>
  <si>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</si>
  <si>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</si>
  <si>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</si>
  <si>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</si>
  <si>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</si>
  <si>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</si>
  <si>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</si>
  <si>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</si>
  <si>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</si>
  <si>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</si>
  <si>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</si>
  <si>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</si>
  <si>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</si>
  <si>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</si>
  <si>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</si>
  <si>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</si>
  <si>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</si>
  <si>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</si>
  <si>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</si>
  <si>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</si>
  <si>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</si>
  <si>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</si>
  <si>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</si>
  <si>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</si>
  <si>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</si>
  <si>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</si>
  <si>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</si>
  <si>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</si>
  <si>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</si>
  <si>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</si>
  <si>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</si>
  <si>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</si>
  <si>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</si>
  <si>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</si>
  <si>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</si>
  <si>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</si>
  <si>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</si>
  <si>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</si>
  <si>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</si>
  <si>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</si>
  <si>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</si>
  <si>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</si>
  <si>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</si>
  <si>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</si>
  <si>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</si>
  <si>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</si>
  <si>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</si>
  <si>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</si>
  <si>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</si>
  <si>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</si>
  <si>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</si>
  <si>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</si>
  <si>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</si>
  <si>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</si>
  <si>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</si>
  <si>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</si>
  <si>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</si>
  <si>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</si>
  <si>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</si>
  <si>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</si>
  <si>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</si>
  <si>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</si>
  <si>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</si>
  <si>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</si>
  <si>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</si>
  <si>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</si>
  <si>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</si>
  <si>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</si>
  <si>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</si>
  <si>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</si>
  <si>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</si>
  <si>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</si>
  <si>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</si>
  <si>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</si>
  <si>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</si>
  <si>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</si>
  <si>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</si>
  <si>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</si>
  <si>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</si>
  <si>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</si>
  <si>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</si>
  <si>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</si>
  <si>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</si>
  <si>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</si>
  <si>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</si>
  <si>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</si>
  <si>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</si>
  <si>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</si>
  <si>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</si>
  <si>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</si>
  <si>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</si>
  <si>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</si>
  <si>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</si>
  <si>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</si>
  <si>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</si>
  <si>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</si>
  <si>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</si>
  <si>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</si>
  <si>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</si>
  <si>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</si>
  <si>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</si>
  <si>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</si>
  <si>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</si>
  <si>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</si>
  <si>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</si>
  <si>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</si>
  <si>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</si>
  <si>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</si>
  <si>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</si>
  <si>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</si>
  <si>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</si>
  <si>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</si>
  <si>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</si>
  <si>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</si>
  <si>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</si>
  <si>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</si>
  <si>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</si>
  <si>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</si>
  <si>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</si>
  <si>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</si>
  <si>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</si>
  <si>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</si>
  <si>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</si>
  <si>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</si>
  <si>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</si>
  <si>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</si>
  <si>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</si>
  <si>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</si>
  <si>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</si>
  <si>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</si>
  <si>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</si>
  <si>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</si>
  <si>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</si>
  <si>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</si>
  <si>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</si>
  <si>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</si>
  <si>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</si>
  <si>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</si>
  <si>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</si>
  <si>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</si>
  <si>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</si>
  <si>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</si>
  <si>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</si>
  <si>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</si>
  <si>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</si>
  <si>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</si>
  <si>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</si>
  <si>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</si>
  <si>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</si>
  <si>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</si>
  <si>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</si>
  <si>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</si>
  <si>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</si>
  <si>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</si>
  <si>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</si>
  <si>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</si>
  <si>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</si>
  <si>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</si>
  <si>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</si>
  <si>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</si>
  <si>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</si>
  <si>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</si>
  <si>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</si>
  <si>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</si>
  <si>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</si>
  <si>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</si>
  <si>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</si>
  <si>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</si>
  <si>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</si>
  <si>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</si>
  <si>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</si>
  <si>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</si>
  <si>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</si>
  <si>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</si>
  <si>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</si>
  <si>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</si>
  <si>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</si>
  <si>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</si>
  <si>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</si>
  <si>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</si>
  <si>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</si>
  <si>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</si>
  <si>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</si>
  <si>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</si>
  <si>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</si>
  <si>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</si>
  <si>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</si>
  <si>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</si>
  <si>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</si>
  <si>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</si>
  <si>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</si>
  <si>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</si>
  <si>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</si>
  <si>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</si>
  <si>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</si>
  <si>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</si>
  <si>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</si>
  <si>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</si>
  <si>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</si>
  <si>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</si>
  <si>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</si>
  <si>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</si>
  <si>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</si>
  <si>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</si>
  <si>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</si>
  <si>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</si>
  <si>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</si>
  <si>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</si>
  <si>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</si>
  <si>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</si>
  <si>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</si>
  <si>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</si>
  <si>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</si>
  <si>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</si>
  <si>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</si>
  <si>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</si>
  <si>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</si>
  <si>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</si>
  <si>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</si>
  <si>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</si>
  <si>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</si>
  <si>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</si>
  <si>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</si>
  <si>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</si>
  <si>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</si>
  <si>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</si>
  <si>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</si>
  <si>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</si>
  <si>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</si>
  <si>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</si>
  <si>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</si>
  <si>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</si>
  <si>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</si>
  <si>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</si>
  <si>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</si>
  <si>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</si>
  <si>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</si>
  <si>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</si>
  <si>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</si>
  <si>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</si>
  <si>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</si>
  <si>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</si>
  <si>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</si>
  <si>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</si>
  <si>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</si>
  <si>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</si>
  <si>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</si>
  <si>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</si>
  <si>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</si>
  <si>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</si>
  <si>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</si>
  <si>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</si>
  <si>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</si>
  <si>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</si>
  <si>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</si>
  <si>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</si>
  <si>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</si>
  <si>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</si>
  <si>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</si>
  <si>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</si>
  <si>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</si>
  <si>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</si>
  <si>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</si>
  <si>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</si>
  <si>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</si>
  <si>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</si>
  <si>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</si>
  <si>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</si>
  <si>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</si>
  <si>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</si>
  <si>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</si>
  <si>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</si>
  <si>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</si>
  <si>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</si>
  <si>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</si>
  <si>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</si>
  <si>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</si>
  <si>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</si>
  <si>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</si>
  <si>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</si>
  <si>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</si>
  <si>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</si>
  <si>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</si>
  <si>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</si>
  <si>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</si>
  <si>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</si>
  <si>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</si>
  <si>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</si>
  <si>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</si>
  <si>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</si>
  <si>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</si>
  <si>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</si>
  <si>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</si>
  <si>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</si>
  <si>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</si>
  <si>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</si>
  <si>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</si>
  <si>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</si>
  <si>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</si>
  <si>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</si>
  <si>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</si>
  <si>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</si>
  <si>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</si>
  <si>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</si>
  <si>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</si>
  <si>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</si>
  <si>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</si>
  <si>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</si>
  <si>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</si>
  <si>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</si>
  <si>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</si>
  <si>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</si>
  <si>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</si>
  <si>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</si>
  <si>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</si>
  <si>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</si>
  <si>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</si>
  <si>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</si>
  <si>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</si>
  <si>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</si>
  <si>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</si>
  <si>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</si>
  <si>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</si>
  <si>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</si>
  <si>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</si>
  <si>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</si>
  <si>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</si>
  <si>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</si>
  <si>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</si>
  <si>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</si>
  <si>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</si>
  <si>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</si>
  <si>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</si>
  <si>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</si>
  <si>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</si>
  <si>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</si>
  <si>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</si>
  <si>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</si>
  <si>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</si>
  <si>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</si>
  <si>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</si>
  <si>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</si>
  <si>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</si>
  <si>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</si>
  <si>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</si>
  <si>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</si>
  <si>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</si>
  <si>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</si>
  <si>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</si>
  <si>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</si>
  <si>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</si>
  <si>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</si>
  <si>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</si>
  <si>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</si>
  <si>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</si>
  <si>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</si>
  <si>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</si>
  <si>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</si>
  <si>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</si>
  <si>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</si>
  <si>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</si>
  <si>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</si>
  <si>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</si>
  <si>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</si>
  <si>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</si>
  <si>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</si>
  <si>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</si>
  <si>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</si>
  <si>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</si>
  <si>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</si>
  <si>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</si>
  <si>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</si>
  <si>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</si>
  <si>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</si>
  <si>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</si>
  <si>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</si>
  <si>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</si>
  <si>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</si>
  <si>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</si>
  <si>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</si>
  <si>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</si>
  <si>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</si>
  <si>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</si>
  <si>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</si>
  <si>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</si>
  <si>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</si>
  <si>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</si>
  <si>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</si>
  <si>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</si>
  <si>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</si>
  <si>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</si>
  <si>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</si>
  <si>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</si>
  <si>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</si>
  <si>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</si>
  <si>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</si>
  <si>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</si>
  <si>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</si>
  <si>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</si>
  <si>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</si>
  <si>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</si>
  <si>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</si>
  <si>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</si>
  <si>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</si>
  <si>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</si>
  <si>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</si>
  <si>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</si>
  <si>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</si>
  <si>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</si>
  <si>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</si>
  <si>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</si>
  <si>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</si>
  <si>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</si>
  <si>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</si>
  <si>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</si>
  <si>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</si>
  <si>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</si>
  <si>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</si>
  <si>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</si>
  <si>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</si>
  <si>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</si>
  <si>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</si>
  <si>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</si>
  <si>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</si>
  <si>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</si>
  <si>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</si>
  <si>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</si>
  <si>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</si>
  <si>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</si>
  <si>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</si>
  <si>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</si>
  <si>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</si>
  <si>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</si>
  <si>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</si>
  <si>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</si>
  <si>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</si>
  <si>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</si>
  <si>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</si>
  <si>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</si>
  <si>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</si>
  <si>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</si>
  <si>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</si>
  <si>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</si>
  <si>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</si>
  <si>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</si>
  <si>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</si>
  <si>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</si>
  <si>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</si>
  <si>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</si>
  <si>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</si>
  <si>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</si>
  <si>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</si>
  <si>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</si>
  <si>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</si>
  <si>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</si>
  <si>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</si>
  <si>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</si>
  <si>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</si>
  <si>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</si>
  <si>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</si>
  <si>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</si>
  <si>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</si>
  <si>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</si>
  <si>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</si>
  <si>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</si>
  <si>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</si>
  <si>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</si>
  <si>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</si>
  <si>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</si>
  <si>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</si>
  <si>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</si>
  <si>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</si>
  <si>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</si>
  <si>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</si>
  <si>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</si>
  <si>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</si>
  <si>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</si>
  <si>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</si>
  <si>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</si>
  <si>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</si>
  <si>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</si>
  <si>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</si>
  <si>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</si>
  <si>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</si>
  <si>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</si>
  <si>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</si>
  <si>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</si>
  <si>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</si>
  <si>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</si>
  <si>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</si>
  <si>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</si>
  <si>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</si>
  <si>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</si>
  <si>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</si>
  <si>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</si>
  <si>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</si>
  <si>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</si>
  <si>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</si>
  <si>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</si>
  <si>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</si>
  <si>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</si>
  <si>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</si>
  <si>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</si>
  <si>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</si>
  <si>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</si>
  <si>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</si>
  <si>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</si>
  <si>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</si>
  <si>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</si>
  <si>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</si>
  <si>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</si>
  <si>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</si>
  <si>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</si>
  <si>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</si>
  <si>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</si>
  <si>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</si>
  <si>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</si>
  <si>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</si>
  <si>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</si>
  <si>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</si>
  <si>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</si>
  <si>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</si>
  <si>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</si>
  <si>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</si>
  <si>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</si>
  <si>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</si>
  <si>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</si>
  <si>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</si>
  <si>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</si>
  <si>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</si>
  <si>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</si>
  <si>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</si>
  <si>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</si>
  <si>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</si>
  <si>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</si>
  <si>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</si>
  <si>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</si>
  <si>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</si>
  <si>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</si>
  <si>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</si>
  <si>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</si>
  <si>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</si>
  <si>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</si>
  <si>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</si>
  <si>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</si>
  <si>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</si>
  <si>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</si>
  <si>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</si>
  <si>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</si>
  <si>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</si>
  <si>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</si>
  <si>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</si>
  <si>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</si>
  <si>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</si>
  <si>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</si>
  <si>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</si>
  <si>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</si>
  <si>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</si>
  <si>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</si>
  <si>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</si>
  <si>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</si>
  <si>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</si>
  <si>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</si>
  <si>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</si>
  <si>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</si>
  <si>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</si>
  <si>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</si>
  <si>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</si>
  <si>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</si>
  <si>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</si>
  <si>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</si>
  <si>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</si>
  <si>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</si>
  <si>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</si>
  <si>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</si>
  <si>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</si>
  <si>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</si>
  <si>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</si>
  <si>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</si>
  <si>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</si>
  <si>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</si>
  <si>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</si>
  <si>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</si>
  <si>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</si>
  <si>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</si>
  <si>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</si>
  <si>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</si>
  <si>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</si>
  <si>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</si>
  <si>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</si>
  <si>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</si>
  <si>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</si>
  <si>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</si>
  <si>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</si>
  <si>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</si>
  <si>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</si>
  <si>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</si>
  <si>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</si>
  <si>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</si>
  <si>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</si>
  <si>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</si>
  <si>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</si>
  <si>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</si>
  <si>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</si>
  <si>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</si>
  <si>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</si>
  <si>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</si>
  <si>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</si>
  <si>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</si>
  <si>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</si>
  <si>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</si>
  <si>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</si>
  <si>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</si>
  <si>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</si>
  <si>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</si>
  <si>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</si>
  <si>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</si>
  <si>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</si>
  <si>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</si>
  <si>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</si>
  <si>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</si>
  <si>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</si>
  <si>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</si>
  <si>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</si>
  <si>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</si>
  <si>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</si>
  <si>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</si>
  <si>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</si>
  <si>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</si>
  <si>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</si>
  <si>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</si>
  <si>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</si>
  <si>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</si>
  <si>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</si>
  <si>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</si>
  <si>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</si>
  <si>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</si>
  <si>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</si>
  <si>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</si>
  <si>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</si>
  <si>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</si>
  <si>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</si>
  <si>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</si>
  <si>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</si>
  <si>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</si>
  <si>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</si>
  <si>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</si>
  <si>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</si>
  <si>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</si>
  <si>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</si>
  <si>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</si>
  <si>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</si>
  <si>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</si>
  <si>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</si>
  <si>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</si>
  <si>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</si>
  <si>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</si>
  <si>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</si>
  <si>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</si>
  <si>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</si>
  <si>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</si>
  <si>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</si>
  <si>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</si>
  <si>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</si>
  <si>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</si>
  <si>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</si>
  <si>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</si>
  <si>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</si>
  <si>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</si>
  <si>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</si>
  <si>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</si>
  <si>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</si>
  <si>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</si>
  <si>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</si>
  <si>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</si>
  <si>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</si>
  <si>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</si>
  <si>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</si>
  <si>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</si>
  <si>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</si>
  <si>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</si>
  <si>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</si>
  <si>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</si>
  <si>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</si>
  <si>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</si>
  <si>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</si>
  <si>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</si>
  <si>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</si>
  <si>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</si>
  <si>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</si>
  <si>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</si>
  <si>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</si>
  <si>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</si>
  <si>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</si>
  <si>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</si>
  <si>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</si>
  <si>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</si>
  <si>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</si>
  <si>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</si>
  <si>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</si>
  <si>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</si>
  <si>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</si>
  <si>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</si>
  <si>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</si>
  <si>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</si>
  <si>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</si>
  <si>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</si>
  <si>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</si>
  <si>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</si>
  <si>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</si>
  <si>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</si>
  <si>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</si>
  <si>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</si>
  <si>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</si>
  <si>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</si>
  <si>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</si>
  <si>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</si>
  <si>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</si>
  <si>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</si>
  <si>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</si>
  <si>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</si>
  <si>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</si>
  <si>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</si>
  <si>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</si>
  <si>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</si>
  <si>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</si>
  <si>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</si>
  <si>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</si>
  <si>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</si>
  <si>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</si>
  <si>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</si>
  <si>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</si>
  <si>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</si>
  <si>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</si>
  <si>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</si>
  <si>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</si>
  <si>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</si>
  <si>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</si>
  <si>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</si>
  <si>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</si>
  <si>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</si>
  <si>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</si>
  <si>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</si>
  <si>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</si>
  <si>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</si>
  <si>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</si>
  <si>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</si>
  <si>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</si>
  <si>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</si>
  <si>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</si>
  <si>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</si>
  <si>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</si>
  <si>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</si>
  <si>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</si>
  <si>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</si>
  <si>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</si>
  <si>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</si>
  <si>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</si>
  <si>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</si>
  <si>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</si>
  <si>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</si>
  <si>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</si>
  <si>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</si>
  <si>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</si>
  <si>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</si>
  <si>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</si>
  <si>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</si>
  <si>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</si>
  <si>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</si>
  <si>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</si>
  <si>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</si>
  <si>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</si>
  <si>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</si>
  <si>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</si>
  <si>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</si>
  <si>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</si>
  <si>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</si>
  <si>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</si>
  <si>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</si>
  <si>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</si>
  <si>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</si>
  <si>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</si>
  <si>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</si>
  <si>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</si>
  <si>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</si>
  <si>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</si>
  <si>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</si>
  <si>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</si>
  <si>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</si>
  <si>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</si>
  <si>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</si>
  <si>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</si>
  <si>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</si>
  <si>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</si>
  <si>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</si>
  <si>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</si>
  <si>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</si>
  <si>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</si>
  <si>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</si>
  <si>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</si>
  <si>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</si>
  <si>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</si>
  <si>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</si>
  <si>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</si>
  <si>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</si>
  <si>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</si>
  <si>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</si>
  <si>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</si>
  <si>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</si>
  <si>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</si>
  <si>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</si>
  <si>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</si>
  <si>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</si>
  <si>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</si>
  <si>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</si>
  <si>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</si>
  <si>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</si>
  <si>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</si>
  <si>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</si>
  <si>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</si>
  <si>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</si>
  <si>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</si>
  <si>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</si>
  <si>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</si>
  <si>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</si>
  <si>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</si>
  <si>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</si>
  <si>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</si>
  <si>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</si>
  <si>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</si>
  <si>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</si>
  <si>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</si>
  <si>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</si>
  <si>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</si>
  <si>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</si>
  <si>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</si>
  <si>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</si>
  <si>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</si>
  <si>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</si>
  <si>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</si>
  <si>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</si>
  <si>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</si>
  <si>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</si>
  <si>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</si>
  <si>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</si>
  <si>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</si>
  <si>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</si>
  <si>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</si>
  <si>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</si>
  <si>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</si>
  <si>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</si>
  <si>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</si>
  <si>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</si>
  <si>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</si>
  <si>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</si>
  <si>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</si>
  <si>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</si>
  <si>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</si>
  <si>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</si>
  <si>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</si>
  <si>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</si>
  <si>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</si>
  <si>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</si>
  <si>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</si>
  <si>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</si>
  <si>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</si>
  <si>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</si>
  <si>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</si>
  <si>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</si>
  <si>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</si>
  <si>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</si>
  <si>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</si>
  <si>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</si>
  <si>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</si>
  <si>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</si>
  <si>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</si>
  <si>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</si>
  <si>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</si>
  <si>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</si>
  <si>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</si>
  <si>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</si>
  <si>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</si>
  <si>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</si>
  <si>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</si>
  <si>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</si>
  <si>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</si>
  <si>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</si>
  <si>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</si>
  <si>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</si>
  <si>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</si>
  <si>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</si>
  <si>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</si>
  <si>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</si>
  <si>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</si>
  <si>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</si>
  <si>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</si>
  <si>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</si>
  <si>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</si>
  <si>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</si>
  <si>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</si>
  <si>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</si>
  <si>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</si>
  <si>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</si>
  <si>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</si>
  <si>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</si>
  <si>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</si>
  <si>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</si>
  <si>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</si>
  <si>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</si>
  <si>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</si>
  <si>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</si>
  <si>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</si>
  <si>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</si>
  <si>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</si>
  <si>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</si>
  <si>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</si>
  <si>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</si>
  <si>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</si>
  <si>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</si>
  <si>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</si>
  <si>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</si>
  <si>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</si>
  <si>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</si>
  <si>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</si>
  <si>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</si>
  <si>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</si>
  <si>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</si>
  <si>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</si>
  <si>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</si>
  <si>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</si>
  <si>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</si>
  <si>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</si>
  <si>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</si>
  <si>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</si>
  <si>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</si>
  <si>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</si>
  <si>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</si>
  <si>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</si>
  <si>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</si>
  <si>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</si>
  <si>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</si>
  <si>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</si>
  <si>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</si>
  <si>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</si>
  <si>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</si>
  <si>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</si>
  <si>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</si>
  <si>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</si>
  <si>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</si>
  <si>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</si>
  <si>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</si>
  <si>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</si>
  <si>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</si>
  <si>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</si>
  <si>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</si>
  <si>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</si>
  <si>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</si>
  <si>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</si>
  <si>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</si>
  <si>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</si>
  <si>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</si>
  <si>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</si>
  <si>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</si>
  <si>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</si>
  <si>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</si>
  <si>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</si>
  <si>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</si>
  <si>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</si>
  <si>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</si>
  <si>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</si>
  <si>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</si>
  <si>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</si>
  <si>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</si>
  <si>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</si>
  <si>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</si>
  <si>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</si>
  <si>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</si>
  <si>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</si>
  <si>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</si>
  <si>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</si>
  <si>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</si>
  <si>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</si>
  <si>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</si>
  <si>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</si>
  <si>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</si>
  <si>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</si>
  <si>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</si>
  <si>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</si>
  <si>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</si>
  <si>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</si>
  <si>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</si>
  <si>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</si>
  <si>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</si>
  <si>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</si>
  <si>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</si>
  <si>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</si>
  <si>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</si>
  <si>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</si>
  <si>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</si>
  <si>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</si>
  <si>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</si>
  <si>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</si>
  <si>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</si>
  <si>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</si>
  <si>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</si>
  <si>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</si>
  <si>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</si>
  <si>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</si>
  <si>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</si>
  <si>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</si>
  <si>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</si>
  <si>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</si>
  <si>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</si>
  <si>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</si>
  <si>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</si>
  <si>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</si>
  <si>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</si>
  <si>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</si>
  <si>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</si>
  <si>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</si>
  <si>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</si>
  <si>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</si>
  <si>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</si>
  <si>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</si>
  <si>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</si>
  <si>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</si>
  <si>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</si>
  <si>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</si>
  <si>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</si>
  <si>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</si>
  <si>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</si>
  <si>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</si>
  <si>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</si>
  <si>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</si>
  <si>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</si>
  <si>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</si>
  <si>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</si>
  <si>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</si>
  <si>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</si>
  <si>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</si>
  <si>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</si>
  <si>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</si>
  <si>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</si>
  <si>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</si>
  <si>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</si>
  <si>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</si>
  <si>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</si>
  <si>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</si>
  <si>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</si>
  <si>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</si>
  <si>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</si>
  <si>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</si>
  <si>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</si>
  <si>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</si>
  <si>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</si>
  <si>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</si>
  <si>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</si>
  <si>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</si>
  <si>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</si>
  <si>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</si>
  <si>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</si>
  <si>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</si>
  <si>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</si>
  <si>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</si>
  <si>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</si>
  <si>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</si>
  <si>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</si>
  <si>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</si>
  <si>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</si>
  <si>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</si>
  <si>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</si>
  <si>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</si>
  <si>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</si>
  <si>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</si>
  <si>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</si>
  <si>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</si>
  <si>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</si>
  <si>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</si>
  <si>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</si>
  <si>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</si>
  <si>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</si>
  <si>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</si>
  <si>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</si>
  <si>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</si>
  <si>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</si>
  <si>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</si>
  <si>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</si>
  <si>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</si>
  <si>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</si>
  <si>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</si>
  <si>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</si>
  <si>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</si>
  <si>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</si>
  <si>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</si>
  <si>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</si>
  <si>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</si>
  <si>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</si>
  <si>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</si>
  <si>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</si>
  <si>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</si>
  <si>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</si>
  <si>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</si>
  <si>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</si>
  <si>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</si>
  <si>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</si>
  <si>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</si>
  <si>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</si>
  <si>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</si>
  <si>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</si>
  <si>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</si>
  <si>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</si>
  <si>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</si>
  <si>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</si>
  <si>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</si>
  <si>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</si>
  <si>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</si>
  <si>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</si>
  <si>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</si>
  <si>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</si>
  <si>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</si>
  <si>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</si>
  <si>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</si>
  <si>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</si>
  <si>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</si>
  <si>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</si>
  <si>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</si>
  <si>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</si>
  <si>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</si>
  <si>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</si>
  <si>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</si>
  <si>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</si>
  <si>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</si>
  <si>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</si>
  <si>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</si>
  <si>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</si>
  <si>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</si>
  <si>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</si>
  <si>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</si>
  <si>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</si>
  <si>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</si>
  <si>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</si>
  <si>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</si>
  <si>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</si>
  <si>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</si>
  <si>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</si>
  <si>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</si>
  <si>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</si>
  <si>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</si>
  <si>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</si>
  <si>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</si>
  <si>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</si>
  <si>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</si>
  <si>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</si>
  <si>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</si>
  <si>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</si>
  <si>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</si>
  <si>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</si>
  <si>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</si>
  <si>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</si>
  <si>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</si>
  <si>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</si>
  <si>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</si>
  <si>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</si>
  <si>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</si>
  <si>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</si>
  <si>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</si>
  <si>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</si>
  <si>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</si>
  <si>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</si>
  <si>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</si>
  <si>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</si>
  <si>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</si>
  <si>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</si>
  <si>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</si>
  <si>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</si>
  <si>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</si>
  <si>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</si>
  <si>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</si>
  <si>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</si>
  <si>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</si>
  <si>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</si>
  <si>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</si>
  <si>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</si>
  <si>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</si>
  <si>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</si>
  <si>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</si>
  <si>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</si>
  <si>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</si>
  <si>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</si>
  <si>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</si>
  <si>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</si>
  <si>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</si>
  <si>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</si>
  <si>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</si>
  <si>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</si>
  <si>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</si>
  <si>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</si>
  <si>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</si>
  <si>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</si>
  <si>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</si>
  <si>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</si>
  <si>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</si>
  <si>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</si>
  <si>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</si>
  <si>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</si>
  <si>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</si>
  <si>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</si>
  <si>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</si>
  <si>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</si>
  <si>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</si>
  <si>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</si>
  <si>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</si>
  <si>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</si>
  <si>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</si>
  <si>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</si>
  <si>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</si>
  <si>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</si>
  <si>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</si>
  <si>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</si>
  <si>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</si>
  <si>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</si>
  <si>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</si>
  <si>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</si>
  <si>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</si>
  <si>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</si>
  <si>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</si>
  <si>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</si>
  <si>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</si>
  <si>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</si>
  <si>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</si>
  <si>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</si>
  <si>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</si>
  <si>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</si>
  <si>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</si>
  <si>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</si>
  <si>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</si>
  <si>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</si>
  <si>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</si>
  <si>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</si>
  <si>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</si>
  <si>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</si>
  <si>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</si>
  <si>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</si>
  <si>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</si>
  <si>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</si>
  <si>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</si>
  <si>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</si>
  <si>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</si>
  <si>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</si>
  <si>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</si>
  <si>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</si>
  <si>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</si>
  <si>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</si>
  <si>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</si>
  <si>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</si>
  <si>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</si>
  <si>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</si>
  <si>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</si>
  <si>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</si>
  <si>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</si>
  <si>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</si>
  <si>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</si>
  <si>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</si>
  <si>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</si>
  <si>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</si>
  <si>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</si>
  <si>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</si>
  <si>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</si>
  <si>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</si>
  <si>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</si>
  <si>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</si>
  <si>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</si>
  <si>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</si>
  <si>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</si>
  <si>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</si>
  <si>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</si>
  <si>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</si>
  <si>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</si>
  <si>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</si>
  <si>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</si>
  <si>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</si>
  <si>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</si>
  <si>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</si>
  <si>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</si>
  <si>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</si>
  <si>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</si>
  <si>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</si>
  <si>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</si>
  <si>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</si>
  <si>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</si>
  <si>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</si>
  <si>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</si>
  <si>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</si>
  <si>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</si>
  <si>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</si>
  <si>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</si>
  <si>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</si>
  <si>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</si>
  <si>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</si>
  <si>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</si>
  <si>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</si>
  <si>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</si>
  <si>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</si>
  <si>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</si>
  <si>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</si>
  <si>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</si>
  <si>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</si>
  <si>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</si>
  <si>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</si>
  <si>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</si>
  <si>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</si>
  <si>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</si>
  <si>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</si>
  <si>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</si>
  <si>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</si>
  <si>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</si>
  <si>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</si>
  <si>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</si>
  <si>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</si>
  <si>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</si>
  <si>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</si>
  <si>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</si>
  <si>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</si>
  <si>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</si>
  <si>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</si>
  <si>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</si>
  <si>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</si>
  <si>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</si>
  <si>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</si>
  <si>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</si>
  <si>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</si>
  <si>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</si>
  <si>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</si>
  <si>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</si>
  <si>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</si>
  <si>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</si>
  <si>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</si>
  <si>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</si>
  <si>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</si>
  <si>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</si>
  <si>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</si>
  <si>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</si>
  <si>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</si>
  <si>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</si>
  <si>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</si>
  <si>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</si>
  <si>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</si>
  <si>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</si>
  <si>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</si>
  <si>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</si>
  <si>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</si>
  <si>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</si>
  <si>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</si>
  <si>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</si>
  <si>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</si>
  <si>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</si>
  <si>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</si>
  <si>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</si>
  <si>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</si>
  <si>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</si>
  <si>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</si>
  <si>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</si>
  <si>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</si>
  <si>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</si>
  <si>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</si>
  <si>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</si>
  <si>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</si>
  <si>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</si>
  <si>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</si>
  <si>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</si>
  <si>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</si>
  <si>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</si>
  <si>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</si>
  <si>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</si>
  <si>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</si>
  <si>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</si>
  <si>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</si>
  <si>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</si>
  <si>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</si>
  <si>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</si>
  <si>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</si>
  <si>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</si>
  <si>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</si>
  <si>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</si>
  <si>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</si>
  <si>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</si>
  <si>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</si>
  <si>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</si>
  <si>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</si>
  <si>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</si>
  <si>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</si>
  <si>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</si>
  <si>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</si>
  <si>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</si>
  <si>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</si>
  <si>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</si>
  <si>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</si>
  <si>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</si>
  <si>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</si>
  <si>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</si>
  <si>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</si>
  <si>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</si>
  <si>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</si>
  <si>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</si>
  <si>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</si>
  <si>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</si>
  <si>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</si>
  <si>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</si>
  <si>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</si>
  <si>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</si>
  <si>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</si>
  <si>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</si>
  <si>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</si>
  <si>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</si>
  <si>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</si>
  <si>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</si>
  <si>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</si>
  <si>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</si>
  <si>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</si>
  <si>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</si>
  <si>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</si>
  <si>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</si>
  <si>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</si>
  <si>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</si>
  <si>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</si>
  <si>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</si>
  <si>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</si>
  <si>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</si>
  <si>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</si>
  <si>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</si>
  <si>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</si>
  <si>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</si>
  <si>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</si>
  <si>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</si>
  <si>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</si>
  <si>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</si>
  <si>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</si>
  <si>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</si>
  <si>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</si>
  <si>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</si>
  <si>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</si>
  <si>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</si>
  <si>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</si>
  <si>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</si>
  <si>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</si>
  <si>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</si>
  <si>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</si>
  <si>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</si>
  <si>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</si>
  <si>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</si>
  <si>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</si>
  <si>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</si>
  <si>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</si>
  <si>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</si>
  <si>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</si>
  <si>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</si>
  <si>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</si>
  <si>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</si>
  <si>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</si>
  <si>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</si>
  <si>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</si>
  <si>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</si>
  <si>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</si>
  <si>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</si>
  <si>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</si>
  <si>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</si>
  <si>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</si>
  <si>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</si>
  <si>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</si>
  <si>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</si>
  <si>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</si>
  <si>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</si>
  <si>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</si>
  <si>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</si>
  <si>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</si>
  <si>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</si>
  <si>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</si>
  <si>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</si>
  <si>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</si>
  <si>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</si>
  <si>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</si>
  <si>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</si>
  <si>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</si>
  <si>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</si>
  <si>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</si>
  <si>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</si>
  <si>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</si>
  <si>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</si>
  <si>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</si>
  <si>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</si>
  <si>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</si>
  <si>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</si>
  <si>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</si>
  <si>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</si>
  <si>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</si>
  <si>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</si>
  <si>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</si>
  <si>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</si>
  <si>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</si>
  <si>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</si>
  <si>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</si>
  <si>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</si>
  <si>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</si>
  <si>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</si>
  <si>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</si>
  <si>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</si>
  <si>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</si>
  <si>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</si>
  <si>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</si>
  <si>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</si>
  <si>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</si>
  <si>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</si>
  <si>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</si>
  <si>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</si>
  <si>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</si>
  <si>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</si>
  <si>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</si>
  <si>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</si>
  <si>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</si>
  <si>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</si>
  <si>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</si>
  <si>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</si>
  <si>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</si>
  <si>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</si>
  <si>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</si>
  <si>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</si>
  <si>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</si>
  <si>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</si>
  <si>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</si>
  <si>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</si>
  <si>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</si>
  <si>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</si>
  <si>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</si>
  <si>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</si>
  <si>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</si>
  <si>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</si>
  <si>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</si>
  <si>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</si>
  <si>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</si>
  <si>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</si>
  <si>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</si>
  <si>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</si>
  <si>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</si>
  <si>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</si>
  <si>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</si>
  <si>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</si>
  <si>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</si>
  <si>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</si>
  <si>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</si>
  <si>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</si>
  <si>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</si>
  <si>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</si>
  <si>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</si>
  <si>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</si>
  <si>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</si>
  <si>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</si>
  <si>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</si>
  <si>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</si>
  <si>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</si>
  <si>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</si>
  <si>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</si>
  <si>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</si>
  <si>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</si>
  <si>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</si>
  <si>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</si>
  <si>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</si>
  <si>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</si>
  <si>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</si>
  <si>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</si>
  <si>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</si>
  <si>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</si>
  <si>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</si>
  <si>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</si>
  <si>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</si>
  <si>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</si>
  <si>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</si>
  <si>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</si>
  <si>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</si>
  <si>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</si>
  <si>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</si>
  <si>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</si>
  <si>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</si>
  <si>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</si>
  <si>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</si>
  <si>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</si>
  <si>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</si>
  <si>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</si>
  <si>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</si>
  <si>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</si>
  <si>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</si>
  <si>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</si>
  <si>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</si>
  <si>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</si>
  <si>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</si>
  <si>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</si>
  <si>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</si>
  <si>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</si>
  <si>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</si>
  <si>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</si>
  <si>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</si>
  <si>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</si>
  <si>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</si>
  <si>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</si>
  <si>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</si>
  <si>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</si>
  <si>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</si>
  <si>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</si>
  <si>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</si>
  <si>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</si>
  <si>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</si>
  <si>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</si>
  <si>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</si>
  <si>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</si>
  <si>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</si>
  <si>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</si>
  <si>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</si>
  <si>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</si>
  <si>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</si>
  <si>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</si>
  <si>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</si>
  <si>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</si>
  <si>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</si>
  <si>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</si>
  <si>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</si>
  <si>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</si>
  <si>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</si>
  <si>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</si>
  <si>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</si>
  <si>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</si>
  <si>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</si>
  <si>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</si>
  <si>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</si>
  <si>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</si>
  <si>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</si>
  <si>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</si>
  <si>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</si>
  <si>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</si>
  <si>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</si>
  <si>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</si>
  <si>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</si>
  <si>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</si>
  <si>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</si>
  <si>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</si>
  <si>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</si>
  <si>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</si>
  <si>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</si>
  <si>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</si>
  <si>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</si>
  <si>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</si>
  <si>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</si>
  <si>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</si>
  <si>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</si>
  <si>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</si>
  <si>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</si>
  <si>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</si>
  <si>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</si>
  <si>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</si>
  <si>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</si>
  <si>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</si>
  <si>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</si>
  <si>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</si>
  <si>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</si>
  <si>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</si>
  <si>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</si>
  <si>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</si>
  <si>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</si>
  <si>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</si>
  <si>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</si>
  <si>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</si>
  <si>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</si>
  <si>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</si>
  <si>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</si>
  <si>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</si>
  <si>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</si>
  <si>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</si>
  <si>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</si>
  <si>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</si>
  <si>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</si>
  <si>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</si>
  <si>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</si>
  <si>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</si>
  <si>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</si>
  <si>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</si>
  <si>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</si>
  <si>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</si>
  <si>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</si>
  <si>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</si>
  <si>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</si>
  <si>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</si>
  <si>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</si>
  <si>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</si>
  <si>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</si>
  <si>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</si>
  <si>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</si>
  <si>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</si>
  <si>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</si>
  <si>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</si>
  <si>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</si>
  <si>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</si>
  <si>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</si>
  <si>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</si>
  <si>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</si>
  <si>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</si>
  <si>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</si>
  <si>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</si>
  <si>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</si>
  <si>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</si>
  <si>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</si>
  <si>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</si>
  <si>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</si>
  <si>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</si>
  <si>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</si>
  <si>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</si>
  <si>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</si>
  <si>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</si>
  <si>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</si>
  <si>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</si>
  <si>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</si>
  <si>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</si>
  <si>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</si>
  <si>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</si>
  <si>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</si>
  <si>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</si>
  <si>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</si>
  <si>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</si>
  <si>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</si>
  <si>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</si>
  <si>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</si>
  <si>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</si>
  <si>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</si>
  <si>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</si>
  <si>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</si>
  <si>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</si>
  <si>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</si>
  <si>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</si>
  <si>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</si>
  <si>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</si>
  <si>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</si>
  <si>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</si>
  <si>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</si>
  <si>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</si>
  <si>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</si>
  <si>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</si>
  <si>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</si>
  <si>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</si>
  <si>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</si>
  <si>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</si>
  <si>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</si>
  <si>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</si>
  <si>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</si>
  <si>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</si>
  <si>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</si>
  <si>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</si>
  <si>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</si>
  <si>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</si>
  <si>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</si>
  <si>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</si>
  <si>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</si>
  <si>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</si>
  <si>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</si>
  <si>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</si>
  <si>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</si>
  <si>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</si>
  <si>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</si>
  <si>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</si>
  <si>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</si>
  <si>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</si>
  <si>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</si>
  <si>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</si>
  <si>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</si>
  <si>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</si>
  <si>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</si>
  <si>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</si>
  <si>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</si>
  <si>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</si>
  <si>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</si>
  <si>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</si>
  <si>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</si>
  <si>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</si>
  <si>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</si>
  <si>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</si>
  <si>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</si>
  <si>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</si>
  <si>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</si>
  <si>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</si>
  <si>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</si>
  <si>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</si>
  <si>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</si>
  <si>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</si>
  <si>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</si>
  <si>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</si>
  <si>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</si>
  <si>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</si>
  <si>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</si>
  <si>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</si>
  <si>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</si>
  <si>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</si>
  <si>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</si>
  <si>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</si>
  <si>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</si>
  <si>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</si>
  <si>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</si>
  <si>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</si>
  <si>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</si>
  <si>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</si>
  <si>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</si>
  <si>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</si>
  <si>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</si>
  <si>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</si>
  <si>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</si>
  <si>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</si>
  <si>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</si>
  <si>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</si>
  <si>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</si>
  <si>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</si>
  <si>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</si>
  <si>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</si>
  <si>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</si>
  <si>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</si>
  <si>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</si>
  <si>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</si>
  <si>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</si>
  <si>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</si>
  <si>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</si>
  <si>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</si>
  <si>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</si>
  <si>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</si>
  <si>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</si>
  <si>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</si>
  <si>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</si>
  <si>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</si>
  <si>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</si>
  <si>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</si>
  <si>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</si>
  <si>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</si>
  <si>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</si>
  <si>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</si>
  <si>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</si>
  <si>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</si>
  <si>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</si>
  <si>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</si>
  <si>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</si>
  <si>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</si>
  <si>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</si>
  <si>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</si>
  <si>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</si>
  <si>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</si>
  <si>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</si>
  <si>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</si>
  <si>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</si>
  <si>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</si>
  <si>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</si>
  <si>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</si>
  <si>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</si>
  <si>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</si>
  <si>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</si>
  <si>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</si>
  <si>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</si>
  <si>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</si>
  <si>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</si>
  <si>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</si>
  <si>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</si>
  <si>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</si>
  <si>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</si>
  <si>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</si>
  <si>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</si>
  <si>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</si>
  <si>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</si>
  <si>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</si>
  <si>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</si>
  <si>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</si>
  <si>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</si>
  <si>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</si>
  <si>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</si>
  <si>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</si>
  <si>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</si>
  <si>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</si>
  <si>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</si>
  <si>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</si>
  <si>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</si>
  <si>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</si>
  <si>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</si>
  <si>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</si>
  <si>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</si>
  <si>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</si>
  <si>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</si>
  <si>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</si>
  <si>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</si>
  <si>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</si>
  <si>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</si>
  <si>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</si>
  <si>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</si>
  <si>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</si>
  <si>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</si>
  <si>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</si>
  <si>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</si>
  <si>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</si>
  <si>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</si>
  <si>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</si>
  <si>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</si>
  <si>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</si>
  <si>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</si>
  <si>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</si>
  <si>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</si>
  <si>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</si>
  <si>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</si>
  <si>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</si>
  <si>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</si>
  <si>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</si>
  <si>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</si>
  <si>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</si>
  <si>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</si>
  <si>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</si>
  <si>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</si>
  <si>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</si>
  <si>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</si>
  <si>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</si>
  <si>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</si>
  <si>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</si>
  <si>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</si>
  <si>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</si>
  <si>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</si>
  <si>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</si>
  <si>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</si>
  <si>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</si>
  <si>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</si>
  <si>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</si>
  <si>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</si>
  <si>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</si>
  <si>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</si>
  <si>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</si>
  <si>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</si>
  <si>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</si>
  <si>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</si>
  <si>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</si>
  <si>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</si>
  <si>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</si>
  <si>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</si>
  <si>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</si>
  <si>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</si>
  <si>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</si>
  <si>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</si>
  <si>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</si>
  <si>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</si>
  <si>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</si>
  <si>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</si>
  <si>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</si>
  <si>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</si>
  <si>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</si>
  <si>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</si>
  <si>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</si>
  <si>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</si>
  <si>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</si>
  <si>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</si>
  <si>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</si>
  <si>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</si>
  <si>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</si>
  <si>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</si>
  <si>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</si>
  <si>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</si>
  <si>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</si>
  <si>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</si>
  <si>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</si>
  <si>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</si>
  <si>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</si>
  <si>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</si>
  <si>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</si>
  <si>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</si>
  <si>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</si>
  <si>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</si>
  <si>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</si>
  <si>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</si>
  <si>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</si>
  <si>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</si>
  <si>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</si>
  <si>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</si>
  <si>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</si>
  <si>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</si>
  <si>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</si>
  <si>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</si>
  <si>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</si>
  <si>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</si>
  <si>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</si>
  <si>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</si>
  <si>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</si>
  <si>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</si>
  <si>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</si>
  <si>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</si>
  <si>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</si>
  <si>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</si>
  <si>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</si>
  <si>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</si>
  <si>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</si>
  <si>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</si>
  <si>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</si>
  <si>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</si>
  <si>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</si>
  <si>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</si>
  <si>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</si>
  <si>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</si>
  <si>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</si>
  <si>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</si>
  <si>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</si>
  <si>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</si>
  <si>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</si>
  <si>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</si>
  <si>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</si>
  <si>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</si>
  <si>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</si>
  <si>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</si>
  <si>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</si>
  <si>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</si>
  <si>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</si>
  <si>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</si>
  <si>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</si>
  <si>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</si>
  <si>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</si>
  <si>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</si>
  <si>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</si>
  <si>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</si>
  <si>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</si>
  <si>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</si>
  <si>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</si>
  <si>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</si>
  <si>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</si>
  <si>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</si>
  <si>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</si>
  <si>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</si>
  <si>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</si>
  <si>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</si>
  <si>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</si>
  <si>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</si>
  <si>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</si>
  <si>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</si>
  <si>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</si>
  <si>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</si>
  <si>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</si>
  <si>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</si>
  <si>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</si>
  <si>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</si>
  <si>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</si>
  <si>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</si>
  <si>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</si>
  <si>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</si>
  <si>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</si>
  <si>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</si>
  <si>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</si>
  <si>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</si>
  <si>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</si>
  <si>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</si>
  <si>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</si>
  <si>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</si>
  <si>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</si>
  <si>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</si>
  <si>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</si>
  <si>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</si>
  <si>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</si>
  <si>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</si>
  <si>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</si>
  <si>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</si>
  <si>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</si>
  <si>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</si>
  <si>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</si>
  <si>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</si>
  <si>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</si>
  <si>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</si>
  <si>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</si>
  <si>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</si>
  <si>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</si>
  <si>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</si>
  <si>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</si>
  <si>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</si>
  <si>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</si>
  <si>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</si>
  <si>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</si>
  <si>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</si>
  <si>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</si>
  <si>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</si>
  <si>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</si>
  <si>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</si>
  <si>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</si>
  <si>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</si>
  <si>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</si>
  <si>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</si>
  <si>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</si>
  <si>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</si>
  <si>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</si>
  <si>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</si>
  <si>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</si>
  <si>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</si>
  <si>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</si>
  <si>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</si>
  <si>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</si>
  <si>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</si>
  <si>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</si>
  <si>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</si>
  <si>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</si>
  <si>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</si>
  <si>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</si>
  <si>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</si>
  <si>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</si>
  <si>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</si>
  <si>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</si>
  <si>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</si>
  <si>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</si>
  <si>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</si>
  <si>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</si>
  <si>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</si>
  <si>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</si>
  <si>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</si>
  <si>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</si>
  <si>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</si>
  <si>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</si>
  <si>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</si>
  <si>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</si>
  <si>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</si>
  <si>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</si>
  <si>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</si>
  <si>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</si>
  <si>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</si>
  <si>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</si>
  <si>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</si>
  <si>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</si>
  <si>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</si>
  <si>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</si>
  <si>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</si>
  <si>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</si>
  <si>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</si>
  <si>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</si>
  <si>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</si>
  <si>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</si>
  <si>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</si>
  <si>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</si>
  <si>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</si>
  <si>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</si>
  <si>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</si>
  <si>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</si>
  <si>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</si>
  <si>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</si>
  <si>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</si>
  <si>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</si>
  <si>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</si>
  <si>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</si>
  <si>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</si>
  <si>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</si>
  <si>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</si>
  <si>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</si>
  <si>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</si>
  <si>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</si>
  <si>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</si>
  <si>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</si>
  <si>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</si>
  <si>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</si>
  <si>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</si>
  <si>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</si>
  <si>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</si>
  <si>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</si>
  <si>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</si>
  <si>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</si>
  <si>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</si>
  <si>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</si>
  <si>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</si>
  <si>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</si>
  <si>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</si>
  <si>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</si>
  <si>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</si>
  <si>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</si>
  <si>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</si>
  <si>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</si>
  <si>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</si>
  <si>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</si>
  <si>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</si>
  <si>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</si>
  <si>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</si>
  <si>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</si>
  <si>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</si>
  <si>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</si>
  <si>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</si>
  <si>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</si>
  <si>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</si>
  <si>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</si>
  <si>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</si>
  <si>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</si>
  <si>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</si>
  <si>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</si>
  <si>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</si>
  <si>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</si>
  <si>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</si>
  <si>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</si>
  <si>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</si>
  <si>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</si>
  <si>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</si>
  <si>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</si>
  <si>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</si>
  <si>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</si>
  <si>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</si>
  <si>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</si>
  <si>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</si>
  <si>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</si>
  <si>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</si>
  <si>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</si>
  <si>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</si>
  <si>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</si>
  <si>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</si>
  <si>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</si>
  <si>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</si>
  <si>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</si>
  <si>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</si>
  <si>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</si>
  <si>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</si>
  <si>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</si>
  <si>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</si>
  <si>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</si>
  <si>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</si>
  <si>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</si>
  <si>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</si>
  <si>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</si>
  <si>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</si>
  <si>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</si>
  <si>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</si>
  <si>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</si>
  <si>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</si>
  <si>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</si>
  <si>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</si>
  <si>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</si>
  <si>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</si>
  <si>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</si>
  <si>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</si>
  <si>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</si>
  <si>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</si>
  <si>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</si>
  <si>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</si>
  <si>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</si>
  <si>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</si>
  <si>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</si>
  <si>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</si>
  <si>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</si>
  <si>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</si>
  <si>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</si>
  <si>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</si>
  <si>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</si>
  <si>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</si>
  <si>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</si>
  <si>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</si>
  <si>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</si>
  <si>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</si>
  <si>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</si>
  <si>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</si>
  <si>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</si>
  <si>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</si>
  <si>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</si>
  <si>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</si>
  <si>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</si>
  <si>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</si>
  <si>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</si>
  <si>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</si>
  <si>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</si>
  <si>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</si>
  <si>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</si>
  <si>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</si>
  <si>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</si>
  <si>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</si>
  <si>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</si>
  <si>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</si>
  <si>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</si>
  <si>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</si>
  <si>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</si>
  <si>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</si>
  <si>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</si>
  <si>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</si>
  <si>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</si>
  <si>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</si>
  <si>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</si>
  <si>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</si>
  <si>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</si>
  <si>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</si>
  <si>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</si>
  <si>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</si>
  <si>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</si>
  <si>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</si>
  <si>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</si>
  <si>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</si>
  <si>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</si>
  <si>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</si>
  <si>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</si>
  <si>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</si>
  <si>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</si>
  <si>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</si>
  <si>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</si>
  <si>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</si>
  <si>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</si>
  <si>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</si>
  <si>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</si>
  <si>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</si>
  <si>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</si>
  <si>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</si>
  <si>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</si>
  <si>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</si>
  <si>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</si>
  <si>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</si>
  <si>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</si>
  <si>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</si>
  <si>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</si>
  <si>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</si>
  <si>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</si>
  <si>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</si>
  <si>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</si>
  <si>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</si>
  <si>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</si>
  <si>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</si>
  <si>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</si>
  <si>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</si>
  <si>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</si>
  <si>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</si>
  <si>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</si>
  <si>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</si>
  <si>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</si>
  <si>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</si>
  <si>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</si>
  <si>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</si>
  <si>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</si>
  <si>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</si>
  <si>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</si>
  <si>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</si>
  <si>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</si>
  <si>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</si>
  <si>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</si>
  <si>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</si>
  <si>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</si>
  <si>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</si>
  <si>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</si>
  <si>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</si>
  <si>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</si>
  <si>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</si>
  <si>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</si>
  <si>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</si>
  <si>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</si>
  <si>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</si>
  <si>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</si>
  <si>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</si>
  <si>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</si>
  <si>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</si>
  <si>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</si>
  <si>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</si>
  <si>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</si>
  <si>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</si>
  <si>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</si>
  <si>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</si>
  <si>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</si>
  <si>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</si>
  <si>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</si>
  <si>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</si>
  <si>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</si>
  <si>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</si>
  <si>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</si>
  <si>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</si>
  <si>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</si>
  <si>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</si>
  <si>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</si>
  <si>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</si>
  <si>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</si>
  <si>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</si>
  <si>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</si>
  <si>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</si>
  <si>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</si>
  <si>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</si>
  <si>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</si>
  <si>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</si>
  <si>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</si>
  <si>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</si>
  <si>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</si>
  <si>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</si>
  <si>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</si>
  <si>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</si>
  <si>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</si>
  <si>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</si>
  <si>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</si>
  <si>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</si>
  <si>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</si>
  <si>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</si>
  <si>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</si>
  <si>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</si>
  <si>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</si>
  <si>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</si>
  <si>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</si>
  <si>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</si>
  <si>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</si>
  <si>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</si>
  <si>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</si>
  <si>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</si>
  <si>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</si>
  <si>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</si>
  <si>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</si>
  <si>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</si>
  <si>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</si>
  <si>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</si>
  <si>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</si>
  <si>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</si>
  <si>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</si>
  <si>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</si>
  <si>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</si>
  <si>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</si>
  <si>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</si>
  <si>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</si>
  <si>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</si>
  <si>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</si>
  <si>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</si>
  <si>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</si>
  <si>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</si>
  <si>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</si>
  <si>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</si>
  <si>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</si>
  <si>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</si>
  <si>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</si>
  <si>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</si>
  <si>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</si>
  <si>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</si>
  <si>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</si>
  <si>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</si>
  <si>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</si>
  <si>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</si>
  <si>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</si>
  <si>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</si>
  <si>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</si>
  <si>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</si>
  <si>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</si>
  <si>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</si>
  <si>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</si>
  <si>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</si>
  <si>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</si>
  <si>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</si>
  <si>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</si>
  <si>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</si>
  <si>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</si>
  <si>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</si>
  <si>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</si>
  <si>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</si>
  <si>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</si>
  <si>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</si>
  <si>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</si>
  <si>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</si>
  <si>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</si>
  <si>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</si>
  <si>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</si>
  <si>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</si>
  <si>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</si>
  <si>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</si>
  <si>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</si>
  <si>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</si>
  <si>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</si>
  <si>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</si>
  <si>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</si>
  <si>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</si>
  <si>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</si>
  <si>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</si>
  <si>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</si>
  <si>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</si>
  <si>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</si>
  <si>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</si>
  <si>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</si>
  <si>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</si>
  <si>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</si>
  <si>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</si>
  <si>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</si>
  <si>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</si>
  <si>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</si>
  <si>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</si>
  <si>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</si>
  <si>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</si>
  <si>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</si>
  <si>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</si>
  <si>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</si>
  <si>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</si>
  <si>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</si>
  <si>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</si>
  <si>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</si>
  <si>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</si>
  <si>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</si>
  <si>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</si>
  <si>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</si>
  <si>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</si>
  <si>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</si>
  <si>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</si>
  <si>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</si>
  <si>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</si>
  <si>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</si>
  <si>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</si>
  <si>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</si>
  <si>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</si>
  <si>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</si>
  <si>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</si>
  <si>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</si>
  <si>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</si>
  <si>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</si>
  <si>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</si>
  <si>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</si>
  <si>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</si>
  <si>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</si>
  <si>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</si>
  <si>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</si>
  <si>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</si>
  <si>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</si>
  <si>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</si>
  <si>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</si>
  <si>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</si>
  <si>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</si>
  <si>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</si>
  <si>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</si>
  <si>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</si>
  <si>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</si>
  <si>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</si>
  <si>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</si>
  <si>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</si>
  <si>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</si>
  <si>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</si>
  <si>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</si>
  <si>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</si>
  <si>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</si>
  <si>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</si>
  <si>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</si>
  <si>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</si>
  <si>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</si>
  <si>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</si>
  <si>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</si>
  <si>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</si>
  <si>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</si>
  <si>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</si>
  <si>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</si>
  <si>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</si>
  <si>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</si>
  <si>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</si>
  <si>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</si>
  <si>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</si>
  <si>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</si>
  <si>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</si>
  <si>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</si>
  <si>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</si>
  <si>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</si>
  <si>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</si>
  <si>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</si>
  <si>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</si>
  <si>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</si>
  <si>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</si>
  <si>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</si>
  <si>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</si>
  <si>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</si>
  <si>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</si>
  <si>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</si>
  <si>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</si>
  <si>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</si>
  <si>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</si>
  <si>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</si>
  <si>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</si>
  <si>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</si>
  <si>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</si>
  <si>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</si>
  <si>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</si>
  <si>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</si>
  <si>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</si>
  <si>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</si>
  <si>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</si>
  <si>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</si>
  <si>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</si>
  <si>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</si>
  <si>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</si>
  <si>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</si>
  <si>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</si>
  <si>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</si>
  <si>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</si>
  <si>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</si>
  <si>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</si>
  <si>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</si>
  <si>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</si>
  <si>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</si>
  <si>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</si>
  <si>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</si>
  <si>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</si>
  <si>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</si>
  <si>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</si>
  <si>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</si>
  <si>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</si>
  <si>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</si>
  <si>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</si>
  <si>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</si>
  <si>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</si>
  <si>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</si>
  <si>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</si>
  <si>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</si>
  <si>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</si>
  <si>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</si>
  <si>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</si>
  <si>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</si>
  <si>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</si>
  <si>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</si>
  <si>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</si>
  <si>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</si>
  <si>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</si>
  <si>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</si>
  <si>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</si>
  <si>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</si>
  <si>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</si>
  <si>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</si>
  <si>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</si>
  <si>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</si>
  <si>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</si>
  <si>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</si>
  <si>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</si>
  <si>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</si>
  <si>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</si>
  <si>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</si>
  <si>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</si>
  <si>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</si>
  <si>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</si>
  <si>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</si>
  <si>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</si>
  <si>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</si>
  <si>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</si>
  <si>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</si>
  <si>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</si>
  <si>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</si>
  <si>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</si>
  <si>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</si>
  <si>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</si>
  <si>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</si>
  <si>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</si>
  <si>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</si>
  <si>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</si>
  <si>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</si>
  <si>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</si>
  <si>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</si>
  <si>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</si>
  <si>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</si>
  <si>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</si>
  <si>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</si>
  <si>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</si>
  <si>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</si>
  <si>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</si>
  <si>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</si>
  <si>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</si>
  <si>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</si>
  <si>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</si>
  <si>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</si>
  <si>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</si>
  <si>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</si>
  <si>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</si>
  <si>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</si>
  <si>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</si>
  <si>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</si>
  <si>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</si>
  <si>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</si>
  <si>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</si>
  <si>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</si>
  <si>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</si>
  <si>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</si>
  <si>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</si>
  <si>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</si>
  <si>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</si>
  <si>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</si>
  <si>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</si>
  <si>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</si>
  <si>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</si>
  <si>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</si>
  <si>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</si>
  <si>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</si>
  <si>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</si>
  <si>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</si>
  <si>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</si>
  <si>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</si>
  <si>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</si>
  <si>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</si>
  <si>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</si>
  <si>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</si>
  <si>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</si>
  <si>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</si>
  <si>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</si>
  <si>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</si>
  <si>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</si>
  <si>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</si>
  <si>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</si>
  <si>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</si>
  <si>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</si>
  <si>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</si>
  <si>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</si>
  <si>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</si>
  <si>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</si>
  <si>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</si>
  <si>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</si>
  <si>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</si>
  <si>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</si>
  <si>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</si>
  <si>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</si>
  <si>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</si>
  <si>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</si>
  <si>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</si>
  <si>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</si>
  <si>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</si>
  <si>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</si>
  <si>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</si>
  <si>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</si>
  <si>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</si>
  <si>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</si>
  <si>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</si>
  <si>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</si>
  <si>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</si>
  <si>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</si>
  <si>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</si>
  <si>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</si>
  <si>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</si>
  <si>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</si>
  <si>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</si>
  <si>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</si>
  <si>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</si>
  <si>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</si>
  <si>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</si>
  <si>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</si>
  <si>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</si>
  <si>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</si>
  <si>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</si>
  <si>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</si>
  <si>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</si>
  <si>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</si>
  <si>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</si>
  <si>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</si>
  <si>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</si>
  <si>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</si>
  <si>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</si>
  <si>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</si>
  <si>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</si>
  <si>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</si>
  <si>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</si>
  <si>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</si>
  <si>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</si>
  <si>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</si>
  <si>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</si>
  <si>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</si>
  <si>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</si>
  <si>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</si>
  <si>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</si>
  <si>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</si>
  <si>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</si>
  <si>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</si>
  <si>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</si>
  <si>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</si>
  <si>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</si>
  <si>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</si>
  <si>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</si>
  <si>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</si>
  <si>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</si>
  <si>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</si>
  <si>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</si>
  <si>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</si>
  <si>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</si>
  <si>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</si>
  <si>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</si>
  <si>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</si>
  <si>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</si>
  <si>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</si>
  <si>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</si>
  <si>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</si>
  <si>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</si>
  <si>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</si>
  <si>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</si>
  <si>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</si>
  <si>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</si>
  <si>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</si>
  <si>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</si>
  <si>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</si>
  <si>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</si>
  <si>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</si>
  <si>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</si>
  <si>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</si>
  <si>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</si>
  <si>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</si>
  <si>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</si>
  <si>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</si>
  <si>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</si>
  <si>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</si>
  <si>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</si>
  <si>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</si>
  <si>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</si>
  <si>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</si>
  <si>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</si>
  <si>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</si>
  <si>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</si>
  <si>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</si>
  <si>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</si>
  <si>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</si>
  <si>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</si>
  <si>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</si>
  <si>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</si>
  <si>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</si>
  <si>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</si>
  <si>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</si>
  <si>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</si>
  <si>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</si>
  <si>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</si>
  <si>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</si>
  <si>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</si>
  <si>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</si>
  <si>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</si>
  <si>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</si>
  <si>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</si>
  <si>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</si>
  <si>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</si>
  <si>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</si>
  <si>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</si>
  <si>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</si>
  <si>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</si>
  <si>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</si>
  <si>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</si>
  <si>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</si>
  <si>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</si>
  <si>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</si>
  <si>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</si>
  <si>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</si>
  <si>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</si>
  <si>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</si>
  <si>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</si>
  <si>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</si>
  <si>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</si>
  <si>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</si>
  <si>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</si>
  <si>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</si>
  <si>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</si>
  <si>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</si>
  <si>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</si>
  <si>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</si>
  <si>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</si>
  <si>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</si>
  <si>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</si>
  <si>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</si>
  <si>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</si>
  <si>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</si>
  <si>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</si>
  <si>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</si>
  <si>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</si>
  <si>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</si>
  <si>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</si>
  <si>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</si>
  <si>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</si>
  <si>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</si>
  <si>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</si>
  <si>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</si>
  <si>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</si>
  <si>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</si>
  <si>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</si>
  <si>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</si>
  <si>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</si>
  <si>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</si>
  <si>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</si>
  <si>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</si>
  <si>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</si>
  <si>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</si>
  <si>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</si>
  <si>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</si>
  <si>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</si>
  <si>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</si>
  <si>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</si>
  <si>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</si>
  <si>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</si>
  <si>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</si>
  <si>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</si>
  <si>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</si>
  <si>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</si>
  <si>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</si>
  <si>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</si>
  <si>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</si>
  <si>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</si>
  <si>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</si>
  <si>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</si>
  <si>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</si>
  <si>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</si>
  <si>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</si>
  <si>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</si>
  <si>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</si>
  <si>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</si>
  <si>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</si>
  <si>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</si>
  <si>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</si>
  <si>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</si>
  <si>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</si>
  <si>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</si>
  <si>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</si>
  <si>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</si>
  <si>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</si>
  <si>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</si>
  <si>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</si>
  <si>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</si>
  <si>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</si>
  <si>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</si>
  <si>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</si>
  <si>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</si>
  <si>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</si>
  <si>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</si>
  <si>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</si>
  <si>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</si>
  <si>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</si>
  <si>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</si>
  <si>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</si>
  <si>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</si>
  <si>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</si>
  <si>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</si>
  <si>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</si>
  <si>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</si>
  <si>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</si>
  <si>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</si>
  <si>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</si>
  <si>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</si>
  <si>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</si>
  <si>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</si>
  <si>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</si>
  <si>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</si>
  <si>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</si>
  <si>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</si>
  <si>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</si>
  <si>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</si>
  <si>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</si>
  <si>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</si>
  <si>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</si>
  <si>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</si>
  <si>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</si>
  <si>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</si>
  <si>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</si>
  <si>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</si>
  <si>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</si>
  <si>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</si>
  <si>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</si>
  <si>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</si>
  <si>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</si>
  <si>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</si>
  <si>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</si>
  <si>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</si>
  <si>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</si>
  <si>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</si>
  <si>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</si>
  <si>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</si>
  <si>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</si>
  <si>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</si>
  <si>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</si>
  <si>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</si>
  <si>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</si>
  <si>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</si>
  <si>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</si>
  <si>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</si>
  <si>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</si>
  <si>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</si>
  <si>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</si>
  <si>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</si>
  <si>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</si>
  <si>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</si>
  <si>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</si>
  <si>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</si>
  <si>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</si>
  <si>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</si>
  <si>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</si>
  <si>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</si>
  <si>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</si>
  <si>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</si>
  <si>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</si>
  <si>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</si>
  <si>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</si>
  <si>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</si>
  <si>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</si>
  <si>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</si>
  <si>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</si>
  <si>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</si>
  <si>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</si>
  <si>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</si>
  <si>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</si>
  <si>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</si>
  <si>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</si>
  <si>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</si>
  <si>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</si>
  <si>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</si>
  <si>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</si>
  <si>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</si>
  <si>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</si>
  <si>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</si>
  <si>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</si>
  <si>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</si>
  <si>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</si>
  <si>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</si>
  <si>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</si>
  <si>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</si>
  <si>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</si>
  <si>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</si>
  <si>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</si>
  <si>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</si>
  <si>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</si>
  <si>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</si>
  <si>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</si>
  <si>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</si>
  <si>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</si>
  <si>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</si>
  <si>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</si>
  <si>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</si>
  <si>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</si>
  <si>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</si>
  <si>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</si>
  <si>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</si>
  <si>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</si>
  <si>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</si>
  <si>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</si>
  <si>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</si>
  <si>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</si>
  <si>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</si>
  <si>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</si>
  <si>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</si>
  <si>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</si>
  <si>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</si>
  <si>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</si>
  <si>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</si>
  <si>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</si>
  <si>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</si>
  <si>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</si>
  <si>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</si>
  <si>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</si>
  <si>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</si>
  <si>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</si>
  <si>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</si>
  <si>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</si>
  <si>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</si>
  <si>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</si>
  <si>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</si>
  <si>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</si>
  <si>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</si>
  <si>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</si>
  <si>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</si>
  <si>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</si>
  <si>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</si>
  <si>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</si>
  <si>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</si>
  <si>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</si>
  <si>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</si>
  <si>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</si>
  <si>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</si>
  <si>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</si>
  <si>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</si>
  <si>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</si>
  <si>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</si>
  <si>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</si>
  <si>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</si>
  <si>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</si>
  <si>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</si>
  <si>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</si>
  <si>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</si>
  <si>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</si>
  <si>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</si>
  <si>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</si>
  <si>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</si>
  <si>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</si>
  <si>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</si>
  <si>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</si>
  <si>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</si>
  <si>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</si>
  <si>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</si>
  <si>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</si>
  <si>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</si>
  <si>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</si>
  <si>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</si>
  <si>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</si>
  <si>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</si>
  <si>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</si>
  <si>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</si>
  <si>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</si>
  <si>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</si>
  <si>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</si>
  <si>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</si>
  <si>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</si>
  <si>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</si>
  <si>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</si>
  <si>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</si>
  <si>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</si>
  <si>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</si>
  <si>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</si>
  <si>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</si>
  <si>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</si>
  <si>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</si>
  <si>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</si>
  <si>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</si>
  <si>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</si>
  <si>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</si>
  <si>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</si>
  <si>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</si>
  <si>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</si>
  <si>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</si>
  <si>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</si>
  <si>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</si>
  <si>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</si>
  <si>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</si>
  <si>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</si>
  <si>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</si>
  <si>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</si>
  <si>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</si>
  <si>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</si>
  <si>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</si>
  <si>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</si>
  <si>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</si>
  <si>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</si>
  <si>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</si>
  <si>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</si>
  <si>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</si>
  <si>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</si>
  <si>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</si>
  <si>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</si>
  <si>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</si>
  <si>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</si>
  <si>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</si>
  <si>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</si>
  <si>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</si>
  <si>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</si>
  <si>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</si>
  <si>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</si>
  <si>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</si>
  <si>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</si>
  <si>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</si>
  <si>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</si>
  <si>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</si>
  <si>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</si>
  <si>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</si>
  <si>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</si>
  <si>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</si>
  <si>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</si>
  <si>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</si>
  <si>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</si>
  <si>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</si>
  <si>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</si>
  <si>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</si>
  <si>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</si>
  <si>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</si>
  <si>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</si>
  <si>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</si>
  <si>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</si>
  <si>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</si>
  <si>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</si>
  <si>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</si>
  <si>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</si>
  <si>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</si>
  <si>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</si>
  <si>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</si>
  <si>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</si>
  <si>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</si>
  <si>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</si>
  <si>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</si>
  <si>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</si>
  <si>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</si>
  <si>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</si>
  <si>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</si>
  <si>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</si>
  <si>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</si>
  <si>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</si>
  <si>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</si>
  <si>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</si>
  <si>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</si>
  <si>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</si>
  <si>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</si>
  <si>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</si>
  <si>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</si>
  <si>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</si>
  <si>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</si>
  <si>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</si>
  <si>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</si>
  <si>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</si>
  <si>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</si>
  <si>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</si>
  <si>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</si>
  <si>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</si>
  <si>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</si>
  <si>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</si>
  <si>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</si>
  <si>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</si>
  <si>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</si>
  <si>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</si>
  <si>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</si>
  <si>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</si>
  <si>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</si>
  <si>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</si>
  <si>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</si>
  <si>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</si>
  <si>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</si>
  <si>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</si>
  <si>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</si>
  <si>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</si>
  <si>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</si>
  <si>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</si>
  <si>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</si>
  <si>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</si>
  <si>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</si>
  <si>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</si>
  <si>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</si>
  <si>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</si>
  <si>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</si>
  <si>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</si>
  <si>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</si>
  <si>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</si>
  <si>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</si>
  <si>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</si>
  <si>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</si>
  <si>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</si>
  <si>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</si>
  <si>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</si>
  <si>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</si>
  <si>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</si>
  <si>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</si>
  <si>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</si>
  <si>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</si>
  <si>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</si>
  <si>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</si>
  <si>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</si>
  <si>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</si>
  <si>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</si>
  <si>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</si>
  <si>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</si>
  <si>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</si>
  <si>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</si>
  <si>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</si>
  <si>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</si>
  <si>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</si>
  <si>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</si>
  <si>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</si>
  <si>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</si>
  <si>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</si>
  <si>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</si>
  <si>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</si>
  <si>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</si>
  <si>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</si>
  <si>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</si>
  <si>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</si>
  <si>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</si>
  <si>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</si>
  <si>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</si>
  <si>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</si>
  <si>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</si>
  <si>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</si>
  <si>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</si>
  <si>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</si>
  <si>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</si>
  <si>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</si>
  <si>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</si>
  <si>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</si>
  <si>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</si>
  <si>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</si>
  <si>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</si>
  <si>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</si>
  <si>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</si>
  <si>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</si>
  <si>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</si>
  <si>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</si>
  <si>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</si>
  <si>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</si>
  <si>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</si>
  <si>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</si>
  <si>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</si>
  <si>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</si>
  <si>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</si>
  <si>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</si>
  <si>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</si>
  <si>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</si>
  <si>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</si>
  <si>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</si>
  <si>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</si>
  <si>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</si>
  <si>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</si>
  <si>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</si>
  <si>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</si>
  <si>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</si>
  <si>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</si>
  <si>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</si>
  <si>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</si>
  <si>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</si>
  <si>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</si>
  <si>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</si>
  <si>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</si>
  <si>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</si>
  <si>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</si>
  <si>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</si>
  <si>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</si>
  <si>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</si>
  <si>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</si>
  <si>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</si>
  <si>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</si>
  <si>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</si>
  <si>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</si>
  <si>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</si>
  <si>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</si>
  <si>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</si>
  <si>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</si>
  <si>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</si>
  <si>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</si>
  <si>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</si>
  <si>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</si>
  <si>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</si>
  <si>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</si>
  <si>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</si>
  <si>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</si>
  <si>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</si>
  <si>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</si>
  <si>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</si>
  <si>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</si>
  <si>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</si>
  <si>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</si>
  <si>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</si>
  <si>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</si>
  <si>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</si>
  <si>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</si>
  <si>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</si>
  <si>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</si>
  <si>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</si>
  <si>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</si>
  <si>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</si>
  <si>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</si>
  <si>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</si>
  <si>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</si>
  <si>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</si>
  <si>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</si>
  <si>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</si>
  <si>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</si>
  <si>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</si>
  <si>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</si>
  <si>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</si>
  <si>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</si>
  <si>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</si>
  <si>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</si>
  <si>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</si>
  <si>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</si>
  <si>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</si>
  <si>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</si>
  <si>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</si>
  <si>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</si>
  <si>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</si>
  <si>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</si>
  <si>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</si>
  <si>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</si>
  <si>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</si>
  <si>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</si>
  <si>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</si>
  <si>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</si>
  <si>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</si>
  <si>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</si>
  <si>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</si>
  <si>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</si>
  <si>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</si>
  <si>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</si>
  <si>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</si>
  <si>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</si>
  <si>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</si>
  <si>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</si>
  <si>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</si>
  <si>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</si>
  <si>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</si>
  <si>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</si>
  <si>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</si>
  <si>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</si>
  <si>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</si>
  <si>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</si>
  <si>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</si>
  <si>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</si>
  <si>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</si>
  <si>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</si>
  <si>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</si>
  <si>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</si>
  <si>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</si>
  <si>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</si>
  <si>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</si>
  <si>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</si>
  <si>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</si>
  <si>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</si>
  <si>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</si>
  <si>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</si>
  <si>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</si>
  <si>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</si>
  <si>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</si>
  <si>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</si>
  <si>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</si>
  <si>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</si>
  <si>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</si>
  <si>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</si>
  <si>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</si>
  <si>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</si>
  <si>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</si>
  <si>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</si>
  <si>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</si>
  <si>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</si>
  <si>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</si>
  <si>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</si>
  <si>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</si>
  <si>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</si>
  <si>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</si>
  <si>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</si>
  <si>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</si>
  <si>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</si>
  <si>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</si>
  <si>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</si>
  <si>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</si>
  <si>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</si>
  <si>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</si>
  <si>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</si>
  <si>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</si>
  <si>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</si>
  <si>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</si>
  <si>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</si>
  <si>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</si>
  <si>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</si>
  <si>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</si>
  <si>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</si>
  <si>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</si>
  <si>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</si>
  <si>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</si>
  <si>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</si>
  <si>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</si>
  <si>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</si>
  <si>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</si>
  <si>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</si>
  <si>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</si>
  <si>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</si>
  <si>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</si>
  <si>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</si>
  <si>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</si>
  <si>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</si>
  <si>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</si>
  <si>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</si>
  <si>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</si>
  <si>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</si>
  <si>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</si>
  <si>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</si>
  <si>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</si>
  <si>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</si>
  <si>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</si>
  <si>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</si>
  <si>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</si>
  <si>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</si>
  <si>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</si>
  <si>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</si>
  <si>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</si>
  <si>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</si>
  <si>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</si>
  <si>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</si>
  <si>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</si>
  <si>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</si>
  <si>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</si>
  <si>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</si>
  <si>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</si>
  <si>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</si>
  <si>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</si>
  <si>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</si>
  <si>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</si>
  <si>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</si>
  <si>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</si>
  <si>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</si>
  <si>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</si>
  <si>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</si>
  <si>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</si>
  <si>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</si>
  <si>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</si>
  <si>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</si>
  <si>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</si>
  <si>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</si>
  <si>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</si>
  <si>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</si>
  <si>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</si>
  <si>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</si>
  <si>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</si>
  <si>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</si>
  <si>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</si>
  <si>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</si>
  <si>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</si>
  <si>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</si>
  <si>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</si>
  <si>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</si>
  <si>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</si>
  <si>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</si>
  <si>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</si>
  <si>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</si>
  <si>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</si>
  <si>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</si>
  <si>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</si>
  <si>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</si>
  <si>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</si>
  <si>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</si>
  <si>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</si>
  <si>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</si>
  <si>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</si>
  <si>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</si>
  <si>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</si>
  <si>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</si>
  <si>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</si>
  <si>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</si>
  <si>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</si>
  <si>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</si>
  <si>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</si>
  <si>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</si>
  <si>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</si>
  <si>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</si>
  <si>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</si>
  <si>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</si>
  <si>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</si>
  <si>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</si>
  <si>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</si>
  <si>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</si>
  <si>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</si>
  <si>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</si>
  <si>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</si>
  <si>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</si>
  <si>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</si>
  <si>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</si>
  <si>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</si>
  <si>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</si>
  <si>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</si>
  <si>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</si>
  <si>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</si>
  <si>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</si>
  <si>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</si>
  <si>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</si>
  <si>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</si>
  <si>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</si>
  <si>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</si>
  <si>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</si>
  <si>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</si>
  <si>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</si>
  <si>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</si>
  <si>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</si>
  <si>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</si>
  <si>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</si>
  <si>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</si>
  <si>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</si>
  <si>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</si>
  <si>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</si>
  <si>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</si>
  <si>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</si>
  <si>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</si>
  <si>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</si>
  <si>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</si>
  <si>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</si>
  <si>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</si>
  <si>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</si>
  <si>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</si>
  <si>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</si>
  <si>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</si>
  <si>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</si>
  <si>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</si>
  <si>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</si>
  <si>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</si>
  <si>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</si>
  <si>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</si>
  <si>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</si>
  <si>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</si>
  <si>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</si>
  <si>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</si>
  <si>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</si>
  <si>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</si>
  <si>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</si>
  <si>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</si>
  <si>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</si>
  <si>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</si>
  <si>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</si>
  <si>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</si>
  <si>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</si>
  <si>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</si>
  <si>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</si>
  <si>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</si>
  <si>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</si>
  <si>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</si>
  <si>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</si>
  <si>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</si>
  <si>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</si>
  <si>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</si>
  <si>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</si>
  <si>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</si>
  <si>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</si>
  <si>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</si>
  <si>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</si>
  <si>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</si>
  <si>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</si>
  <si>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</si>
  <si>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</si>
  <si>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</si>
  <si>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</si>
  <si>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</si>
  <si>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</si>
  <si>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</si>
  <si>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</si>
  <si>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</si>
  <si>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</si>
  <si>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</si>
  <si>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</si>
  <si>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</si>
  <si>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</si>
  <si>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</si>
  <si>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</si>
  <si>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</si>
  <si>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</si>
  <si>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</si>
  <si>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</si>
  <si>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</si>
  <si>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</si>
  <si>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</si>
  <si>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</si>
  <si>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</si>
  <si>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</si>
  <si>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</si>
  <si>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</si>
  <si>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</si>
  <si>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</si>
  <si>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</si>
  <si>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</si>
  <si>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</si>
  <si>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</si>
  <si>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</si>
  <si>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</si>
  <si>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</si>
  <si>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</si>
  <si>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</si>
  <si>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</si>
  <si>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</si>
  <si>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</si>
  <si>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</si>
  <si>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</si>
  <si>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</si>
  <si>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</si>
  <si>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</si>
  <si>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</si>
  <si>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</si>
  <si>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</si>
  <si>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</si>
  <si>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</si>
  <si>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</si>
  <si>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</si>
  <si>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</si>
  <si>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</si>
  <si>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</si>
  <si>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</si>
  <si>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</si>
  <si>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</si>
  <si>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</si>
  <si>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</si>
  <si>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</si>
  <si>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</si>
  <si>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</si>
  <si>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</si>
  <si>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</si>
  <si>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</si>
  <si>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</si>
  <si>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</si>
  <si>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</si>
  <si>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</si>
  <si>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</si>
  <si>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</si>
  <si>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</si>
  <si>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</si>
  <si>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</si>
  <si>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</si>
  <si>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</si>
  <si>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</si>
  <si>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</si>
  <si>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</si>
  <si>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</si>
  <si>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</si>
  <si>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</si>
  <si>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</si>
  <si>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</si>
  <si>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</si>
  <si>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</si>
  <si>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</si>
  <si>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</si>
  <si>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</si>
  <si>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</si>
  <si>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</si>
  <si>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</si>
  <si>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</si>
  <si>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</si>
  <si>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</si>
  <si>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</si>
  <si>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</si>
  <si>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</si>
  <si>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</si>
  <si>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</si>
  <si>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</si>
  <si>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</si>
  <si>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</si>
  <si>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</si>
  <si>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</si>
  <si>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</si>
  <si>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</si>
  <si>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</si>
  <si>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</si>
  <si>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</si>
  <si>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</si>
  <si>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</si>
  <si>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</si>
  <si>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</si>
  <si>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</si>
  <si>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</si>
  <si>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</si>
  <si>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</si>
  <si>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</si>
  <si>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</si>
  <si>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</si>
  <si>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</si>
  <si>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</si>
  <si>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</si>
  <si>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</si>
  <si>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</si>
  <si>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</si>
  <si>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</si>
  <si>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</si>
  <si>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</si>
  <si>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</si>
  <si>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</si>
  <si>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</si>
  <si>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</si>
  <si>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</si>
  <si>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</si>
  <si>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</si>
  <si>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</si>
  <si>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</si>
  <si>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</si>
  <si>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</si>
  <si>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</si>
  <si>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</si>
  <si>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</si>
  <si>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</si>
  <si>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</si>
  <si>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</si>
  <si>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</si>
  <si>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</si>
  <si>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</si>
  <si>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</si>
  <si>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</si>
  <si>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</si>
  <si>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</si>
  <si>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</si>
  <si>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</si>
  <si>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</si>
  <si>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</si>
  <si>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</si>
  <si>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</si>
  <si>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</si>
  <si>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</si>
  <si>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</si>
  <si>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</si>
  <si>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</si>
  <si>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</si>
  <si>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</si>
  <si>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</si>
  <si>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</si>
  <si>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</si>
  <si>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</si>
  <si>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</si>
  <si>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</si>
  <si>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</si>
  <si>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</si>
  <si>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</si>
  <si>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</si>
  <si>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</si>
  <si>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</si>
  <si>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</si>
  <si>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</si>
  <si>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</si>
  <si>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</si>
  <si>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</si>
  <si>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</si>
  <si>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</si>
  <si>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</si>
  <si>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</si>
  <si>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</si>
  <si>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</si>
  <si>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</si>
  <si>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</si>
  <si>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</si>
  <si>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</si>
  <si>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</si>
  <si>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</si>
  <si>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</si>
  <si>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</si>
  <si>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</si>
  <si>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</si>
  <si>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</si>
  <si>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</si>
  <si>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</si>
  <si>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</si>
  <si>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</si>
  <si>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</si>
  <si>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</si>
  <si>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</si>
  <si>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</si>
  <si>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</si>
  <si>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</si>
  <si>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</si>
  <si>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</si>
  <si>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</si>
  <si>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</si>
  <si>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</si>
  <si>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</si>
  <si>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</si>
  <si>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</si>
  <si>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</si>
  <si>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</si>
  <si>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</si>
  <si>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</si>
  <si>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</si>
  <si>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</si>
  <si>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</si>
  <si>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</si>
  <si>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</si>
  <si>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</si>
  <si>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</si>
  <si>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</si>
  <si>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</si>
  <si>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</si>
  <si>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</si>
  <si>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</si>
  <si>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</si>
  <si>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</si>
  <si>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</si>
  <si>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</si>
  <si>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</si>
  <si>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</si>
  <si>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</si>
  <si>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</si>
  <si>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</si>
  <si>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</si>
  <si>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</si>
  <si>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</si>
  <si>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</si>
  <si>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</si>
  <si>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</si>
  <si>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</si>
  <si>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</si>
  <si>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</si>
  <si>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</si>
  <si>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</si>
  <si>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</si>
  <si>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</si>
  <si>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</si>
  <si>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</si>
  <si>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</si>
  <si>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</si>
  <si>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</si>
  <si>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</si>
  <si>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</si>
  <si>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</si>
  <si>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</si>
  <si>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</si>
  <si>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</si>
  <si>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</si>
  <si>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</si>
  <si>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</si>
  <si>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</si>
  <si>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</si>
  <si>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</si>
  <si>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</si>
  <si>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</si>
  <si>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</si>
  <si>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</si>
  <si>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</si>
  <si>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</si>
  <si>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</si>
  <si>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</si>
  <si>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</si>
  <si>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</si>
  <si>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</si>
  <si>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</si>
  <si>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</si>
  <si>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</si>
  <si>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</si>
  <si>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</si>
  <si>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</si>
  <si>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</si>
  <si>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</si>
  <si>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</si>
  <si>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</si>
  <si>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</si>
  <si>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</si>
  <si>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</si>
  <si>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</si>
  <si>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</si>
  <si>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</si>
  <si>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</si>
  <si>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</si>
  <si>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</si>
  <si>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</si>
  <si>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</si>
  <si>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</si>
  <si>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</si>
  <si>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</si>
  <si>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</si>
  <si>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</si>
  <si>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</si>
  <si>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</si>
  <si>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</si>
  <si>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</si>
  <si>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</si>
  <si>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</si>
  <si>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</si>
  <si>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</si>
  <si>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</si>
  <si>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</si>
  <si>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</si>
  <si>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</si>
  <si>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</si>
  <si>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</si>
  <si>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</si>
  <si>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</si>
  <si>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</si>
  <si>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</si>
  <si>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</si>
  <si>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</si>
  <si>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</si>
  <si>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</si>
  <si>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</si>
  <si>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</si>
  <si>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</si>
  <si>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</si>
  <si>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</si>
  <si>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</si>
  <si>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</si>
  <si>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</si>
  <si>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</si>
  <si>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</si>
  <si>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</si>
  <si>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</si>
  <si>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</si>
  <si>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</si>
  <si>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</si>
  <si>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</si>
  <si>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</si>
  <si>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</si>
  <si>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</si>
  <si>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</si>
  <si>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</si>
  <si>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</si>
  <si>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</si>
  <si>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</si>
  <si>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</si>
  <si>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</si>
  <si>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</si>
  <si>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</si>
  <si>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</si>
  <si>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</si>
  <si>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</si>
  <si>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</si>
  <si>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</si>
  <si>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</si>
  <si>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</si>
  <si>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</si>
  <si>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</si>
  <si>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</si>
  <si>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</si>
  <si>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</si>
  <si>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</si>
  <si>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</si>
  <si>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</si>
  <si>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</si>
  <si>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</si>
  <si>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</si>
  <si>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</si>
  <si>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</si>
  <si>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</si>
  <si>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</si>
  <si>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</si>
  <si>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</si>
  <si>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</si>
  <si>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</si>
  <si>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</si>
  <si>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</si>
  <si>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</si>
  <si>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</si>
  <si>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</si>
  <si>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</si>
  <si>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</si>
  <si>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</si>
  <si>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</si>
  <si>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</si>
  <si>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</si>
  <si>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</si>
  <si>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</si>
  <si>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</si>
  <si>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</si>
  <si>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</si>
  <si>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</si>
  <si>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</si>
  <si>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</si>
  <si>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</si>
  <si>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</si>
  <si>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</si>
  <si>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</si>
  <si>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</si>
  <si>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</si>
  <si>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</si>
  <si>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</si>
  <si>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</si>
  <si>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</si>
  <si>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</si>
  <si>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</si>
  <si>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</si>
  <si>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</si>
  <si>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</si>
  <si>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</si>
  <si>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</si>
  <si>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</si>
  <si>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</si>
  <si>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</si>
  <si>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</si>
  <si>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</si>
  <si>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</si>
  <si>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</si>
  <si>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</si>
  <si>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</si>
  <si>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</si>
  <si>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</si>
  <si>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</si>
  <si>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</si>
  <si>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</si>
  <si>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</si>
  <si>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</si>
  <si>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</si>
  <si>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</si>
  <si>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</si>
  <si>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</si>
  <si>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</si>
  <si>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</si>
  <si>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</si>
  <si>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</si>
  <si>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</si>
  <si>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</si>
  <si>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</si>
  <si>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</si>
  <si>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</si>
  <si>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</si>
  <si>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</si>
  <si>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</si>
  <si>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</si>
  <si>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</si>
  <si>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</si>
  <si>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</si>
  <si>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</si>
  <si>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</si>
  <si>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</si>
  <si>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</si>
  <si>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</si>
  <si>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</si>
  <si>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</si>
  <si>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</si>
  <si>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</si>
  <si>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</si>
  <si>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</si>
  <si>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</si>
  <si>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</si>
  <si>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</si>
  <si>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</si>
  <si>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</si>
  <si>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</si>
  <si>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</si>
  <si>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</si>
  <si>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</si>
  <si>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</si>
  <si>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</si>
  <si>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</si>
  <si>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</si>
  <si>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</si>
  <si>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</si>
  <si>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</si>
  <si>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</si>
  <si>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</si>
  <si>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</si>
  <si>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</si>
  <si>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</si>
  <si>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</si>
  <si>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</si>
  <si>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</si>
  <si>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</si>
  <si>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</si>
  <si>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</si>
  <si>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</si>
  <si>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</si>
  <si>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</si>
  <si>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</si>
  <si>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</si>
  <si>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</si>
  <si>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</si>
  <si>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</si>
  <si>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</si>
  <si>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</si>
  <si>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</si>
  <si>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</si>
  <si>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</si>
  <si>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</si>
  <si>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</si>
  <si>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</si>
  <si>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</si>
  <si>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</si>
  <si>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</si>
  <si>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</si>
  <si>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</si>
  <si>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</si>
  <si>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</si>
  <si>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</si>
  <si>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</si>
  <si>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</si>
  <si>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</si>
  <si>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</si>
  <si>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</si>
  <si>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</si>
  <si>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</si>
  <si>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</si>
  <si>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</si>
  <si>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</si>
  <si>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</si>
  <si>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</si>
  <si>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</si>
  <si>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</si>
  <si>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</si>
  <si>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</si>
  <si>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</si>
  <si>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</si>
  <si>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</si>
  <si>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</si>
  <si>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</si>
  <si>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</si>
  <si>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</si>
  <si>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</si>
  <si>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</si>
  <si>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</si>
  <si>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</si>
  <si>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</si>
  <si>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</si>
  <si>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</si>
  <si>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</si>
  <si>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</si>
  <si>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</si>
  <si>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</si>
  <si>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</si>
  <si>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</si>
  <si>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</si>
  <si>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</si>
  <si>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</si>
  <si>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</si>
  <si>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</si>
  <si>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</si>
  <si>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</si>
  <si>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</si>
  <si>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</si>
  <si>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</si>
  <si>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</si>
  <si>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</si>
  <si>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</si>
  <si>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</si>
  <si>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</si>
  <si>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</si>
  <si>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</si>
  <si>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</si>
  <si>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</si>
  <si>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</si>
  <si>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</si>
  <si>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</si>
  <si>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</si>
  <si>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</si>
  <si>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</si>
  <si>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</si>
  <si>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</si>
  <si>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</si>
  <si>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</si>
  <si>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</si>
  <si>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</si>
  <si>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</si>
  <si>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</si>
  <si>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</si>
  <si>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</si>
  <si>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</si>
  <si>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</si>
  <si>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</si>
  <si>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</si>
  <si>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</si>
  <si>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</si>
  <si>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</si>
  <si>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</si>
  <si>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</si>
  <si>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</si>
  <si>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</si>
  <si>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</si>
  <si>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</si>
  <si>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</si>
  <si>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</si>
  <si>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</si>
  <si>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</si>
  <si>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</si>
  <si>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</si>
  <si>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</si>
  <si>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</si>
  <si>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</si>
  <si>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</si>
  <si>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</si>
  <si>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</si>
  <si>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</si>
  <si>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</si>
  <si>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</si>
  <si>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</si>
  <si>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</si>
  <si>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</si>
  <si>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</si>
  <si>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</si>
  <si>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</si>
  <si>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</si>
  <si>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</si>
  <si>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</si>
  <si>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</si>
  <si>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</si>
  <si>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</si>
  <si>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</si>
  <si>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</si>
  <si>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</si>
  <si>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</si>
  <si>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</si>
  <si>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</si>
  <si>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</si>
  <si>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</si>
  <si>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</si>
  <si>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</si>
  <si>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</si>
  <si>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</si>
  <si>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</si>
  <si>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</si>
  <si>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</si>
  <si>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</si>
  <si>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</si>
  <si>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</si>
  <si>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</si>
  <si>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</si>
  <si>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</si>
  <si>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</si>
  <si>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</si>
  <si>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</si>
  <si>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</si>
  <si>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</si>
  <si>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</si>
  <si>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</si>
  <si>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</si>
  <si>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</si>
  <si>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</si>
  <si>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</si>
  <si>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</si>
  <si>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</si>
  <si>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</si>
  <si>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</si>
  <si>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</si>
  <si>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</si>
  <si>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</si>
  <si>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</si>
  <si>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</si>
  <si>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</si>
  <si>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</si>
  <si>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</si>
  <si>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</si>
  <si>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</si>
  <si>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</si>
  <si>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</si>
  <si>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</si>
  <si>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</si>
  <si>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</si>
  <si>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</si>
  <si>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</si>
  <si>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</si>
  <si>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</si>
  <si>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</si>
  <si>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</si>
  <si>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</si>
  <si>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</si>
  <si>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</si>
  <si>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</si>
  <si>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</si>
  <si>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</si>
  <si>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</si>
  <si>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</si>
  <si>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</si>
  <si>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</si>
  <si>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</si>
  <si>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</si>
  <si>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</si>
  <si>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</si>
  <si>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</si>
  <si>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</si>
  <si>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</si>
  <si>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</si>
  <si>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</si>
  <si>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</si>
  <si>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</si>
  <si>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</si>
  <si>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</si>
  <si>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</si>
  <si>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</si>
  <si>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</si>
  <si>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</si>
  <si>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</si>
  <si>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</si>
  <si>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</si>
  <si>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</si>
  <si>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</si>
  <si>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</si>
  <si>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</si>
  <si>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</si>
  <si>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</si>
  <si>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</si>
  <si>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</si>
  <si>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</si>
  <si>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</si>
  <si>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</si>
  <si>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</si>
  <si>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</si>
  <si>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</si>
  <si>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</si>
  <si>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</si>
  <si>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</si>
  <si>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</si>
  <si>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</si>
  <si>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</si>
  <si>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</si>
  <si>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</si>
  <si>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</si>
  <si>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</si>
  <si>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</si>
  <si>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</si>
  <si>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</si>
  <si>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</si>
  <si>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</si>
  <si>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</si>
  <si>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</si>
  <si>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</si>
  <si>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</si>
  <si>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</si>
  <si>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</si>
  <si>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</si>
  <si>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</si>
  <si>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</si>
  <si>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</si>
  <si>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</si>
  <si>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</si>
  <si>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</si>
  <si>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</si>
  <si>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</si>
  <si>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</si>
  <si>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</si>
  <si>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</si>
  <si>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</si>
  <si>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</si>
  <si>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</si>
  <si>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</si>
  <si>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</si>
  <si>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</si>
  <si>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</si>
  <si>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</si>
  <si>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</si>
  <si>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</si>
  <si>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</si>
  <si>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</si>
  <si>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</si>
  <si>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</si>
  <si>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</si>
  <si>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</si>
  <si>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</si>
  <si>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</si>
  <si>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</si>
  <si>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</si>
  <si>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</si>
  <si>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</si>
  <si>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</si>
  <si>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</si>
  <si>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</si>
  <si>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</si>
  <si>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</si>
  <si>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</si>
  <si>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</si>
  <si>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</si>
  <si>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</si>
  <si>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</si>
  <si>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</si>
  <si>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</si>
  <si>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</si>
  <si>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</si>
  <si>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</si>
  <si>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</si>
  <si>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</si>
  <si>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</si>
  <si>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</si>
  <si>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</si>
  <si>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</si>
  <si>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</si>
  <si>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</si>
  <si>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</si>
  <si>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</si>
  <si>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</si>
  <si>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</si>
  <si>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</si>
  <si>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</si>
  <si>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</si>
  <si>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</si>
  <si>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</si>
  <si>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</si>
  <si>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</si>
  <si>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</si>
  <si>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</si>
  <si>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</si>
  <si>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</si>
  <si>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</si>
  <si>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</si>
  <si>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</si>
  <si>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</si>
  <si>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</si>
  <si>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</si>
  <si>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</si>
  <si>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</si>
  <si>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</si>
  <si>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</si>
  <si>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</si>
  <si>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</si>
  <si>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</si>
  <si>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</si>
  <si>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</si>
  <si>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</si>
  <si>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</si>
  <si>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</si>
  <si>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</si>
  <si>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</si>
  <si>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</si>
  <si>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</si>
  <si>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</si>
  <si>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</si>
  <si>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</si>
  <si>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</si>
  <si>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</si>
  <si>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</si>
  <si>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</si>
  <si>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</si>
  <si>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</si>
  <si>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</si>
  <si>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</si>
  <si>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</si>
  <si>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</si>
  <si>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</si>
  <si>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</si>
  <si>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</si>
  <si>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</si>
  <si>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</si>
  <si>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</si>
  <si>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</si>
  <si>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</si>
  <si>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</si>
  <si>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</si>
  <si>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</si>
  <si>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</si>
  <si>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</si>
  <si>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</si>
  <si>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</si>
  <si>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</si>
  <si>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</si>
  <si>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</si>
  <si>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</si>
  <si>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</si>
  <si>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</si>
  <si>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</si>
  <si>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</si>
  <si>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</si>
  <si>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</si>
  <si>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</si>
  <si>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</si>
  <si>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</si>
  <si>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</si>
  <si>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</si>
  <si>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</si>
  <si>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</si>
  <si>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</si>
  <si>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</si>
  <si>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</si>
  <si>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</si>
  <si>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</si>
  <si>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</si>
  <si>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</si>
  <si>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</si>
  <si>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</si>
  <si>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</si>
  <si>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</si>
  <si>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</si>
  <si>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</si>
  <si>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</si>
  <si>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</si>
  <si>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</si>
  <si>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</si>
  <si>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</si>
  <si>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</si>
  <si>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</si>
  <si>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</si>
  <si>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</si>
  <si>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</si>
  <si>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</si>
  <si>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</si>
  <si>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</si>
  <si>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</si>
  <si>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</si>
  <si>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</si>
  <si>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</si>
  <si>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</si>
  <si>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</si>
  <si>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</si>
  <si>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</si>
  <si>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</si>
  <si>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</si>
  <si>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</si>
  <si>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</si>
  <si>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</si>
  <si>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</si>
  <si>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</si>
  <si>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</si>
  <si>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</si>
  <si>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</si>
  <si>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</si>
  <si>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</si>
  <si>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</si>
  <si>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</si>
  <si>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</si>
  <si>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</si>
  <si>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</si>
  <si>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</si>
  <si>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</si>
  <si>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</si>
  <si>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</si>
  <si>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</si>
  <si>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</si>
  <si>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</si>
  <si>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</si>
  <si>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</si>
  <si>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</si>
  <si>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</si>
  <si>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</si>
  <si>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</si>
  <si>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</si>
  <si>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</si>
  <si>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</si>
  <si>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</si>
  <si>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</si>
  <si>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</si>
  <si>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</si>
  <si>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</si>
  <si>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</si>
  <si>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</si>
  <si>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</si>
  <si>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</si>
  <si>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</si>
  <si>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</si>
  <si>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</si>
  <si>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</si>
  <si>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</si>
  <si>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</si>
  <si>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</si>
  <si>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</si>
  <si>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</si>
  <si>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</si>
  <si>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</si>
  <si>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</si>
  <si>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</si>
  <si>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</si>
  <si>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</si>
  <si>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</si>
  <si>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</si>
  <si>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</si>
  <si>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</si>
  <si>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</si>
  <si>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</si>
  <si>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</si>
  <si>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</si>
  <si>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</si>
  <si>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</si>
  <si>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</si>
  <si>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</si>
  <si>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</si>
  <si>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</si>
  <si>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</si>
  <si>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</si>
  <si>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</si>
  <si>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</si>
  <si>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</si>
  <si>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</si>
  <si>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</si>
  <si>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</si>
  <si>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</si>
  <si>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</si>
  <si>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</si>
  <si>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</si>
  <si>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</si>
  <si>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</si>
  <si>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</si>
  <si>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</si>
  <si>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</si>
  <si>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</si>
  <si>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</si>
  <si>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</si>
  <si>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</si>
  <si>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</si>
  <si>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</si>
  <si>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</si>
  <si>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</si>
  <si>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</si>
  <si>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</si>
  <si>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</si>
  <si>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</si>
  <si>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</si>
  <si>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</si>
  <si>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</si>
  <si>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</si>
  <si>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</si>
  <si>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</si>
  <si>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</si>
  <si>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</si>
  <si>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</si>
  <si>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</si>
  <si>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</si>
  <si>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</si>
  <si>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</si>
  <si>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</si>
  <si>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</si>
  <si>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</si>
  <si>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</si>
  <si>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</si>
  <si>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</si>
  <si>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</si>
  <si>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</si>
  <si>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</si>
  <si>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</si>
  <si>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</si>
  <si>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</si>
  <si>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</si>
  <si>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</si>
  <si>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</si>
  <si>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</si>
  <si>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</si>
  <si>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</si>
  <si>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</si>
  <si>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</si>
  <si>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</si>
  <si>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</si>
  <si>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</si>
  <si>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</si>
  <si>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</si>
  <si>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</si>
  <si>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</si>
  <si>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</si>
  <si>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</si>
  <si>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</si>
  <si>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</si>
  <si>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</si>
  <si>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</si>
  <si>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</si>
  <si>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</si>
  <si>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</si>
  <si>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</si>
  <si>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</si>
  <si>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</si>
  <si>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</si>
  <si>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</si>
  <si>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</si>
  <si>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</si>
  <si>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</si>
  <si>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</si>
  <si>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</si>
  <si>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</si>
  <si>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</si>
  <si>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</si>
  <si>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</si>
  <si>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</si>
  <si>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</si>
  <si>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</si>
  <si>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</si>
  <si>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</si>
  <si>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</si>
  <si>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</si>
  <si>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</si>
  <si>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</si>
  <si>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</si>
  <si>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</si>
  <si>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</si>
  <si>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</si>
  <si>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</si>
  <si>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</si>
  <si>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</si>
  <si>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</si>
  <si>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</si>
  <si>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</si>
  <si>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</si>
  <si>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</si>
  <si>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</si>
  <si>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</si>
  <si>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</si>
  <si>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</si>
  <si>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</si>
  <si>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</si>
  <si>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</si>
  <si>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</si>
  <si>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</si>
  <si>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</si>
  <si>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</si>
  <si>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</si>
  <si>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</si>
  <si>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</si>
  <si>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</si>
  <si>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</si>
  <si>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</si>
  <si>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</si>
  <si>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</si>
  <si>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</si>
  <si>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</si>
  <si>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</si>
  <si>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</si>
  <si>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</si>
  <si>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</si>
  <si>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</si>
  <si>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</si>
  <si>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</si>
  <si>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</si>
  <si>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</si>
  <si>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</si>
  <si>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</si>
  <si>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</si>
  <si>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</si>
  <si>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</si>
  <si>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</si>
  <si>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</si>
  <si>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</si>
  <si>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</si>
  <si>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</si>
  <si>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</si>
  <si>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</si>
  <si>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</si>
  <si>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</si>
  <si>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</si>
  <si>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</si>
  <si>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</si>
  <si>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</si>
  <si>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</si>
  <si>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</si>
  <si>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</si>
  <si>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</si>
  <si>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</si>
  <si>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</si>
  <si>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</si>
  <si>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</si>
  <si>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</si>
  <si>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</si>
  <si>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</si>
  <si>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</si>
  <si>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</si>
  <si>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</si>
  <si>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</si>
  <si>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</si>
  <si>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</si>
  <si>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</si>
  <si>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</si>
  <si>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</si>
  <si>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</si>
  <si>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</si>
  <si>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</si>
  <si>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</si>
  <si>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</si>
  <si>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</si>
  <si>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</si>
  <si>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</si>
  <si>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</si>
  <si>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</si>
  <si>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</si>
  <si>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</si>
  <si>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</si>
  <si>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</si>
  <si>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</si>
  <si>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</si>
  <si>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</si>
  <si>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</si>
  <si>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</si>
  <si>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</si>
  <si>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</si>
  <si>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</si>
  <si>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</si>
  <si>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</si>
  <si>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</si>
  <si>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</si>
  <si>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</si>
  <si>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</si>
  <si>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</si>
  <si>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</si>
  <si>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</si>
  <si>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</si>
  <si>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</si>
  <si>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</si>
  <si>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</si>
  <si>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</si>
  <si>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</si>
  <si>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</si>
  <si>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</si>
  <si>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</si>
  <si>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</si>
  <si>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</si>
  <si>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</si>
  <si>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</si>
  <si>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</si>
  <si>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</si>
  <si>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</si>
  <si>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</si>
  <si>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</si>
  <si>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</si>
  <si>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</si>
  <si>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</si>
  <si>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</si>
  <si>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</si>
  <si>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</si>
  <si>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</si>
  <si>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</si>
  <si>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</si>
  <si>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</si>
  <si>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</si>
  <si>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</si>
  <si>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</si>
  <si>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</si>
  <si>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</si>
  <si>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</si>
  <si>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</si>
  <si>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</si>
  <si>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</si>
  <si>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</si>
  <si>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</si>
  <si>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</si>
  <si>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</si>
  <si>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</si>
  <si>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</si>
  <si>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</si>
  <si>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</si>
  <si>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</si>
  <si>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</si>
  <si>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</si>
  <si>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</si>
  <si>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</si>
  <si>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</si>
  <si>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</si>
  <si>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</si>
  <si>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</si>
  <si>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</si>
  <si>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</si>
  <si>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</si>
  <si>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</si>
  <si>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</si>
  <si>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</si>
  <si>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</si>
  <si>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</si>
  <si>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</si>
  <si>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</si>
  <si>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</si>
  <si>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</si>
  <si>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</si>
  <si>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</si>
  <si>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</si>
  <si>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</si>
  <si>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</si>
  <si>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</si>
  <si>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</si>
  <si>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</si>
  <si>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</si>
  <si>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</si>
  <si>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</si>
  <si>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</si>
  <si>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</si>
  <si>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</si>
  <si>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</si>
  <si>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</si>
  <si>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</si>
  <si>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</si>
  <si>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</si>
  <si>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</si>
  <si>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</si>
  <si>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</si>
  <si>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</si>
  <si>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</si>
  <si>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</si>
  <si>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</si>
  <si>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</si>
  <si>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</si>
  <si>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</si>
  <si>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</si>
  <si>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</si>
  <si>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</si>
  <si>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</si>
  <si>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</si>
  <si>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</si>
  <si>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</si>
  <si>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</si>
  <si>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</si>
  <si>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</si>
  <si>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</si>
  <si>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</si>
  <si>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</si>
  <si>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</si>
  <si>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</si>
  <si>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</si>
  <si>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</si>
  <si>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</si>
  <si>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</si>
  <si>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</si>
  <si>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</si>
  <si>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</si>
  <si>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</si>
  <si>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</si>
  <si>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</si>
  <si>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</si>
  <si>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</si>
  <si>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</si>
  <si>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</si>
  <si>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</si>
  <si>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</si>
  <si>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</si>
  <si>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</si>
  <si>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</si>
  <si>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</si>
  <si>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</si>
  <si>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</si>
  <si>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</si>
  <si>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</si>
  <si>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</si>
  <si>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</si>
  <si>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</si>
  <si>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</si>
  <si>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</si>
  <si>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</si>
  <si>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</si>
  <si>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</si>
  <si>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</si>
  <si>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</si>
  <si>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</si>
  <si>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</si>
  <si>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</si>
  <si>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</si>
  <si>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</si>
  <si>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</si>
  <si>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</si>
  <si>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</si>
  <si>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</si>
  <si>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</si>
  <si>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</si>
  <si>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</si>
  <si>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</si>
  <si>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</si>
  <si>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</si>
  <si>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</si>
  <si>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</si>
  <si>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</si>
  <si>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</si>
  <si>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</si>
  <si>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</si>
  <si>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</si>
  <si>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</si>
  <si>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</si>
  <si>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</si>
  <si>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</si>
  <si>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</si>
  <si>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</si>
  <si>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</si>
  <si>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</si>
  <si>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</si>
  <si>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</si>
  <si>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</si>
  <si>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</si>
  <si>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</si>
  <si>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</si>
  <si>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</si>
  <si>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</si>
  <si>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</si>
  <si>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</si>
  <si>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</si>
  <si>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</si>
  <si>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</si>
  <si>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</si>
  <si>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</si>
  <si>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</si>
  <si>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</si>
  <si>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</si>
  <si>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</si>
  <si>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</si>
  <si>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</si>
  <si>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</si>
  <si>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</si>
  <si>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</si>
  <si>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</si>
  <si>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</si>
  <si>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</si>
  <si>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</si>
  <si>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</si>
  <si>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</si>
  <si>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</si>
  <si>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</si>
  <si>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</si>
  <si>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</si>
  <si>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</si>
  <si>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</si>
  <si>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</si>
  <si>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</si>
  <si>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</si>
  <si>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</si>
  <si>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</si>
  <si>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</si>
  <si>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</si>
  <si>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</si>
  <si>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</si>
  <si>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</si>
  <si>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</si>
  <si>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</si>
  <si>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</si>
  <si>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</si>
  <si>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</si>
  <si>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</si>
  <si>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</si>
  <si>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</si>
  <si>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</si>
  <si>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</si>
  <si>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</si>
  <si>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</si>
  <si>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</si>
  <si>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</si>
  <si>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</si>
  <si>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</si>
  <si>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</si>
  <si>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</si>
  <si>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</si>
  <si>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</si>
  <si>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</si>
  <si>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</si>
  <si>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</si>
  <si>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</si>
  <si>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</si>
  <si>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</si>
  <si>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</si>
  <si>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</si>
  <si>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</si>
  <si>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</si>
  <si>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</si>
  <si>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</si>
  <si>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</si>
  <si>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</si>
  <si>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</si>
  <si>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</si>
  <si>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</si>
  <si>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</si>
  <si>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</si>
  <si>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</si>
  <si>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</si>
  <si>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</si>
  <si>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</si>
  <si>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</si>
  <si>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</si>
  <si>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</si>
  <si>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</si>
  <si>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</si>
  <si>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</si>
  <si>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</si>
  <si>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</si>
  <si>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</si>
  <si>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</si>
  <si>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</si>
  <si>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</si>
  <si>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</si>
  <si>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</si>
  <si>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</si>
  <si>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</si>
  <si>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</si>
  <si>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</si>
  <si>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</si>
  <si>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</si>
  <si>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</si>
  <si>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</si>
  <si>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</si>
  <si>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</si>
  <si>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</si>
  <si>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</si>
  <si>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</si>
  <si>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</si>
  <si>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</si>
  <si>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</si>
  <si>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</si>
  <si>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</si>
  <si>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</si>
  <si>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</si>
  <si>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</si>
  <si>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</si>
  <si>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</si>
  <si>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</si>
  <si>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</si>
  <si>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</si>
  <si>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</si>
  <si>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</si>
  <si>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</si>
  <si>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</si>
  <si>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</si>
  <si>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</si>
  <si>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</si>
  <si>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</si>
  <si>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</si>
  <si>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</si>
  <si>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</si>
  <si>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</si>
  <si>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</si>
  <si>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</si>
  <si>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</si>
  <si>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</si>
  <si>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</si>
  <si>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</si>
  <si>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</si>
  <si>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</si>
  <si>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</si>
  <si>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</si>
  <si>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</si>
  <si>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</si>
  <si>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</si>
  <si>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</si>
  <si>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</si>
  <si>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</si>
  <si>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</si>
  <si>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</si>
  <si>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</si>
  <si>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</si>
  <si>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</si>
  <si>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</si>
  <si>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</si>
  <si>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</si>
  <si>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</si>
  <si>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</si>
  <si>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</si>
  <si>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</si>
  <si>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</si>
  <si>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</si>
  <si>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</si>
  <si>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</si>
  <si>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</si>
  <si>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</si>
  <si>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</si>
  <si>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</si>
  <si>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</si>
  <si>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</si>
  <si>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</si>
  <si>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</si>
  <si>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</si>
  <si>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</si>
  <si>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</si>
  <si>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</si>
  <si>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</si>
  <si>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</si>
  <si>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</si>
  <si>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</si>
  <si>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</si>
  <si>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</si>
  <si>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</si>
  <si>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</si>
  <si>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</si>
  <si>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</si>
  <si>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</si>
  <si>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</si>
  <si>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</si>
  <si>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</si>
  <si>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</si>
  <si>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</si>
  <si>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</si>
  <si>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</si>
  <si>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</si>
  <si>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</si>
  <si>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</si>
  <si>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</si>
  <si>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</si>
  <si>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</si>
  <si>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</si>
  <si>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</si>
  <si>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</si>
  <si>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</si>
  <si>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</si>
  <si>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</si>
  <si>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</si>
  <si>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</si>
  <si>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</si>
  <si>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</si>
  <si>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</si>
  <si>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</si>
  <si>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</si>
  <si>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</si>
  <si>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</si>
  <si>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</si>
  <si>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</si>
  <si>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</si>
  <si>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</si>
  <si>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</si>
  <si>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</si>
  <si>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</si>
  <si>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</si>
  <si>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</si>
  <si>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</si>
  <si>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</si>
  <si>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</si>
  <si>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</si>
  <si>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</si>
  <si>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</si>
  <si>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</si>
  <si>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</si>
  <si>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</si>
  <si>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</si>
  <si>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</si>
  <si>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</si>
  <si>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</si>
  <si>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</si>
  <si>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</si>
  <si>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</si>
  <si>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</si>
  <si>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</si>
  <si>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</si>
  <si>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</si>
  <si>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</si>
  <si>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</si>
  <si>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</si>
  <si>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</si>
  <si>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</si>
  <si>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</si>
  <si>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</si>
  <si>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</si>
  <si>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</si>
  <si>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</si>
  <si>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</si>
  <si>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</si>
  <si>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</si>
  <si>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</si>
  <si>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</si>
  <si>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</si>
  <si>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</si>
  <si>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</si>
  <si>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</si>
  <si>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</si>
  <si>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</si>
  <si>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</si>
  <si>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</si>
  <si>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</si>
  <si>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</si>
  <si>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</si>
  <si>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</si>
  <si>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</si>
  <si>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</si>
  <si>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</si>
  <si>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</si>
  <si>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</si>
  <si>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</si>
  <si>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</si>
  <si>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</si>
  <si>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</si>
  <si>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</si>
  <si>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</si>
  <si>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</si>
  <si>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</si>
  <si>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</si>
  <si>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</si>
  <si>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</si>
  <si>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</si>
  <si>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</si>
  <si>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</si>
  <si>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</si>
  <si>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</si>
  <si>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</si>
  <si>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</si>
  <si>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</si>
  <si>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</si>
  <si>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</si>
  <si>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</si>
  <si>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</si>
  <si>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</si>
  <si>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</si>
  <si>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</si>
  <si>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</si>
  <si>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</si>
  <si>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</si>
  <si>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</si>
  <si>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</si>
  <si>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</si>
  <si>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</si>
  <si>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</si>
  <si>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</si>
  <si>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</si>
  <si>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</si>
  <si>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</si>
  <si>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</si>
  <si>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</si>
  <si>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</si>
  <si>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</si>
  <si>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</si>
  <si>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</si>
  <si>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</si>
  <si>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</si>
  <si>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</si>
  <si>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</si>
  <si>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</si>
  <si>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</si>
  <si>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</si>
  <si>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</si>
  <si>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</si>
  <si>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</si>
  <si>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</si>
  <si>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</si>
  <si>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</si>
  <si>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</si>
  <si>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</si>
  <si>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</si>
  <si>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</si>
  <si>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</si>
  <si>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</si>
  <si>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</si>
  <si>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</si>
  <si>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</si>
  <si>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</si>
  <si>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</si>
  <si>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</si>
  <si>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</si>
  <si>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</si>
  <si>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</si>
  <si>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</si>
  <si>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</si>
  <si>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</si>
  <si>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</si>
  <si>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</si>
  <si>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</si>
  <si>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</si>
  <si>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</si>
  <si>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</si>
  <si>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</si>
  <si>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</si>
  <si>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</si>
  <si>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</si>
  <si>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</si>
  <si>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</si>
  <si>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</si>
  <si>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</si>
  <si>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</si>
  <si>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</si>
  <si>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</si>
  <si>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</si>
  <si>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</si>
  <si>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</si>
  <si>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</si>
  <si>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</si>
  <si>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</si>
  <si>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</si>
  <si>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</si>
  <si>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</si>
  <si>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</si>
  <si>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</si>
  <si>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</si>
  <si>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</si>
  <si>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</si>
  <si>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</si>
  <si>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</si>
  <si>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</si>
  <si>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</si>
  <si>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</si>
  <si>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</si>
  <si>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</si>
  <si>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</si>
  <si>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</si>
  <si>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</si>
  <si>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</si>
  <si>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</si>
  <si>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</si>
  <si>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</si>
  <si>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</si>
  <si>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</si>
  <si>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</si>
  <si>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</si>
  <si>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</si>
  <si>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</si>
  <si>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</si>
  <si>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</si>
  <si>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</si>
  <si>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</si>
  <si>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</si>
  <si>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</si>
  <si>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</si>
  <si>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</si>
  <si>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</si>
  <si>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</si>
  <si>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</si>
  <si>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</si>
  <si>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</si>
  <si>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</si>
  <si>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</si>
  <si>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</si>
  <si>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</si>
  <si>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</si>
  <si>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</si>
  <si>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</si>
  <si>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</si>
  <si>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</si>
  <si>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</si>
  <si>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</si>
  <si>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</si>
  <si>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</si>
  <si>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</si>
  <si>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</si>
  <si>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</si>
  <si>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</si>
  <si>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</si>
  <si>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</si>
  <si>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</si>
  <si>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</si>
  <si>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</si>
  <si>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</si>
  <si>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</si>
  <si>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</si>
  <si>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</si>
  <si>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</si>
  <si>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</si>
  <si>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</si>
  <si>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</si>
  <si>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</si>
  <si>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</si>
  <si>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</si>
  <si>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</si>
  <si>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</si>
  <si>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</si>
  <si>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</si>
  <si>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</si>
  <si>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</si>
  <si>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</si>
  <si>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</si>
  <si>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</si>
  <si>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</si>
  <si>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</si>
  <si>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</si>
  <si>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</si>
  <si>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</si>
  <si>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</si>
  <si>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</si>
  <si>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</si>
  <si>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</si>
  <si>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</si>
  <si>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</si>
  <si>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</si>
  <si>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</si>
  <si>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</si>
  <si>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</si>
  <si>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</si>
  <si>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</si>
  <si>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</si>
  <si>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</si>
  <si>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</si>
  <si>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</si>
  <si>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</si>
  <si>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</si>
  <si>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</si>
  <si>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</si>
  <si>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</si>
  <si>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</si>
  <si>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</si>
  <si>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</si>
  <si>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</si>
  <si>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</si>
  <si>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</si>
  <si>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</si>
  <si>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</si>
  <si>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</si>
  <si>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</si>
  <si>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</si>
  <si>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</si>
  <si>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</si>
  <si>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</si>
  <si>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</si>
  <si>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</si>
  <si>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</si>
  <si>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</si>
  <si>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</si>
  <si>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</si>
  <si>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</si>
  <si>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</si>
  <si>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</si>
  <si>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</si>
  <si>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</si>
  <si>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</si>
  <si>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</si>
  <si>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</si>
  <si>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</si>
  <si>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</si>
  <si>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</si>
  <si>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</si>
  <si>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</si>
  <si>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</si>
  <si>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</si>
  <si>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</si>
  <si>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</si>
  <si>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</si>
  <si>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</si>
  <si>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</si>
  <si>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</si>
  <si>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</si>
  <si>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</si>
  <si>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</si>
  <si>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</si>
  <si>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</si>
  <si>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</si>
  <si>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</si>
  <si>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</si>
  <si>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</si>
  <si>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</si>
  <si>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</si>
  <si>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</si>
  <si>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</si>
  <si>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</si>
  <si>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</si>
  <si>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</si>
  <si>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</si>
  <si>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</si>
  <si>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</si>
  <si>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</si>
  <si>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</si>
  <si>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</si>
  <si>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</si>
  <si>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</si>
  <si>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</si>
  <si>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</si>
  <si>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</si>
  <si>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</si>
  <si>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</si>
  <si>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</si>
  <si>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</si>
  <si>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</si>
  <si>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</si>
  <si>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</si>
  <si>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</si>
  <si>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</si>
  <si>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</si>
  <si>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</si>
  <si>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</si>
  <si>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</si>
  <si>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</si>
  <si>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</si>
  <si>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</si>
  <si>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</si>
  <si>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</si>
  <si>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</si>
  <si>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</si>
  <si>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</si>
  <si>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</si>
  <si>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</si>
  <si>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</si>
  <si>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</si>
  <si>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</si>
  <si>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</si>
  <si>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</si>
  <si>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</si>
  <si>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</si>
  <si>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</si>
  <si>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</si>
  <si>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This should concern only area (ha) not accounted for elsewhere</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</si>
  <si>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</si>
  <si>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</si>
  <si>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</si>
  <si>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</si>
  <si>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</si>
  <si>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</si>
  <si>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</si>
  <si>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</si>
  <si>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</si>
  <si>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</si>
  <si>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</si>
  <si>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</si>
  <si>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</si>
  <si>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</si>
  <si>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</si>
  <si>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</si>
  <si>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</si>
  <si>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</si>
  <si>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</si>
  <si>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</si>
  <si>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</si>
  <si>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</si>
  <si>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</si>
  <si>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</si>
  <si>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</si>
  <si>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</si>
  <si>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</si>
  <si>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</si>
  <si>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</si>
  <si>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</si>
  <si>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</si>
  <si>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</si>
  <si>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</si>
  <si>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</si>
  <si>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</si>
  <si>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</si>
  <si>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</si>
  <si>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</si>
  <si>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</si>
  <si>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</si>
  <si>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</si>
  <si>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</si>
  <si>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</si>
  <si>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</si>
  <si>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</si>
  <si>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</si>
  <si>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</si>
  <si>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</si>
  <si>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</si>
  <si>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</si>
  <si>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</si>
  <si>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</si>
  <si>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</si>
  <si>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</si>
  <si>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</si>
  <si>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</si>
  <si>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</si>
  <si>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</si>
  <si>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</si>
  <si>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</si>
  <si>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</si>
  <si>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</si>
  <si>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</si>
  <si>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</si>
  <si>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</si>
  <si>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</si>
  <si>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</si>
  <si>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Botswana GCF CI</t>
  </si>
  <si>
    <t>Maximum restoration</t>
  </si>
  <si>
    <t>Successful conservation</t>
  </si>
  <si>
    <t>Moderate restoration 1</t>
  </si>
  <si>
    <t>Moderate restoration 2</t>
  </si>
  <si>
    <t>Moderate conservation</t>
  </si>
  <si>
    <t>No effect</t>
  </si>
  <si>
    <t>Total area</t>
  </si>
  <si>
    <t>Implementation period</t>
  </si>
  <si>
    <t>Total period</t>
  </si>
  <si>
    <t>Outputs</t>
  </si>
  <si>
    <t>Emissions reduction</t>
  </si>
  <si>
    <t>Sequestration</t>
  </si>
  <si>
    <t>Total mitigation</t>
  </si>
  <si>
    <t>Capitalisation period</t>
  </si>
  <si>
    <t>Reactive Inputs</t>
  </si>
  <si>
    <t>Reactive Outputs</t>
  </si>
  <si>
    <t>Variable</t>
  </si>
  <si>
    <t>Year 4</t>
  </si>
  <si>
    <t xml:space="preserve">Year 8 </t>
  </si>
  <si>
    <t>Year 10</t>
  </si>
  <si>
    <t>Year 20</t>
  </si>
  <si>
    <t>Conservative</t>
  </si>
  <si>
    <t>Implementation Rate</t>
  </si>
  <si>
    <t>Implementation Effectiveness</t>
  </si>
  <si>
    <t>A</t>
  </si>
  <si>
    <t>B</t>
  </si>
  <si>
    <t>% of total ha</t>
  </si>
  <si>
    <t>Effectiveness</t>
  </si>
  <si>
    <t>Non-degraded</t>
  </si>
  <si>
    <t>Severely degraded</t>
  </si>
  <si>
    <t xml:space="preserve">State changes </t>
  </si>
  <si>
    <t>Soil carbon stocks relative to Tier 1 defaults</t>
  </si>
  <si>
    <t>Scenario Assumptions</t>
  </si>
  <si>
    <t>State changes</t>
  </si>
  <si>
    <t>Soil carbon stocks</t>
  </si>
  <si>
    <t>Maximum</t>
  </si>
  <si>
    <t>Mitigation assumptions</t>
  </si>
  <si>
    <t>Source</t>
  </si>
  <si>
    <t>Final Outputs</t>
  </si>
  <si>
    <t>Assumptions A</t>
  </si>
  <si>
    <t>Assumptions B</t>
  </si>
  <si>
    <t>Assumptions C</t>
  </si>
  <si>
    <t>Mitigation Potential Assumptions</t>
  </si>
  <si>
    <t>Mitigation Potential Assumption Definitions</t>
  </si>
  <si>
    <t>Assumtpion</t>
  </si>
  <si>
    <t>Ecosystem Based Adaptation and Mitigation in Botswana's Communal Rangelands</t>
  </si>
  <si>
    <t xml:space="preserve">Annex 2 - Feasibility Study - Section 3 Carbon and Water Baseline </t>
  </si>
  <si>
    <t xml:space="preserve">Appendix 3.5 - Ecosystems - Emissions Calculations and Targets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</si>
</sst>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202"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
      <b/>
      <sz val="11"/>
      <color rgb="FF3F3F3F"/>
      <name val="Calibri"/>
      <family val="2"/>
      <scheme val="minor"/>
    </font>
    <font>
      <b/>
      <sz val="11"/>
      <color theme="0"/>
      <name val="Calibri"/>
      <family val="2"/>
      <scheme val="minor"/>
    </font>
    <font>
      <sz val="10"/>
      <color rgb="FF000000"/>
      <name val="Arial"/>
      <family val="2"/>
    </font>
    <font>
      <b/>
      <sz val="16"/>
      <name val="Arial"/>
      <family val="2"/>
    </font>
    <font>
      <sz val="14"/>
      <name val="Arial"/>
      <family val="2"/>
    </font>
  </fonts>
  <fills count="81">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
      <patternFill patternType="solid">
        <fgColor rgb="FFF2F2F2"/>
      </patternFill>
    </fill>
    <fill>
      <patternFill patternType="solid">
        <fgColor rgb="FFA5A5A5"/>
      </patternFill>
    </fill>
  </fills>
  <borders count="66">
    <border>
      <left/>
      <right/>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
      <left style="thin">
        <color auto="1"/>
      </left>
      <right style="thin">
        <color auto="1"/>
      </right>
      <top style="thin">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style="medium">
        <color auto="1"/>
      </left>
      <right style="medium">
        <color auto="1"/>
      </right>
      <top style="medium">
        <color auto="1"/>
      </top>
      <bottom/>
      <diagonal/>
    </border>
    <border>
      <left/>
      <right style="thin">
        <color auto="1"/>
      </right>
      <top style="thin">
        <color auto="1"/>
      </top>
      <bottom/>
      <diagonal/>
    </border>
    <border>
      <left style="thin">
        <color auto="1"/>
      </left>
      <right/>
      <top style="thin">
        <color auto="1"/>
      </top>
      <bottom style="thin">
        <color auto="1"/>
      </bottom>
      <diagonal/>
    </border>
    <border>
      <left/>
      <right style="thin">
        <color auto="1"/>
      </right>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bottom/>
      <diagonal/>
    </border>
    <border>
      <left/>
      <right/>
      <top/>
      <bottom style="thin">
        <color auto="1"/>
      </bottom>
      <diagonal/>
    </border>
    <border>
      <left/>
      <right style="thin">
        <color auto="1"/>
      </right>
      <top/>
      <bottom style="thin">
        <color auto="1"/>
      </bottom>
      <diagonal/>
    </border>
    <border>
      <left/>
      <right/>
      <top style="thin">
        <color auto="1"/>
      </top>
      <bottom/>
      <diagonal/>
    </border>
    <border>
      <left style="thin">
        <color auto="1"/>
      </left>
      <right/>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right/>
      <top style="medium">
        <color auto="1"/>
      </top>
      <bottom style="medium">
        <color auto="1"/>
      </bottom>
      <diagonal/>
    </border>
    <border>
      <left/>
      <right/>
      <top style="medium">
        <color auto="1"/>
      </top>
      <bottom style="thin">
        <color auto="1"/>
      </bottom>
      <diagonal/>
    </border>
    <border>
      <left/>
      <right style="thin">
        <color auto="1"/>
      </right>
      <top style="medium">
        <color auto="1"/>
      </top>
      <bottom style="thin">
        <color auto="1"/>
      </bottom>
      <diagonal/>
    </border>
    <border>
      <left style="medium">
        <color auto="1"/>
      </left>
      <right style="thin">
        <color auto="1"/>
      </right>
      <top/>
      <bottom/>
      <diagonal/>
    </border>
    <border>
      <left style="medium">
        <color auto="1"/>
      </left>
      <right style="thin">
        <color auto="1"/>
      </right>
      <top style="thin">
        <color auto="1"/>
      </top>
      <bottom/>
      <diagonal/>
    </border>
    <border>
      <left style="thin">
        <color auto="1"/>
      </left>
      <right style="medium">
        <color auto="1"/>
      </right>
      <top/>
      <bottom/>
      <diagonal/>
    </border>
    <border>
      <left style="thin">
        <color auto="1"/>
      </left>
      <right style="medium">
        <color auto="1"/>
      </right>
      <top/>
      <bottom style="medium">
        <color auto="1"/>
      </bottom>
      <diagonal/>
    </border>
    <border>
      <left style="medium">
        <color auto="1"/>
      </left>
      <right style="thin">
        <color auto="1"/>
      </right>
      <top/>
      <bottom style="thin">
        <color auto="1"/>
      </bottom>
      <diagonal/>
    </border>
    <border>
      <left style="thin">
        <color auto="1"/>
      </left>
      <right style="thin">
        <color auto="1"/>
      </right>
      <top/>
      <bottom style="medium">
        <color auto="1"/>
      </bottom>
      <diagonal/>
    </border>
    <border>
      <left style="thin">
        <color auto="1"/>
      </left>
      <right/>
      <top style="thin">
        <color auto="1"/>
      </top>
      <bottom style="medium">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medium">
        <color auto="1"/>
      </left>
      <right style="medium">
        <color auto="1"/>
      </right>
      <top style="medium">
        <color auto="1"/>
      </top>
      <bottom style="medium">
        <color auto="1"/>
      </bottom>
      <diagonal/>
    </border>
    <border>
      <left/>
      <right style="thin">
        <color auto="1"/>
      </right>
      <top style="medium">
        <color auto="1"/>
      </top>
      <bottom style="medium">
        <color auto="1"/>
      </bottom>
      <diagonal/>
    </border>
    <border>
      <left/>
      <right style="thin">
        <color auto="1"/>
      </right>
      <top/>
      <bottom style="medium">
        <color auto="1"/>
      </bottom>
      <diagonal/>
    </border>
    <border>
      <left style="thin">
        <color auto="1"/>
      </left>
      <right/>
      <top style="medium">
        <color auto="1"/>
      </top>
      <bottom style="medium">
        <color auto="1"/>
      </bottom>
      <diagonal/>
    </border>
    <border>
      <left style="thin">
        <color auto="1"/>
      </left>
      <right/>
      <top/>
      <bottom style="medium">
        <color auto="1"/>
      </bottom>
      <diagonal/>
    </border>
    <border>
      <left/>
      <right style="thin">
        <color auto="1"/>
      </right>
      <top style="medium">
        <color auto="1"/>
      </top>
      <bottom/>
      <diagonal/>
    </border>
    <border>
      <left style="medium">
        <color auto="1"/>
      </left>
      <right/>
      <top style="medium">
        <color auto="1"/>
      </top>
      <bottom style="thin">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medium">
        <color auto="1"/>
      </right>
      <top style="medium">
        <color auto="1"/>
      </top>
      <bottom/>
      <diagonal/>
    </border>
    <border>
      <left style="medium">
        <color auto="1"/>
      </left>
      <right style="medium">
        <color auto="1"/>
      </right>
      <top/>
      <bottom style="thin">
        <color auto="1"/>
      </bottom>
      <diagonal/>
    </border>
    <border>
      <left style="thin">
        <color auto="1"/>
      </left>
      <right/>
      <top style="medium">
        <color auto="1"/>
      </top>
      <bottom style="thin">
        <color auto="1"/>
      </bottom>
      <diagonal/>
    </border>
    <border>
      <left style="thin">
        <color auto="1"/>
      </left>
      <right/>
      <top style="medium">
        <color auto="1"/>
      </top>
      <bottom/>
      <diagonal/>
    </border>
    <border>
      <left style="medium">
        <color auto="1"/>
      </left>
      <right/>
      <top/>
      <bottom style="thin">
        <color auto="1"/>
      </bottom>
      <diagonal/>
    </border>
    <border>
      <left/>
      <right style="medium">
        <color auto="1"/>
      </right>
      <top style="medium">
        <color auto="1"/>
      </top>
      <bottom style="thin">
        <color auto="1"/>
      </bottom>
      <diagonal/>
    </border>
    <border>
      <left/>
      <right style="medium">
        <color auto="1"/>
      </right>
      <top/>
      <bottom style="thin">
        <color auto="1"/>
      </bottom>
      <diagonal/>
    </border>
    <border>
      <left style="thin">
        <color auto="1"/>
      </left>
      <right style="thin">
        <color auto="1"/>
      </right>
      <top style="thick">
        <color auto="1"/>
      </top>
      <bottom/>
      <diagonal/>
    </border>
    <border>
      <left style="thin">
        <color auto="1"/>
      </left>
      <right style="thin">
        <color auto="1"/>
      </right>
      <top style="thick">
        <color auto="1"/>
      </top>
      <bottom style="thin">
        <color auto="1"/>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auto="1"/>
      </bottom>
      <diagonal/>
    </border>
  </borders>
  <cellStyleXfs count="20">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xf numFmtId="0" fontId="197" fillId="79" borderId="63" applyNumberFormat="0" applyAlignment="0" applyProtection="0"/>
    <xf numFmtId="0" fontId="198" fillId="80" borderId="64" applyNumberFormat="0" applyAlignment="0" applyProtection="0"/>
  </cellStyleXfs>
  <cellXfs count="4029">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86" fillId="52" borderId="0" xfId="0" applyFont="1" applyFill="1" applyBorder="1" applyAlignment="1" applyProtection="1">
      <alignment vertical="center"/>
      <protection locked="0"/>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3" fontId="86" fillId="52" borderId="0" xfId="0" applyNumberFormat="1" applyFont="1" applyFill="1" applyAlignment="1" applyProtection="1">
      <alignment horizontal="center"/>
      <protection locked="0"/>
    </xf>
    <xf numFmtId="171" fontId="169" fillId="64" borderId="0" xfId="13" applyNumberFormat="1" applyFont="1" applyFill="1"/>
    <xf numFmtId="171" fontId="169" fillId="64" borderId="0" xfId="13" applyNumberFormat="1" applyFont="1" applyFill="1" applyAlignment="1">
      <alignment horizontal="right"/>
    </xf>
    <xf numFmtId="171" fontId="0" fillId="0" borderId="0" xfId="13" applyNumberFormat="1" applyFont="1"/>
    <xf numFmtId="0" fontId="198" fillId="80" borderId="64" xfId="19"/>
    <xf numFmtId="3" fontId="197" fillId="79" borderId="63" xfId="18" applyNumberFormat="1"/>
    <xf numFmtId="171" fontId="0" fillId="0" borderId="0" xfId="0" applyNumberFormat="1"/>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5" fillId="0" borderId="28" xfId="0" applyFont="1" applyBorder="1"/>
    <xf numFmtId="0" fontId="0" fillId="0" borderId="28" xfId="0" applyBorder="1"/>
    <xf numFmtId="0" fontId="6" fillId="0" borderId="28" xfId="0" applyFont="1" applyFill="1" applyBorder="1"/>
    <xf numFmtId="0" fontId="5" fillId="0" borderId="28" xfId="0" applyFont="1" applyFill="1" applyBorder="1"/>
    <xf numFmtId="0" fontId="6" fillId="0" borderId="28" xfId="0" applyFont="1" applyBorder="1"/>
    <xf numFmtId="171" fontId="199" fillId="0" borderId="28" xfId="13" applyNumberFormat="1" applyFont="1" applyBorder="1"/>
    <xf numFmtId="0" fontId="6" fillId="0" borderId="0" xfId="0" applyFont="1" applyFill="1" applyBorder="1"/>
    <xf numFmtId="9" fontId="0" fillId="0" borderId="65" xfId="0" applyNumberFormat="1" applyBorder="1"/>
    <xf numFmtId="171" fontId="0" fillId="0" borderId="65" xfId="13" applyNumberFormat="1" applyFont="1" applyBorder="1"/>
    <xf numFmtId="9" fontId="0" fillId="0" borderId="28" xfId="3" applyFont="1" applyBorder="1"/>
    <xf numFmtId="171" fontId="0" fillId="0" borderId="28" xfId="0" applyNumberFormat="1" applyBorder="1"/>
    <xf numFmtId="0" fontId="0" fillId="0" borderId="28" xfId="0" applyFont="1" applyFill="1" applyBorder="1"/>
    <xf numFmtId="3" fontId="198" fillId="80" borderId="64" xfId="19" applyNumberFormat="1"/>
    <xf numFmtId="2" fontId="198" fillId="80" borderId="64" xfId="19" applyNumberFormat="1"/>
    <xf numFmtId="171" fontId="0" fillId="0" borderId="28" xfId="13" applyNumberFormat="1" applyFont="1" applyBorder="1"/>
    <xf numFmtId="49" fontId="199" fillId="0" borderId="28" xfId="13" applyNumberFormat="1" applyFont="1" applyBorder="1"/>
    <xf numFmtId="0" fontId="5" fillId="0" borderId="20" xfId="0" applyFont="1" applyFill="1" applyBorder="1"/>
    <xf numFmtId="171" fontId="0" fillId="0" borderId="17" xfId="13" applyNumberFormat="1" applyFont="1" applyBorder="1"/>
    <xf numFmtId="0" fontId="6" fillId="0" borderId="23" xfId="0" applyFont="1" applyFill="1" applyBorder="1"/>
    <xf numFmtId="0" fontId="6" fillId="0" borderId="27" xfId="0" applyFont="1" applyFill="1" applyBorder="1"/>
    <xf numFmtId="0" fontId="6" fillId="0" borderId="25" xfId="0" applyFont="1" applyFill="1" applyBorder="1"/>
    <xf numFmtId="0" fontId="5" fillId="0" borderId="16" xfId="0" applyFont="1" applyFill="1" applyBorder="1"/>
    <xf numFmtId="0" fontId="5" fillId="0" borderId="12" xfId="0" applyFont="1" applyBorder="1"/>
    <xf numFmtId="171" fontId="0" fillId="0" borderId="12" xfId="13" applyNumberFormat="1" applyFont="1" applyBorder="1"/>
    <xf numFmtId="171" fontId="0" fillId="0" borderId="9" xfId="13" applyNumberFormat="1" applyFont="1" applyBorder="1"/>
    <xf numFmtId="0" fontId="200" fillId="27" borderId="0" xfId="0" applyFont="1" applyFill="1"/>
    <xf numFmtId="0" fontId="52" fillId="27" borderId="0" xfId="0" applyFont="1" applyFill="1"/>
    <xf numFmtId="0" fontId="201" fillId="27" borderId="0" xfId="0" applyFont="1" applyFill="1"/>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left" vertical="center"/>
      <protection locked="0"/>
    </xf>
    <xf numFmtId="0" fontId="88" fillId="52" borderId="0" xfId="0" applyFont="1" applyFill="1" applyBorder="1" applyAlignment="1" applyProtection="1">
      <alignment horizontal="center" vertical="center"/>
      <protection locked="0"/>
    </xf>
    <xf numFmtId="0" fontId="138" fillId="66" borderId="0" xfId="0" applyFont="1" applyFill="1" applyBorder="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Alignment="1" applyProtection="1">
      <alignment horizontal="center" vertical="center"/>
    </xf>
    <xf numFmtId="0" fontId="138" fillId="66" borderId="0" xfId="0" applyFont="1" applyFill="1" applyBorder="1" applyAlignment="1" applyProtection="1">
      <alignment horizontal="center" vertical="top"/>
    </xf>
    <xf numFmtId="165" fontId="86" fillId="70" borderId="0" xfId="0" applyNumberFormat="1" applyFont="1" applyFill="1" applyBorder="1" applyAlignment="1" applyProtection="1">
      <alignment horizontal="center"/>
      <protection locked="0"/>
    </xf>
    <xf numFmtId="0" fontId="86" fillId="55" borderId="0" xfId="0" applyFont="1" applyFill="1" applyAlignment="1" applyProtection="1">
      <alignment horizontal="center" vertical="center"/>
      <protection locked="0"/>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86" fillId="44" borderId="0" xfId="0" applyFont="1" applyFill="1" applyAlignment="1" applyProtection="1">
      <alignment horizontal="center"/>
      <protection locked="0"/>
    </xf>
    <xf numFmtId="0" fontId="119" fillId="52" borderId="0" xfId="0" applyFont="1" applyFill="1" applyBorder="1" applyAlignment="1" applyProtection="1">
      <alignment horizontal="center"/>
    </xf>
    <xf numFmtId="0" fontId="88" fillId="52" borderId="0" xfId="7" applyFont="1" applyFill="1" applyAlignment="1" applyProtection="1">
      <alignment horizontal="left" vertical="center"/>
    </xf>
    <xf numFmtId="0" fontId="88" fillId="52" borderId="0" xfId="7" applyFont="1" applyFill="1" applyAlignment="1" applyProtection="1">
      <alignment horizontal="left" vertical="center" wrapText="1"/>
    </xf>
    <xf numFmtId="0" fontId="129" fillId="52" borderId="0" xfId="0" applyFont="1" applyFill="1" applyAlignment="1" applyProtection="1">
      <alignment horizontal="center"/>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lignment horizontal="left" vertical="center" wrapText="1"/>
    </xf>
    <xf numFmtId="2" fontId="129" fillId="52" borderId="0" xfId="0" applyNumberFormat="1" applyFont="1" applyFill="1" applyAlignment="1" applyProtection="1">
      <alignment horizontal="center"/>
    </xf>
    <xf numFmtId="0" fontId="119" fillId="52" borderId="0" xfId="0" applyFont="1" applyFill="1" applyAlignment="1" applyProtection="1">
      <alignment horizontal="center"/>
    </xf>
    <xf numFmtId="0" fontId="86" fillId="52" borderId="0" xfId="0" applyFont="1" applyFill="1" applyAlignment="1" applyProtection="1">
      <alignment horizontal="center"/>
    </xf>
    <xf numFmtId="0" fontId="136" fillId="66" borderId="0" xfId="0" applyFont="1" applyFill="1" applyAlignment="1" applyProtection="1">
      <alignment horizontal="center" vertical="center" wrapText="1"/>
    </xf>
    <xf numFmtId="0" fontId="94" fillId="52" borderId="0" xfId="0" applyFont="1" applyFill="1" applyAlignment="1" applyProtection="1">
      <alignment horizontal="center" vertical="center" wrapText="1"/>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40" fillId="66" borderId="0" xfId="0" applyFont="1" applyFill="1" applyBorder="1" applyAlignment="1" applyProtection="1">
      <alignment horizontal="center" vertical="center" wrapText="1"/>
    </xf>
    <xf numFmtId="0" fontId="86"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0" xfId="0" applyFont="1" applyFill="1" applyBorder="1" applyAlignment="1" applyProtection="1">
      <alignment horizontal="center"/>
    </xf>
    <xf numFmtId="0" fontId="86" fillId="52" borderId="62" xfId="0" applyFont="1" applyFill="1" applyBorder="1" applyAlignment="1" applyProtection="1">
      <alignment horizontal="center"/>
      <protection locked="0"/>
    </xf>
    <xf numFmtId="0" fontId="97" fillId="66" borderId="0" xfId="0" applyFont="1" applyFill="1" applyAlignment="1" applyProtection="1">
      <alignment horizontal="center"/>
    </xf>
    <xf numFmtId="0" fontId="97" fillId="66" borderId="59" xfId="0" applyFont="1" applyFill="1" applyBorder="1" applyAlignment="1" applyProtection="1">
      <alignment horizontal="center" vertical="center"/>
    </xf>
    <xf numFmtId="0" fontId="142" fillId="66" borderId="0" xfId="0" applyFont="1" applyFill="1" applyBorder="1" applyAlignment="1" applyProtection="1">
      <alignment horizontal="center" vertic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72" borderId="59"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40" fillId="66" borderId="0" xfId="1" applyFont="1" applyFill="1" applyBorder="1" applyAlignment="1" applyProtection="1">
      <alignment horizontal="center" vertical="center" wrapText="1"/>
    </xf>
    <xf numFmtId="3" fontId="96" fillId="66" borderId="0" xfId="0" applyNumberFormat="1" applyFont="1" applyFill="1" applyAlignment="1" applyProtection="1">
      <alignment horizontal="center"/>
    </xf>
    <xf numFmtId="0" fontId="96" fillId="55" borderId="0" xfId="0" applyFont="1" applyFill="1" applyAlignment="1" applyProtection="1">
      <alignment horizontal="center" vertical="center"/>
      <protection locked="0"/>
    </xf>
    <xf numFmtId="0" fontId="142" fillId="66" borderId="0" xfId="0" applyFont="1" applyFill="1" applyBorder="1" applyAlignment="1" applyProtection="1">
      <alignment horizontal="center"/>
    </xf>
    <xf numFmtId="0" fontId="86" fillId="52" borderId="0" xfId="1" applyFont="1" applyFill="1" applyBorder="1" applyAlignment="1" applyProtection="1">
      <alignment horizontal="center" wrapText="1"/>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0" fontId="120" fillId="55" borderId="0" xfId="0" applyFont="1" applyFill="1" applyAlignment="1" applyProtection="1">
      <alignment horizontal="center"/>
    </xf>
    <xf numFmtId="0" fontId="89" fillId="52" borderId="0" xfId="7" applyFont="1" applyFill="1" applyAlignment="1">
      <alignment horizontal="left" vertical="center" wrapText="1"/>
    </xf>
    <xf numFmtId="0" fontId="126"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155" fillId="27" borderId="0" xfId="0" applyFont="1" applyFill="1" applyAlignment="1" applyProtection="1">
      <alignment horizontal="center"/>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 fillId="3" borderId="19"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12" fillId="30" borderId="0" xfId="1" applyFill="1" applyAlignment="1" applyProtection="1">
      <alignment horizontal="center"/>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2" fontId="86" fillId="52" borderId="0" xfId="0" applyNumberFormat="1" applyFont="1" applyFill="1" applyAlignment="1" applyProtection="1">
      <alignment horizontal="center"/>
    </xf>
    <xf numFmtId="0" fontId="140" fillId="66" borderId="0" xfId="0" applyFont="1" applyFill="1" applyAlignment="1" applyProtection="1">
      <alignment horizontal="left" vertical="top" wrapText="1"/>
    </xf>
    <xf numFmtId="0" fontId="90" fillId="70" borderId="0" xfId="0" applyFont="1" applyFill="1" applyBorder="1" applyAlignment="1" applyProtection="1">
      <alignment horizontal="center"/>
      <protection locked="0"/>
    </xf>
    <xf numFmtId="0" fontId="86" fillId="52" borderId="0" xfId="0" applyFont="1" applyFill="1" applyBorder="1" applyAlignment="1" applyProtection="1">
      <alignment horizontal="center" wrapText="1"/>
    </xf>
    <xf numFmtId="0" fontId="86" fillId="52" borderId="60" xfId="0" applyFont="1" applyFill="1" applyBorder="1" applyAlignment="1" applyProtection="1">
      <alignment horizontal="left"/>
      <protection locked="0"/>
    </xf>
    <xf numFmtId="0" fontId="149" fillId="52" borderId="0" xfId="0" applyFont="1" applyFill="1" applyBorder="1" applyAlignment="1" applyProtection="1">
      <alignment horizontal="left"/>
      <protection locked="0"/>
    </xf>
    <xf numFmtId="0" fontId="133"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0" fontId="96" fillId="66" borderId="0" xfId="0" applyFont="1" applyFill="1" applyAlignment="1" applyProtection="1">
      <alignment horizontal="center"/>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vertical="top" wrapText="1"/>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0" fillId="3" borderId="9" xfId="0"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5" fillId="11" borderId="22" xfId="0" applyFont="1" applyFill="1" applyBorder="1" applyAlignment="1">
      <alignment horizontal="center"/>
    </xf>
    <xf numFmtId="0" fontId="5" fillId="11" borderId="23" xfId="0" applyFont="1" applyFill="1" applyBorder="1" applyAlignment="1">
      <alignment horizontal="center"/>
    </xf>
    <xf numFmtId="0" fontId="63" fillId="3" borderId="30" xfId="0" applyFont="1" applyFill="1" applyBorder="1" applyAlignment="1">
      <alignment horizontal="center"/>
    </xf>
    <xf numFmtId="0" fontId="16" fillId="30" borderId="0" xfId="1" applyFont="1" applyFill="1" applyAlignment="1" applyProtection="1">
      <alignment horizontal="center"/>
      <protection locked="0"/>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wrapText="1"/>
    </xf>
    <xf numFmtId="0" fontId="119" fillId="55" borderId="0" xfId="0" applyFont="1" applyFill="1" applyAlignment="1" applyProtection="1">
      <alignment horizontal="center"/>
    </xf>
    <xf numFmtId="0" fontId="142" fillId="66" borderId="0" xfId="0" applyFont="1" applyFill="1" applyAlignment="1" applyProtection="1">
      <alignment horizontal="center"/>
    </xf>
    <xf numFmtId="0" fontId="86" fillId="55" borderId="0" xfId="0" applyFont="1" applyFill="1" applyAlignment="1" applyProtection="1">
      <alignment horizontal="center"/>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94" fillId="52" borderId="0" xfId="0" applyFont="1" applyFill="1" applyAlignment="1" applyProtection="1">
      <alignment horizontal="center" wrapText="1"/>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0" fontId="43" fillId="30" borderId="0" xfId="1" applyFont="1" applyFill="1" applyAlignment="1" applyProtection="1">
      <alignment horizontal="center"/>
      <protection locked="0"/>
    </xf>
    <xf numFmtId="0" fontId="46" fillId="3" borderId="30" xfId="0" applyFont="1" applyFill="1" applyBorder="1" applyAlignment="1" applyProtection="1">
      <alignment horizontal="center"/>
    </xf>
    <xf numFmtId="0" fontId="46" fillId="2" borderId="7" xfId="0" applyFont="1" applyFill="1" applyBorder="1" applyAlignment="1" applyProtection="1">
      <alignment horizontal="center"/>
    </xf>
    <xf numFmtId="0" fontId="46" fillId="2" borderId="39" xfId="0" applyFont="1" applyFill="1" applyBorder="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5" fillId="3" borderId="0" xfId="0" applyFont="1" applyFill="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37" fillId="66" borderId="0" xfId="0" applyFont="1" applyFill="1" applyBorder="1" applyAlignment="1" applyProtection="1">
      <alignment horizontal="left" vertical="center" wrapText="1"/>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6" fillId="36" borderId="0" xfId="0" applyFont="1" applyFill="1" applyAlignment="1">
      <alignment horizontal="center"/>
    </xf>
    <xf numFmtId="0" fontId="90" fillId="31" borderId="0" xfId="0" applyFont="1" applyFill="1" applyBorder="1" applyAlignment="1" applyProtection="1">
      <alignment horizontal="left"/>
      <protection locked="0"/>
    </xf>
    <xf numFmtId="0" fontId="94" fillId="45" borderId="0" xfId="0" applyFont="1" applyFill="1" applyBorder="1" applyAlignment="1" applyProtection="1">
      <alignment horizontal="center" vertical="center" wrapText="1"/>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59" xfId="0" applyFont="1" applyFill="1" applyBorder="1" applyAlignment="1" applyProtection="1">
      <alignment horizontal="center"/>
    </xf>
    <xf numFmtId="0" fontId="97" fillId="64" borderId="0" xfId="0" applyFont="1" applyFill="1" applyBorder="1" applyAlignment="1" applyProtection="1">
      <alignment horizontal="center"/>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45" borderId="0" xfId="0" applyFont="1" applyFill="1" applyBorder="1" applyAlignment="1" applyProtection="1">
      <alignment horizontal="center" wrapText="1"/>
    </xf>
    <xf numFmtId="0" fontId="96" fillId="64" borderId="0" xfId="0" applyFont="1" applyFill="1" applyBorder="1" applyAlignment="1" applyProtection="1">
      <alignment horizontal="center" wrapText="1"/>
    </xf>
    <xf numFmtId="0" fontId="94" fillId="46" borderId="0" xfId="0" applyFont="1" applyFill="1" applyAlignment="1" applyProtection="1">
      <alignment horizontal="center"/>
    </xf>
    <xf numFmtId="0" fontId="106" fillId="55" borderId="0" xfId="1" applyFont="1" applyFill="1" applyAlignment="1" applyProtection="1">
      <alignment horizontal="center" vertical="center" wrapText="1"/>
    </xf>
    <xf numFmtId="0" fontId="97" fillId="64" borderId="0" xfId="0" applyFont="1" applyFill="1" applyBorder="1" applyAlignment="1" applyProtection="1">
      <alignment horizontal="center" vertical="center" wrapText="1"/>
    </xf>
    <xf numFmtId="0" fontId="167" fillId="57" borderId="0" xfId="1" applyFont="1" applyFill="1" applyAlignment="1" applyProtection="1">
      <alignment horizontal="center" vertical="center" wrapText="1"/>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2" borderId="4" xfId="0" applyFill="1" applyBorder="1" applyAlignment="1">
      <alignment horizontal="center"/>
    </xf>
    <xf numFmtId="0" fontId="0" fillId="2" borderId="5"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5" fillId="23" borderId="2" xfId="0" applyFont="1" applyFill="1" applyBorder="1" applyAlignment="1" applyProtection="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 borderId="0" xfId="0" applyFill="1" applyAlignment="1">
      <alignment horizontal="justify" vertical="top" wrapText="1"/>
    </xf>
    <xf numFmtId="0" fontId="106" fillId="64" borderId="0" xfId="1" applyFont="1" applyFill="1" applyAlignment="1" applyProtection="1">
      <alignment horizontal="center"/>
    </xf>
    <xf numFmtId="0" fontId="110" fillId="64" borderId="0" xfId="0" applyFont="1" applyFill="1" applyAlignment="1" applyProtection="1">
      <alignment horizontal="left" vertic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185" fillId="66" borderId="0" xfId="2" applyFont="1" applyFill="1" applyBorder="1" applyAlignment="1" applyProtection="1">
      <alignment horizontal="center"/>
      <protection locked="0"/>
    </xf>
    <xf numFmtId="0" fontId="6" fillId="0" borderId="0" xfId="0" applyFont="1" applyAlignment="1">
      <alignment horizontal="center"/>
    </xf>
    <xf numFmtId="0" fontId="6" fillId="0" borderId="22" xfId="0" applyFont="1" applyBorder="1" applyAlignment="1">
      <alignment horizontal="center"/>
    </xf>
    <xf numFmtId="0" fontId="63" fillId="0" borderId="0" xfId="7" applyFont="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cellXfs>
  <cellStyles count="20">
    <cellStyle name="Check Cell" xfId="19" builtinId="23"/>
    <cellStyle name="Comma" xfId="13" builtinId="3"/>
    <cellStyle name="Comma 2" xfId="17" xr:uid="{00000000-0005-0000-0000-000002000000}"/>
    <cellStyle name="Hyperlink" xfId="1" builtinId="8"/>
    <cellStyle name="Normal" xfId="0" builtinId="0"/>
    <cellStyle name="Normal 2" xfId="2" xr:uid="{00000000-0005-0000-0000-000005000000}"/>
    <cellStyle name="Normal 2 2" xfId="7" xr:uid="{00000000-0005-0000-0000-000006000000}"/>
    <cellStyle name="Normal 3" xfId="6" xr:uid="{00000000-0005-0000-0000-000007000000}"/>
    <cellStyle name="Normal 4" xfId="11" xr:uid="{00000000-0005-0000-0000-000008000000}"/>
    <cellStyle name="Normal 4 2" xfId="15" xr:uid="{00000000-0005-0000-0000-000009000000}"/>
    <cellStyle name="Normal 5" xfId="12" xr:uid="{00000000-0005-0000-0000-00000A000000}"/>
    <cellStyle name="Normal 5 2" xfId="16" xr:uid="{00000000-0005-0000-0000-00000B000000}"/>
    <cellStyle name="Output" xfId="18" builtinId="21"/>
    <cellStyle name="Percent" xfId="3" builtinId="5"/>
    <cellStyle name="Pourcentage 2" xfId="4" xr:uid="{00000000-0005-0000-0000-00000E000000}"/>
    <cellStyle name="Pourcentage 2 2" xfId="8" xr:uid="{00000000-0005-0000-0000-00000F000000}"/>
    <cellStyle name="Pourcentage 3" xfId="5" xr:uid="{00000000-0005-0000-0000-000010000000}"/>
    <cellStyle name="Pourcentage 3 2" xfId="9" xr:uid="{00000000-0005-0000-0000-000011000000}"/>
    <cellStyle name="Pourcentage 4" xfId="10" xr:uid="{00000000-0005-0000-0000-000012000000}"/>
    <cellStyle name="Pourcentage 4 2" xfId="14" xr:uid="{00000000-0005-0000-0000-000013000000}"/>
  </cellStyles>
  <dxfs count="170">
    <dxf>
      <font>
        <b val="0"/>
        <i val="0"/>
        <strike val="0"/>
        <condense val="0"/>
        <extend val="0"/>
        <outline val="0"/>
        <shadow val="0"/>
        <u val="none"/>
        <vertAlign val="baseline"/>
        <sz val="10"/>
        <color auto="1"/>
        <name val="Arial"/>
        <scheme val="none"/>
      </font>
      <numFmt numFmtId="171" formatCode="_-* #,##0\ _€_-;\-* #,##0\ _€_-;_-* &quot;-&quot;??\ _€_-;_-@_-"/>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0"/>
        <color auto="1"/>
        <name val="Arial"/>
        <scheme val="none"/>
      </font>
      <numFmt numFmtId="171" formatCode="_-* #,##0\ _€_-;\-* #,##0\ _€_-;_-* &quot;-&quot;??\ _€_-;_-@_-"/>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auto="1"/>
        <name val="Arial"/>
        <scheme val="none"/>
      </font>
      <numFmt numFmtId="171" formatCode="_-* #,##0\ _€_-;\-* #,##0\ _€_-;_-* &quot;-&quot;??\ _€_-;_-@_-"/>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auto="1"/>
        <name val="Arial"/>
        <scheme val="none"/>
      </font>
      <numFmt numFmtId="171" formatCode="_-* #,##0\ _€_-;\-* #,##0\ _€_-;_-* &quot;-&quot;??\ _€_-;_-@_-"/>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auto="1"/>
        <name val="Arial"/>
        <scheme val="none"/>
      </font>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auto="1"/>
        <name val="Arial"/>
        <scheme val="none"/>
      </font>
      <fill>
        <patternFill patternType="none">
          <fgColor indexed="64"/>
          <bgColor indexed="65"/>
        </patternFill>
      </fill>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dxf>
    <dxf>
      <border outline="0">
        <bottom style="thin">
          <color indexed="64"/>
        </bottom>
      </border>
    </dxf>
    <dxf>
      <font>
        <b/>
        <i val="0"/>
        <strike val="0"/>
        <condense val="0"/>
        <extend val="0"/>
        <outline val="0"/>
        <shadow val="0"/>
        <u val="none"/>
        <vertAlign val="baseline"/>
        <sz val="10"/>
        <color auto="1"/>
        <name val="Arial"/>
        <scheme val="none"/>
      </font>
      <fill>
        <patternFill patternType="none">
          <fgColor indexed="64"/>
          <bgColor indexed="65"/>
        </patternFill>
      </fill>
      <border diagonalUp="0" diagonalDown="0" outline="0">
        <left style="thin">
          <color indexed="64"/>
        </left>
        <right style="thin">
          <color indexed="64"/>
        </right>
        <top/>
        <bottom/>
      </border>
    </dxf>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374649"/>
      <color rgb="FF727D7F"/>
      <color rgb="FFFD745E"/>
      <color rgb="FF01B8AA"/>
      <color rgb="FFFCA798"/>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0</c:v>
                </c:pt>
                <c:pt idx="4">
                  <c:v>0</c:v>
                </c:pt>
                <c:pt idx="5">
                  <c:v>0</c:v>
                </c:pt>
                <c:pt idx="6">
                  <c:v>10214980.754000001</c:v>
                </c:pt>
                <c:pt idx="7">
                  <c:v>0</c:v>
                </c:pt>
                <c:pt idx="9">
                  <c:v>0</c:v>
                </c:pt>
                <c:pt idx="10">
                  <c:v>0</c:v>
                </c:pt>
                <c:pt idx="11">
                  <c:v>0</c:v>
                </c:pt>
                <c:pt idx="12">
                  <c:v>0</c:v>
                </c:pt>
                <c:pt idx="13">
                  <c:v>0</c:v>
                </c:pt>
                <c:pt idx="14">
                  <c:v>0</c:v>
                </c:pt>
                <c:pt idx="15">
                  <c:v>0</c:v>
                </c:pt>
                <c:pt idx="16">
                  <c:v>0</c:v>
                </c:pt>
              </c:numCache>
            </c:numRef>
          </c:val>
          <c:extLs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0</c:v>
                </c:pt>
                <c:pt idx="2">
                  <c:v>0</c:v>
                </c:pt>
                <c:pt idx="3">
                  <c:v>0</c:v>
                </c:pt>
                <c:pt idx="4">
                  <c:v>0</c:v>
                </c:pt>
                <c:pt idx="5">
                  <c:v>0</c:v>
                </c:pt>
                <c:pt idx="6">
                  <c:v>-8720593.4126666635</c:v>
                </c:pt>
                <c:pt idx="7">
                  <c:v>0</c:v>
                </c:pt>
                <c:pt idx="8">
                  <c:v>0</c:v>
                </c:pt>
                <c:pt idx="9">
                  <c:v>0</c:v>
                </c:pt>
                <c:pt idx="10">
                  <c:v>0</c:v>
                </c:pt>
                <c:pt idx="11">
                  <c:v>0</c:v>
                </c:pt>
                <c:pt idx="12">
                  <c:v>0</c:v>
                </c:pt>
                <c:pt idx="13">
                  <c:v>0</c:v>
                </c:pt>
                <c:pt idx="14">
                  <c:v>0</c:v>
                </c:pt>
                <c:pt idx="15">
                  <c:v>0</c:v>
                </c:pt>
              </c:numCache>
            </c:numRef>
          </c:val>
          <c:extLs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1015582880"/>
        <c:axId val="-1015580560"/>
        <c:axId val="0"/>
      </c:bar3DChart>
      <c:catAx>
        <c:axId val="-1015582880"/>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n-US"/>
          </a:p>
        </c:txPr>
        <c:crossAx val="-1015580560"/>
        <c:crosses val="autoZero"/>
        <c:auto val="1"/>
        <c:lblAlgn val="ctr"/>
        <c:lblOffset val="100"/>
        <c:noMultiLvlLbl val="0"/>
      </c:catAx>
      <c:valAx>
        <c:axId val="-101558056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10155828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 l="0.70000000000000095" r="0.70000000000000095" t="0.750000000000001"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0</c:v>
                </c:pt>
                <c:pt idx="2">
                  <c:v>0</c:v>
                </c:pt>
                <c:pt idx="3">
                  <c:v>0</c:v>
                </c:pt>
                <c:pt idx="4">
                  <c:v>0</c:v>
                </c:pt>
                <c:pt idx="5">
                  <c:v>0</c:v>
                </c:pt>
                <c:pt idx="6">
                  <c:v>-18935574.166666664</c:v>
                </c:pt>
                <c:pt idx="7">
                  <c:v>0</c:v>
                </c:pt>
                <c:pt idx="8">
                  <c:v>0</c:v>
                </c:pt>
                <c:pt idx="9">
                  <c:v>0</c:v>
                </c:pt>
                <c:pt idx="10">
                  <c:v>0</c:v>
                </c:pt>
                <c:pt idx="11">
                  <c:v>0</c:v>
                </c:pt>
                <c:pt idx="12">
                  <c:v>0</c:v>
                </c:pt>
                <c:pt idx="13">
                  <c:v>0</c:v>
                </c:pt>
                <c:pt idx="14">
                  <c:v>0</c:v>
                </c:pt>
                <c:pt idx="15">
                  <c:v>0</c:v>
                </c:pt>
              </c:numCache>
            </c:numRef>
          </c:val>
          <c:extLs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1015599424"/>
        <c:axId val="-1015597104"/>
        <c:axId val="0"/>
      </c:bar3DChart>
      <c:catAx>
        <c:axId val="-1015599424"/>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1015597104"/>
        <c:crosses val="autoZero"/>
        <c:auto val="1"/>
        <c:lblAlgn val="ctr"/>
        <c:lblOffset val="100"/>
        <c:noMultiLvlLbl val="0"/>
      </c:catAx>
      <c:valAx>
        <c:axId val="-1015597104"/>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101559942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 l="0.70000000000000095" r="0.70000000000000095" t="0.750000000000001"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0</c:v>
                </c:pt>
                <c:pt idx="1">
                  <c:v>-18935574.166666668</c:v>
                </c:pt>
                <c:pt idx="2">
                  <c:v>0</c:v>
                </c:pt>
                <c:pt idx="3">
                  <c:v>0</c:v>
                </c:pt>
                <c:pt idx="4">
                  <c:v>0</c:v>
                </c:pt>
              </c:numCache>
            </c:numRef>
          </c:val>
          <c:extLs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822830288"/>
        <c:axId val="-822828512"/>
        <c:axId val="0"/>
      </c:bar3DChart>
      <c:catAx>
        <c:axId val="-822830288"/>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22828512"/>
        <c:crosses val="autoZero"/>
        <c:auto val="1"/>
        <c:lblAlgn val="ctr"/>
        <c:lblOffset val="100"/>
        <c:noMultiLvlLbl val="0"/>
      </c:catAx>
      <c:valAx>
        <c:axId val="-82282851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2283028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0000000000001" l="0.70000000000000095" r="0.70000000000000095" t="0.750000000000001"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10214980.754000001</c:v>
                </c:pt>
                <c:pt idx="1">
                  <c:v>-8720593.4126666635</c:v>
                </c:pt>
                <c:pt idx="2">
                  <c:v>-18935574.166666664</c:v>
                </c:pt>
              </c:numCache>
            </c:numRef>
          </c:val>
          <c:extLs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1015609520"/>
        <c:axId val="-1015648688"/>
        <c:axId val="0"/>
      </c:bar3DChart>
      <c:catAx>
        <c:axId val="-1015609520"/>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1015648688"/>
        <c:crosses val="autoZero"/>
        <c:auto val="1"/>
        <c:lblAlgn val="ctr"/>
        <c:lblOffset val="100"/>
        <c:noMultiLvlLbl val="0"/>
      </c:catAx>
      <c:valAx>
        <c:axId val="-101564868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1015609520"/>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 l="0.70000000000000095" r="0.70000000000000095" t="0.750000000000001"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
          <c:y val="5.0851241311683802E-2"/>
          <c:w val="0.81773093300829902"/>
          <c:h val="0.67077642252526704"/>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1009404736"/>
        <c:axId val="-1009402416"/>
      </c:barChart>
      <c:catAx>
        <c:axId val="-1009404736"/>
        <c:scaling>
          <c:orientation val="minMax"/>
        </c:scaling>
        <c:delete val="0"/>
        <c:axPos val="b"/>
        <c:numFmt formatCode="General" sourceLinked="0"/>
        <c:majorTickMark val="out"/>
        <c:minorTickMark val="none"/>
        <c:tickLblPos val="nextTo"/>
        <c:crossAx val="-1009402416"/>
        <c:crosses val="autoZero"/>
        <c:auto val="1"/>
        <c:lblAlgn val="ctr"/>
        <c:lblOffset val="100"/>
        <c:noMultiLvlLbl val="0"/>
      </c:catAx>
      <c:valAx>
        <c:axId val="-1009402416"/>
        <c:scaling>
          <c:orientation val="minMax"/>
        </c:scaling>
        <c:delete val="0"/>
        <c:axPos val="l"/>
        <c:majorGridlines/>
        <c:numFmt formatCode="0" sourceLinked="0"/>
        <c:majorTickMark val="out"/>
        <c:minorTickMark val="none"/>
        <c:tickLblPos val="nextTo"/>
        <c:crossAx val="-1009404736"/>
        <c:crosses val="autoZero"/>
        <c:crossBetween val="between"/>
      </c:valAx>
    </c:plotArea>
    <c:legend>
      <c:legendPos val="r"/>
      <c:layout>
        <c:manualLayout>
          <c:xMode val="edge"/>
          <c:yMode val="edge"/>
          <c:x val="0.54410702868888605"/>
          <c:y val="5.5345201099381E-2"/>
          <c:w val="0.39543957680243902"/>
          <c:h val="0.129003802248458"/>
        </c:manualLayout>
      </c:layout>
      <c:overlay val="0"/>
    </c:legend>
    <c:plotVisOnly val="1"/>
    <c:dispBlanksAs val="gap"/>
    <c:showDLblsOverMax val="0"/>
  </c:chart>
  <c:printSettings>
    <c:headerFooter/>
    <c:pageMargins b="0.750000000000001" l="0.70000000000000095" r="0.70000000000000095" t="0.750000000000001"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822947296"/>
        <c:axId val="-822944976"/>
      </c:barChart>
      <c:catAx>
        <c:axId val="-822947296"/>
        <c:scaling>
          <c:orientation val="minMax"/>
        </c:scaling>
        <c:delete val="0"/>
        <c:axPos val="b"/>
        <c:numFmt formatCode="General" sourceLinked="1"/>
        <c:majorTickMark val="out"/>
        <c:minorTickMark val="none"/>
        <c:tickLblPos val="nextTo"/>
        <c:crossAx val="-822944976"/>
        <c:crosses val="autoZero"/>
        <c:auto val="1"/>
        <c:lblAlgn val="ctr"/>
        <c:lblOffset val="100"/>
        <c:noMultiLvlLbl val="0"/>
      </c:catAx>
      <c:valAx>
        <c:axId val="-822944976"/>
        <c:scaling>
          <c:orientation val="minMax"/>
        </c:scaling>
        <c:delete val="0"/>
        <c:axPos val="l"/>
        <c:majorGridlines/>
        <c:numFmt formatCode="0" sourceLinked="0"/>
        <c:majorTickMark val="out"/>
        <c:minorTickMark val="none"/>
        <c:tickLblPos val="nextTo"/>
        <c:crossAx val="-822947296"/>
        <c:crosses val="autoZero"/>
        <c:crossBetween val="between"/>
      </c:valAx>
    </c:plotArea>
    <c:legend>
      <c:legendPos val="r"/>
      <c:overlay val="0"/>
    </c:legend>
    <c:plotVisOnly val="1"/>
    <c:dispBlanksAs val="gap"/>
    <c:showDLblsOverMax val="0"/>
  </c:chart>
  <c:printSettings>
    <c:headerFooter/>
    <c:pageMargins b="0.750000000000001" l="0.70000000000000095" r="0.70000000000000095" t="0.750000000000001"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E-2"/>
          <c:y val="6.2893274903188204E-2"/>
          <c:w val="0.96253055811841104"/>
          <c:h val="0.783021272544693"/>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0</c:v>
                </c:pt>
                <c:pt idx="3">
                  <c:v>0</c:v>
                </c:pt>
                <c:pt idx="4">
                  <c:v>0</c:v>
                </c:pt>
                <c:pt idx="5">
                  <c:v>0</c:v>
                </c:pt>
                <c:pt idx="6">
                  <c:v>0</c:v>
                </c:pt>
                <c:pt idx="7">
                  <c:v>10214980.754000001</c:v>
                </c:pt>
                <c:pt idx="8">
                  <c:v>0</c:v>
                </c:pt>
                <c:pt idx="9">
                  <c:v>0</c:v>
                </c:pt>
                <c:pt idx="10">
                  <c:v>0</c:v>
                </c:pt>
                <c:pt idx="11">
                  <c:v>0</c:v>
                </c:pt>
                <c:pt idx="12">
                  <c:v>0</c:v>
                </c:pt>
                <c:pt idx="13">
                  <c:v>0</c:v>
                </c:pt>
              </c:numCache>
            </c:numRef>
          </c:val>
          <c:extLs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0</c:v>
                </c:pt>
                <c:pt idx="2">
                  <c:v>0</c:v>
                </c:pt>
                <c:pt idx="3">
                  <c:v>0</c:v>
                </c:pt>
                <c:pt idx="4">
                  <c:v>0</c:v>
                </c:pt>
                <c:pt idx="5">
                  <c:v>0</c:v>
                </c:pt>
                <c:pt idx="6">
                  <c:v>0</c:v>
                </c:pt>
                <c:pt idx="7">
                  <c:v>-8720593.4126666635</c:v>
                </c:pt>
                <c:pt idx="8">
                  <c:v>0</c:v>
                </c:pt>
                <c:pt idx="9">
                  <c:v>0</c:v>
                </c:pt>
                <c:pt idx="10">
                  <c:v>0</c:v>
                </c:pt>
                <c:pt idx="11">
                  <c:v>0</c:v>
                </c:pt>
                <c:pt idx="12">
                  <c:v>0</c:v>
                </c:pt>
                <c:pt idx="13">
                  <c:v>0</c:v>
                </c:pt>
              </c:numCache>
            </c:numRef>
          </c:val>
          <c:extLs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822974752"/>
        <c:axId val="-822972432"/>
        <c:axId val="0"/>
      </c:bar3DChart>
      <c:catAx>
        <c:axId val="-822974752"/>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n-US"/>
          </a:p>
        </c:txPr>
        <c:crossAx val="-822972432"/>
        <c:crosses val="autoZero"/>
        <c:auto val="1"/>
        <c:lblAlgn val="ctr"/>
        <c:lblOffset val="100"/>
        <c:tickLblSkip val="1"/>
        <c:tickMarkSkip val="1"/>
        <c:noMultiLvlLbl val="0"/>
      </c:catAx>
      <c:valAx>
        <c:axId val="-82297243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822974752"/>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9" l="0.78740157499999996" r="0.78740157499999996" t="0.984251969" header="0.492125984500001" footer="0.492125984500001"/>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9E-2"/>
          <c:y val="6.2696164681517702E-2"/>
          <c:w val="0.96478468894379499"/>
          <c:h val="0.78056725028489604"/>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0</c:v>
                </c:pt>
                <c:pt idx="2">
                  <c:v>0</c:v>
                </c:pt>
                <c:pt idx="3">
                  <c:v>0</c:v>
                </c:pt>
                <c:pt idx="4">
                  <c:v>0</c:v>
                </c:pt>
                <c:pt idx="5">
                  <c:v>0</c:v>
                </c:pt>
                <c:pt idx="6">
                  <c:v>0</c:v>
                </c:pt>
                <c:pt idx="7">
                  <c:v>-18935574.166666668</c:v>
                </c:pt>
                <c:pt idx="8">
                  <c:v>0</c:v>
                </c:pt>
                <c:pt idx="9">
                  <c:v>0</c:v>
                </c:pt>
                <c:pt idx="10">
                  <c:v>0</c:v>
                </c:pt>
                <c:pt idx="11">
                  <c:v>0</c:v>
                </c:pt>
                <c:pt idx="12">
                  <c:v>0</c:v>
                </c:pt>
                <c:pt idx="13">
                  <c:v>0</c:v>
                </c:pt>
              </c:numCache>
            </c:numRef>
          </c:val>
          <c:extLs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1009376464"/>
        <c:axId val="-1009374144"/>
        <c:axId val="0"/>
      </c:bar3DChart>
      <c:catAx>
        <c:axId val="-100937646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n-US"/>
          </a:p>
        </c:txPr>
        <c:crossAx val="-1009374144"/>
        <c:crosses val="autoZero"/>
        <c:auto val="1"/>
        <c:lblAlgn val="ctr"/>
        <c:lblOffset val="100"/>
        <c:tickLblSkip val="1"/>
        <c:tickMarkSkip val="1"/>
        <c:noMultiLvlLbl val="0"/>
      </c:catAx>
      <c:valAx>
        <c:axId val="-1009374144"/>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1009376464"/>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9" l="0.78740157499999996" r="0.78740157499999996" t="0.984251969" header="0.492125984500001" footer="0.492125984500001"/>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1015677088"/>
        <c:axId val="-1015675040"/>
      </c:scatterChart>
      <c:valAx>
        <c:axId val="-1015677088"/>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15675040"/>
        <c:crosses val="autoZero"/>
        <c:crossBetween val="midCat"/>
      </c:valAx>
      <c:valAx>
        <c:axId val="-1015675040"/>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15677088"/>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0000000000001" l="0.70000000000000095" r="0.70000000000000095" t="0.750000000000001" header="0.3" footer="0.3"/>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6.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5.png"/><Relationship Id="rId16" Type="http://schemas.openxmlformats.org/officeDocument/2006/relationships/image" Target="../media/image8.emf"/><Relationship Id="rId1" Type="http://schemas.openxmlformats.org/officeDocument/2006/relationships/image" Target="../media/image4.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7.png"/><Relationship Id="rId9" Type="http://schemas.openxmlformats.org/officeDocument/2006/relationships/hyperlink" Target="#'3.Cropland'!A6"/><Relationship Id="rId14" Type="http://schemas.openxmlformats.org/officeDocument/2006/relationships/hyperlink" Target="#'6. Coastal'!A6"/></Relationships>
</file>

<file path=xl/drawings/_rels/drawing17.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10.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9.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a16="http://schemas.microsoft.com/office/drawing/2014/main" id="{00000000-0008-0000-0000-000016000000}"/>
            </a:ext>
          </a:extLst>
        </xdr:cNvPr>
        <xdr:cNvGrpSpPr/>
      </xdr:nvGrpSpPr>
      <xdr:grpSpPr>
        <a:xfrm>
          <a:off x="149086" y="0"/>
          <a:ext cx="13463937" cy="1377593"/>
          <a:chOff x="461509" y="0"/>
          <a:chExt cx="11835364" cy="1329781"/>
        </a:xfrm>
      </xdr:grpSpPr>
      <xdr:grpSp>
        <xdr:nvGrpSpPr>
          <xdr:cNvPr id="23" name="Groupe 84">
            <a:extLst>
              <a:ext uri="{FF2B5EF4-FFF2-40B4-BE49-F238E27FC236}">
                <a16:creationId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a16="http://schemas.microsoft.com/office/drawing/2014/main" id="{00000000-0008-0000-0000-000003000000}"/>
            </a:ext>
          </a:extLst>
        </xdr:cNvPr>
        <xdr:cNvGrpSpPr/>
      </xdr:nvGrpSpPr>
      <xdr:grpSpPr>
        <a:xfrm>
          <a:off x="2350770" y="6091555"/>
          <a:ext cx="2667000" cy="886460"/>
          <a:chOff x="2069161" y="6213033"/>
          <a:chExt cx="2393674" cy="930634"/>
        </a:xfrm>
      </xdr:grpSpPr>
      <xdr:sp macro="" textlink="">
        <xdr:nvSpPr>
          <xdr:cNvPr id="16498" name="Rectangle 18">
            <a:extLst>
              <a:ext uri="{FF2B5EF4-FFF2-40B4-BE49-F238E27FC236}">
                <a16:creationId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a16="http://schemas.microsoft.com/office/drawing/2014/main" id="{00000000-0008-0000-0100-000012000000}"/>
            </a:ext>
          </a:extLst>
        </xdr:cNvPr>
        <xdr:cNvGrpSpPr/>
      </xdr:nvGrpSpPr>
      <xdr:grpSpPr>
        <a:xfrm>
          <a:off x="457843" y="10584"/>
          <a:ext cx="13593791" cy="1374280"/>
          <a:chOff x="461509" y="0"/>
          <a:chExt cx="11835364" cy="1329781"/>
        </a:xfrm>
      </xdr:grpSpPr>
      <xdr:grpSp>
        <xdr:nvGrpSpPr>
          <xdr:cNvPr id="19" name="Groupe 84">
            <a:extLst>
              <a:ext uri="{FF2B5EF4-FFF2-40B4-BE49-F238E27FC236}">
                <a16:creationId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a16="http://schemas.microsoft.com/office/drawing/2014/main" id="{00000000-0008-0000-0100-000011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a16="http://schemas.microsoft.com/office/drawing/2014/main" id="{00000000-0008-0000-0200-00003A000000}"/>
            </a:ext>
          </a:extLst>
        </xdr:cNvPr>
        <xdr:cNvGrpSpPr/>
      </xdr:nvGrpSpPr>
      <xdr:grpSpPr>
        <a:xfrm>
          <a:off x="355600" y="0"/>
          <a:ext cx="16461966" cy="1410723"/>
          <a:chOff x="461510" y="0"/>
          <a:chExt cx="11835363" cy="1329781"/>
        </a:xfrm>
      </xdr:grpSpPr>
      <xdr:grpSp>
        <xdr:nvGrpSpPr>
          <xdr:cNvPr id="59" name="Groupe 84">
            <a:extLst>
              <a:ext uri="{FF2B5EF4-FFF2-40B4-BE49-F238E27FC236}">
                <a16:creationId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a16="http://schemas.microsoft.com/office/drawing/2014/main" id="{00000000-0008-0000-0200-000024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a16="http://schemas.microsoft.com/office/drawing/2014/main" id="{00000000-0008-0000-0200-000025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a16="http://schemas.microsoft.com/office/drawing/2014/main" id="{00000000-0008-0000-0300-000044000000}"/>
            </a:ext>
          </a:extLst>
        </xdr:cNvPr>
        <xdr:cNvGrpSpPr/>
      </xdr:nvGrpSpPr>
      <xdr:grpSpPr>
        <a:xfrm>
          <a:off x="355600" y="0"/>
          <a:ext cx="14501932" cy="1410723"/>
          <a:chOff x="461510" y="0"/>
          <a:chExt cx="11835363" cy="1329781"/>
        </a:xfrm>
      </xdr:grpSpPr>
      <xdr:grpSp>
        <xdr:nvGrpSpPr>
          <xdr:cNvPr id="69" name="Groupe 84">
            <a:extLst>
              <a:ext uri="{FF2B5EF4-FFF2-40B4-BE49-F238E27FC236}">
                <a16:creationId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a16="http://schemas.microsoft.com/office/drawing/2014/main" id="{00000000-0008-0000-0300-000027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a16="http://schemas.microsoft.com/office/drawing/2014/main" id="{00000000-0008-0000-0300-00002A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a16="http://schemas.microsoft.com/office/drawing/2014/main" id="{00000000-0008-0000-0300-00002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a16="http://schemas.microsoft.com/office/drawing/2014/main" id="{00000000-0008-0000-0300-000030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a16="http://schemas.microsoft.com/office/drawing/2014/main" id="{00000000-0008-0000-0300-000033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a16="http://schemas.microsoft.com/office/drawing/2014/main" id="{00000000-0008-0000-0300-000034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a16="http://schemas.microsoft.com/office/drawing/2014/main" id="{00000000-0008-0000-0300-000035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a:extLst>
            <a:ext uri="{FF2B5EF4-FFF2-40B4-BE49-F238E27FC236}">
              <a16:creationId xmlns:a16="http://schemas.microsoft.com/office/drawing/2014/main" id="{00000000-0008-0000-0800-000002000000}"/>
            </a:ext>
          </a:extLst>
        </xdr:cNvPr>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a16="http://schemas.microsoft.com/office/drawing/2014/main" id="{00000000-0008-0000-0D00-00003D000000}"/>
            </a:ext>
          </a:extLst>
        </xdr:cNvPr>
        <xdr:cNvGrpSpPr/>
      </xdr:nvGrpSpPr>
      <xdr:grpSpPr>
        <a:xfrm>
          <a:off x="317499" y="0"/>
          <a:ext cx="13821931" cy="1541588"/>
          <a:chOff x="461509" y="0"/>
          <a:chExt cx="11835364" cy="1329781"/>
        </a:xfrm>
      </xdr:grpSpPr>
      <xdr:grpSp>
        <xdr:nvGrpSpPr>
          <xdr:cNvPr id="62" name="Groupe 84">
            <a:extLst>
              <a:ext uri="{FF2B5EF4-FFF2-40B4-BE49-F238E27FC236}">
                <a16:creationId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a16="http://schemas.microsoft.com/office/drawing/2014/main" id="{00000000-0008-0000-1200-000041000000}"/>
            </a:ext>
          </a:extLst>
        </xdr:cNvPr>
        <xdr:cNvGrpSpPr/>
      </xdr:nvGrpSpPr>
      <xdr:grpSpPr>
        <a:xfrm>
          <a:off x="355600" y="0"/>
          <a:ext cx="15537489" cy="1534180"/>
          <a:chOff x="461509" y="0"/>
          <a:chExt cx="11835364" cy="1329781"/>
        </a:xfrm>
      </xdr:grpSpPr>
      <xdr:grpSp>
        <xdr:nvGrpSpPr>
          <xdr:cNvPr id="6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a16="http://schemas.microsoft.com/office/drawing/2014/main" id="{00000000-0008-0000-1500-000040000000}"/>
            </a:ext>
          </a:extLst>
        </xdr:cNvPr>
        <xdr:cNvGrpSpPr/>
      </xdr:nvGrpSpPr>
      <xdr:grpSpPr>
        <a:xfrm>
          <a:off x="355600" y="0"/>
          <a:ext cx="14185900" cy="1437215"/>
          <a:chOff x="461509" y="0"/>
          <a:chExt cx="11835364" cy="1329781"/>
        </a:xfrm>
      </xdr:grpSpPr>
      <xdr:grpSp>
        <xdr:nvGrpSpPr>
          <xdr:cNvPr id="65" name="Groupe 84">
            <a:extLst>
              <a:ext uri="{FF2B5EF4-FFF2-40B4-BE49-F238E27FC236}">
                <a16:creationId xmlns:a16="http://schemas.microsoft.com/office/drawing/2014/main" id="{00000000-0008-0000-1500-000041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a16="http://schemas.microsoft.com/office/drawing/2014/main" id="{00000000-0008-0000-1500-000043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a16="http://schemas.microsoft.com/office/drawing/2014/main" id="{00000000-0008-0000-1500-000044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a16="http://schemas.microsoft.com/office/drawing/2014/main" id="{00000000-0008-0000-1500-000045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a16="http://schemas.microsoft.com/office/drawing/2014/main" id="{00000000-0008-0000-1500-000046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a16="http://schemas.microsoft.com/office/drawing/2014/main" id="{00000000-0008-0000-1500-000047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a16="http://schemas.microsoft.com/office/drawing/2014/main" id="{00000000-0008-0000-1500-000048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a16="http://schemas.microsoft.com/office/drawing/2014/main" id="{00000000-0008-0000-1500-000049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a16="http://schemas.microsoft.com/office/drawing/2014/main" id="{00000000-0008-0000-1500-00004A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a16="http://schemas.microsoft.com/office/drawing/2014/main" id="{00000000-0008-0000-1500-00004B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a16="http://schemas.microsoft.com/office/drawing/2014/main" id="{00000000-0008-0000-1500-00004C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a16="http://schemas.microsoft.com/office/drawing/2014/main" id="{00000000-0008-0000-1500-00004D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a16="http://schemas.microsoft.com/office/drawing/2014/main" id="{00000000-0008-0000-1500-000042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a16="http://schemas.microsoft.com/office/drawing/2014/main" id="{00000000-0008-0000-1700-000049000000}"/>
            </a:ext>
          </a:extLst>
        </xdr:cNvPr>
        <xdr:cNvGrpSpPr/>
      </xdr:nvGrpSpPr>
      <xdr:grpSpPr>
        <a:xfrm>
          <a:off x="353392" y="1"/>
          <a:ext cx="14681385" cy="1524920"/>
          <a:chOff x="461509" y="0"/>
          <a:chExt cx="11835364" cy="1329781"/>
        </a:xfrm>
      </xdr:grpSpPr>
      <xdr:grpSp>
        <xdr:nvGrpSpPr>
          <xdr:cNvPr id="74" name="Groupe 84">
            <a:extLst>
              <a:ext uri="{FF2B5EF4-FFF2-40B4-BE49-F238E27FC236}">
                <a16:creationId xmlns:a16="http://schemas.microsoft.com/office/drawing/2014/main" id="{00000000-0008-0000-1700-00004A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a16="http://schemas.microsoft.com/office/drawing/2014/main" id="{00000000-0008-0000-1700-00004C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a16="http://schemas.microsoft.com/office/drawing/2014/main" id="{00000000-0008-0000-1700-00004D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a16="http://schemas.microsoft.com/office/drawing/2014/main" id="{00000000-0008-0000-1700-00004E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a16="http://schemas.microsoft.com/office/drawing/2014/main" id="{00000000-0008-0000-1700-00004F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a16="http://schemas.microsoft.com/office/drawing/2014/main" id="{00000000-0008-0000-1700-000050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a16="http://schemas.microsoft.com/office/drawing/2014/main" id="{00000000-0008-0000-1700-000051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a16="http://schemas.microsoft.com/office/drawing/2014/main" id="{00000000-0008-0000-1700-000052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a16="http://schemas.microsoft.com/office/drawing/2014/main" id="{00000000-0008-0000-1700-000053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a16="http://schemas.microsoft.com/office/drawing/2014/main" id="{00000000-0008-0000-1700-000054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a16="http://schemas.microsoft.com/office/drawing/2014/main" id="{00000000-0008-0000-1700-000055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a16="http://schemas.microsoft.com/office/drawing/2014/main" id="{00000000-0008-0000-1700-000056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a16="http://schemas.microsoft.com/office/drawing/2014/main" id="{00000000-0008-0000-1700-00004B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a16="http://schemas.microsoft.com/office/drawing/2014/main" id="{00000000-0008-0000-1800-00002D000000}"/>
            </a:ext>
          </a:extLst>
        </xdr:cNvPr>
        <xdr:cNvGrpSpPr/>
      </xdr:nvGrpSpPr>
      <xdr:grpSpPr>
        <a:xfrm>
          <a:off x="317499" y="0"/>
          <a:ext cx="15134168" cy="1552223"/>
          <a:chOff x="461509" y="0"/>
          <a:chExt cx="11835364" cy="1329781"/>
        </a:xfrm>
      </xdr:grpSpPr>
      <xdr:grpSp>
        <xdr:nvGrpSpPr>
          <xdr:cNvPr id="46" name="Groupe 84">
            <a:extLst>
              <a:ext uri="{FF2B5EF4-FFF2-40B4-BE49-F238E27FC236}">
                <a16:creationId xmlns:a16="http://schemas.microsoft.com/office/drawing/2014/main" id="{00000000-0008-0000-1800-00002E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800-00003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a16="http://schemas.microsoft.com/office/drawing/2014/main" id="{00000000-0008-0000-1800-000031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a16="http://schemas.microsoft.com/office/drawing/2014/main" id="{00000000-0008-0000-1800-00003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a16="http://schemas.microsoft.com/office/drawing/2014/main" id="{00000000-0008-0000-1800-00003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a16="http://schemas.microsoft.com/office/drawing/2014/main" id="{00000000-0008-0000-1800-00003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a16="http://schemas.microsoft.com/office/drawing/2014/main" id="{00000000-0008-0000-1800-00003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a16="http://schemas.microsoft.com/office/drawing/2014/main" id="{00000000-0008-0000-1800-00003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a16="http://schemas.microsoft.com/office/drawing/2014/main" id="{00000000-0008-0000-1800-00003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a16="http://schemas.microsoft.com/office/drawing/2014/main" id="{00000000-0008-0000-1800-00003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a16="http://schemas.microsoft.com/office/drawing/2014/main" id="{00000000-0008-0000-1800-000039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a16="http://schemas.microsoft.com/office/drawing/2014/main" id="{00000000-0008-0000-18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800-00002F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a16="http://schemas.microsoft.com/office/drawing/2014/main" id="{00000000-0008-0000-1A00-00002D000000}"/>
            </a:ext>
          </a:extLst>
        </xdr:cNvPr>
        <xdr:cNvGrpSpPr/>
      </xdr:nvGrpSpPr>
      <xdr:grpSpPr>
        <a:xfrm>
          <a:off x="339586" y="0"/>
          <a:ext cx="15176960" cy="1402522"/>
          <a:chOff x="461509" y="0"/>
          <a:chExt cx="11835364" cy="1329781"/>
        </a:xfrm>
      </xdr:grpSpPr>
      <xdr:grpSp>
        <xdr:nvGrpSpPr>
          <xdr:cNvPr id="46" name="Groupe 84">
            <a:extLst>
              <a:ext uri="{FF2B5EF4-FFF2-40B4-BE49-F238E27FC236}">
                <a16:creationId xmlns:a16="http://schemas.microsoft.com/office/drawing/2014/main" id="{00000000-0008-0000-1A00-00002E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A00-00003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a16="http://schemas.microsoft.com/office/drawing/2014/main" id="{00000000-0008-0000-1A00-000031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a16="http://schemas.microsoft.com/office/drawing/2014/main" id="{00000000-0008-0000-1A00-00003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a16="http://schemas.microsoft.com/office/drawing/2014/main" id="{00000000-0008-0000-1A00-00003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a16="http://schemas.microsoft.com/office/drawing/2014/main" id="{00000000-0008-0000-1A00-00003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a16="http://schemas.microsoft.com/office/drawing/2014/main" id="{00000000-0008-0000-1A00-00003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a16="http://schemas.microsoft.com/office/drawing/2014/main" id="{00000000-0008-0000-1A00-00003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a16="http://schemas.microsoft.com/office/drawing/2014/main" id="{00000000-0008-0000-1A00-00003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a16="http://schemas.microsoft.com/office/drawing/2014/main" id="{00000000-0008-0000-1A00-00003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a16="http://schemas.microsoft.com/office/drawing/2014/main" id="{00000000-0008-0000-1A00-00003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a16="http://schemas.microsoft.com/office/drawing/2014/main" id="{00000000-0008-0000-1A00-00003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A00-00002F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a:extLst>
            <a:ext uri="{FF2B5EF4-FFF2-40B4-BE49-F238E27FC236}">
              <a16:creationId xmlns:a16="http://schemas.microsoft.com/office/drawing/2014/main" id="{00000000-0008-0000-1A00-000006000000}"/>
            </a:ext>
          </a:extLst>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a:extLst>
            <a:ext uri="{FF2B5EF4-FFF2-40B4-BE49-F238E27FC236}">
              <a16:creationId xmlns:a16="http://schemas.microsoft.com/office/drawing/2014/main" id="{00000000-0008-0000-1A00-000007000000}"/>
            </a:ext>
          </a:extLst>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a16="http://schemas.microsoft.com/office/drawing/2014/main"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a16="http://schemas.microsoft.com/office/drawing/2014/main"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a16="http://schemas.microsoft.com/office/drawing/2014/main"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a16="http://schemas.microsoft.com/office/drawing/2014/main" id="{00000000-0008-0000-1D00-000007000000}"/>
            </a:ext>
          </a:extLst>
        </xdr:cNvPr>
        <xdr:cNvGrpSpPr/>
      </xdr:nvGrpSpPr>
      <xdr:grpSpPr>
        <a:xfrm>
          <a:off x="3219450" y="13331824"/>
          <a:ext cx="10229851" cy="3835400"/>
          <a:chOff x="3113950" y="14011275"/>
          <a:chExt cx="6925400" cy="3609975"/>
        </a:xfrm>
      </xdr:grpSpPr>
      <xdr:pic>
        <xdr:nvPicPr>
          <xdr:cNvPr id="1063" name="Picture 7">
            <a:extLst>
              <a:ext uri="{FF2B5EF4-FFF2-40B4-BE49-F238E27FC236}">
                <a16:creationId xmlns:a16="http://schemas.microsoft.com/office/drawing/2014/main"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a16="http://schemas.microsoft.com/office/drawing/2014/main"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a16="http://schemas.microsoft.com/office/drawing/2014/main"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a16="http://schemas.microsoft.com/office/drawing/2014/main" id="{00000000-0008-0000-1D00-000038000000}"/>
            </a:ext>
          </a:extLst>
        </xdr:cNvPr>
        <xdr:cNvGrpSpPr/>
      </xdr:nvGrpSpPr>
      <xdr:grpSpPr>
        <a:xfrm>
          <a:off x="241788" y="0"/>
          <a:ext cx="13618468" cy="1410723"/>
          <a:chOff x="461510" y="0"/>
          <a:chExt cx="11835363" cy="1329781"/>
        </a:xfrm>
      </xdr:grpSpPr>
      <xdr:grpSp>
        <xdr:nvGrpSpPr>
          <xdr:cNvPr id="57" name="Groupe 84">
            <a:extLst>
              <a:ext uri="{FF2B5EF4-FFF2-40B4-BE49-F238E27FC236}">
                <a16:creationId xmlns:a16="http://schemas.microsoft.com/office/drawing/2014/main"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a16="http://schemas.microsoft.com/office/drawing/2014/main"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a16="http://schemas.microsoft.com/office/drawing/2014/main"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a16="http://schemas.microsoft.com/office/drawing/2014/main"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a16="http://schemas.microsoft.com/office/drawing/2014/main"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a16="http://schemas.microsoft.com/office/drawing/2014/main"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a16="http://schemas.microsoft.com/office/drawing/2014/main"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a16="http://schemas.microsoft.com/office/drawing/2014/main"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a16="http://schemas.microsoft.com/office/drawing/2014/main"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a16="http://schemas.microsoft.com/office/drawing/2014/main"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a16="http://schemas.microsoft.com/office/drawing/2014/main"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a16="http://schemas.microsoft.com/office/drawing/2014/main"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a16="http://schemas.microsoft.com/office/drawing/2014/main"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a16="http://schemas.microsoft.com/office/drawing/2014/main" id="{00000000-0008-0000-1D00-00001E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a16="http://schemas.microsoft.com/office/drawing/2014/main"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a16="http://schemas.microsoft.com/office/drawing/2014/main" id="{00000000-0008-0000-1E00-00004C000000}"/>
            </a:ext>
          </a:extLst>
        </xdr:cNvPr>
        <xdr:cNvGrpSpPr/>
      </xdr:nvGrpSpPr>
      <xdr:grpSpPr>
        <a:xfrm>
          <a:off x="241300" y="0"/>
          <a:ext cx="13683330" cy="1422400"/>
          <a:chOff x="461509" y="0"/>
          <a:chExt cx="11835364" cy="1329781"/>
        </a:xfrm>
      </xdr:grpSpPr>
      <xdr:grpSp>
        <xdr:nvGrpSpPr>
          <xdr:cNvPr id="77" name="Groupe 84">
            <a:extLst>
              <a:ext uri="{FF2B5EF4-FFF2-40B4-BE49-F238E27FC236}">
                <a16:creationId xmlns:a16="http://schemas.microsoft.com/office/drawing/2014/main" id="{00000000-0008-0000-1E00-00004D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a16="http://schemas.microsoft.com/office/drawing/2014/main" id="{00000000-0008-0000-1E00-00004F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a16="http://schemas.microsoft.com/office/drawing/2014/main" id="{00000000-0008-0000-1E00-000050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a16="http://schemas.microsoft.com/office/drawing/2014/main" id="{00000000-0008-0000-1E00-000051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a16="http://schemas.microsoft.com/office/drawing/2014/main" id="{00000000-0008-0000-1E00-000052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a16="http://schemas.microsoft.com/office/drawing/2014/main" id="{00000000-0008-0000-1E00-000053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a16="http://schemas.microsoft.com/office/drawing/2014/main" id="{00000000-0008-0000-1E00-000054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a16="http://schemas.microsoft.com/office/drawing/2014/main" id="{00000000-0008-0000-1E00-000055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a16="http://schemas.microsoft.com/office/drawing/2014/main" id="{00000000-0008-0000-1E00-000056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a16="http://schemas.microsoft.com/office/drawing/2014/main" id="{00000000-0008-0000-1E00-000057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a16="http://schemas.microsoft.com/office/drawing/2014/main" id="{00000000-0008-0000-1E00-000058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a16="http://schemas.microsoft.com/office/drawing/2014/main" id="{00000000-0008-0000-1E00-000059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a16="http://schemas.microsoft.com/office/drawing/2014/main" id="{00000000-0008-0000-1E00-00004E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drawings/drawing18.xml><?xml version="1.0" encoding="utf-8"?>
<xdr:wsDr xmlns:xdr="http://schemas.openxmlformats.org/drawingml/2006/spreadsheetDrawing" xmlns:a="http://schemas.openxmlformats.org/drawingml/2006/main">
  <xdr:twoCellAnchor editAs="oneCell">
    <xdr:from>
      <xdr:col>7</xdr:col>
      <xdr:colOff>257175</xdr:colOff>
      <xdr:row>24</xdr:row>
      <xdr:rowOff>77388</xdr:rowOff>
    </xdr:from>
    <xdr:to>
      <xdr:col>14</xdr:col>
      <xdr:colOff>701993</xdr:colOff>
      <xdr:row>54</xdr:row>
      <xdr:rowOff>55362</xdr:rowOff>
    </xdr:to>
    <xdr:pic>
      <xdr:nvPicPr>
        <xdr:cNvPr id="2" name="Picture 1">
          <a:extLst>
            <a:ext uri="{FF2B5EF4-FFF2-40B4-BE49-F238E27FC236}">
              <a16:creationId xmlns:a16="http://schemas.microsoft.com/office/drawing/2014/main" id="{0F033D32-20A8-4CEB-9652-D9D92A05098D}"/>
            </a:ext>
          </a:extLst>
        </xdr:cNvPr>
        <xdr:cNvPicPr>
          <a:picLocks noChangeAspect="1"/>
        </xdr:cNvPicPr>
      </xdr:nvPicPr>
      <xdr:blipFill>
        <a:blip xmlns:r="http://schemas.openxmlformats.org/officeDocument/2006/relationships" r:embed="rId1"/>
        <a:stretch>
          <a:fillRect/>
        </a:stretch>
      </xdr:blipFill>
      <xdr:spPr>
        <a:xfrm>
          <a:off x="8553450" y="4154088"/>
          <a:ext cx="6350318" cy="3968949"/>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A29:F38" totalsRowShown="0" headerRowDxfId="10" dataDxfId="8" headerRowBorderDxfId="9" tableBorderDxfId="7" totalsRowBorderDxfId="6" dataCellStyle="Comma">
  <autoFilter ref="A29:F38" xr:uid="{00000000-0009-0000-0100-000001000000}">
    <filterColumn colId="0">
      <filters>
        <filter val="Total mitigation"/>
      </filters>
    </filterColumn>
  </autoFilter>
  <tableColumns count="6">
    <tableColumn id="1" xr3:uid="{00000000-0010-0000-0000-000001000000}" name="Source" dataDxfId="5"/>
    <tableColumn id="2" xr3:uid="{00000000-0010-0000-0000-000002000000}" name="Mitigation assumptions" dataDxfId="4"/>
    <tableColumn id="3" xr3:uid="{00000000-0010-0000-0000-000003000000}" name="Year 4" dataDxfId="3" dataCellStyle="Comma"/>
    <tableColumn id="4" xr3:uid="{00000000-0010-0000-0000-000004000000}" name="Year 8 " dataDxfId="2" dataCellStyle="Comma"/>
    <tableColumn id="5" xr3:uid="{00000000-0010-0000-0000-000005000000}" name="Year 10" dataDxfId="1" dataCellStyle="Comma"/>
    <tableColumn id="6" xr3:uid="{00000000-0010-0000-0000-000006000000}" name="Year 20" dataDxfId="0" dataCellStyle="Comma"/>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printerSettings" Target="../printerSettings/printerSettings23.bin"/><Relationship Id="rId4" Type="http://schemas.openxmlformats.org/officeDocument/2006/relationships/comments" Target="../comments6.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8" Type="http://schemas.openxmlformats.org/officeDocument/2006/relationships/drawing" Target="../drawings/drawing16.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28.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18.xml"/><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01B8AA"/>
  </sheetPr>
  <dimension ref="A1:T51"/>
  <sheetViews>
    <sheetView workbookViewId="0">
      <pane ySplit="5" topLeftCell="A6" activePane="bottomLeft" state="frozen"/>
      <selection activeCell="A6" sqref="A6"/>
      <selection pane="bottomLeft" activeCell="R8" sqref="R8"/>
    </sheetView>
  </sheetViews>
  <sheetFormatPr baseColWidth="10" defaultColWidth="10" defaultRowHeight="13" x14ac:dyDescent="0.15"/>
  <cols>
    <col min="1" max="1" width="2.33203125" style="2384" customWidth="1"/>
    <col min="2" max="2" width="17.6640625" style="2384" customWidth="1"/>
    <col min="3" max="16" width="10" style="2384"/>
    <col min="17" max="17" width="11.33203125" style="2384" customWidth="1"/>
    <col min="18" max="16384" width="10" style="2384"/>
  </cols>
  <sheetData>
    <row r="1" spans="1:20" s="2381" customFormat="1" ht="23" customHeight="1" x14ac:dyDescent="0.15"/>
    <row r="2" spans="1:20" s="2381" customFormat="1" ht="23" customHeight="1" x14ac:dyDescent="0.15">
      <c r="S2" s="3549" t="s">
        <v>8913</v>
      </c>
      <c r="T2" s="3549"/>
    </row>
    <row r="3" spans="1:20" s="2381" customFormat="1" ht="23" customHeight="1" x14ac:dyDescent="0.15">
      <c r="S3" s="3547" t="s">
        <v>9032</v>
      </c>
      <c r="T3" s="3548"/>
    </row>
    <row r="4" spans="1:20" s="2381" customFormat="1" ht="23" customHeight="1" x14ac:dyDescent="0.15"/>
    <row r="5" spans="1:20" s="2381" customFormat="1" ht="23" customHeight="1" x14ac:dyDescent="0.15">
      <c r="A5" s="2382" t="str">
        <f>IF(ISBLANK(HLOOKUP(select,translations!$B$436:$H$450,2,)),"",HLOOKUP(select,translations!$B$436:$H$450,2,))</f>
        <v xml:space="preserve"> </v>
      </c>
      <c r="B5" s="2383"/>
    </row>
    <row r="7" spans="1:20" ht="13.5" customHeight="1" x14ac:dyDescent="0.15">
      <c r="B7" s="3554" t="s">
        <v>0</v>
      </c>
      <c r="C7" s="3554"/>
      <c r="D7" s="3554"/>
      <c r="E7" s="3554"/>
      <c r="F7" s="3554"/>
      <c r="G7" s="3554"/>
      <c r="H7" s="3554"/>
      <c r="I7" s="3554"/>
      <c r="J7" s="3554"/>
    </row>
    <row r="8" spans="1:20" ht="13.5" customHeight="1" x14ac:dyDescent="0.15">
      <c r="B8" s="3554"/>
      <c r="C8" s="3554"/>
      <c r="D8" s="3554"/>
      <c r="E8" s="3554"/>
      <c r="F8" s="3554"/>
      <c r="G8" s="3554"/>
      <c r="H8" s="3554"/>
      <c r="I8" s="3554"/>
      <c r="J8" s="3554"/>
    </row>
    <row r="9" spans="1:20" ht="25" x14ac:dyDescent="0.15">
      <c r="B9" s="3554" t="s">
        <v>2</v>
      </c>
      <c r="C9" s="3554"/>
      <c r="D9" s="3554"/>
      <c r="E9" s="3554"/>
      <c r="F9" s="3554"/>
      <c r="G9" s="3554"/>
      <c r="H9" s="3554"/>
      <c r="I9" s="3554"/>
      <c r="J9" s="3554"/>
    </row>
    <row r="10" spans="1:20" ht="21.75" customHeight="1" x14ac:dyDescent="0.25">
      <c r="B10" s="3553" t="s">
        <v>9026</v>
      </c>
      <c r="C10" s="3553"/>
      <c r="D10" s="3553"/>
      <c r="E10" s="3553"/>
      <c r="F10" s="3553"/>
      <c r="G10" s="3553"/>
      <c r="H10" s="3553"/>
      <c r="I10" s="3553"/>
      <c r="J10" s="3553"/>
      <c r="L10" s="3556" t="s">
        <v>1</v>
      </c>
      <c r="M10" s="3556"/>
      <c r="N10" s="3556"/>
      <c r="O10" s="3556"/>
      <c r="P10" s="3556"/>
      <c r="R10" s="3476" t="str">
        <f>M11</f>
        <v>English</v>
      </c>
      <c r="S10" s="2385"/>
    </row>
    <row r="11" spans="1:20" ht="21.75" customHeight="1" x14ac:dyDescent="0.25">
      <c r="L11" s="2386"/>
      <c r="M11" s="3555" t="s">
        <v>3</v>
      </c>
      <c r="N11" s="3555"/>
      <c r="O11" s="3555"/>
      <c r="P11" s="2387"/>
      <c r="R11" s="3476" t="str">
        <f>IF(M11&lt;&gt;List!$I$13,M11,IF(M13="",List!$I$7,'0.Start'!M13))</f>
        <v>English</v>
      </c>
      <c r="S11" s="2385"/>
    </row>
    <row r="12" spans="1:20" ht="21" customHeight="1" x14ac:dyDescent="0.15">
      <c r="L12" s="3557" t="s">
        <v>4</v>
      </c>
      <c r="M12" s="3557"/>
      <c r="N12" s="3557"/>
      <c r="O12" s="3557"/>
      <c r="P12" s="3557"/>
      <c r="R12" s="2385"/>
      <c r="S12" s="2385"/>
    </row>
    <row r="13" spans="1:20" x14ac:dyDescent="0.15">
      <c r="M13" s="3551" t="s">
        <v>6241</v>
      </c>
      <c r="N13" s="3551"/>
      <c r="O13" s="3551"/>
    </row>
    <row r="14" spans="1:20" x14ac:dyDescent="0.15">
      <c r="O14" s="2393"/>
      <c r="P14" s="2393"/>
    </row>
    <row r="22" spans="1:10" x14ac:dyDescent="0.15">
      <c r="B22" s="2389" t="str">
        <f>HLOOKUP(select,translations!$B$1:$H$10,2,)</f>
        <v>Disclaimer</v>
      </c>
      <c r="C22" s="2388"/>
      <c r="D22" s="2388"/>
      <c r="E22" s="2388"/>
      <c r="F22" s="2388"/>
      <c r="G22" s="2388"/>
      <c r="H22" s="2388"/>
      <c r="I22" s="2388"/>
      <c r="J22" s="2388"/>
    </row>
    <row r="23" spans="1:10" ht="12.75" customHeight="1" x14ac:dyDescent="0.15">
      <c r="A23" s="2392"/>
      <c r="B23" s="3552"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52"/>
      <c r="D23" s="3552"/>
      <c r="E23" s="3552"/>
      <c r="F23" s="3552"/>
      <c r="G23" s="3552"/>
      <c r="H23" s="3552"/>
      <c r="I23" s="3552"/>
      <c r="J23" s="3552"/>
    </row>
    <row r="24" spans="1:10" x14ac:dyDescent="0.15">
      <c r="B24" s="3552"/>
      <c r="C24" s="3552"/>
      <c r="D24" s="3552"/>
      <c r="E24" s="3552"/>
      <c r="F24" s="3552"/>
      <c r="G24" s="3552"/>
      <c r="H24" s="3552"/>
      <c r="I24" s="3552"/>
      <c r="J24" s="3552"/>
    </row>
    <row r="25" spans="1:10" x14ac:dyDescent="0.15">
      <c r="B25" s="3552"/>
      <c r="C25" s="3552"/>
      <c r="D25" s="3552"/>
      <c r="E25" s="3552"/>
      <c r="F25" s="3552"/>
      <c r="G25" s="3552"/>
      <c r="H25" s="3552"/>
      <c r="I25" s="3552"/>
      <c r="J25" s="3552"/>
    </row>
    <row r="26" spans="1:10" x14ac:dyDescent="0.15">
      <c r="B26" s="3552"/>
      <c r="C26" s="3552"/>
      <c r="D26" s="3552"/>
      <c r="E26" s="3552"/>
      <c r="F26" s="3552"/>
      <c r="G26" s="3552"/>
      <c r="H26" s="3552"/>
      <c r="I26" s="3552"/>
      <c r="J26" s="3552"/>
    </row>
    <row r="27" spans="1:10" x14ac:dyDescent="0.15">
      <c r="B27" s="3552"/>
      <c r="C27" s="3552"/>
      <c r="D27" s="3552"/>
      <c r="E27" s="3552"/>
      <c r="F27" s="3552"/>
      <c r="G27" s="3552"/>
      <c r="H27" s="3552"/>
      <c r="I27" s="3552"/>
      <c r="J27" s="3552"/>
    </row>
    <row r="28" spans="1:10" x14ac:dyDescent="0.15">
      <c r="B28" s="3552" t="str">
        <f>HLOOKUP(select,translations!$B$1:$H$10,4,)</f>
        <v>The choices of calculation made in this tool are those of the author(s) and do not necessarily reflect the views  and choices of the Food and Agriculture Organization of the United Nations.</v>
      </c>
      <c r="C28" s="3552"/>
      <c r="D28" s="3552"/>
      <c r="E28" s="3552"/>
      <c r="F28" s="3552"/>
      <c r="G28" s="3552"/>
      <c r="H28" s="3552"/>
      <c r="I28" s="3552"/>
      <c r="J28" s="3552"/>
    </row>
    <row r="29" spans="1:10" x14ac:dyDescent="0.15">
      <c r="B29" s="3552"/>
      <c r="C29" s="3552"/>
      <c r="D29" s="3552"/>
      <c r="E29" s="3552"/>
      <c r="F29" s="3552"/>
      <c r="G29" s="3552"/>
      <c r="H29" s="3552"/>
      <c r="I29" s="3552"/>
      <c r="J29" s="3552"/>
    </row>
    <row r="30" spans="1:10" x14ac:dyDescent="0.15">
      <c r="B30" s="2390"/>
      <c r="C30" s="2390"/>
      <c r="D30" s="2390"/>
      <c r="E30" s="2390"/>
      <c r="F30" s="2390"/>
      <c r="G30" s="2390"/>
      <c r="H30" s="2390"/>
      <c r="I30" s="2390"/>
      <c r="J30" s="2388"/>
    </row>
    <row r="31" spans="1:10" x14ac:dyDescent="0.15">
      <c r="B31" s="2390"/>
      <c r="C31" s="2390"/>
      <c r="D31" s="2390"/>
      <c r="E31" s="2390"/>
      <c r="F31" s="2390"/>
      <c r="G31" s="2390"/>
      <c r="H31" s="2390"/>
      <c r="I31" s="2390"/>
      <c r="J31" s="2388"/>
    </row>
    <row r="32" spans="1:10" x14ac:dyDescent="0.15">
      <c r="B32" s="2388"/>
      <c r="C32" s="2388"/>
      <c r="D32" s="2391"/>
      <c r="E32" s="2391"/>
      <c r="F32" s="2391"/>
      <c r="G32" s="2391"/>
      <c r="H32" s="2388"/>
      <c r="I32" s="2388"/>
      <c r="J32" s="2388"/>
    </row>
    <row r="33" spans="2:10" x14ac:dyDescent="0.15">
      <c r="B33" s="2388"/>
      <c r="C33" s="2388"/>
      <c r="D33" s="2391"/>
      <c r="E33" s="2391"/>
      <c r="F33" s="2391"/>
      <c r="G33" s="2391"/>
      <c r="H33" s="2388"/>
      <c r="I33" s="2388"/>
      <c r="J33" s="2388"/>
    </row>
    <row r="34" spans="2:10" x14ac:dyDescent="0.15">
      <c r="B34" s="2388"/>
      <c r="C34" s="2388"/>
      <c r="D34" s="2388"/>
      <c r="E34" s="2388"/>
      <c r="F34" s="2388"/>
      <c r="G34" s="2388"/>
      <c r="H34" s="2388"/>
      <c r="I34" s="2388"/>
      <c r="J34" s="2388"/>
    </row>
    <row r="35" spans="2:10" x14ac:dyDescent="0.15">
      <c r="B35" s="2388"/>
      <c r="C35" s="2388"/>
      <c r="D35" s="2388"/>
      <c r="E35" s="2388"/>
      <c r="F35" s="2388"/>
      <c r="G35" s="2388"/>
      <c r="H35" s="2388"/>
      <c r="I35" s="2388"/>
      <c r="J35" s="2388"/>
    </row>
    <row r="36" spans="2:10" x14ac:dyDescent="0.15">
      <c r="B36" s="2388"/>
      <c r="C36" s="2388"/>
      <c r="D36" s="2388"/>
      <c r="E36" s="2388"/>
      <c r="F36" s="2388"/>
      <c r="G36" s="2388"/>
      <c r="H36" s="2388"/>
      <c r="I36" s="2388"/>
      <c r="J36" s="2388"/>
    </row>
    <row r="37" spans="2:10" x14ac:dyDescent="0.15">
      <c r="B37" s="2388"/>
      <c r="C37" s="2388"/>
      <c r="D37" s="2388"/>
      <c r="E37" s="2388"/>
      <c r="F37" s="2388"/>
      <c r="G37" s="2388"/>
      <c r="H37" s="2388"/>
      <c r="I37" s="2388"/>
      <c r="J37" s="2388"/>
    </row>
    <row r="38" spans="2:10" ht="12.75" customHeight="1" x14ac:dyDescent="0.15">
      <c r="B38" s="3552"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52"/>
      <c r="D38" s="3552"/>
      <c r="E38" s="3552"/>
      <c r="F38" s="3552"/>
      <c r="G38" s="3552"/>
      <c r="H38" s="3552"/>
      <c r="I38" s="3552"/>
      <c r="J38" s="3552"/>
    </row>
    <row r="39" spans="2:10" x14ac:dyDescent="0.15">
      <c r="B39" s="3552"/>
      <c r="C39" s="3552"/>
      <c r="D39" s="3552"/>
      <c r="E39" s="3552"/>
      <c r="F39" s="3552"/>
      <c r="G39" s="3552"/>
      <c r="H39" s="3552"/>
      <c r="I39" s="3552"/>
      <c r="J39" s="3552"/>
    </row>
    <row r="40" spans="2:10" x14ac:dyDescent="0.15">
      <c r="B40" s="3552"/>
      <c r="C40" s="3552"/>
      <c r="D40" s="3552"/>
      <c r="E40" s="3552"/>
      <c r="F40" s="3552"/>
      <c r="G40" s="3552"/>
      <c r="H40" s="3552"/>
      <c r="I40" s="3552"/>
      <c r="J40" s="3552"/>
    </row>
    <row r="41" spans="2:10" x14ac:dyDescent="0.15">
      <c r="B41" s="3552"/>
      <c r="C41" s="3552"/>
      <c r="D41" s="3552"/>
      <c r="E41" s="3552"/>
      <c r="F41" s="3552"/>
      <c r="G41" s="3552"/>
      <c r="H41" s="3552"/>
      <c r="I41" s="3552"/>
      <c r="J41" s="3552"/>
    </row>
    <row r="42" spans="2:10" x14ac:dyDescent="0.15">
      <c r="B42" s="3552"/>
      <c r="C42" s="3552"/>
      <c r="D42" s="3552"/>
      <c r="E42" s="3552"/>
      <c r="F42" s="3552"/>
      <c r="G42" s="3552"/>
      <c r="H42" s="3552"/>
      <c r="I42" s="3552"/>
      <c r="J42" s="3552"/>
    </row>
    <row r="43" spans="2:10" x14ac:dyDescent="0.15">
      <c r="B43" s="3552"/>
      <c r="C43" s="3552"/>
      <c r="D43" s="3552"/>
      <c r="E43" s="3552"/>
      <c r="F43" s="3552"/>
      <c r="G43" s="3552"/>
      <c r="H43" s="3552"/>
      <c r="I43" s="3552"/>
      <c r="J43" s="3552"/>
    </row>
    <row r="44" spans="2:10" x14ac:dyDescent="0.15">
      <c r="B44" s="3552"/>
      <c r="C44" s="3552"/>
      <c r="D44" s="3552"/>
      <c r="E44" s="3552"/>
      <c r="F44" s="3552"/>
      <c r="G44" s="3552"/>
      <c r="H44" s="3552"/>
      <c r="I44" s="3552"/>
      <c r="J44" s="3552"/>
    </row>
    <row r="45" spans="2:10" x14ac:dyDescent="0.15">
      <c r="B45" s="3552"/>
      <c r="C45" s="3552"/>
      <c r="D45" s="3552"/>
      <c r="E45" s="3552"/>
      <c r="F45" s="3552"/>
      <c r="G45" s="3552"/>
      <c r="H45" s="3552"/>
      <c r="I45" s="3552"/>
      <c r="J45" s="3552"/>
    </row>
    <row r="46" spans="2:10" x14ac:dyDescent="0.15">
      <c r="B46" s="3552"/>
      <c r="C46" s="3552"/>
      <c r="D46" s="3552"/>
      <c r="E46" s="3552"/>
      <c r="F46" s="3552"/>
      <c r="G46" s="3552"/>
      <c r="H46" s="3552"/>
      <c r="I46" s="3552"/>
      <c r="J46" s="3552"/>
    </row>
    <row r="47" spans="2:10" x14ac:dyDescent="0.15">
      <c r="B47" s="3552"/>
      <c r="C47" s="3552"/>
      <c r="D47" s="3552"/>
      <c r="E47" s="3552"/>
      <c r="F47" s="3552"/>
      <c r="G47" s="3552"/>
      <c r="H47" s="3552"/>
      <c r="I47" s="3552"/>
      <c r="J47" s="3552"/>
    </row>
    <row r="48" spans="2:10" x14ac:dyDescent="0.15">
      <c r="B48" s="3550"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50"/>
      <c r="D48" s="3550"/>
      <c r="E48" s="3550"/>
      <c r="F48" s="3550"/>
      <c r="G48" s="3550"/>
      <c r="H48" s="3550"/>
      <c r="I48" s="3550"/>
      <c r="J48" s="3550"/>
    </row>
    <row r="49" spans="2:10" x14ac:dyDescent="0.15">
      <c r="B49" s="3550"/>
      <c r="C49" s="3550"/>
      <c r="D49" s="3550"/>
      <c r="E49" s="3550"/>
      <c r="F49" s="3550"/>
      <c r="G49" s="3550"/>
      <c r="H49" s="3550"/>
      <c r="I49" s="3550"/>
      <c r="J49" s="3550"/>
    </row>
    <row r="50" spans="2:10" x14ac:dyDescent="0.15">
      <c r="B50" s="3550"/>
      <c r="C50" s="3550"/>
      <c r="D50" s="3550"/>
      <c r="E50" s="3550"/>
      <c r="F50" s="3550"/>
      <c r="G50" s="3550"/>
      <c r="H50" s="3550"/>
      <c r="I50" s="3550"/>
      <c r="J50" s="3550"/>
    </row>
    <row r="51" spans="2:10" x14ac:dyDescent="0.15">
      <c r="B51" s="3550"/>
      <c r="C51" s="3550"/>
      <c r="D51" s="3550"/>
      <c r="E51" s="3550"/>
      <c r="F51" s="3550"/>
      <c r="G51" s="3550"/>
      <c r="H51" s="3550"/>
      <c r="I51" s="3550"/>
      <c r="J51" s="3550"/>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xr:uid="{00000000-0002-0000-0000-000000000000}">
      <formula1>Select_lang</formula1>
    </dataValidation>
    <dataValidation type="list" allowBlank="1" showInputMessage="1" showErrorMessage="1" sqref="M13:O13" xr:uid="{00000000-0002-0000-0000-000001000000}">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0"/>
    <pageSetUpPr fitToPage="1"/>
  </sheetPr>
  <dimension ref="A1:K43"/>
  <sheetViews>
    <sheetView zoomScale="115" zoomScaleNormal="115" workbookViewId="0">
      <pane ySplit="5" topLeftCell="A6" activePane="bottomLeft" state="frozen"/>
      <selection activeCell="A6" sqref="A6"/>
      <selection pane="bottomLeft" activeCell="B26" sqref="B26"/>
    </sheetView>
  </sheetViews>
  <sheetFormatPr baseColWidth="10" defaultColWidth="11.5" defaultRowHeight="13" x14ac:dyDescent="0.15"/>
  <cols>
    <col min="1" max="1" width="4.1640625" style="2393" customWidth="1"/>
    <col min="2" max="2" width="27.6640625" style="2393" customWidth="1"/>
    <col min="3" max="3" width="13.5" style="2393" customWidth="1"/>
    <col min="4" max="4" width="14" style="2393" customWidth="1"/>
    <col min="5" max="5" width="13.83203125" style="2393" customWidth="1"/>
    <col min="6" max="6" width="2.5" style="2393" customWidth="1"/>
    <col min="7" max="7" width="15" style="2393" customWidth="1"/>
    <col min="8" max="8" width="10.6640625" style="2393" customWidth="1"/>
    <col min="9" max="9" width="12.5" style="2393" customWidth="1"/>
    <col min="10" max="10" width="1.5" style="2393" customWidth="1"/>
    <col min="11" max="11" width="15.1640625" style="2418" customWidth="1"/>
    <col min="12" max="12" width="11.6640625" style="2393" customWidth="1"/>
    <col min="13" max="13" width="11.5" style="2393"/>
    <col min="14" max="15" width="8.1640625" style="2393" customWidth="1"/>
    <col min="16" max="16384" width="11.5" style="2393"/>
  </cols>
  <sheetData>
    <row r="1" spans="1:11" s="2394" customFormat="1" ht="23" customHeight="1" x14ac:dyDescent="0.15">
      <c r="K1" s="2395"/>
    </row>
    <row r="2" spans="1:11" s="2394" customFormat="1" ht="23" customHeight="1" x14ac:dyDescent="0.15">
      <c r="K2" s="2395"/>
    </row>
    <row r="3" spans="1:11" s="2394" customFormat="1" ht="23" customHeight="1" x14ac:dyDescent="0.15">
      <c r="K3" s="2395"/>
    </row>
    <row r="4" spans="1:11" s="2394" customFormat="1" ht="23" customHeight="1" x14ac:dyDescent="0.15">
      <c r="K4" s="2395"/>
    </row>
    <row r="5" spans="1:11" s="2397" customFormat="1" ht="30" customHeight="1" x14ac:dyDescent="0.15">
      <c r="A5" s="2396" t="str">
        <f>HLOOKUP(select,translations!$B$436:$H$450,2,)</f>
        <v xml:space="preserve"> </v>
      </c>
      <c r="K5" s="2398"/>
    </row>
    <row r="6" spans="1:11" s="2399" customFormat="1" ht="17.5" customHeight="1" x14ac:dyDescent="0.15">
      <c r="K6" s="2400"/>
    </row>
    <row r="7" spans="1:11" s="2401" customFormat="1" x14ac:dyDescent="0.15">
      <c r="B7" s="2559" t="str">
        <f>HLOOKUP(select,translations!$B$7:$H$19,2,)</f>
        <v>Project Name</v>
      </c>
      <c r="C7" s="3559" t="s">
        <v>9053</v>
      </c>
      <c r="D7" s="3559"/>
      <c r="E7" s="3559"/>
      <c r="F7" s="2405"/>
      <c r="G7" s="2405"/>
    </row>
    <row r="8" spans="1:11" s="2401" customFormat="1" x14ac:dyDescent="0.15">
      <c r="B8" s="2452"/>
      <c r="C8" s="2404"/>
      <c r="D8" s="2405"/>
      <c r="E8" s="2405"/>
      <c r="F8" s="2405"/>
      <c r="G8" s="2405"/>
      <c r="I8" s="2399" t="str">
        <f>HLOOKUP(select,translations!$B$7:$H$19,13,)</f>
        <v xml:space="preserve"> </v>
      </c>
    </row>
    <row r="9" spans="1:11" s="2401" customFormat="1" ht="18.75" customHeight="1" x14ac:dyDescent="0.15">
      <c r="B9" s="2559" t="str">
        <f>HLOOKUP(select,translations!$B$7:$H$19,3,)</f>
        <v>Continent</v>
      </c>
      <c r="C9" s="3559" t="s">
        <v>109</v>
      </c>
      <c r="D9" s="3559"/>
      <c r="E9" s="3559"/>
      <c r="F9" s="2405"/>
      <c r="G9" s="2405"/>
      <c r="I9" s="2401" t="str">
        <f>IF(Nlang=1,"",VLOOKUP(region,'Name translation'!A1:H13,Nlang+1,))</f>
        <v/>
      </c>
      <c r="J9" s="2403"/>
      <c r="K9" s="2402"/>
    </row>
    <row r="10" spans="1:11" s="2401" customFormat="1" x14ac:dyDescent="0.15">
      <c r="B10" s="2405"/>
      <c r="C10" s="2404"/>
      <c r="D10" s="2405"/>
      <c r="E10" s="2405"/>
      <c r="F10" s="2405"/>
      <c r="G10" s="2405"/>
      <c r="J10" s="2406"/>
      <c r="K10" s="2402"/>
    </row>
    <row r="11" spans="1:11" s="2401" customFormat="1" ht="21" customHeight="1" x14ac:dyDescent="0.15">
      <c r="B11" s="2559" t="str">
        <f>HLOOKUP(select,translations!$B$7:$H$19,4,)</f>
        <v>Climate</v>
      </c>
      <c r="C11" s="3559" t="s">
        <v>107</v>
      </c>
      <c r="D11" s="3560"/>
      <c r="E11" s="3560"/>
      <c r="F11" s="2405"/>
      <c r="G11" s="2405"/>
      <c r="I11" s="2401" t="str">
        <f>IF(Nlang=1,"",VLOOKUP(climate,'Name translation'!A14:H22,Nlang+1,))</f>
        <v/>
      </c>
      <c r="J11" s="2403"/>
      <c r="K11" s="2402"/>
    </row>
    <row r="12" spans="1:11" s="2401" customFormat="1" ht="21" customHeight="1" x14ac:dyDescent="0.15">
      <c r="B12" s="2560" t="str">
        <f>HLOOKUP(select,translations!$B$7:$H$19,5,)</f>
        <v>Moisture regime</v>
      </c>
      <c r="C12" s="3559" t="s">
        <v>1339</v>
      </c>
      <c r="D12" s="3559"/>
      <c r="E12" s="3559"/>
      <c r="F12" s="2405"/>
      <c r="G12" s="2561"/>
      <c r="I12" s="2401" t="str">
        <f>IF(Nlang=1,"",VLOOKUP(moist_type,'Name translation'!A14:H28,Nlang+1,))</f>
        <v/>
      </c>
      <c r="J12" s="2403"/>
      <c r="K12" s="2402"/>
    </row>
    <row r="13" spans="1:11" s="2401" customFormat="1" x14ac:dyDescent="0.15">
      <c r="B13" s="2405"/>
      <c r="C13" s="2405"/>
      <c r="D13" s="2405"/>
      <c r="E13" s="2407"/>
      <c r="F13" s="2405"/>
      <c r="G13" s="2405"/>
      <c r="K13" s="2402"/>
    </row>
    <row r="14" spans="1:11" s="2401" customFormat="1" x14ac:dyDescent="0.15">
      <c r="B14" s="2405"/>
      <c r="C14" s="2404"/>
      <c r="D14" s="2405"/>
      <c r="E14" s="2405"/>
      <c r="F14" s="2405"/>
      <c r="G14" s="2405"/>
      <c r="K14" s="2402"/>
    </row>
    <row r="15" spans="1:11" s="2401" customFormat="1" ht="18.75" customHeight="1" x14ac:dyDescent="0.15">
      <c r="B15" s="2559" t="str">
        <f>HLOOKUP(select,translations!$B$7:$H$19,6,)</f>
        <v>Dominant Regional Soil Type</v>
      </c>
      <c r="C15" s="3559" t="s">
        <v>1071</v>
      </c>
      <c r="D15" s="3559"/>
      <c r="E15" s="3559"/>
      <c r="F15" s="2405"/>
      <c r="G15" s="2562"/>
      <c r="I15" s="2401" t="str">
        <f>IF(Nlang=1,"",VLOOKUP(soil,'Name translation'!A2:H270,Nlang+1,))</f>
        <v/>
      </c>
      <c r="J15" s="2403"/>
      <c r="K15" s="2402"/>
    </row>
    <row r="16" spans="1:11" s="2401" customFormat="1" x14ac:dyDescent="0.15">
      <c r="B16" s="2405"/>
      <c r="C16" s="2405"/>
      <c r="D16" s="2405"/>
      <c r="E16" s="2563"/>
      <c r="F16" s="2405"/>
      <c r="G16" s="2405"/>
      <c r="K16" s="2402"/>
    </row>
    <row r="17" spans="2:11" s="2401" customFormat="1" x14ac:dyDescent="0.15">
      <c r="B17" s="2405"/>
      <c r="C17" s="2405"/>
      <c r="D17" s="2405"/>
      <c r="E17" s="2405"/>
      <c r="F17" s="2405"/>
      <c r="G17" s="2405"/>
      <c r="K17" s="2402"/>
    </row>
    <row r="18" spans="2:11" s="2401" customFormat="1" x14ac:dyDescent="0.15">
      <c r="B18" s="2559" t="str">
        <f>HLOOKUP(select,translations!$B$7:$H$19,7,)</f>
        <v>Duration of the Project (Years)</v>
      </c>
      <c r="C18" s="2564" t="str">
        <f>HLOOKUP(select,translations!$B$7:$H$19,8,)</f>
        <v>Implementation phase</v>
      </c>
      <c r="D18" s="2565"/>
      <c r="E18" s="2870">
        <f>Calculations!B9</f>
        <v>11</v>
      </c>
      <c r="F18" s="2405"/>
      <c r="G18" s="2405"/>
      <c r="K18" s="2402"/>
    </row>
    <row r="19" spans="2:11" s="2401" customFormat="1" x14ac:dyDescent="0.15">
      <c r="B19" s="2476"/>
      <c r="C19" s="2564" t="str">
        <f>HLOOKUP(select,translations!$B$7:$H$19,9,)</f>
        <v>Capitalisation phase</v>
      </c>
      <c r="D19" s="2565"/>
      <c r="E19" s="2870">
        <f>Calculations!B10</f>
        <v>9</v>
      </c>
      <c r="F19" s="2405"/>
      <c r="G19" s="2405"/>
      <c r="K19" s="2402"/>
    </row>
    <row r="20" spans="2:11" s="2401" customFormat="1" x14ac:dyDescent="0.15">
      <c r="B20" s="2476"/>
      <c r="C20" s="3558" t="str">
        <f>HLOOKUP(select,translations!$B$7:$H$19,10,)</f>
        <v>Duration of accounting</v>
      </c>
      <c r="D20" s="3558"/>
      <c r="E20" s="2566">
        <f>time2+time</f>
        <v>20</v>
      </c>
      <c r="F20" s="2405"/>
      <c r="G20" s="2405"/>
      <c r="K20" s="2402"/>
    </row>
    <row r="21" spans="2:11" s="2401" customFormat="1" x14ac:dyDescent="0.15">
      <c r="B21" s="2405"/>
      <c r="C21" s="2405"/>
      <c r="D21" s="2405"/>
      <c r="E21" s="2405"/>
      <c r="F21" s="2405"/>
      <c r="G21" s="2405"/>
      <c r="K21" s="2402"/>
    </row>
    <row r="22" spans="2:11" s="2401" customFormat="1" x14ac:dyDescent="0.15">
      <c r="B22" s="2399"/>
    </row>
    <row r="23" spans="2:11" s="2401" customFormat="1" x14ac:dyDescent="0.15">
      <c r="B23" s="2411"/>
    </row>
    <row r="24" spans="2:11" s="2401" customFormat="1" x14ac:dyDescent="0.15">
      <c r="B24" s="2411"/>
    </row>
    <row r="25" spans="2:11" s="2401" customFormat="1" x14ac:dyDescent="0.15">
      <c r="B25" s="2411"/>
    </row>
    <row r="26" spans="2:11" s="2401" customFormat="1" x14ac:dyDescent="0.15">
      <c r="B26" s="2412"/>
    </row>
    <row r="27" spans="2:11" s="2401" customFormat="1" x14ac:dyDescent="0.15"/>
    <row r="28" spans="2:11" s="2401" customFormat="1" x14ac:dyDescent="0.15">
      <c r="B28" s="2413"/>
    </row>
    <row r="29" spans="2:11" s="2401" customFormat="1" x14ac:dyDescent="0.15">
      <c r="B29" s="2413"/>
    </row>
    <row r="30" spans="2:11" s="2401" customFormat="1" x14ac:dyDescent="0.15">
      <c r="B30" s="2413"/>
    </row>
    <row r="31" spans="2:11" s="2401" customFormat="1" x14ac:dyDescent="0.15">
      <c r="B31" s="2411"/>
    </row>
    <row r="32" spans="2:11" s="2401" customFormat="1" x14ac:dyDescent="0.15">
      <c r="B32" s="2412"/>
    </row>
    <row r="33" spans="2:11" s="2401" customFormat="1" x14ac:dyDescent="0.15">
      <c r="B33" s="2414"/>
    </row>
    <row r="34" spans="2:11" s="2401" customFormat="1" x14ac:dyDescent="0.15">
      <c r="B34" s="2415"/>
    </row>
    <row r="35" spans="2:11" s="2401" customFormat="1" x14ac:dyDescent="0.15">
      <c r="B35" s="2415"/>
    </row>
    <row r="36" spans="2:11" s="2401" customFormat="1" x14ac:dyDescent="0.15">
      <c r="B36" s="2415"/>
    </row>
    <row r="37" spans="2:11" x14ac:dyDescent="0.15">
      <c r="K37" s="2393"/>
    </row>
    <row r="38" spans="2:11" x14ac:dyDescent="0.15">
      <c r="K38" s="2393"/>
    </row>
    <row r="39" spans="2:11" x14ac:dyDescent="0.15">
      <c r="K39" s="2393"/>
    </row>
    <row r="40" spans="2:11" x14ac:dyDescent="0.15">
      <c r="B40" s="2416"/>
      <c r="K40" s="2393"/>
    </row>
    <row r="41" spans="2:11" x14ac:dyDescent="0.15">
      <c r="B41" s="2417"/>
      <c r="K41" s="2393"/>
    </row>
    <row r="42" spans="2:11" x14ac:dyDescent="0.15">
      <c r="K42" s="2393"/>
    </row>
    <row r="43" spans="2:11" x14ac:dyDescent="0.15">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66" priority="6">
      <formula>Nlang&gt;1</formula>
    </cfRule>
  </conditionalFormatting>
  <conditionalFormatting sqref="I11:L11">
    <cfRule type="expression" dxfId="165" priority="5">
      <formula>Nlang&gt;1</formula>
    </cfRule>
  </conditionalFormatting>
  <conditionalFormatting sqref="I12:L12">
    <cfRule type="expression" dxfId="164" priority="4">
      <formula>Nlang&gt;1</formula>
    </cfRule>
  </conditionalFormatting>
  <conditionalFormatting sqref="I15:L15">
    <cfRule type="expression" dxfId="163" priority="3">
      <formula>Nlang&gt;1</formula>
    </cfRule>
  </conditionalFormatting>
  <dataValidations count="5">
    <dataValidation type="list" allowBlank="1" showInputMessage="1" showErrorMessage="1" sqref="C15" xr:uid="{00000000-0002-0000-0100-000000000000}">
      <formula1>soil_type</formula1>
    </dataValidation>
    <dataValidation type="list" allowBlank="1" showInputMessage="1" showErrorMessage="1" sqref="C12" xr:uid="{00000000-0002-0000-0100-000001000000}">
      <formula1>moisture</formula1>
    </dataValidation>
    <dataValidation type="list" allowBlank="1" showInputMessage="1" showErrorMessage="1" sqref="C11" xr:uid="{00000000-0002-0000-0100-000002000000}">
      <formula1>clim_zone</formula1>
    </dataValidation>
    <dataValidation type="list" allowBlank="1" showInputMessage="1" showErrorMessage="1" sqref="C9" xr:uid="{00000000-0002-0000-0100-000003000000}">
      <formula1>continent</formula1>
    </dataValidation>
    <dataValidation type="decimal" operator="greaterThanOrEqual" allowBlank="1" showInputMessage="1" showErrorMessage="1" sqref="E18:E19" xr:uid="{00000000-0002-0000-0100-000004000000}">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0"/>
    <pageSetUpPr fitToPage="1"/>
  </sheetPr>
  <dimension ref="A1:AC213"/>
  <sheetViews>
    <sheetView workbookViewId="0">
      <pane ySplit="5" topLeftCell="A42" activePane="bottomLeft" state="frozen"/>
      <selection activeCell="A6" sqref="A6"/>
      <selection pane="bottomLeft" activeCell="G52" sqref="G52:H52"/>
    </sheetView>
  </sheetViews>
  <sheetFormatPr baseColWidth="10" defaultColWidth="14.1640625" defaultRowHeight="13" x14ac:dyDescent="0.15"/>
  <cols>
    <col min="1" max="1" width="4.6640625" style="2485" customWidth="1"/>
    <col min="2" max="2" width="26.5" style="2485" customWidth="1"/>
    <col min="3" max="3" width="2" style="2485" customWidth="1"/>
    <col min="4" max="4" width="15.33203125" style="2485" customWidth="1"/>
    <col min="5" max="5" width="16.5" style="2485" customWidth="1"/>
    <col min="6" max="6" width="11.6640625" style="2485" customWidth="1"/>
    <col min="7" max="7" width="10.5" style="2485" customWidth="1"/>
    <col min="8" max="8" width="13.1640625" style="2485" customWidth="1"/>
    <col min="9" max="9" width="8.1640625" style="2485" customWidth="1"/>
    <col min="10" max="10" width="9.5" style="2485" customWidth="1"/>
    <col min="11" max="11" width="12.5" style="2485" customWidth="1"/>
    <col min="12" max="12" width="3.6640625" style="2485" customWidth="1"/>
    <col min="13" max="13" width="12.5" style="2486" customWidth="1"/>
    <col min="14" max="14" width="3.6640625" style="2485" customWidth="1"/>
    <col min="15" max="15" width="14.1640625" style="2485" customWidth="1"/>
    <col min="16" max="16" width="4.5" style="2485" customWidth="1"/>
    <col min="17" max="17" width="11.1640625" style="2486" customWidth="1"/>
    <col min="18" max="18" width="17.5" style="2486" customWidth="1"/>
    <col min="19" max="19" width="16.5" style="2486" customWidth="1"/>
    <col min="20" max="20" width="17.33203125" style="2485" customWidth="1"/>
    <col min="21" max="21" width="9.33203125" style="2485" customWidth="1"/>
    <col min="22" max="22" width="31.5" style="2485" customWidth="1"/>
    <col min="23" max="23" width="16.1640625" style="2485" customWidth="1"/>
    <col min="24" max="24" width="13.5" style="2485" customWidth="1"/>
    <col min="25" max="25" width="12.6640625" style="2485" customWidth="1"/>
    <col min="26" max="16384" width="14.1640625" style="2485"/>
  </cols>
  <sheetData>
    <row r="1" spans="1:28" s="2444" customFormat="1" ht="23" customHeight="1" x14ac:dyDescent="0.15">
      <c r="M1" s="2469"/>
      <c r="Q1" s="2469"/>
      <c r="R1" s="2469"/>
      <c r="S1" s="2469"/>
    </row>
    <row r="2" spans="1:28" s="2444" customFormat="1" ht="23" customHeight="1" x14ac:dyDescent="0.15">
      <c r="M2" s="2469"/>
      <c r="Q2" s="2469"/>
      <c r="R2" s="2469"/>
      <c r="S2" s="2469"/>
    </row>
    <row r="3" spans="1:28" s="2444" customFormat="1" ht="23" customHeight="1" x14ac:dyDescent="0.15">
      <c r="M3" s="2469"/>
      <c r="Q3" s="2469"/>
      <c r="R3" s="2469"/>
      <c r="S3" s="2469"/>
    </row>
    <row r="4" spans="1:28" s="2444" customFormat="1" ht="23" customHeight="1" x14ac:dyDescent="0.15">
      <c r="M4" s="2469"/>
      <c r="Q4" s="2469"/>
      <c r="R4" s="2469"/>
      <c r="S4" s="2469"/>
    </row>
    <row r="5" spans="1:28" s="2471" customFormat="1" ht="23" customHeight="1" x14ac:dyDescent="0.15">
      <c r="A5" s="2470" t="str">
        <f>HLOOKUP(select,translations!$B$436:$H$450,2,)</f>
        <v xml:space="preserve"> </v>
      </c>
      <c r="M5" s="2472"/>
      <c r="Q5" s="2472"/>
      <c r="R5" s="2472"/>
      <c r="S5" s="2472"/>
    </row>
    <row r="6" spans="1:28" s="2405" customFormat="1" x14ac:dyDescent="0.15">
      <c r="B6" s="2473"/>
      <c r="C6" s="2473"/>
      <c r="Q6" s="2404"/>
      <c r="R6" s="2404"/>
      <c r="S6" s="2404"/>
    </row>
    <row r="7" spans="1:28" s="2451" customFormat="1" ht="16" x14ac:dyDescent="0.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x14ac:dyDescent="0.15">
      <c r="A8" s="2405"/>
      <c r="B8" s="2477" t="str">
        <f>HLOOKUP(select,translations!$A$20:$H$70,3,)</f>
        <v>AEZ map</v>
      </c>
      <c r="C8" s="2478"/>
      <c r="D8" s="2479" t="str">
        <f>CONCATENATE(HLOOKUP(select,translations!$A$20:$H$45,21,),IF(Nlang=1,forest1,VLOOKUP(forest1,'Name translation'!$A$30:$H$45,Nlang+1,)))</f>
        <v>Zone 1 = Subtropical humid forest</v>
      </c>
      <c r="E8" s="2479"/>
      <c r="F8" s="2479"/>
      <c r="G8" s="2479" t="str">
        <f>IF(forest2="","",CONCATENATE(HLOOKUP(select,translations!$A$20:$H$45,22,),IF(Nlang=1,forest2,VLOOKUP(forest2,'Name translation'!$A$30:$H$45,Nlang+1,))))</f>
        <v>Zone 2 = Subtropical dry forest</v>
      </c>
      <c r="H8" s="2479"/>
      <c r="I8" s="2479"/>
      <c r="J8" s="2479"/>
      <c r="K8" s="2479" t="str">
        <f>IF(forest3="","",CONCATENATE(HLOOKUP(select,translations!$A$20:$H$45,23,),IF(Nlang=1,forest3,VLOOKUP(forest3,'Name translation'!$A$30:$H$45,Nlang+1,))))</f>
        <v>Zone 3 = Subtropical steppe</v>
      </c>
      <c r="L8" s="2479"/>
      <c r="M8" s="2479"/>
      <c r="N8" s="2479"/>
      <c r="O8" s="2479"/>
      <c r="P8" s="2479"/>
      <c r="Q8" s="2480"/>
      <c r="R8" s="2481" t="str">
        <f>IF(forest4="","",CONCATENATE(HLOOKUP(select,translations!$A$20:$H$45,24,),IF(Nlang=1,forest4,VLOOKUP(forest4,'Name translation'!$A$30:$H$45,Nlang+1,))))</f>
        <v>Zone 4 = Subtropical mountains systems</v>
      </c>
      <c r="S8" s="2482"/>
      <c r="T8" s="2479"/>
      <c r="V8" s="2479"/>
    </row>
    <row r="9" spans="1:28" s="2451" customFormat="1" ht="6.75" customHeight="1" x14ac:dyDescent="0.15">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4" x14ac:dyDescent="0.15">
      <c r="A10" s="2405"/>
      <c r="B10" s="3068" t="str">
        <f>HLOOKUP(select,translations!$A$20:$H$70,4,)</f>
        <v>Type of vegetation</v>
      </c>
      <c r="C10" s="3068"/>
      <c r="D10" s="3069" t="str">
        <f>HLOOKUP(select,translations!$A$20:$H$70,6,)</f>
        <v>HWP#</v>
      </c>
      <c r="E10" s="3069" t="str">
        <f>HLOOKUP(select,translations!$A$20:$H$70,7,)</f>
        <v>Fire Use?</v>
      </c>
      <c r="F10" s="3564" t="str">
        <f>HLOOKUP(select,translations!$A$20:$H$70,8,)</f>
        <v>Final use after deforestation</v>
      </c>
      <c r="G10" s="3564"/>
      <c r="H10" s="3564"/>
      <c r="I10" s="3070"/>
      <c r="J10" s="3071" t="str">
        <f>HLOOKUP(select,translations!$A$20:$H$70,9,)</f>
        <v>Forested area (ha)</v>
      </c>
      <c r="K10" s="3071"/>
      <c r="L10" s="3071"/>
      <c r="M10" s="3071"/>
      <c r="N10" s="3072"/>
      <c r="O10" s="3070" t="str">
        <f>HLOOKUP(select,translations!$A$20:$H$70,10,)</f>
        <v>Deforested area (ha)</v>
      </c>
      <c r="P10" s="3070"/>
      <c r="Q10" s="3070"/>
      <c r="R10" s="3565" t="str">
        <f>HLOOKUP(select,translations!$A$20:$H$70,11,)</f>
        <v>Total Emissions (tCO2-eq)</v>
      </c>
      <c r="S10" s="3565"/>
      <c r="T10" s="3069" t="str">
        <f>HLOOKUP(select,translations!$A$20:$H$70,12,)</f>
        <v>Balance</v>
      </c>
      <c r="V10" s="3567" t="s">
        <v>8957</v>
      </c>
      <c r="X10" s="2452" t="str">
        <f>IF(Nlang=1,"",B10)</f>
        <v/>
      </c>
      <c r="Y10" s="2453"/>
      <c r="Z10" s="2452" t="str">
        <f>IF(Nlang=1,"",F10)</f>
        <v/>
      </c>
      <c r="AA10" s="2453"/>
      <c r="AB10" s="2453"/>
    </row>
    <row r="11" spans="1:28" s="2451" customFormat="1" x14ac:dyDescent="0.15">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67" t="s">
        <v>8957</v>
      </c>
    </row>
    <row r="12" spans="1:28" s="2451" customFormat="1" ht="14" x14ac:dyDescent="0.15">
      <c r="A12" s="2405"/>
      <c r="B12" s="3060" t="s">
        <v>16</v>
      </c>
      <c r="C12" s="2455"/>
      <c r="D12" s="3061">
        <v>0</v>
      </c>
      <c r="E12" s="3061" t="s">
        <v>13</v>
      </c>
      <c r="F12" s="3563" t="s">
        <v>17</v>
      </c>
      <c r="G12" s="3563"/>
      <c r="H12" s="3563"/>
      <c r="I12" s="2455"/>
      <c r="J12" s="3401">
        <v>0</v>
      </c>
      <c r="K12" s="3401">
        <v>0</v>
      </c>
      <c r="L12" s="2456" t="s">
        <v>15</v>
      </c>
      <c r="M12" s="3401">
        <v>0</v>
      </c>
      <c r="N12" s="2456" t="s">
        <v>15</v>
      </c>
      <c r="O12" s="3059">
        <f>IF(B12="",0,Deforestation!H43)</f>
        <v>0</v>
      </c>
      <c r="P12" s="3059"/>
      <c r="Q12" s="3059">
        <f>IF(B12="",0,Deforestation!I43)</f>
        <v>0</v>
      </c>
      <c r="R12" s="3059">
        <f>IF(F12=List!$A$62,0,Deforestation!R43)</f>
        <v>0</v>
      </c>
      <c r="S12" s="3059">
        <f>IF(F12=List!$A$62,0,Deforestation!S43)</f>
        <v>0</v>
      </c>
      <c r="T12" s="3059">
        <f>IF(F12=List!$A$62,0,Deforestation!T43)</f>
        <v>0</v>
      </c>
      <c r="V12" s="3319" t="s">
        <v>39</v>
      </c>
      <c r="W12" s="3255" t="s">
        <v>8953</v>
      </c>
      <c r="X12" s="2451" t="str">
        <f>IF(Nlang=1,"",VLOOKUP(B12,'Name translation'!$A$46:$H$55,Nlang+1,))</f>
        <v/>
      </c>
      <c r="Z12" s="2457" t="str">
        <f>IF(Nlang=1,"",VLOOKUP(F12,'Name translation'!$A$58:$H$66,Nlang+1,))</f>
        <v/>
      </c>
    </row>
    <row r="13" spans="1:28" s="2451" customFormat="1" ht="14" x14ac:dyDescent="0.15">
      <c r="A13" s="2405"/>
      <c r="B13" s="3060" t="s">
        <v>16</v>
      </c>
      <c r="C13" s="2455"/>
      <c r="D13" s="3061">
        <v>0</v>
      </c>
      <c r="E13" s="3061" t="s">
        <v>13</v>
      </c>
      <c r="F13" s="3563" t="s">
        <v>17</v>
      </c>
      <c r="G13" s="3563"/>
      <c r="H13" s="3563"/>
      <c r="I13" s="2455"/>
      <c r="J13" s="3401">
        <v>0</v>
      </c>
      <c r="K13" s="3401">
        <v>0</v>
      </c>
      <c r="L13" s="2456" t="s">
        <v>15</v>
      </c>
      <c r="M13" s="3401">
        <v>0</v>
      </c>
      <c r="N13" s="2456" t="s">
        <v>15</v>
      </c>
      <c r="O13" s="3059">
        <f>IF(B13="",0,Deforestation!H44)</f>
        <v>0</v>
      </c>
      <c r="P13" s="3059"/>
      <c r="Q13" s="3059">
        <f>IF(B13="",0,Deforestation!I44)</f>
        <v>0</v>
      </c>
      <c r="R13" s="3059">
        <f>IF(F13=List!$A$62,0,Deforestation!R44)</f>
        <v>0</v>
      </c>
      <c r="S13" s="3059">
        <f>IF(F13=List!$A$62,0,Deforestation!S44)</f>
        <v>0</v>
      </c>
      <c r="T13" s="3059">
        <f>IF(F13=List!$A$62,0,Deforestation!T44)</f>
        <v>0</v>
      </c>
      <c r="V13" s="3319" t="s">
        <v>39</v>
      </c>
      <c r="W13" s="3255" t="s">
        <v>8953</v>
      </c>
      <c r="X13" s="2451" t="str">
        <f>IF(Nlang=1,"",VLOOKUP(B13,'Name translation'!$A$46:$H$55,Nlang+1,))</f>
        <v/>
      </c>
      <c r="Z13" s="2457" t="str">
        <f>IF(Nlang=1,"",VLOOKUP(F13,'Name translation'!$A$58:$H$66,Nlang+1,))</f>
        <v/>
      </c>
    </row>
    <row r="14" spans="1:28" s="2451" customFormat="1" ht="14" x14ac:dyDescent="0.15">
      <c r="A14" s="2405"/>
      <c r="B14" s="3060" t="s">
        <v>16</v>
      </c>
      <c r="C14" s="2455"/>
      <c r="D14" s="3061">
        <v>0</v>
      </c>
      <c r="E14" s="3061" t="s">
        <v>13</v>
      </c>
      <c r="F14" s="3563" t="s">
        <v>17</v>
      </c>
      <c r="G14" s="3563"/>
      <c r="H14" s="3563"/>
      <c r="I14" s="2455"/>
      <c r="J14" s="3401">
        <v>0</v>
      </c>
      <c r="K14" s="3401">
        <v>0</v>
      </c>
      <c r="L14" s="2456" t="s">
        <v>15</v>
      </c>
      <c r="M14" s="3401">
        <v>0</v>
      </c>
      <c r="N14" s="2456" t="s">
        <v>15</v>
      </c>
      <c r="O14" s="3059">
        <f>IF(B14="",0,Deforestation!H45)</f>
        <v>0</v>
      </c>
      <c r="P14" s="3059"/>
      <c r="Q14" s="3059">
        <f>IF(B14="",0,Deforestation!I45)</f>
        <v>0</v>
      </c>
      <c r="R14" s="3059">
        <f>IF(F14=List!$A$62,0,Deforestation!R45)</f>
        <v>0</v>
      </c>
      <c r="S14" s="3059">
        <f>IF(F14=List!$A$62,0,Deforestation!S45)</f>
        <v>0</v>
      </c>
      <c r="T14" s="3059">
        <f>IF(F14=List!$A$62,0,Deforestation!T45)</f>
        <v>0</v>
      </c>
      <c r="V14" s="3319" t="s">
        <v>39</v>
      </c>
      <c r="W14" s="3255" t="s">
        <v>8953</v>
      </c>
      <c r="X14" s="2451" t="str">
        <f>IF(Nlang=1,"",VLOOKUP(B14,'Name translation'!$A$46:$H$55,Nlang+1,))</f>
        <v/>
      </c>
      <c r="Z14" s="2457" t="str">
        <f>IF(Nlang=1,"",VLOOKUP(F14,'Name translation'!$A$58:$H$66,Nlang+1,))</f>
        <v/>
      </c>
    </row>
    <row r="15" spans="1:28" s="2451" customFormat="1" ht="14" x14ac:dyDescent="0.15">
      <c r="A15" s="2405"/>
      <c r="B15" s="3060" t="s">
        <v>16</v>
      </c>
      <c r="C15" s="2455"/>
      <c r="D15" s="3061">
        <v>0</v>
      </c>
      <c r="E15" s="3061" t="s">
        <v>13</v>
      </c>
      <c r="F15" s="3563" t="s">
        <v>17</v>
      </c>
      <c r="G15" s="3563"/>
      <c r="H15" s="3563"/>
      <c r="I15" s="2455"/>
      <c r="J15" s="3401">
        <v>0</v>
      </c>
      <c r="K15" s="3401">
        <v>0</v>
      </c>
      <c r="L15" s="2456" t="s">
        <v>15</v>
      </c>
      <c r="M15" s="3401">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9" t="s">
        <v>39</v>
      </c>
      <c r="W15" s="3255" t="s">
        <v>8953</v>
      </c>
      <c r="X15" s="2451" t="str">
        <f>IF(Nlang=1,"",VLOOKUP(B15,'Name translation'!$A$46:$H$55,Nlang+1,))</f>
        <v/>
      </c>
      <c r="Z15" s="2457" t="str">
        <f>IF(Nlang=1,"",VLOOKUP(F15,'Name translation'!$A$58:$H$66,Nlang+1,))</f>
        <v/>
      </c>
    </row>
    <row r="16" spans="1:28" s="2451" customFormat="1" ht="14" x14ac:dyDescent="0.15">
      <c r="A16" s="2405"/>
      <c r="B16" s="3060" t="s">
        <v>16</v>
      </c>
      <c r="C16" s="2455"/>
      <c r="D16" s="3061">
        <v>0</v>
      </c>
      <c r="E16" s="3061" t="s">
        <v>13</v>
      </c>
      <c r="F16" s="3563" t="s">
        <v>17</v>
      </c>
      <c r="G16" s="3563"/>
      <c r="H16" s="3563"/>
      <c r="I16" s="2455"/>
      <c r="J16" s="3401">
        <v>0</v>
      </c>
      <c r="K16" s="3401">
        <v>0</v>
      </c>
      <c r="L16" s="2456" t="s">
        <v>15</v>
      </c>
      <c r="M16" s="3401">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9" t="s">
        <v>39</v>
      </c>
      <c r="W16" s="3255" t="s">
        <v>8953</v>
      </c>
      <c r="X16" s="2451" t="str">
        <f>IF(Nlang=1,"",VLOOKUP(B16,'Name translation'!$A$46:$H$55,Nlang+1,))</f>
        <v/>
      </c>
      <c r="Z16" s="3062" t="str">
        <f>IF(Nlang=1,"",VLOOKUP(F16,'Name translation'!$A$58:$H$66,Nlang+1,))</f>
        <v/>
      </c>
    </row>
    <row r="17" spans="1:27" s="2451" customFormat="1" ht="14" x14ac:dyDescent="0.15">
      <c r="A17" s="2405"/>
      <c r="B17" s="3060" t="s">
        <v>16</v>
      </c>
      <c r="C17" s="2455"/>
      <c r="D17" s="3061">
        <v>0</v>
      </c>
      <c r="E17" s="3061" t="s">
        <v>13</v>
      </c>
      <c r="F17" s="3563" t="s">
        <v>17</v>
      </c>
      <c r="G17" s="3563"/>
      <c r="H17" s="3563"/>
      <c r="I17" s="2455"/>
      <c r="J17" s="3401">
        <v>0</v>
      </c>
      <c r="K17" s="3401">
        <v>0</v>
      </c>
      <c r="L17" s="2456" t="s">
        <v>15</v>
      </c>
      <c r="M17" s="3401">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9" t="s">
        <v>39</v>
      </c>
      <c r="W17" s="3255" t="s">
        <v>8953</v>
      </c>
      <c r="X17" s="2451" t="str">
        <f>IF(Nlang=1,"",VLOOKUP(B17,'Name translation'!$A$46:$H$55,Nlang+1,))</f>
        <v/>
      </c>
      <c r="Z17" s="2457" t="str">
        <f>IF(Nlang=1,"",VLOOKUP(F17,'Name translation'!$A$58:$H$66,Nlang+1,))</f>
        <v/>
      </c>
    </row>
    <row r="18" spans="1:27" s="2451" customFormat="1" ht="14" x14ac:dyDescent="0.15">
      <c r="A18" s="2405"/>
      <c r="B18" s="3060" t="s">
        <v>16</v>
      </c>
      <c r="C18" s="2455"/>
      <c r="D18" s="3061">
        <v>0</v>
      </c>
      <c r="E18" s="3061" t="s">
        <v>13</v>
      </c>
      <c r="F18" s="3563" t="s">
        <v>17</v>
      </c>
      <c r="G18" s="3563"/>
      <c r="H18" s="3563"/>
      <c r="I18" s="2455"/>
      <c r="J18" s="3401">
        <v>0</v>
      </c>
      <c r="K18" s="3401">
        <v>0</v>
      </c>
      <c r="L18" s="2456" t="s">
        <v>15</v>
      </c>
      <c r="M18" s="3401">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9" t="s">
        <v>39</v>
      </c>
      <c r="W18" s="3255" t="s">
        <v>8953</v>
      </c>
      <c r="X18" s="2451" t="str">
        <f>IF(Nlang=1,"",VLOOKUP(B18,'Name translation'!$A$46:$H$55,Nlang+1,))</f>
        <v/>
      </c>
      <c r="Z18" s="2457" t="str">
        <f>IF(Nlang=1,"",VLOOKUP(F18,'Name translation'!$A$58:$H$66,Nlang+1,))</f>
        <v/>
      </c>
    </row>
    <row r="19" spans="1:27" s="2451" customFormat="1" ht="14" x14ac:dyDescent="0.15">
      <c r="A19" s="2405"/>
      <c r="B19" s="3060" t="s">
        <v>16</v>
      </c>
      <c r="C19" s="2455"/>
      <c r="D19" s="3061">
        <v>0</v>
      </c>
      <c r="E19" s="3061" t="s">
        <v>13</v>
      </c>
      <c r="F19" s="3563" t="s">
        <v>17</v>
      </c>
      <c r="G19" s="3563"/>
      <c r="H19" s="3563"/>
      <c r="I19" s="2455"/>
      <c r="J19" s="3401">
        <v>0</v>
      </c>
      <c r="K19" s="3401">
        <v>0</v>
      </c>
      <c r="L19" s="2456" t="s">
        <v>15</v>
      </c>
      <c r="M19" s="3401">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9" t="s">
        <v>39</v>
      </c>
      <c r="W19" s="3255" t="s">
        <v>8953</v>
      </c>
      <c r="X19" s="2451" t="str">
        <f>IF(Nlang=1,"",VLOOKUP(B19,'Name translation'!$A$46:$H$55,Nlang+1,))</f>
        <v/>
      </c>
      <c r="Z19" s="2457" t="str">
        <f>IF(Nlang=1,"",VLOOKUP(F19,'Name translation'!$A$58:$H$66,Nlang+1,))</f>
        <v/>
      </c>
    </row>
    <row r="20" spans="1:27" s="2451" customFormat="1" ht="4.5" customHeight="1" x14ac:dyDescent="0.15">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x14ac:dyDescent="0.15">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x14ac:dyDescent="0.15">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4" x14ac:dyDescent="0.15">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0</v>
      </c>
      <c r="S23" s="3059">
        <f>SUM(S12:S19)</f>
        <v>0</v>
      </c>
      <c r="T23" s="3059">
        <f>SUM(T12:T19)</f>
        <v>0</v>
      </c>
    </row>
    <row r="24" spans="1:27" s="2405" customFormat="1" x14ac:dyDescent="0.15"/>
    <row r="25" spans="1:27" s="2405" customFormat="1" x14ac:dyDescent="0.15"/>
    <row r="26" spans="1:27" s="2405" customFormat="1" x14ac:dyDescent="0.15"/>
    <row r="27" spans="1:27" s="2451" customFormat="1" ht="16" x14ac:dyDescent="0.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x14ac:dyDescent="0.15">
      <c r="A28" s="2405"/>
      <c r="B28" s="2477" t="str">
        <f>B8</f>
        <v>AEZ map</v>
      </c>
      <c r="C28" s="2478"/>
      <c r="D28" s="2479" t="str">
        <f>D8</f>
        <v>Zone 1 = Subtropical humid forest</v>
      </c>
      <c r="E28" s="2479"/>
      <c r="F28" s="2479"/>
      <c r="G28" s="2479" t="str">
        <f>G8</f>
        <v>Zone 2 = Subtropical dry forest</v>
      </c>
      <c r="H28" s="2479"/>
      <c r="I28" s="2479"/>
      <c r="J28" s="2479"/>
      <c r="K28" s="2479" t="str">
        <f>K8</f>
        <v>Zone 3 = Subtropical steppe</v>
      </c>
      <c r="L28" s="2479"/>
      <c r="M28" s="2479"/>
      <c r="N28" s="2479"/>
      <c r="O28" s="2479"/>
      <c r="P28" s="2479"/>
      <c r="Q28" s="2484"/>
      <c r="R28" s="2479" t="str">
        <f>R8</f>
        <v>Zone 4 = Subtropical mountains systems</v>
      </c>
      <c r="S28" s="2482"/>
      <c r="T28" s="2479"/>
    </row>
    <row r="29" spans="1:27" ht="12" customHeight="1" x14ac:dyDescent="0.15">
      <c r="M29" s="2485"/>
      <c r="W29" s="2487" t="str">
        <f>W9</f>
        <v xml:space="preserve"> </v>
      </c>
    </row>
    <row r="30" spans="1:27" ht="14" x14ac:dyDescent="0.15">
      <c r="B30" s="3068" t="str">
        <f>B10</f>
        <v>Type of vegetation</v>
      </c>
      <c r="C30" s="3068"/>
      <c r="D30" s="3073"/>
      <c r="E30" s="3074" t="str">
        <f>E10</f>
        <v>Fire Use?</v>
      </c>
      <c r="F30" s="3566" t="str">
        <f>HLOOKUP(select,translations!$A$20:$H$70,26,)</f>
        <v>Previous land use</v>
      </c>
      <c r="G30" s="3566"/>
      <c r="H30" s="3566"/>
      <c r="I30" s="3073"/>
      <c r="J30" s="3073"/>
      <c r="K30" s="3565" t="str">
        <f>HLOOKUP(select,translations!$A$20:$H$70,27,)</f>
        <v>Area that will be afforested/reforested</v>
      </c>
      <c r="L30" s="3565"/>
      <c r="M30" s="3565"/>
      <c r="N30" s="3565"/>
      <c r="O30" s="3565"/>
      <c r="P30" s="3069"/>
      <c r="Q30" s="3075"/>
      <c r="R30" s="3565" t="str">
        <f>R10</f>
        <v>Total Emissions (tCO2-eq)</v>
      </c>
      <c r="S30" s="3565"/>
      <c r="T30" s="3069" t="str">
        <f>T10</f>
        <v>Balance</v>
      </c>
      <c r="W30" s="2487" t="str">
        <f>IF(Nlang=1,"",B30)</f>
        <v/>
      </c>
      <c r="X30" s="2487"/>
      <c r="Y30" s="2487" t="str">
        <f>IF(Nlang=1,"",F30)</f>
        <v/>
      </c>
      <c r="Z30" s="2487"/>
    </row>
    <row r="31" spans="1:27" s="2489" customFormat="1" x14ac:dyDescent="0.15">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4" x14ac:dyDescent="0.15">
      <c r="B32" s="3060" t="s">
        <v>16</v>
      </c>
      <c r="C32" s="2488"/>
      <c r="D32" s="2488"/>
      <c r="E32" s="3061" t="s">
        <v>13</v>
      </c>
      <c r="F32" s="3563" t="s">
        <v>18</v>
      </c>
      <c r="G32" s="3563"/>
      <c r="H32" s="3563"/>
      <c r="I32" s="2488"/>
      <c r="J32" s="2488"/>
      <c r="K32" s="3401">
        <v>0</v>
      </c>
      <c r="L32" s="2456" t="s">
        <v>15</v>
      </c>
      <c r="M32" s="3401">
        <v>0</v>
      </c>
      <c r="N32" s="2456" t="s">
        <v>15</v>
      </c>
      <c r="O32" s="2488"/>
      <c r="P32" s="2488"/>
      <c r="Q32" s="2889"/>
      <c r="R32" s="3065">
        <f>IF(F32=List!$A$85,0,'A-R'!Q43)</f>
        <v>0</v>
      </c>
      <c r="S32" s="3065">
        <f>IF(F32=List!$A$85,0,'A-R'!R43)</f>
        <v>0</v>
      </c>
      <c r="T32" s="3065">
        <f>IF(F32=List!$A$85,0,'A-R'!S43)</f>
        <v>0</v>
      </c>
      <c r="W32" s="2405" t="str">
        <f>IF(Nlang=1,"",VLOOKUP(B32,'Name translation'!$A$46:$H$55,Nlang+1,))</f>
        <v/>
      </c>
      <c r="X32" s="2405"/>
      <c r="Y32" s="2491" t="str">
        <f>IF(Nlang=1,"",VLOOKUP(F32,'Name translation'!$A$67:$H$75,Nlang+1,))</f>
        <v/>
      </c>
      <c r="Z32" s="2405"/>
      <c r="AA32" s="2405"/>
    </row>
    <row r="33" spans="1:27" s="2489" customFormat="1" ht="14" x14ac:dyDescent="0.15">
      <c r="B33" s="3060" t="s">
        <v>16</v>
      </c>
      <c r="C33" s="2488"/>
      <c r="D33" s="2488"/>
      <c r="E33" s="3061" t="s">
        <v>13</v>
      </c>
      <c r="F33" s="3563" t="s">
        <v>18</v>
      </c>
      <c r="G33" s="3563"/>
      <c r="H33" s="3563"/>
      <c r="I33" s="2488"/>
      <c r="J33" s="2488"/>
      <c r="K33" s="3401">
        <v>0</v>
      </c>
      <c r="L33" s="2456" t="s">
        <v>15</v>
      </c>
      <c r="M33" s="3401">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4" x14ac:dyDescent="0.15">
      <c r="B34" s="3060" t="s">
        <v>16</v>
      </c>
      <c r="C34" s="2488"/>
      <c r="D34" s="2488"/>
      <c r="E34" s="3061" t="s">
        <v>13</v>
      </c>
      <c r="F34" s="3563" t="s">
        <v>18</v>
      </c>
      <c r="G34" s="3563"/>
      <c r="H34" s="3563"/>
      <c r="I34" s="2488"/>
      <c r="J34" s="2488"/>
      <c r="K34" s="3401">
        <v>0</v>
      </c>
      <c r="L34" s="2456" t="s">
        <v>15</v>
      </c>
      <c r="M34" s="3401">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4" x14ac:dyDescent="0.15">
      <c r="B35" s="3060" t="s">
        <v>16</v>
      </c>
      <c r="C35" s="2488"/>
      <c r="D35" s="2488"/>
      <c r="E35" s="3061" t="s">
        <v>13</v>
      </c>
      <c r="F35" s="3563" t="s">
        <v>18</v>
      </c>
      <c r="G35" s="3563"/>
      <c r="H35" s="3563"/>
      <c r="I35" s="2488"/>
      <c r="J35" s="2488"/>
      <c r="K35" s="3401">
        <v>0</v>
      </c>
      <c r="L35" s="2456" t="s">
        <v>15</v>
      </c>
      <c r="M35" s="3401">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4" x14ac:dyDescent="0.15">
      <c r="B36" s="3060" t="s">
        <v>16</v>
      </c>
      <c r="C36" s="2488"/>
      <c r="D36" s="2488"/>
      <c r="E36" s="3061" t="s">
        <v>13</v>
      </c>
      <c r="F36" s="3563" t="s">
        <v>18</v>
      </c>
      <c r="G36" s="3563"/>
      <c r="H36" s="3563"/>
      <c r="I36" s="2488"/>
      <c r="J36" s="2488"/>
      <c r="K36" s="3401">
        <v>0</v>
      </c>
      <c r="L36" s="2456" t="s">
        <v>15</v>
      </c>
      <c r="M36" s="3401">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4" x14ac:dyDescent="0.15">
      <c r="B37" s="3060" t="s">
        <v>16</v>
      </c>
      <c r="C37" s="2488"/>
      <c r="D37" s="2488"/>
      <c r="E37" s="3061" t="s">
        <v>13</v>
      </c>
      <c r="F37" s="3563" t="s">
        <v>18</v>
      </c>
      <c r="G37" s="3563"/>
      <c r="H37" s="3563"/>
      <c r="I37" s="2488"/>
      <c r="J37" s="2488"/>
      <c r="K37" s="3401">
        <v>0</v>
      </c>
      <c r="L37" s="2456" t="s">
        <v>15</v>
      </c>
      <c r="M37" s="3401">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4" x14ac:dyDescent="0.15">
      <c r="B38" s="3060" t="s">
        <v>16</v>
      </c>
      <c r="C38" s="2488"/>
      <c r="D38" s="2488"/>
      <c r="E38" s="3061" t="s">
        <v>13</v>
      </c>
      <c r="F38" s="3563" t="s">
        <v>18</v>
      </c>
      <c r="G38" s="3563"/>
      <c r="H38" s="3563"/>
      <c r="I38" s="2488"/>
      <c r="J38" s="2488"/>
      <c r="K38" s="3401">
        <v>0</v>
      </c>
      <c r="L38" s="2456" t="s">
        <v>15</v>
      </c>
      <c r="M38" s="3401">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4" x14ac:dyDescent="0.15">
      <c r="B39" s="3060" t="s">
        <v>16</v>
      </c>
      <c r="C39" s="2488"/>
      <c r="D39" s="2488"/>
      <c r="E39" s="3061" t="s">
        <v>13</v>
      </c>
      <c r="F39" s="3563" t="s">
        <v>18</v>
      </c>
      <c r="G39" s="3563"/>
      <c r="H39" s="3563"/>
      <c r="I39" s="2488"/>
      <c r="J39" s="2488"/>
      <c r="K39" s="3401">
        <v>0</v>
      </c>
      <c r="L39" s="3064" t="s">
        <v>15</v>
      </c>
      <c r="M39" s="3401">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x14ac:dyDescent="0.15">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x14ac:dyDescent="0.15">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x14ac:dyDescent="0.15">
      <c r="M42" s="2494"/>
      <c r="W42" s="2405" t="str">
        <f>W22</f>
        <v/>
      </c>
    </row>
    <row r="43" spans="1:27" s="2489" customFormat="1" ht="14" x14ac:dyDescent="0.15">
      <c r="M43" s="2494"/>
      <c r="N43" s="2468" t="str">
        <f>HLOOKUP(select,translations!$A$20:$H$70,28,)</f>
        <v>Total Af-/Reforestation</v>
      </c>
      <c r="O43" s="3058"/>
      <c r="P43" s="3058"/>
      <c r="Q43" s="3058"/>
      <c r="R43" s="3059">
        <f>SUM(R32:R39)</f>
        <v>0</v>
      </c>
      <c r="S43" s="3059">
        <f>SUM(S32:S39)</f>
        <v>0</v>
      </c>
      <c r="T43" s="3059">
        <f>SUM(T32:T39)</f>
        <v>0</v>
      </c>
    </row>
    <row r="44" spans="1:27" s="2489" customFormat="1" x14ac:dyDescent="0.15">
      <c r="M44" s="2494"/>
      <c r="Q44" s="2494"/>
      <c r="R44" s="2494"/>
      <c r="S44" s="2494"/>
    </row>
    <row r="45" spans="1:27" s="2489" customFormat="1" x14ac:dyDescent="0.15">
      <c r="M45" s="2494"/>
      <c r="Q45" s="2494"/>
      <c r="R45" s="2494"/>
      <c r="S45" s="2494"/>
      <c r="T45" s="2494"/>
      <c r="U45" s="2494"/>
      <c r="V45" s="2494"/>
    </row>
    <row r="46" spans="1:27" s="2489" customFormat="1" x14ac:dyDescent="0.15"/>
    <row r="47" spans="1:27" s="2451" customFormat="1" ht="16" x14ac:dyDescent="0.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x14ac:dyDescent="0.15">
      <c r="B48" s="2611"/>
      <c r="C48" s="2611"/>
      <c r="M48" s="2494"/>
      <c r="Q48" s="2494"/>
      <c r="R48" s="2494"/>
      <c r="S48" s="2494"/>
      <c r="Y48" s="2611" t="str">
        <f>W29</f>
        <v xml:space="preserve"> </v>
      </c>
    </row>
    <row r="49" spans="2:29" s="2489" customFormat="1" ht="14" x14ac:dyDescent="0.15">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66" t="str">
        <f>HLOOKUP(select,translations!$A$20:$H$70,33,)</f>
        <v>Message</v>
      </c>
      <c r="J49" s="3566"/>
      <c r="K49" s="3074" t="str">
        <f>E30</f>
        <v>Fire Use?</v>
      </c>
      <c r="L49" s="3076"/>
      <c r="M49" s="3565" t="str">
        <f>HLOOKUP(select,translations!$A$20:$H$70,34,)</f>
        <v>Area transformed (ha)</v>
      </c>
      <c r="N49" s="3565"/>
      <c r="O49" s="3565"/>
      <c r="P49" s="3565"/>
      <c r="Q49" s="3074"/>
      <c r="R49" s="3565" t="str">
        <f>R30</f>
        <v>Total Emissions (tCO2-eq)</v>
      </c>
      <c r="S49" s="3565"/>
      <c r="T49" s="3069" t="str">
        <f>T30</f>
        <v>Balance</v>
      </c>
      <c r="V49" s="3567" t="s">
        <v>8957</v>
      </c>
      <c r="Y49" s="2611" t="str">
        <f>IF(Nlang=1,"",D49)</f>
        <v/>
      </c>
      <c r="Z49" s="2611"/>
      <c r="AA49" s="2611" t="str">
        <f>IF(Nlang=1,"",G49)</f>
        <v/>
      </c>
      <c r="AB49" s="2611"/>
    </row>
    <row r="50" spans="2:29" s="2489" customFormat="1" x14ac:dyDescent="0.15">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67"/>
    </row>
    <row r="51" spans="2:29" s="2489" customFormat="1" ht="14" x14ac:dyDescent="0.15">
      <c r="B51" s="3067"/>
      <c r="C51" s="2569"/>
      <c r="D51" s="3562" t="s">
        <v>22</v>
      </c>
      <c r="E51" s="3562"/>
      <c r="F51" s="2488"/>
      <c r="G51" s="3563" t="s">
        <v>23</v>
      </c>
      <c r="H51" s="3563"/>
      <c r="I51" s="3564" t="str">
        <f>IF(LEFT(D51,6)=List!$D$62,List!$D$63,IF(LEFT(G51,6)=List!$D$62,List!$D$64,IF(LEFT(D51,7)=LEFT(G51,7),List!$D$65,"")))</f>
        <v>Fill initial LU</v>
      </c>
      <c r="J51" s="3564"/>
      <c r="K51" s="3061" t="s">
        <v>403</v>
      </c>
      <c r="L51" s="2569"/>
      <c r="M51" s="3401">
        <v>0</v>
      </c>
      <c r="N51" s="2456" t="s">
        <v>15</v>
      </c>
      <c r="O51" s="3401">
        <v>0</v>
      </c>
      <c r="P51" s="2456" t="s">
        <v>15</v>
      </c>
      <c r="Q51" s="2889"/>
      <c r="R51" s="3065">
        <f>'non Forest LUC'!N31</f>
        <v>0</v>
      </c>
      <c r="S51" s="3065">
        <f>'non Forest LUC'!O31</f>
        <v>0</v>
      </c>
      <c r="T51" s="3065">
        <f>'non Forest LUC'!P31</f>
        <v>0</v>
      </c>
      <c r="V51" s="3237" t="s">
        <v>39</v>
      </c>
      <c r="W51" s="3255" t="s">
        <v>8953</v>
      </c>
      <c r="Y51" s="2491" t="str">
        <f>IF(Nlang=1,"",VLOOKUP(D51,'Name translation'!$A$76:$H$97,Nlang+1,))</f>
        <v/>
      </c>
      <c r="Z51" s="2405" t="str">
        <f t="shared" ref="Z51:Z60" si="0">IF(Nlang=1,"","-&gt;")</f>
        <v/>
      </c>
      <c r="AA51" s="2491" t="str">
        <f>IF(Nlang=1,"",VLOOKUP(G51,'Name translation'!$A$76:$H$97,Nlang+1,))</f>
        <v/>
      </c>
      <c r="AB51" s="2405"/>
    </row>
    <row r="52" spans="2:29" s="2489" customFormat="1" ht="14" x14ac:dyDescent="0.15">
      <c r="B52" s="3067"/>
      <c r="C52" s="2569"/>
      <c r="D52" s="3562" t="s">
        <v>22</v>
      </c>
      <c r="E52" s="3562"/>
      <c r="F52" s="2488"/>
      <c r="G52" s="3563" t="s">
        <v>23</v>
      </c>
      <c r="H52" s="3563"/>
      <c r="I52" s="3564" t="str">
        <f>IF(LEFT(D52,6)=List!$D$62,List!$D$63,IF(LEFT(G52,6)=List!$D$62,List!$D$64,IF(LEFT(D52,7)=LEFT(G52,7),List!$D$65,"")))</f>
        <v>Fill initial LU</v>
      </c>
      <c r="J52" s="3564"/>
      <c r="K52" s="3061" t="s">
        <v>13</v>
      </c>
      <c r="L52" s="2569"/>
      <c r="M52" s="3401">
        <v>0</v>
      </c>
      <c r="N52" s="2456" t="s">
        <v>15</v>
      </c>
      <c r="O52" s="3401">
        <v>0</v>
      </c>
      <c r="P52" s="2456" t="s">
        <v>15</v>
      </c>
      <c r="Q52" s="2889"/>
      <c r="R52" s="3065">
        <f>'non Forest LUC'!N32</f>
        <v>0</v>
      </c>
      <c r="S52" s="3065">
        <f>'non Forest LUC'!O32</f>
        <v>0</v>
      </c>
      <c r="T52" s="3065">
        <f>'non Forest LUC'!P32</f>
        <v>0</v>
      </c>
      <c r="V52" s="3237" t="s">
        <v>39</v>
      </c>
      <c r="W52" s="3255" t="s">
        <v>8953</v>
      </c>
      <c r="Y52" s="2491" t="str">
        <f>IF(Nlang=1,"",VLOOKUP(D52,'Name translation'!$A$76:$H$97,Nlang+1,))</f>
        <v/>
      </c>
      <c r="Z52" s="2405" t="str">
        <f t="shared" si="0"/>
        <v/>
      </c>
      <c r="AA52" s="2491" t="str">
        <f>IF(Nlang=1,"",VLOOKUP(G52,'Name translation'!$A$76:$H$97,Nlang+1,))</f>
        <v/>
      </c>
      <c r="AB52" s="2405"/>
    </row>
    <row r="53" spans="2:29" s="2489" customFormat="1" ht="14" x14ac:dyDescent="0.15">
      <c r="B53" s="3067"/>
      <c r="C53" s="2569"/>
      <c r="D53" s="3562" t="s">
        <v>22</v>
      </c>
      <c r="E53" s="3562"/>
      <c r="F53" s="2488"/>
      <c r="G53" s="3563" t="s">
        <v>23</v>
      </c>
      <c r="H53" s="3563"/>
      <c r="I53" s="3564" t="str">
        <f>IF(LEFT(D53,6)=List!$D$62,List!$D$63,IF(LEFT(G53,6)=List!$D$62,List!$D$64,IF(LEFT(D53,7)=LEFT(G53,7),List!$D$65,"")))</f>
        <v>Fill initial LU</v>
      </c>
      <c r="J53" s="3564"/>
      <c r="K53" s="3061" t="s">
        <v>13</v>
      </c>
      <c r="L53" s="2569"/>
      <c r="M53" s="3401">
        <v>0</v>
      </c>
      <c r="N53" s="2456" t="s">
        <v>15</v>
      </c>
      <c r="O53" s="3401">
        <v>0</v>
      </c>
      <c r="P53" s="2456" t="s">
        <v>15</v>
      </c>
      <c r="Q53" s="2889"/>
      <c r="R53" s="3065">
        <f>'non Forest LUC'!N33</f>
        <v>0</v>
      </c>
      <c r="S53" s="3065">
        <f>'non Forest LUC'!O33</f>
        <v>0</v>
      </c>
      <c r="T53" s="3065">
        <f>'non Forest LUC'!P33</f>
        <v>0</v>
      </c>
      <c r="V53" s="3237" t="s">
        <v>39</v>
      </c>
      <c r="W53" s="3255" t="s">
        <v>8953</v>
      </c>
      <c r="Y53" s="2491" t="str">
        <f>IF(Nlang=1,"",VLOOKUP(D53,'Name translation'!$A$76:$H$97,Nlang+1,))</f>
        <v/>
      </c>
      <c r="Z53" s="2405" t="str">
        <f t="shared" si="0"/>
        <v/>
      </c>
      <c r="AA53" s="2491" t="str">
        <f>IF(Nlang=1,"",VLOOKUP(G53,'Name translation'!$A$76:$H$97,Nlang+1,))</f>
        <v/>
      </c>
      <c r="AB53" s="2405"/>
    </row>
    <row r="54" spans="2:29" s="2489" customFormat="1" ht="14" x14ac:dyDescent="0.15">
      <c r="B54" s="3067"/>
      <c r="C54" s="2569"/>
      <c r="D54" s="3562" t="s">
        <v>22</v>
      </c>
      <c r="E54" s="3562"/>
      <c r="F54" s="2488"/>
      <c r="G54" s="3563" t="s">
        <v>23</v>
      </c>
      <c r="H54" s="3563"/>
      <c r="I54" s="3564" t="str">
        <f>IF(LEFT(D54,6)=List!$D$62,List!$D$63,IF(LEFT(G54,6)=List!$D$62,List!$D$64,IF(LEFT(D54,7)=LEFT(G54,7),List!$D$65,"")))</f>
        <v>Fill initial LU</v>
      </c>
      <c r="J54" s="3564"/>
      <c r="K54" s="3061" t="s">
        <v>13</v>
      </c>
      <c r="L54" s="2569"/>
      <c r="M54" s="3401">
        <v>0</v>
      </c>
      <c r="N54" s="2456" t="s">
        <v>15</v>
      </c>
      <c r="O54" s="3401">
        <v>0</v>
      </c>
      <c r="P54" s="2456" t="s">
        <v>15</v>
      </c>
      <c r="Q54" s="2889"/>
      <c r="R54" s="3065">
        <f>'non Forest LUC'!N34</f>
        <v>0</v>
      </c>
      <c r="S54" s="3065">
        <f>'non Forest LUC'!O34</f>
        <v>0</v>
      </c>
      <c r="T54" s="3065">
        <f>'non Forest LUC'!P34</f>
        <v>0</v>
      </c>
      <c r="V54" s="3237" t="s">
        <v>39</v>
      </c>
      <c r="W54" s="3255" t="s">
        <v>8953</v>
      </c>
      <c r="Y54" s="2491" t="str">
        <f>IF(Nlang=1,"",VLOOKUP(D54,'Name translation'!$A$76:$H$97,Nlang+1,))</f>
        <v/>
      </c>
      <c r="Z54" s="2405" t="str">
        <f t="shared" si="0"/>
        <v/>
      </c>
      <c r="AA54" s="2491" t="str">
        <f>IF(Nlang=1,"",VLOOKUP(G54,'Name translation'!$A$76:$H$97,Nlang+1,))</f>
        <v/>
      </c>
      <c r="AB54" s="2405"/>
    </row>
    <row r="55" spans="2:29" s="2489" customFormat="1" ht="14" x14ac:dyDescent="0.15">
      <c r="B55" s="3067"/>
      <c r="C55" s="2569"/>
      <c r="D55" s="3562" t="s">
        <v>22</v>
      </c>
      <c r="E55" s="3562"/>
      <c r="F55" s="2488"/>
      <c r="G55" s="3563" t="s">
        <v>23</v>
      </c>
      <c r="H55" s="3563"/>
      <c r="I55" s="3564" t="str">
        <f>IF(LEFT(D55,6)=List!$D$62,List!$D$63,IF(LEFT(G55,6)=List!$D$62,List!$D$64,IF(LEFT(D55,7)=LEFT(G55,7),List!$D$65,"")))</f>
        <v>Fill initial LU</v>
      </c>
      <c r="J55" s="3564"/>
      <c r="K55" s="3061" t="s">
        <v>13</v>
      </c>
      <c r="L55" s="2569"/>
      <c r="M55" s="3401">
        <v>0</v>
      </c>
      <c r="N55" s="2456" t="s">
        <v>15</v>
      </c>
      <c r="O55" s="3401">
        <v>0</v>
      </c>
      <c r="P55" s="2456" t="s">
        <v>15</v>
      </c>
      <c r="Q55" s="2889"/>
      <c r="R55" s="3065">
        <f>'non Forest LUC'!N35</f>
        <v>0</v>
      </c>
      <c r="S55" s="3065">
        <f>'non Forest LUC'!O35</f>
        <v>0</v>
      </c>
      <c r="T55" s="3065">
        <f>'non Forest LUC'!P35</f>
        <v>0</v>
      </c>
      <c r="V55" s="3237" t="s">
        <v>39</v>
      </c>
      <c r="W55" s="3255" t="s">
        <v>8953</v>
      </c>
      <c r="Y55" s="2491" t="str">
        <f>IF(Nlang=1,"",VLOOKUP(D55,'Name translation'!$A$76:$H$97,Nlang+1,))</f>
        <v/>
      </c>
      <c r="Z55" s="2405" t="str">
        <f t="shared" si="0"/>
        <v/>
      </c>
      <c r="AA55" s="2491" t="str">
        <f>IF(Nlang=1,"",VLOOKUP(G55,'Name translation'!$A$76:$H$97,Nlang+1,))</f>
        <v/>
      </c>
      <c r="AB55" s="2405"/>
    </row>
    <row r="56" spans="2:29" s="2489" customFormat="1" ht="14" x14ac:dyDescent="0.15">
      <c r="B56" s="3067"/>
      <c r="C56" s="2569"/>
      <c r="D56" s="3562" t="s">
        <v>22</v>
      </c>
      <c r="E56" s="3562"/>
      <c r="F56" s="2488"/>
      <c r="G56" s="3563" t="s">
        <v>23</v>
      </c>
      <c r="H56" s="3563"/>
      <c r="I56" s="3564" t="str">
        <f>IF(LEFT(D56,6)=List!$D$62,List!$D$63,IF(LEFT(G56,6)=List!$D$62,List!$D$64,IF(LEFT(D56,7)=LEFT(G56,7),List!$D$65,"")))</f>
        <v>Fill initial LU</v>
      </c>
      <c r="J56" s="3564"/>
      <c r="K56" s="3061" t="s">
        <v>13</v>
      </c>
      <c r="L56" s="2569"/>
      <c r="M56" s="3401">
        <v>0</v>
      </c>
      <c r="N56" s="2456" t="s">
        <v>15</v>
      </c>
      <c r="O56" s="3401">
        <v>0</v>
      </c>
      <c r="P56" s="2456" t="s">
        <v>15</v>
      </c>
      <c r="Q56" s="2889"/>
      <c r="R56" s="3065">
        <f>'non Forest LUC'!N36</f>
        <v>0</v>
      </c>
      <c r="S56" s="3065">
        <f>'non Forest LUC'!O36</f>
        <v>0</v>
      </c>
      <c r="T56" s="3065">
        <f>'non Forest LUC'!P36</f>
        <v>0</v>
      </c>
      <c r="V56" s="3237" t="s">
        <v>39</v>
      </c>
      <c r="W56" s="3255" t="s">
        <v>8953</v>
      </c>
      <c r="Y56" s="2491" t="str">
        <f>IF(Nlang=1,"",VLOOKUP(D56,'Name translation'!$A$76:$H$97,Nlang+1,))</f>
        <v/>
      </c>
      <c r="Z56" s="2405" t="str">
        <f t="shared" si="0"/>
        <v/>
      </c>
      <c r="AA56" s="2491" t="str">
        <f>IF(Nlang=1,"",VLOOKUP(G56,'Name translation'!$A$76:$H$97,Nlang+1,))</f>
        <v/>
      </c>
      <c r="AB56" s="2405"/>
    </row>
    <row r="57" spans="2:29" s="2489" customFormat="1" ht="14" x14ac:dyDescent="0.15">
      <c r="B57" s="3067"/>
      <c r="C57" s="2569"/>
      <c r="D57" s="3562" t="s">
        <v>22</v>
      </c>
      <c r="E57" s="3562"/>
      <c r="F57" s="2488"/>
      <c r="G57" s="3563" t="s">
        <v>23</v>
      </c>
      <c r="H57" s="3563"/>
      <c r="I57" s="3564" t="str">
        <f>IF(LEFT(D57,6)=List!$D$62,List!$D$63,IF(LEFT(G57,6)=List!$D$62,List!$D$64,IF(LEFT(D57,7)=LEFT(G57,7),List!$D$65,"")))</f>
        <v>Fill initial LU</v>
      </c>
      <c r="J57" s="3564"/>
      <c r="K57" s="3061" t="s">
        <v>13</v>
      </c>
      <c r="L57" s="2569"/>
      <c r="M57" s="3401">
        <v>0</v>
      </c>
      <c r="N57" s="2456" t="s">
        <v>15</v>
      </c>
      <c r="O57" s="3401">
        <v>0</v>
      </c>
      <c r="P57" s="2456" t="s">
        <v>15</v>
      </c>
      <c r="Q57" s="2889"/>
      <c r="R57" s="3065">
        <f>'non Forest LUC'!N37</f>
        <v>0</v>
      </c>
      <c r="S57" s="3065">
        <f>'non Forest LUC'!O37</f>
        <v>0</v>
      </c>
      <c r="T57" s="3065">
        <f>'non Forest LUC'!P37</f>
        <v>0</v>
      </c>
      <c r="V57" s="3237" t="s">
        <v>39</v>
      </c>
      <c r="W57" s="3255" t="s">
        <v>8953</v>
      </c>
      <c r="Y57" s="2491" t="str">
        <f>IF(Nlang=1,"",VLOOKUP(D57,'Name translation'!$A$76:$H$97,Nlang+1,))</f>
        <v/>
      </c>
      <c r="Z57" s="2405" t="str">
        <f t="shared" si="0"/>
        <v/>
      </c>
      <c r="AA57" s="2491" t="str">
        <f>IF(Nlang=1,"",VLOOKUP(G57,'Name translation'!$A$76:$H$97,Nlang+1,))</f>
        <v/>
      </c>
      <c r="AB57" s="2405"/>
    </row>
    <row r="58" spans="2:29" s="2489" customFormat="1" ht="14" x14ac:dyDescent="0.15">
      <c r="B58" s="3067"/>
      <c r="C58" s="2569"/>
      <c r="D58" s="3562" t="s">
        <v>22</v>
      </c>
      <c r="E58" s="3562"/>
      <c r="F58" s="2488"/>
      <c r="G58" s="3563" t="s">
        <v>23</v>
      </c>
      <c r="H58" s="3563"/>
      <c r="I58" s="3564" t="str">
        <f>IF(LEFT(D58,6)=List!$D$62,List!$D$63,IF(LEFT(G58,6)=List!$D$62,List!$D$64,IF(LEFT(D58,7)=LEFT(G58,7),List!$D$65,"")))</f>
        <v>Fill initial LU</v>
      </c>
      <c r="J58" s="3564"/>
      <c r="K58" s="3061" t="s">
        <v>13</v>
      </c>
      <c r="L58" s="2569"/>
      <c r="M58" s="3401">
        <v>0</v>
      </c>
      <c r="N58" s="2456" t="s">
        <v>15</v>
      </c>
      <c r="O58" s="3401">
        <v>0</v>
      </c>
      <c r="P58" s="2456" t="s">
        <v>15</v>
      </c>
      <c r="Q58" s="2889"/>
      <c r="R58" s="3065">
        <f>'non Forest LUC'!N38</f>
        <v>0</v>
      </c>
      <c r="S58" s="3065">
        <f>'non Forest LUC'!O38</f>
        <v>0</v>
      </c>
      <c r="T58" s="3065">
        <f>'non Forest LUC'!P38</f>
        <v>0</v>
      </c>
      <c r="V58" s="3237" t="s">
        <v>39</v>
      </c>
      <c r="W58" s="3255" t="s">
        <v>8953</v>
      </c>
      <c r="Y58" s="2491" t="str">
        <f>IF(Nlang=1,"",VLOOKUP(D58,'Name translation'!$A$76:$H$97,Nlang+1,))</f>
        <v/>
      </c>
      <c r="Z58" s="2405" t="str">
        <f t="shared" si="0"/>
        <v/>
      </c>
      <c r="AA58" s="2491" t="str">
        <f>IF(Nlang=1,"",VLOOKUP(G58,'Name translation'!$A$76:$H$97,Nlang+1,))</f>
        <v/>
      </c>
      <c r="AB58" s="2405"/>
    </row>
    <row r="59" spans="2:29" s="2489" customFormat="1" ht="14" x14ac:dyDescent="0.15">
      <c r="B59" s="3067"/>
      <c r="C59" s="2569"/>
      <c r="D59" s="3562" t="s">
        <v>22</v>
      </c>
      <c r="E59" s="3562"/>
      <c r="F59" s="2488"/>
      <c r="G59" s="3563" t="s">
        <v>23</v>
      </c>
      <c r="H59" s="3563"/>
      <c r="I59" s="3564" t="str">
        <f>IF(LEFT(D59,6)=List!$D$62,List!$D$63,IF(LEFT(G59,6)=List!$D$62,List!$D$64,IF(LEFT(D59,7)=LEFT(G59,7),List!$D$65,"")))</f>
        <v>Fill initial LU</v>
      </c>
      <c r="J59" s="3564"/>
      <c r="K59" s="3061" t="s">
        <v>13</v>
      </c>
      <c r="L59" s="2569"/>
      <c r="M59" s="3401">
        <v>0</v>
      </c>
      <c r="N59" s="2456" t="s">
        <v>15</v>
      </c>
      <c r="O59" s="3401">
        <v>0</v>
      </c>
      <c r="P59" s="2456" t="s">
        <v>15</v>
      </c>
      <c r="Q59" s="2889"/>
      <c r="R59" s="3065">
        <f>'non Forest LUC'!N39</f>
        <v>0</v>
      </c>
      <c r="S59" s="3065">
        <f>'non Forest LUC'!O39</f>
        <v>0</v>
      </c>
      <c r="T59" s="3065">
        <f>'non Forest LUC'!P39</f>
        <v>0</v>
      </c>
      <c r="V59" s="3237" t="s">
        <v>39</v>
      </c>
      <c r="W59" s="3255" t="s">
        <v>8953</v>
      </c>
      <c r="Y59" s="2491" t="str">
        <f>IF(Nlang=1,"",VLOOKUP(D59,'Name translation'!$A$76:$H$97,Nlang+1,))</f>
        <v/>
      </c>
      <c r="Z59" s="2405" t="str">
        <f t="shared" si="0"/>
        <v/>
      </c>
      <c r="AA59" s="2491" t="str">
        <f>IF(Nlang=1,"",VLOOKUP(G59,'Name translation'!$A$76:$H$97,Nlang+1,))</f>
        <v/>
      </c>
      <c r="AB59" s="2405"/>
    </row>
    <row r="60" spans="2:29" s="2489" customFormat="1" ht="14" x14ac:dyDescent="0.15">
      <c r="B60" s="3067"/>
      <c r="C60" s="2569"/>
      <c r="D60" s="3562" t="s">
        <v>22</v>
      </c>
      <c r="E60" s="3562"/>
      <c r="F60" s="2488"/>
      <c r="G60" s="3563" t="s">
        <v>23</v>
      </c>
      <c r="H60" s="3563"/>
      <c r="I60" s="3564" t="str">
        <f>IF(LEFT(D60,6)=List!$D$62,List!$D$63,IF(LEFT(G60,6)=List!$D$62,List!$D$64,IF(LEFT(D60,7)=LEFT(G60,7),List!$D$65,"")))</f>
        <v>Fill initial LU</v>
      </c>
      <c r="J60" s="3564"/>
      <c r="K60" s="3061" t="s">
        <v>13</v>
      </c>
      <c r="L60" s="2569"/>
      <c r="M60" s="3401">
        <v>0</v>
      </c>
      <c r="N60" s="2456" t="s">
        <v>15</v>
      </c>
      <c r="O60" s="3401">
        <v>0</v>
      </c>
      <c r="P60" s="2456" t="s">
        <v>15</v>
      </c>
      <c r="Q60" s="2889"/>
      <c r="R60" s="3065">
        <f>'non Forest LUC'!N40</f>
        <v>0</v>
      </c>
      <c r="S60" s="3065">
        <f>'non Forest LUC'!O40</f>
        <v>0</v>
      </c>
      <c r="T60" s="3065">
        <f>'non Forest LUC'!P40</f>
        <v>0</v>
      </c>
      <c r="V60" s="3237" t="s">
        <v>39</v>
      </c>
      <c r="W60" s="3255" t="s">
        <v>8953</v>
      </c>
      <c r="Y60" s="2491" t="str">
        <f>IF(Nlang=1,"",VLOOKUP(D60,'Name translation'!$A$76:$H$97,Nlang+1,))</f>
        <v/>
      </c>
      <c r="Z60" s="2405" t="str">
        <f t="shared" si="0"/>
        <v/>
      </c>
      <c r="AA60" s="2491" t="str">
        <f>IF(Nlang=1,"",VLOOKUP(G60,'Name translation'!$A$76:$H$97,Nlang+1,))</f>
        <v/>
      </c>
      <c r="AB60" s="2405"/>
    </row>
    <row r="61" spans="2:29" s="2489" customFormat="1" x14ac:dyDescent="0.15">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x14ac:dyDescent="0.15">
      <c r="M62" s="2494"/>
      <c r="AA62" s="2611" t="str">
        <f>IF(Nlang=1,"",I49)</f>
        <v/>
      </c>
    </row>
    <row r="63" spans="2:29" ht="14" x14ac:dyDescent="0.15">
      <c r="N63" s="3057" t="str">
        <f>HLOOKUP(select,translations!$A$20:$H$70,35,)</f>
        <v>Total Other LUC</v>
      </c>
      <c r="O63" s="3058"/>
      <c r="P63" s="3058"/>
      <c r="Q63" s="3058"/>
      <c r="R63" s="3059">
        <f>SUM(R51:R60)</f>
        <v>0</v>
      </c>
      <c r="S63" s="3059">
        <f>SUM(S51:S60)</f>
        <v>0</v>
      </c>
      <c r="T63" s="3059">
        <f>SUM(T51:T60)</f>
        <v>0</v>
      </c>
      <c r="AA63" s="2491" t="str">
        <f>IF(Nlang=1,"",CONCATENATE('Name translation'!A95," : ", VLOOKUP('Name translation'!A95,'Name translation'!$A$95:$H$97,Nlang+1,)))</f>
        <v/>
      </c>
      <c r="AB63" s="2491"/>
      <c r="AC63" s="2491"/>
    </row>
    <row r="64" spans="2:29" x14ac:dyDescent="0.15">
      <c r="Y64" s="2491" t="str">
        <f>IF(Nlang=1,"",CONCATENATE('Name translation'!A96," : ", VLOOKUP('Name translation'!A96,'Name translation'!$A$95:$H$97,Nlang+1,)))</f>
        <v/>
      </c>
      <c r="Z64" s="2491"/>
      <c r="AA64" s="2491"/>
    </row>
    <row r="65" spans="25:27" x14ac:dyDescent="0.15">
      <c r="Y65" s="2491" t="str">
        <f>IF(Nlang=1,"",CONCATENATE('Name translation'!A97," : ", VLOOKUP('Name translation'!A97,'Name translation'!$A$95:$H$97,Nlang+1,)))</f>
        <v/>
      </c>
      <c r="Z65" s="2491"/>
      <c r="AA65" s="2491"/>
    </row>
    <row r="91" spans="2:19" ht="18" x14ac:dyDescent="0.15">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x14ac:dyDescent="0.15">
      <c r="B92" s="2635" t="str">
        <f>B28</f>
        <v>AEZ map</v>
      </c>
      <c r="C92" s="2632"/>
      <c r="D92" s="2633" t="str">
        <f>D8</f>
        <v>Zone 1 = Subtropical humid forest</v>
      </c>
      <c r="E92" s="2633"/>
      <c r="F92" s="2634"/>
      <c r="G92" s="2633" t="str">
        <f>G8</f>
        <v>Zone 2 = Subtropical dry forest</v>
      </c>
      <c r="H92" s="2634"/>
      <c r="I92" s="2634"/>
      <c r="J92" s="2634"/>
      <c r="K92" s="2633" t="str">
        <f>K8</f>
        <v>Zone 3 = Subtropical steppe</v>
      </c>
      <c r="L92" s="2634"/>
      <c r="M92" s="2634"/>
      <c r="N92" s="2634"/>
      <c r="O92" s="2634"/>
      <c r="P92" s="2634"/>
      <c r="Q92" s="2633" t="str">
        <f>R8</f>
        <v>Zone 4 = Subtropical mountains systems</v>
      </c>
      <c r="R92" s="2634"/>
      <c r="S92" s="2485"/>
    </row>
    <row r="93" spans="2:19" x14ac:dyDescent="0.15">
      <c r="S93" s="2485"/>
    </row>
    <row r="94" spans="2:19" x14ac:dyDescent="0.15">
      <c r="B94" s="2614"/>
      <c r="C94" s="2614"/>
      <c r="D94" s="2616" t="str">
        <f>HLOOKUP(select,translations!$A$20:$H$70,36,)</f>
        <v>You have indicated that you are using the following types of vegetation:</v>
      </c>
      <c r="E94" s="2614"/>
      <c r="F94" s="2614"/>
      <c r="G94" s="2614"/>
      <c r="H94" s="2614"/>
      <c r="I94" s="2614"/>
      <c r="J94" s="2614" t="str">
        <f>IF(B12&lt;&gt;List!$A$50,IF(Nlang=1,'2.LUC'!B12,X12),"")</f>
        <v/>
      </c>
      <c r="K94" s="2614"/>
      <c r="L94" s="2614"/>
      <c r="M94" s="2614" t="str">
        <f>IF(B15&lt;&gt;List!$A$50,IF(Nlang=1,'2.LUC'!B15,X15),"")</f>
        <v/>
      </c>
      <c r="N94" s="2614"/>
      <c r="O94" s="2615"/>
      <c r="P94" s="2614"/>
      <c r="Q94" s="2614" t="str">
        <f>IF(B18&lt;&gt;List!$A$50,IF(Nlang=1,'2.LUC'!B18,X18),"")</f>
        <v/>
      </c>
      <c r="R94" s="2615"/>
      <c r="S94" s="2485"/>
    </row>
    <row r="95" spans="2:19" x14ac:dyDescent="0.15">
      <c r="B95" s="2614"/>
      <c r="C95" s="2614"/>
      <c r="D95" s="2614"/>
      <c r="E95" s="2614"/>
      <c r="F95" s="2614"/>
      <c r="G95" s="2614"/>
      <c r="H95" s="2614"/>
      <c r="I95" s="2614"/>
      <c r="J95" s="2614" t="str">
        <f>IF(B13&lt;&gt;List!$A$50,IF(Nlang=1,'2.LUC'!B13,X13),"")</f>
        <v/>
      </c>
      <c r="K95" s="2614"/>
      <c r="L95" s="2614"/>
      <c r="M95" s="2614" t="str">
        <f>IF(B16&lt;&gt;List!$A$50,IF(Nlang=1,'2.LUC'!B16,X16),"")</f>
        <v/>
      </c>
      <c r="N95" s="2614"/>
      <c r="O95" s="2615"/>
      <c r="P95" s="2614"/>
      <c r="Q95" s="2614" t="str">
        <f>IF(B19&lt;&gt;List!$A$50,IF(Nlang=1,'2.LUC'!B19,X19),"")</f>
        <v/>
      </c>
      <c r="R95" s="2615"/>
      <c r="S95" s="2485"/>
    </row>
    <row r="96" spans="2:19" x14ac:dyDescent="0.15">
      <c r="B96" s="2614"/>
      <c r="C96" s="2614"/>
      <c r="D96" s="2614"/>
      <c r="E96" s="2614"/>
      <c r="F96" s="2614"/>
      <c r="G96" s="2614"/>
      <c r="H96" s="2614"/>
      <c r="I96" s="2614"/>
      <c r="J96" s="2614" t="str">
        <f>IF(B14&lt;&gt;List!$A$50,IF(Nlang=1,'2.LUC'!B14,X14),"")</f>
        <v/>
      </c>
      <c r="K96" s="2614"/>
      <c r="L96" s="2614"/>
      <c r="M96" s="2614" t="str">
        <f>IF(B17&lt;&gt;List!$A$50,IF(Nlang=1,'2.LUC'!B17,X17),"")</f>
        <v/>
      </c>
      <c r="N96" s="2614"/>
      <c r="O96" s="2614"/>
      <c r="P96" s="2614"/>
      <c r="Q96" s="2614"/>
      <c r="R96" s="2614"/>
      <c r="S96" s="2485"/>
    </row>
    <row r="97" spans="2:19" x14ac:dyDescent="0.15">
      <c r="M97" s="2485"/>
      <c r="Q97" s="2485"/>
      <c r="R97" s="2485"/>
      <c r="S97" s="2485"/>
    </row>
    <row r="98" spans="2:19" x14ac:dyDescent="0.15">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x14ac:dyDescent="0.15">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x14ac:dyDescent="0.15">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x14ac:dyDescent="0.15">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x14ac:dyDescent="0.15">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x14ac:dyDescent="0.15">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x14ac:dyDescent="0.15">
      <c r="B104" s="2627" t="str">
        <f>IF(forest1&lt;&gt;"",IF(Nlang=1,'Name translation'!A46,VLOOKUP('Name translation'!A46,'Name translation'!$A$46:$H$55,Nlang+1,)),"")</f>
        <v>Forest Zone 1</v>
      </c>
      <c r="C104" s="2628"/>
      <c r="D104" s="2627"/>
      <c r="E104" s="2625">
        <f>VLOOKUP(region,' IPCC'!$A$14:$G$26,1+MATCH(forest1,' IPCC'!$B$14:$G$14,),)*0.47</f>
        <v>103.39999999999999</v>
      </c>
      <c r="F104" s="2636"/>
      <c r="G104" s="2625">
        <f>'Forest Degradation'!L10*0.47</f>
        <v>24.815999999999999</v>
      </c>
      <c r="H104" s="2636"/>
      <c r="I104" s="2625">
        <f>IF($E104&gt;0,VLOOKUP(clim_full,' IPCC'!$A$75:$H$85,2,),0)</f>
        <v>24.3</v>
      </c>
      <c r="J104" s="2636"/>
      <c r="K104" s="2625">
        <f>IF($E104&gt;0,VLOOKUP(clim_full,' IPCC'!$A$75:$H$85,3,),0)</f>
        <v>0</v>
      </c>
      <c r="L104" s="2625"/>
      <c r="M104" s="2636"/>
      <c r="N104" s="2625"/>
      <c r="O104" s="2625">
        <f>IF($E104&gt;0,VLOOKUP(clim_full,' IPCC'!$A$569:$I$581,1+MATCH(soil,soil_type,),),0)</f>
        <v>19</v>
      </c>
      <c r="P104" s="2625"/>
      <c r="Q104" s="2636"/>
      <c r="R104" s="2624"/>
      <c r="S104" s="2485"/>
    </row>
    <row r="105" spans="2:19" x14ac:dyDescent="0.15">
      <c r="B105" s="2627" t="str">
        <f>IF(forest2&lt;&gt;"",IF(Nlang=1,'Name translation'!A47,VLOOKUP('Name translation'!A47,'Name translation'!$A$46:$H$55,Nlang+1,)),"")</f>
        <v>Forest Zone 2</v>
      </c>
      <c r="C105" s="2628"/>
      <c r="D105" s="2627"/>
      <c r="E105" s="2625">
        <f>VLOOKUP(region,' IPCC'!$A$30:$G$41,1+MATCH(forest2,' IPCC'!$B$29:$G$29,),)*0.47</f>
        <v>65.8</v>
      </c>
      <c r="F105" s="2636"/>
      <c r="G105" s="2625">
        <f>'Forest Degradation'!L11*0.47</f>
        <v>18.423999999999999</v>
      </c>
      <c r="H105" s="2636"/>
      <c r="I105" s="2625">
        <f>IF($E105&gt;0,VLOOKUP(clim_full,' IPCC'!$A$75:$H$85,2,),0)</f>
        <v>24.3</v>
      </c>
      <c r="J105" s="2636"/>
      <c r="K105" s="2625">
        <f>IF($E105&gt;0,VLOOKUP(clim_full,' IPCC'!$A$75:$H$85,3,),0)</f>
        <v>0</v>
      </c>
      <c r="L105" s="2625"/>
      <c r="M105" s="2636"/>
      <c r="N105" s="2625"/>
      <c r="O105" s="2625">
        <f>IF($E105&gt;0,VLOOKUP(clim_full,' IPCC'!$A$569:$I$581,1+MATCH(soil,soil_type,),),0)</f>
        <v>19</v>
      </c>
      <c r="P105" s="2625"/>
      <c r="Q105" s="2636"/>
      <c r="R105" s="2624"/>
      <c r="S105" s="2485"/>
    </row>
    <row r="106" spans="2:19" x14ac:dyDescent="0.15">
      <c r="B106" s="2627" t="str">
        <f>IF(forest3&lt;&gt;"",IF(Nlang=1,'Name translation'!A48,VLOOKUP('Name translation'!A48,'Name translation'!$A$46:$H$55,Nlang+1,)),"")</f>
        <v>Forest Zone 3</v>
      </c>
      <c r="C106" s="2628"/>
      <c r="D106" s="2627"/>
      <c r="E106" s="2625">
        <f>VLOOKUP(region,' IPCC'!$A$45:$H$56,1+MATCH(forest3,' IPCC'!$B$44:$H$44,),)*0.47</f>
        <v>32.9</v>
      </c>
      <c r="F106" s="2636"/>
      <c r="G106" s="2625">
        <f>'Forest Degradation'!L12*0.47</f>
        <v>10.528</v>
      </c>
      <c r="H106" s="2636"/>
      <c r="I106" s="2625">
        <f>IF($E106&gt;0,VLOOKUP(clim_full,' IPCC'!$A$75:$H$85,2,),0)</f>
        <v>24.3</v>
      </c>
      <c r="J106" s="2636"/>
      <c r="K106" s="2625">
        <f>IF($E106&gt;0,VLOOKUP(clim_full,' IPCC'!$A$75:$H$85,3,),0)</f>
        <v>0</v>
      </c>
      <c r="L106" s="2625"/>
      <c r="M106" s="2636"/>
      <c r="N106" s="2625"/>
      <c r="O106" s="2625">
        <f>IF($E106&gt;0,VLOOKUP(clim_full,' IPCC'!$A$569:$I$581,1+MATCH(soil,soil_type,),),0)</f>
        <v>19</v>
      </c>
      <c r="P106" s="2625"/>
      <c r="Q106" s="2636"/>
      <c r="R106" s="2622"/>
      <c r="S106" s="2485"/>
    </row>
    <row r="107" spans="2:19" x14ac:dyDescent="0.15">
      <c r="B107" s="2627" t="str">
        <f>IF(forest4&lt;&gt;"",IF(Nlang=1,'Name translation'!A49,VLOOKUP('Name translation'!A49,'Name translation'!$A$46:$H$55,Nlang+1,)),"")</f>
        <v>Forest Zone 4</v>
      </c>
      <c r="C107" s="2628"/>
      <c r="D107" s="2627"/>
      <c r="E107" s="2625">
        <f>VLOOKUP(region,' IPCC'!$A$60:$H$71,1+MATCH(forest4,' IPCC'!$B$59:$H$59,),)*0.47</f>
        <v>23.5</v>
      </c>
      <c r="F107" s="2636"/>
      <c r="G107" s="2625">
        <f>'Forest Degradation'!L13*0.47</f>
        <v>6.3449999999999998</v>
      </c>
      <c r="H107" s="2636"/>
      <c r="I107" s="2625">
        <f>IF($E107&gt;0,VLOOKUP(clim_full,' IPCC'!$A$75:$H$85,2,),0)</f>
        <v>24.3</v>
      </c>
      <c r="J107" s="2636"/>
      <c r="K107" s="2625">
        <f>IF($E107&gt;0,VLOOKUP(clim_full,' IPCC'!$A$75:$H$85,3,),0)</f>
        <v>0</v>
      </c>
      <c r="L107" s="2625"/>
      <c r="M107" s="2636"/>
      <c r="N107" s="2626"/>
      <c r="O107" s="2625">
        <f>IF($E107&gt;0,VLOOKUP(clim_full,' IPCC'!$A$569:$I$581,1+MATCH(soil,soil_type,),),0)</f>
        <v>19</v>
      </c>
      <c r="P107" s="2626"/>
      <c r="Q107" s="2636"/>
      <c r="R107" s="2622"/>
      <c r="S107" s="2485"/>
    </row>
    <row r="108" spans="2:19" x14ac:dyDescent="0.15">
      <c r="B108" s="2627" t="str">
        <f>IF(plantation1&lt;&gt;"",IF(Nlang=1,'Name translation'!A50,VLOOKUP('Name translation'!A50,'Name translation'!$A$46:$H$55,Nlang+1,)),"")</f>
        <v>Plantation Zone 1</v>
      </c>
      <c r="C108" s="2628"/>
      <c r="D108" s="2627"/>
      <c r="E108" s="2625">
        <f>VLOOKUP(region,' IPCC'!$H$14:$N$26,1+MATCH(plantation1,' IPCC'!$I$14:$N$14,),)*0.47</f>
        <v>65.8</v>
      </c>
      <c r="F108" s="2636"/>
      <c r="G108" s="2625">
        <f>'Forest Degradation'!L14*0.47</f>
        <v>15.792</v>
      </c>
      <c r="H108" s="2636"/>
      <c r="I108" s="2625">
        <f>IF($E108&gt;0,VLOOKUP(clim_full,' IPCC'!$A$75:$H$85,2,),0)</f>
        <v>24.3</v>
      </c>
      <c r="J108" s="2636"/>
      <c r="K108" s="2625">
        <f>IF($E108&gt;0,VLOOKUP(clim_full,' IPCC'!$A$75:$H$85,3,),0)</f>
        <v>0</v>
      </c>
      <c r="L108" s="2625"/>
      <c r="M108" s="2636"/>
      <c r="N108" s="2626"/>
      <c r="O108" s="2625">
        <f>IF($E108&gt;0,VLOOKUP(clim_full,' IPCC'!$A$569:$I$581,1+MATCH(soil,soil_type,),),0)</f>
        <v>19</v>
      </c>
      <c r="P108" s="2626"/>
      <c r="Q108" s="2636"/>
      <c r="R108" s="2622"/>
      <c r="S108" s="2485"/>
    </row>
    <row r="109" spans="2:19" x14ac:dyDescent="0.15">
      <c r="B109" s="2627" t="str">
        <f>IF(plantation2&lt;&gt;"",IF(Nlang=1,'Name translation'!A51,VLOOKUP('Name translation'!A51,'Name translation'!$A$46:$H$55,Nlang+1,)),"")</f>
        <v>Plantation Zone 2</v>
      </c>
      <c r="C109" s="2628"/>
      <c r="D109" s="2627"/>
      <c r="E109" s="2625">
        <f>VLOOKUP(region,' IPCC'!$H$30:$N$41,1+MATCH(plantation2,' IPCC'!$I$29:$N$29,),)*0.47</f>
        <v>28.2</v>
      </c>
      <c r="F109" s="2636"/>
      <c r="G109" s="2625">
        <f>'Forest Degradation'!L15*0.47</f>
        <v>7.8959999999999999</v>
      </c>
      <c r="H109" s="2636"/>
      <c r="I109" s="2625">
        <f>IF($E109&gt;0,VLOOKUP(clim_full,' IPCC'!$A$75:$H$85,2,),0)</f>
        <v>24.3</v>
      </c>
      <c r="J109" s="2636"/>
      <c r="K109" s="2625">
        <f>IF($E109&gt;0,VLOOKUP(clim_full,' IPCC'!$A$75:$H$85,3,),0)</f>
        <v>0</v>
      </c>
      <c r="L109" s="2625"/>
      <c r="M109" s="2636"/>
      <c r="N109" s="2626"/>
      <c r="O109" s="2625">
        <f>IF($E109&gt;0,VLOOKUP(clim_full,' IPCC'!$A$569:$I$581,1+MATCH(soil,soil_type,),),0)</f>
        <v>19</v>
      </c>
      <c r="P109" s="2626"/>
      <c r="Q109" s="2636"/>
      <c r="R109" s="2622"/>
      <c r="S109" s="2485"/>
    </row>
    <row r="110" spans="2:19" x14ac:dyDescent="0.15">
      <c r="B110" s="2627" t="str">
        <f>IF(plantation3&lt;&gt;"",IF(Nlang=1,'Name translation'!A52,VLOOKUP('Name translation'!A52,'Name translation'!$A$46:$H$55,Nlang+1,)),"")</f>
        <v>Plantation Zone 3</v>
      </c>
      <c r="C110" s="2629"/>
      <c r="D110" s="2627"/>
      <c r="E110" s="2625">
        <f>VLOOKUP(region,' IPCC'!$H$44:$N$56,1+MATCH(plantation3,' IPCC'!$I$44:$N$44,),)*0.47</f>
        <v>14.1</v>
      </c>
      <c r="F110" s="2636"/>
      <c r="G110" s="2625">
        <f>'Forest Degradation'!L16*0.47</f>
        <v>4.5119999999999996</v>
      </c>
      <c r="H110" s="2636"/>
      <c r="I110" s="2625">
        <f>IF($E110&gt;0,VLOOKUP(clim_full,' IPCC'!$A$75:$H$85,2,),0)</f>
        <v>24.3</v>
      </c>
      <c r="J110" s="2636"/>
      <c r="K110" s="2625">
        <f>IF($E110&gt;0,VLOOKUP(clim_full,' IPCC'!$A$75:$H$85,3,),0)</f>
        <v>0</v>
      </c>
      <c r="L110" s="2625"/>
      <c r="M110" s="2636"/>
      <c r="N110" s="2626"/>
      <c r="O110" s="2625">
        <f>IF($E110&gt;0,VLOOKUP(clim_full,' IPCC'!$A$569:$I$581,1+MATCH(soil,soil_type,),),0)</f>
        <v>19</v>
      </c>
      <c r="P110" s="2626"/>
      <c r="Q110" s="2636"/>
      <c r="R110" s="2622"/>
      <c r="S110" s="2485"/>
    </row>
    <row r="111" spans="2:19" x14ac:dyDescent="0.15">
      <c r="B111" s="2627" t="str">
        <f>IF(plantation4&lt;&gt;"",IF(Nlang=1,'Name translation'!A53,VLOOKUP('Name translation'!A53,'Name translation'!$A$46:$H$55,Nlang+1,)),"")</f>
        <v>Plantation Zone 4</v>
      </c>
      <c r="C111" s="2629"/>
      <c r="D111" s="2627"/>
      <c r="E111" s="2625">
        <f>VLOOKUP(region,' IPCC'!$H$60:$N$71,1+MATCH(plantation4,' IPCC'!$I$59:$N$59,),)*0.47</f>
        <v>42.3</v>
      </c>
      <c r="F111" s="2636"/>
      <c r="G111" s="2625">
        <f>'Forest Degradation'!L16*0.47</f>
        <v>4.5119999999999996</v>
      </c>
      <c r="H111" s="2636"/>
      <c r="I111" s="2625">
        <f>IF($E111&gt;0,VLOOKUP(clim_full,' IPCC'!$A$75:$H$85,2,),0)</f>
        <v>24.3</v>
      </c>
      <c r="J111" s="2636"/>
      <c r="K111" s="2625">
        <f>IF($E111&gt;0,VLOOKUP(clim_full,' IPCC'!$A$75:$H$85,3,),0)</f>
        <v>0</v>
      </c>
      <c r="L111" s="2625"/>
      <c r="M111" s="2636"/>
      <c r="N111" s="2626"/>
      <c r="O111" s="2625">
        <f>IF($E111&gt;0,VLOOKUP(clim_full,' IPCC'!$A$569:$I$581,1+MATCH(soil,soil_type,),),0)</f>
        <v>19</v>
      </c>
      <c r="P111" s="2626"/>
      <c r="Q111" s="2636"/>
      <c r="R111" s="2622"/>
      <c r="S111" s="2485"/>
    </row>
    <row r="112" spans="2:19" x14ac:dyDescent="0.15">
      <c r="B112" s="2627" t="str">
        <f>IF(mangrove&lt;&gt;"","Mangrove","")</f>
        <v>Mangrove</v>
      </c>
      <c r="C112" s="2629"/>
      <c r="D112" s="2627"/>
      <c r="E112" s="2625">
        <f>VLOOKUP(clim_full,' IPCC'!A1060:B1071,2,)*0.451</f>
        <v>33.825000000000003</v>
      </c>
      <c r="F112" s="2636"/>
      <c r="G112" s="2625">
        <f>E112*VLOOKUP(clim_full,' IPCC'!A1060:C1071,3,)</f>
        <v>32.472000000000001</v>
      </c>
      <c r="H112" s="2636"/>
      <c r="I112" s="2625">
        <f>IF(E112&gt;0,VLOOKUP(clim_full,' IPCC'!A1060:D1071,4,),0)</f>
        <v>0.7</v>
      </c>
      <c r="J112" s="2636"/>
      <c r="K112" s="2625">
        <f>IF(E112&gt;0,VLOOKUP(clim_full,' IPCC'!A1060:E1071,5,),0)</f>
        <v>10.7</v>
      </c>
      <c r="L112" s="2625"/>
      <c r="M112" s="2636"/>
      <c r="N112" s="2626"/>
      <c r="O112" s="2625">
        <f>IF(E112&gt;0,1,0)*VLOOKUP(clim_full,' IPCC'!A570:H581,8,)</f>
        <v>74</v>
      </c>
      <c r="P112" s="2626"/>
      <c r="Q112" s="2636"/>
      <c r="R112" s="2622"/>
      <c r="S112" s="2485"/>
    </row>
    <row r="142" spans="2:21" ht="16" x14ac:dyDescent="0.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x14ac:dyDescent="0.15">
      <c r="B143" s="2640"/>
      <c r="C143" s="2640"/>
      <c r="D143" s="2641" t="str">
        <f>D8</f>
        <v>Zone 1 = Subtropical humid forest</v>
      </c>
      <c r="E143" s="2641"/>
      <c r="F143" s="2641"/>
      <c r="G143" s="2641" t="str">
        <f>G8</f>
        <v>Zone 2 = Subtropical dry forest</v>
      </c>
      <c r="H143" s="2641"/>
      <c r="I143" s="2641"/>
      <c r="J143" s="2641"/>
      <c r="K143" s="2641" t="str">
        <f>K8</f>
        <v>Zone 3 = Subtropical steppe</v>
      </c>
      <c r="L143" s="2641"/>
      <c r="M143" s="2641"/>
      <c r="N143" s="2641"/>
      <c r="O143" s="2641"/>
      <c r="P143" s="2641"/>
      <c r="Q143" s="2642" t="str">
        <f>R8</f>
        <v>Zone 4 = Subtropical mountains systems</v>
      </c>
      <c r="R143" s="2643"/>
      <c r="S143" s="2643"/>
      <c r="T143" s="2643"/>
      <c r="U143" s="2643"/>
    </row>
    <row r="144" spans="2:21" x14ac:dyDescent="0.15">
      <c r="T144" s="2486"/>
      <c r="U144" s="2486"/>
    </row>
    <row r="145" spans="2:21" x14ac:dyDescent="0.15">
      <c r="B145" s="2614"/>
      <c r="C145" s="2614"/>
      <c r="D145" s="2616" t="str">
        <f>D94</f>
        <v>You have indicated that you are using the following types of vegetation:</v>
      </c>
      <c r="E145" s="2614"/>
      <c r="F145" s="2614"/>
      <c r="G145" s="2614"/>
      <c r="H145" s="2614"/>
      <c r="I145" s="2614"/>
      <c r="J145" s="2614" t="str">
        <f>IF(B32&lt;&gt;List!$A$50,IF(Nlang=1,'2.LUC'!B32,W32),"")</f>
        <v/>
      </c>
      <c r="K145" s="2614"/>
      <c r="L145" s="2614"/>
      <c r="M145" s="2615"/>
      <c r="N145" s="2614"/>
      <c r="O145" s="2614" t="str">
        <f>IF(B35&lt;&gt;List!$A$50,IF(Nlang=1,'2.LUC'!B35,W35),"")</f>
        <v/>
      </c>
      <c r="P145" s="2614"/>
      <c r="Q145" s="2615"/>
      <c r="R145" s="2615"/>
      <c r="S145" s="2615" t="str">
        <f>IF(B38&lt;&gt;List!$A$50,IF(Nlang=1,'2.LUC'!B38,W38),"")</f>
        <v/>
      </c>
      <c r="T145" s="2615"/>
      <c r="U145" s="2615"/>
    </row>
    <row r="146" spans="2:21" x14ac:dyDescent="0.15">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x14ac:dyDescent="0.15">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x14ac:dyDescent="0.15">
      <c r="B149" s="2650" t="str">
        <f>B98</f>
        <v>Use this part only if you want to refine the analysis with Tier 2 coefficients.</v>
      </c>
      <c r="C149" s="2651"/>
      <c r="D149" s="2652"/>
      <c r="E149" s="2652"/>
      <c r="F149" s="2652"/>
      <c r="G149" s="2652"/>
      <c r="H149" s="2652"/>
      <c r="I149" s="2652"/>
      <c r="J149" s="2652"/>
      <c r="K149" s="2652"/>
      <c r="L149" s="2652"/>
      <c r="M149" s="2631" t="s">
        <v>9004</v>
      </c>
      <c r="N149" s="2652"/>
      <c r="O149" s="2652"/>
      <c r="P149" s="2652"/>
      <c r="Q149" s="2652"/>
      <c r="R149" s="2652"/>
      <c r="S149" s="2652"/>
      <c r="T149" s="2652"/>
      <c r="U149" s="2652"/>
    </row>
    <row r="150" spans="2:21" x14ac:dyDescent="0.15">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x14ac:dyDescent="0.15">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x14ac:dyDescent="0.15">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x14ac:dyDescent="0.15">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x14ac:dyDescent="0.15">
      <c r="B154" s="2614"/>
      <c r="C154" s="2614"/>
      <c r="D154" s="2872" t="str">
        <f>E103</f>
        <v>Default</v>
      </c>
      <c r="E154" s="2872" t="str">
        <f>F103</f>
        <v>Tier 2</v>
      </c>
      <c r="F154" s="2872" t="str">
        <f t="shared" ref="F154:K154" si="1">D154</f>
        <v>Default</v>
      </c>
      <c r="G154" s="2872" t="str">
        <f t="shared" si="1"/>
        <v>Tier 2</v>
      </c>
      <c r="H154" s="2872" t="str">
        <f t="shared" si="1"/>
        <v>Default</v>
      </c>
      <c r="I154" s="2872" t="str">
        <f t="shared" si="1"/>
        <v>Tier 2</v>
      </c>
      <c r="J154" s="2872" t="str">
        <f t="shared" si="1"/>
        <v>Default</v>
      </c>
      <c r="K154" s="2872" t="str">
        <f t="shared" si="1"/>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x14ac:dyDescent="0.15">
      <c r="B155" s="2627" t="str">
        <f>IF(forest1&lt;&gt;"","Forest - Zone 1","")</f>
        <v>Forest - Zone 1</v>
      </c>
      <c r="C155" s="2646"/>
      <c r="D155" s="2647">
        <f>'A-R'!I10*0.47</f>
        <v>2.3499999999999996</v>
      </c>
      <c r="E155" s="3447"/>
      <c r="F155" s="2647">
        <f>'A-R'!K10*0.47</f>
        <v>0.47</v>
      </c>
      <c r="G155" s="3447"/>
      <c r="H155" s="2648">
        <f>'A-R'!M10*0.47</f>
        <v>2.3499999999999996</v>
      </c>
      <c r="I155" s="3447"/>
      <c r="J155" s="2648">
        <f>'A-R'!O10*0.47</f>
        <v>0.47</v>
      </c>
      <c r="K155" s="3447"/>
      <c r="L155" s="2615"/>
      <c r="M155" s="2649">
        <f>IF(D155&gt;0,VLOOKUP(clim_full,' IPCC'!$A$75:$H$85,2,),0)</f>
        <v>24.3</v>
      </c>
      <c r="N155" s="2615"/>
      <c r="O155" s="2636"/>
      <c r="P155" s="2615"/>
      <c r="Q155" s="2649">
        <f>IF(D155&gt;0,VLOOKUP(clim_full,' IPCC'!$A$75:$H$85,3,),0)</f>
        <v>0</v>
      </c>
      <c r="R155" s="2636"/>
      <c r="S155" s="2649">
        <f>IF(D155&gt;0,VLOOKUP(clim_full,' IPCC'!$A$569:$I$581,1+MATCH(soil,soil_type,),),0)</f>
        <v>19</v>
      </c>
      <c r="T155" s="2636"/>
      <c r="U155" s="2619"/>
    </row>
    <row r="156" spans="2:21" x14ac:dyDescent="0.15">
      <c r="B156" s="2627" t="str">
        <f>IF(forest2&lt;&gt;"","Forest - Zone 2","")</f>
        <v>Forest - Zone 2</v>
      </c>
      <c r="C156" s="2646"/>
      <c r="D156" s="2647">
        <f>'A-R'!I11*0.47</f>
        <v>1.1279999999999999</v>
      </c>
      <c r="E156" s="3447"/>
      <c r="F156" s="2647">
        <f>'A-R'!K11*0.47</f>
        <v>0.63168000000000002</v>
      </c>
      <c r="G156" s="3447"/>
      <c r="H156" s="2648">
        <f>'A-R'!M11*0.47</f>
        <v>0.84599999999999997</v>
      </c>
      <c r="I156" s="3447"/>
      <c r="J156" s="2648">
        <f>'A-R'!O11*0.47</f>
        <v>0.47376000000000007</v>
      </c>
      <c r="K156" s="3447"/>
      <c r="L156" s="2615"/>
      <c r="M156" s="2649">
        <f>IF(D156&gt;0,VLOOKUP(clim_full,' IPCC'!$A$75:$H$85,2,),0)</f>
        <v>24.3</v>
      </c>
      <c r="N156" s="2615"/>
      <c r="O156" s="2636"/>
      <c r="P156" s="2615"/>
      <c r="Q156" s="2649">
        <f>IF(D156&gt;0,VLOOKUP(clim_full,' IPCC'!$A$75:$H$85,3,),0)</f>
        <v>0</v>
      </c>
      <c r="R156" s="2636"/>
      <c r="S156" s="2649">
        <f>IF(D156&gt;0,VLOOKUP(clim_full,' IPCC'!$A$569:$I$581,1+MATCH(soil,soil_type,),),0)</f>
        <v>19</v>
      </c>
      <c r="T156" s="2636"/>
      <c r="U156" s="2619"/>
    </row>
    <row r="157" spans="2:21" x14ac:dyDescent="0.15">
      <c r="B157" s="2627" t="str">
        <f>IF(forest3&lt;&gt;"","Forest - Zone 3","")</f>
        <v>Forest - Zone 3</v>
      </c>
      <c r="C157" s="2646"/>
      <c r="D157" s="2647">
        <f>'A-R'!I12*0.47</f>
        <v>0.56399999999999995</v>
      </c>
      <c r="E157" s="3447"/>
      <c r="F157" s="2647">
        <f>'A-R'!K12*0.47</f>
        <v>0.18048</v>
      </c>
      <c r="G157" s="3447"/>
      <c r="H157" s="2648">
        <f>'A-R'!M12*0.47</f>
        <v>0.42299999999999999</v>
      </c>
      <c r="I157" s="3447"/>
      <c r="J157" s="2648">
        <f>'A-R'!O12*0.47</f>
        <v>0.13536000000000001</v>
      </c>
      <c r="K157" s="3447"/>
      <c r="L157" s="2615"/>
      <c r="M157" s="2649">
        <f>IF(D157&gt;0,VLOOKUP(clim_full,' IPCC'!$A$75:$H$85,2,),0)</f>
        <v>24.3</v>
      </c>
      <c r="N157" s="2615"/>
      <c r="O157" s="2636"/>
      <c r="P157" s="2615"/>
      <c r="Q157" s="2649">
        <f>IF(D157&gt;0,VLOOKUP(clim_full,' IPCC'!$A$75:$H$85,3,),0)</f>
        <v>0</v>
      </c>
      <c r="R157" s="2636"/>
      <c r="S157" s="2649">
        <f>IF(D157&gt;0,VLOOKUP(clim_full,' IPCC'!$A$569:$I$581,1+MATCH(soil,soil_type,),),0)</f>
        <v>19</v>
      </c>
      <c r="T157" s="2636"/>
      <c r="U157" s="2619"/>
    </row>
    <row r="158" spans="2:21" x14ac:dyDescent="0.15">
      <c r="B158" s="2627" t="str">
        <f>IF(forest4&lt;&gt;"","Forest - Zone 4","")</f>
        <v>Forest - Zone 4</v>
      </c>
      <c r="C158" s="2646"/>
      <c r="D158" s="2647">
        <f>'A-R'!I13*0.47</f>
        <v>1.645</v>
      </c>
      <c r="E158" s="3447"/>
      <c r="F158" s="2647">
        <f>'A-R'!K13*0.47</f>
        <v>0.44414999999999999</v>
      </c>
      <c r="G158" s="3447"/>
      <c r="H158" s="2648">
        <f>'A-R'!M13*0.47</f>
        <v>0.58749999999999991</v>
      </c>
      <c r="I158" s="3447"/>
      <c r="J158" s="2648">
        <f>'A-R'!O13*0.47</f>
        <v>0.15862499999999999</v>
      </c>
      <c r="K158" s="3447"/>
      <c r="L158" s="2615"/>
      <c r="M158" s="2649">
        <f>IF(D158&gt;0,VLOOKUP(clim_full,' IPCC'!$A$75:$H$85,2,),0)</f>
        <v>24.3</v>
      </c>
      <c r="N158" s="2615"/>
      <c r="O158" s="2636"/>
      <c r="P158" s="2615"/>
      <c r="Q158" s="2649">
        <f>IF(D158&gt;0,VLOOKUP(clim_full,' IPCC'!$A$75:$H$85,3,),0)</f>
        <v>0</v>
      </c>
      <c r="R158" s="2636"/>
      <c r="S158" s="2649">
        <f>IF(D158&gt;0,VLOOKUP(clim_full,' IPCC'!$A$569:$I$581,1+MATCH(soil,soil_type,),),0)</f>
        <v>19</v>
      </c>
      <c r="T158" s="2636"/>
      <c r="U158" s="2619"/>
    </row>
    <row r="159" spans="2:21" x14ac:dyDescent="0.15">
      <c r="B159" s="2627" t="str">
        <f>IF(plantation1&lt;&gt;"","Plantation - Zone 1","")</f>
        <v>Plantation - Zone 1</v>
      </c>
      <c r="C159" s="2646"/>
      <c r="D159" s="2647">
        <f>'A-R'!I14*0.47</f>
        <v>4.6999999999999993</v>
      </c>
      <c r="E159" s="3447"/>
      <c r="F159" s="2647">
        <f>'A-R'!K14*0.47</f>
        <v>0.94</v>
      </c>
      <c r="G159" s="3447"/>
      <c r="H159" s="2648">
        <f>'A-R'!M14*0.47</f>
        <v>4.6999999999999993</v>
      </c>
      <c r="I159" s="3447"/>
      <c r="J159" s="2648">
        <f>'A-R'!O14*0.47</f>
        <v>0.94</v>
      </c>
      <c r="K159" s="3447"/>
      <c r="L159" s="2615"/>
      <c r="M159" s="2649">
        <f>IF(D159&gt;0,VLOOKUP(clim_full,' IPCC'!$A$75:$H$85,2,),0)</f>
        <v>24.3</v>
      </c>
      <c r="N159" s="2615"/>
      <c r="O159" s="2636"/>
      <c r="P159" s="2615"/>
      <c r="Q159" s="2649">
        <f>IF(D159&gt;0,VLOOKUP(clim_full,' IPCC'!$A$75:$H$85,3,),0)</f>
        <v>0</v>
      </c>
      <c r="R159" s="2636"/>
      <c r="S159" s="2649">
        <f>IF(D159&gt;0,VLOOKUP(clim_full,' IPCC'!$A$569:$I$581,1+MATCH(soil,soil_type,),),0)</f>
        <v>19</v>
      </c>
      <c r="T159" s="2636"/>
      <c r="U159" s="2619"/>
    </row>
    <row r="160" spans="2:21" x14ac:dyDescent="0.15">
      <c r="B160" s="2627" t="str">
        <f>IF(plantation2&lt;&gt;"","Plantation - Zone 2","")</f>
        <v>Plantation - Zone 2</v>
      </c>
      <c r="C160" s="2646"/>
      <c r="D160" s="2647">
        <f>'A-R'!I15*0.47</f>
        <v>3.76</v>
      </c>
      <c r="E160" s="3447"/>
      <c r="F160" s="2647">
        <f>'A-R'!K15*0.47</f>
        <v>2.1055999999999999</v>
      </c>
      <c r="G160" s="3447"/>
      <c r="H160" s="2648">
        <f>'A-R'!M15*0.47</f>
        <v>3.76</v>
      </c>
      <c r="I160" s="3447"/>
      <c r="J160" s="2648">
        <f>'A-R'!O15*0.47</f>
        <v>2.1055999999999999</v>
      </c>
      <c r="K160" s="3447"/>
      <c r="L160" s="2615"/>
      <c r="M160" s="2649">
        <f>IF(D160&gt;0,VLOOKUP(clim_full,' IPCC'!$A$75:$H$85,2,),0)</f>
        <v>24.3</v>
      </c>
      <c r="N160" s="2615"/>
      <c r="O160" s="2636"/>
      <c r="P160" s="2615"/>
      <c r="Q160" s="2649">
        <f>IF(D160&gt;0,VLOOKUP(clim_full,' IPCC'!$A$75:$H$85,3,),0)</f>
        <v>0</v>
      </c>
      <c r="R160" s="2636"/>
      <c r="S160" s="2649">
        <f>IF(D160&gt;0,VLOOKUP(clim_full,' IPCC'!$A$569:$I$581,1+MATCH(soil,soil_type,),),0)</f>
        <v>19</v>
      </c>
      <c r="T160" s="2636"/>
      <c r="U160" s="2619"/>
    </row>
    <row r="161" spans="2:21" x14ac:dyDescent="0.15">
      <c r="B161" s="2627" t="str">
        <f>IF(plantation3&lt;&gt;"","Plantation - Zone 3","")</f>
        <v>Plantation - Zone 3</v>
      </c>
      <c r="C161" s="2646"/>
      <c r="D161" s="2647">
        <f>'A-R'!I16*0.47</f>
        <v>2.3499999999999996</v>
      </c>
      <c r="E161" s="2636"/>
      <c r="F161" s="2647">
        <f>'A-R'!K16*0.47</f>
        <v>0.752</v>
      </c>
      <c r="G161" s="2636"/>
      <c r="H161" s="2648">
        <f>'A-R'!M16*0.47</f>
        <v>2.3499999999999996</v>
      </c>
      <c r="I161" s="2636"/>
      <c r="J161" s="2648">
        <f>'A-R'!O16*0.47</f>
        <v>0.752</v>
      </c>
      <c r="K161" s="2636"/>
      <c r="L161" s="2615"/>
      <c r="M161" s="2649">
        <f>IF(D161&gt;0,VLOOKUP(clim_full,' IPCC'!$A$75:$H$85,2,),0)</f>
        <v>24.3</v>
      </c>
      <c r="N161" s="2615"/>
      <c r="O161" s="2636"/>
      <c r="P161" s="2615"/>
      <c r="Q161" s="2649">
        <f>IF(D161&gt;0,VLOOKUP(clim_full,' IPCC'!$A$75:$H$85,3,),0)</f>
        <v>0</v>
      </c>
      <c r="R161" s="2636"/>
      <c r="S161" s="2649">
        <f>IF(D161&gt;0,VLOOKUP(clim_full,' IPCC'!$A$569:$I$581,1+MATCH(soil,soil_type,),),0)</f>
        <v>19</v>
      </c>
      <c r="T161" s="2636"/>
      <c r="U161" s="2619"/>
    </row>
    <row r="162" spans="2:21" x14ac:dyDescent="0.15">
      <c r="B162" s="2627" t="str">
        <f>IF(plantation4&lt;&gt;"","Plantation - Zone 4","")</f>
        <v>Plantation - Zone 4</v>
      </c>
      <c r="C162" s="2646"/>
      <c r="D162" s="2647">
        <f>'A-R'!I17*0.47</f>
        <v>2.3499999999999996</v>
      </c>
      <c r="E162" s="2636"/>
      <c r="F162" s="2647">
        <f>'A-R'!K17*0.47</f>
        <v>0.63449999999999995</v>
      </c>
      <c r="G162" s="2636"/>
      <c r="H162" s="2648">
        <f>'A-R'!M17*0.47</f>
        <v>2.3499999999999996</v>
      </c>
      <c r="I162" s="2636"/>
      <c r="J162" s="2648">
        <f>'A-R'!O17*0.47</f>
        <v>0.63449999999999995</v>
      </c>
      <c r="K162" s="2636"/>
      <c r="L162" s="2615"/>
      <c r="M162" s="2649">
        <f>IF(D162&gt;0,VLOOKUP(clim_full,' IPCC'!$A$75:$H$85,2,),0)</f>
        <v>24.3</v>
      </c>
      <c r="N162" s="2615"/>
      <c r="O162" s="2636"/>
      <c r="P162" s="2615"/>
      <c r="Q162" s="2649">
        <f>IF(D162&gt;0,VLOOKUP(clim_full,' IPCC'!$A$75:$H$85,3,),0)</f>
        <v>0</v>
      </c>
      <c r="R162" s="2636"/>
      <c r="S162" s="2649">
        <f>IF(D162&gt;0,VLOOKUP(clim_full,' IPCC'!$A$569:$I$581,1+MATCH(soil,soil_type,),),0)</f>
        <v>19</v>
      </c>
      <c r="T162" s="2636"/>
      <c r="U162" s="2619"/>
    </row>
    <row r="190" spans="2:24" x14ac:dyDescent="0.15">
      <c r="V190" s="3321"/>
    </row>
    <row r="192" spans="2:24" ht="16" x14ac:dyDescent="0.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x14ac:dyDescent="0.15">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x14ac:dyDescent="0.15">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x14ac:dyDescent="0.15">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x14ac:dyDescent="0.15">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x14ac:dyDescent="0.15">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x14ac:dyDescent="0.15">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x14ac:dyDescent="0.15">
      <c r="B201" s="2644" t="str">
        <f>'3.Cropland'!B192</f>
        <v>Systems</v>
      </c>
      <c r="C201" s="2614"/>
      <c r="D201" s="2644" t="str">
        <f>D49</f>
        <v>Initial land use</v>
      </c>
      <c r="E201" s="2614"/>
      <c r="F201" s="2614"/>
      <c r="G201" s="3561" t="str">
        <f>'9. Results'!H13</f>
        <v>Biomass</v>
      </c>
      <c r="H201" s="3561"/>
      <c r="I201" s="3561" t="str">
        <f>S153</f>
        <v>Soil carbon</v>
      </c>
      <c r="J201" s="3561"/>
      <c r="K201" s="2614"/>
      <c r="L201" s="2644" t="str">
        <f>G49</f>
        <v>Final land use</v>
      </c>
      <c r="M201" s="2615"/>
      <c r="N201" s="2614"/>
      <c r="O201" s="2614"/>
      <c r="P201" s="2615"/>
      <c r="Q201" s="3561" t="str">
        <f>HLOOKUP(select,translations!$A$1:$H$70,69,)</f>
        <v>Biomass (1st year)</v>
      </c>
      <c r="R201" s="3561"/>
      <c r="S201" s="3561" t="str">
        <f>I201</f>
        <v>Soil carbon</v>
      </c>
      <c r="T201" s="3561"/>
      <c r="U201" s="2614"/>
      <c r="V201" s="3561" t="s">
        <v>8973</v>
      </c>
      <c r="W201" s="3561"/>
      <c r="X201" s="2614"/>
    </row>
    <row r="202" spans="2:24" x14ac:dyDescent="0.15">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x14ac:dyDescent="0.15">
      <c r="B203" s="2495" t="str">
        <f t="shared" ref="B203:B212" si="2">IF(B51="","",B51)</f>
        <v/>
      </c>
      <c r="C203" s="2614"/>
      <c r="D203" s="2614" t="str">
        <f>D51</f>
        <v>Select Initial Land Use</v>
      </c>
      <c r="E203" s="2614"/>
      <c r="F203" s="2614"/>
      <c r="G203" s="2654">
        <f>IF(D203=List!$A$119,0,HLOOKUP(D203,' IPCC'!$A$290:$J$302,1+MATCH(clim_full,' IPCC'!$A$291:$A$302,),))</f>
        <v>0</v>
      </c>
      <c r="H203" s="2636"/>
      <c r="I203" s="2654">
        <f>IF(D203=List!$A$119,0,VLOOKUP(clim_full,' IPCC'!$A$307:$J$318,1+MATCH(D203,' IPCC'!$B$306:$J$306,),)*Soil_Native)</f>
        <v>0</v>
      </c>
      <c r="J203" s="2636"/>
      <c r="K203" s="2614"/>
      <c r="L203" s="2614" t="str">
        <f t="shared" ref="L203:L212" si="3">G51</f>
        <v>Select Final Land Use</v>
      </c>
      <c r="M203" s="2615"/>
      <c r="N203" s="2614"/>
      <c r="O203" s="2614"/>
      <c r="P203" s="3318">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0</v>
      </c>
      <c r="Q203" s="3238">
        <f>IF(AND(L203="Perennial/Tree Crop",V51="Please select system"),0,IF(P203&gt;0,P203,IF(L203=List!$A$131,0,HLOOKUP(L203,' IPCC'!$B$125:$I$137,1+MATCH(clim_full,' IPCC'!$A$126:$A$137,),))))</f>
        <v>0</v>
      </c>
      <c r="R203" s="2636"/>
      <c r="S203" s="2654">
        <f>IF(AND(L203="Perennial/Tree Crop",V51="Please select system"),0,IF(OR('non Forest LUC'!D55&gt;0,'non Forest LUC'!F55&gt;0),'non Forest LUC'!M9*IF('non Forest LUC'!D55&gt;0,'non Forest LUC'!D55,'non Forest LUC'!F55),IF(L203=List!$A$131,0,VLOOKUP(clim_full,' IPCC'!$A$156:$I$167,1+MATCH(L203,' IPCC'!$B$155:$I$155,),)*Soil_Native)))</f>
        <v>0</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v>
      </c>
      <c r="W203" s="2636"/>
      <c r="X203" s="2614"/>
    </row>
    <row r="204" spans="2:24" x14ac:dyDescent="0.15">
      <c r="B204" s="2495" t="str">
        <f t="shared" si="2"/>
        <v/>
      </c>
      <c r="C204" s="2614"/>
      <c r="D204" s="2614" t="str">
        <f t="shared" ref="D204:D212" si="4">D52</f>
        <v>Select Initial Land Use</v>
      </c>
      <c r="E204" s="2614"/>
      <c r="F204" s="2614"/>
      <c r="G204" s="2654">
        <f>IF(D204=List!$A$119,0,HLOOKUP(D204,' IPCC'!$A$290:$J$302,1+MATCH(clim_full,' IPCC'!$A$291:$A$302,),))</f>
        <v>0</v>
      </c>
      <c r="H204" s="2636"/>
      <c r="I204" s="2654">
        <f>IF(D204=List!$A$119,0,VLOOKUP(clim_full,' IPCC'!$A$307:$J$318,1+MATCH(D204,' IPCC'!$B$306:$J$306,),)*Soil_Native)</f>
        <v>0</v>
      </c>
      <c r="J204" s="2636"/>
      <c r="K204" s="2614"/>
      <c r="L204" s="2614" t="str">
        <f t="shared" si="3"/>
        <v>Select Final Land Use</v>
      </c>
      <c r="M204" s="2615"/>
      <c r="N204" s="2614"/>
      <c r="O204" s="2614"/>
      <c r="P204" s="3318">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v>
      </c>
      <c r="Q204" s="3238">
        <f>IF(AND(L204="Perennial/Tree Crop",V52="Please select system"),0,IF(P204&gt;0,P204,IF(L204=List!$A$131,0,HLOOKUP(L204,' IPCC'!$B$125:$I$137,1+MATCH(clim_full,' IPCC'!$A$126:$A$137,),))))</f>
        <v>0</v>
      </c>
      <c r="R204" s="2636"/>
      <c r="S204" s="2654">
        <f>IF(AND(L204="Perennial/Tree Crop",V52="Please select system"),0,IF(OR('non Forest LUC'!D56&gt;0,'non Forest LUC'!F56&gt;0),'non Forest LUC'!M10*IF('non Forest LUC'!D56&gt;0,'non Forest LUC'!D56,'non Forest LUC'!F56),IF(L204=List!$A$131,0,VLOOKUP(clim_full,' IPCC'!$A$156:$I$167,1+MATCH(L204,' IPCC'!$B$155:$I$155,),)*Soil_Native)))</f>
        <v>0</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v>
      </c>
      <c r="W204" s="2636"/>
      <c r="X204" s="2614"/>
    </row>
    <row r="205" spans="2:24" x14ac:dyDescent="0.15">
      <c r="B205" s="2495" t="str">
        <f t="shared" si="2"/>
        <v/>
      </c>
      <c r="C205" s="2614"/>
      <c r="D205" s="2614" t="str">
        <f t="shared" si="4"/>
        <v>Select Initial Land Use</v>
      </c>
      <c r="E205" s="2614"/>
      <c r="F205" s="2614"/>
      <c r="G205" s="2654">
        <f>IF(D205=List!$A$119,0,HLOOKUP(D205,' IPCC'!$A$290:$J$302,1+MATCH(clim_full,' IPCC'!$A$291:$A$302,),))</f>
        <v>0</v>
      </c>
      <c r="H205" s="2636"/>
      <c r="I205" s="2654">
        <f>IF(D205=List!$A$119,0,VLOOKUP(clim_full,' IPCC'!$A$307:$J$318,1+MATCH(D205,' IPCC'!$B$306:$J$306,),)*Soil_Native)</f>
        <v>0</v>
      </c>
      <c r="J205" s="2636"/>
      <c r="K205" s="2614"/>
      <c r="L205" s="2614" t="str">
        <f t="shared" si="3"/>
        <v>Select Final Land Use</v>
      </c>
      <c r="M205" s="2615"/>
      <c r="N205" s="2614"/>
      <c r="O205" s="2614"/>
      <c r="P205" s="3318">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v>
      </c>
      <c r="Q205" s="3238">
        <f>IF(AND(L205="Perennial/Tree Crop",V53="Please select system"),0,IF(P205&gt;0,P205,IF(L205=List!$A$131,0,HLOOKUP(L205,' IPCC'!$B$125:$I$137,1+MATCH(clim_full,' IPCC'!$A$126:$A$137,),))))</f>
        <v>0</v>
      </c>
      <c r="R205" s="2636"/>
      <c r="S205" s="2654">
        <f>IF(AND(L205="Perennial/Tree Crop",V53="Please select system"),0,IF(OR('non Forest LUC'!D57&gt;0,'non Forest LUC'!F57&gt;0),'non Forest LUC'!M11*IF('non Forest LUC'!D57&gt;0,'non Forest LUC'!D57,'non Forest LUC'!F57),IF(L205=List!$A$131,0,VLOOKUP(clim_full,' IPCC'!$A$156:$I$167,1+MATCH(L205,' IPCC'!$B$155:$I$155,),)*Soil_Native)))</f>
        <v>0</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v>
      </c>
      <c r="W205" s="2636"/>
      <c r="X205" s="2614"/>
    </row>
    <row r="206" spans="2:24" x14ac:dyDescent="0.15">
      <c r="B206" s="2495" t="str">
        <f t="shared" si="2"/>
        <v/>
      </c>
      <c r="C206" s="2614"/>
      <c r="D206" s="2614" t="str">
        <f t="shared" si="4"/>
        <v>Select Initial Land Use</v>
      </c>
      <c r="E206" s="2614"/>
      <c r="F206" s="2614"/>
      <c r="G206" s="2654">
        <f>IF(D206=List!$A$119,0,HLOOKUP(D206,' IPCC'!$A$290:$J$302,1+MATCH(clim_full,' IPCC'!$A$291:$A$302,),))</f>
        <v>0</v>
      </c>
      <c r="H206" s="2636"/>
      <c r="I206" s="2654">
        <f>IF(D206=List!$A$119,0,VLOOKUP(clim_full,' IPCC'!$A$307:$J$318,1+MATCH(D206,' IPCC'!$B$306:$J$306,),)*Soil_Native)</f>
        <v>0</v>
      </c>
      <c r="J206" s="2636"/>
      <c r="K206" s="2614"/>
      <c r="L206" s="2614" t="str">
        <f t="shared" si="3"/>
        <v>Select Final Land Use</v>
      </c>
      <c r="M206" s="2615"/>
      <c r="N206" s="2614"/>
      <c r="O206" s="2614"/>
      <c r="P206" s="3318">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0</v>
      </c>
      <c r="R206" s="2636"/>
      <c r="S206" s="2654">
        <f>IF(AND(L206="Perennial/Tree Crop",V54="Please select system"),0,IF(OR('non Forest LUC'!D58&gt;0,'non Forest LUC'!F58&gt;0),'non Forest LUC'!M12*IF('non Forest LUC'!D58&gt;0,'non Forest LUC'!D58,'non Forest LUC'!F58),IF(L206=List!$A$131,0,VLOOKUP(clim_full,' IPCC'!$A$156:$I$167,1+MATCH(L206,' IPCC'!$B$155:$I$155,),)*Soil_Native)))</f>
        <v>0</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x14ac:dyDescent="0.15">
      <c r="B207" s="2495" t="str">
        <f t="shared" si="2"/>
        <v/>
      </c>
      <c r="C207" s="2614"/>
      <c r="D207" s="2614" t="str">
        <f t="shared" si="4"/>
        <v>Select Initial Land Use</v>
      </c>
      <c r="E207" s="2614"/>
      <c r="F207" s="2614"/>
      <c r="G207" s="2654">
        <f>IF(D207=List!$A$119,0,HLOOKUP(D207,' IPCC'!$A$290:$J$302,1+MATCH(clim_full,' IPCC'!$A$291:$A$302,),))</f>
        <v>0</v>
      </c>
      <c r="H207" s="2636"/>
      <c r="I207" s="2654">
        <f>IF(D207=List!$A$119,0,VLOOKUP(clim_full,' IPCC'!$A$307:$J$318,1+MATCH(D207,' IPCC'!$B$306:$J$306,),)*Soil_Native)</f>
        <v>0</v>
      </c>
      <c r="J207" s="2636"/>
      <c r="K207" s="2614"/>
      <c r="L207" s="2614" t="str">
        <f t="shared" si="3"/>
        <v>Select Final Land Use</v>
      </c>
      <c r="M207" s="2615"/>
      <c r="N207" s="2614"/>
      <c r="O207" s="2614"/>
      <c r="P207" s="3318">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v>
      </c>
      <c r="Q207" s="3238">
        <f>IF(AND(L207="Perennial/Tree Crop",V55="Please select system"),0,IF(P207&gt;0,P207,IF(L207=List!$A$131,0,HLOOKUP(L207,' IPCC'!$B$125:$I$137,1+MATCH(clim_full,' IPCC'!$A$126:$A$137,),))))</f>
        <v>0</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0</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v>
      </c>
      <c r="W207" s="2636"/>
      <c r="X207" s="2614"/>
    </row>
    <row r="208" spans="2:24" x14ac:dyDescent="0.15">
      <c r="B208" s="2495" t="str">
        <f t="shared" si="2"/>
        <v/>
      </c>
      <c r="C208" s="2614"/>
      <c r="D208" s="2614" t="str">
        <f t="shared" si="4"/>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3"/>
        <v>Select Final Land Use</v>
      </c>
      <c r="M208" s="2615"/>
      <c r="N208" s="2614"/>
      <c r="O208" s="2614"/>
      <c r="P208" s="3318">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x14ac:dyDescent="0.15">
      <c r="B209" s="2495" t="str">
        <f t="shared" si="2"/>
        <v/>
      </c>
      <c r="C209" s="2614"/>
      <c r="D209" s="2614" t="str">
        <f t="shared" si="4"/>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3"/>
        <v>Select Final Land Use</v>
      </c>
      <c r="M209" s="2615"/>
      <c r="N209" s="2614"/>
      <c r="O209" s="2614"/>
      <c r="P209" s="3318">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x14ac:dyDescent="0.15">
      <c r="B210" s="2495" t="str">
        <f t="shared" si="2"/>
        <v/>
      </c>
      <c r="C210" s="2614"/>
      <c r="D210" s="2614" t="str">
        <f t="shared" si="4"/>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3"/>
        <v>Select Final Land Use</v>
      </c>
      <c r="M210" s="2615"/>
      <c r="N210" s="2614"/>
      <c r="O210" s="2614"/>
      <c r="P210" s="3318">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x14ac:dyDescent="0.15">
      <c r="B211" s="2495" t="str">
        <f t="shared" si="2"/>
        <v/>
      </c>
      <c r="C211" s="2614"/>
      <c r="D211" s="2614" t="str">
        <f t="shared" si="4"/>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3"/>
        <v>Select Final Land Use</v>
      </c>
      <c r="M211" s="2615"/>
      <c r="N211" s="2614"/>
      <c r="O211" s="2614"/>
      <c r="P211" s="3318">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x14ac:dyDescent="0.15">
      <c r="B212" s="2495" t="str">
        <f t="shared" si="2"/>
        <v/>
      </c>
      <c r="C212" s="2614"/>
      <c r="D212" s="2614" t="str">
        <f t="shared" si="4"/>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3"/>
        <v>Select Final Land Use</v>
      </c>
      <c r="M212" s="2615"/>
      <c r="N212" s="2614"/>
      <c r="O212" s="2614"/>
      <c r="P212" s="3318">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x14ac:dyDescent="0.15">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D54:E54"/>
    <mergeCell ref="D55:E55"/>
    <mergeCell ref="D51:E51"/>
    <mergeCell ref="D52:E52"/>
    <mergeCell ref="G51:H51"/>
    <mergeCell ref="G52:H52"/>
    <mergeCell ref="G53:H53"/>
    <mergeCell ref="G54:H54"/>
    <mergeCell ref="G55:H55"/>
    <mergeCell ref="D53:E53"/>
    <mergeCell ref="D58:E58"/>
    <mergeCell ref="G58:H58"/>
    <mergeCell ref="I58:J58"/>
    <mergeCell ref="G57:H57"/>
    <mergeCell ref="I57:J57"/>
    <mergeCell ref="I55:J55"/>
    <mergeCell ref="I56:J56"/>
    <mergeCell ref="D56:E56"/>
    <mergeCell ref="D57:E57"/>
    <mergeCell ref="G56:H56"/>
    <mergeCell ref="G201:H201"/>
    <mergeCell ref="I201:J201"/>
    <mergeCell ref="Q201:R201"/>
    <mergeCell ref="S201:T201"/>
    <mergeCell ref="D59:E59"/>
    <mergeCell ref="G59:H59"/>
    <mergeCell ref="I59:J59"/>
    <mergeCell ref="D60:E60"/>
    <mergeCell ref="G60:H60"/>
    <mergeCell ref="I60:J60"/>
  </mergeCells>
  <conditionalFormatting sqref="Y64:AA65 AA63:AC63">
    <cfRule type="expression" dxfId="162" priority="59">
      <formula>Nlang&gt;1</formula>
    </cfRule>
  </conditionalFormatting>
  <conditionalFormatting sqref="Y12:AB12">
    <cfRule type="expression" dxfId="161" priority="66">
      <formula>Nlang&gt;1</formula>
    </cfRule>
  </conditionalFormatting>
  <conditionalFormatting sqref="X13:AB20 X12">
    <cfRule type="expression" dxfId="160" priority="65">
      <formula>Nlang&gt;1</formula>
    </cfRule>
  </conditionalFormatting>
  <conditionalFormatting sqref="W22">
    <cfRule type="expression" dxfId="159" priority="64">
      <formula>Nlang&gt;1</formula>
    </cfRule>
  </conditionalFormatting>
  <conditionalFormatting sqref="AA32">
    <cfRule type="expression" dxfId="158" priority="63">
      <formula>Nlang&gt;1</formula>
    </cfRule>
  </conditionalFormatting>
  <conditionalFormatting sqref="W33:AA40 W32:Z32">
    <cfRule type="expression" dxfId="157" priority="62">
      <formula>Nlang&gt;1</formula>
    </cfRule>
  </conditionalFormatting>
  <conditionalFormatting sqref="W42">
    <cfRule type="expression" dxfId="156" priority="61">
      <formula>Nlang&gt;1</formula>
    </cfRule>
  </conditionalFormatting>
  <conditionalFormatting sqref="Y51:AB60">
    <cfRule type="expression" dxfId="155" priority="60">
      <formula>Nlang&gt;1</formula>
    </cfRule>
  </conditionalFormatting>
  <conditionalFormatting sqref="V51">
    <cfRule type="expression" dxfId="154" priority="49">
      <formula>$G$51="Perennial/Tree Crop"</formula>
    </cfRule>
  </conditionalFormatting>
  <conditionalFormatting sqref="V52">
    <cfRule type="expression" dxfId="153" priority="48">
      <formula>$G$52="Perennial/Tree crop"</formula>
    </cfRule>
  </conditionalFormatting>
  <conditionalFormatting sqref="V53">
    <cfRule type="expression" dxfId="152" priority="47">
      <formula>$G$53="Perennial/Tree crop"</formula>
    </cfRule>
  </conditionalFormatting>
  <conditionalFormatting sqref="V54">
    <cfRule type="expression" dxfId="151" priority="46">
      <formula>$G$54="Perennial/Tree crop"</formula>
    </cfRule>
  </conditionalFormatting>
  <conditionalFormatting sqref="V55">
    <cfRule type="expression" dxfId="150" priority="45">
      <formula>$G$55="Perennial/Tree crop"</formula>
    </cfRule>
  </conditionalFormatting>
  <conditionalFormatting sqref="V56">
    <cfRule type="expression" dxfId="149" priority="43">
      <formula>$G$56="Perennial/Tree crop"</formula>
    </cfRule>
  </conditionalFormatting>
  <conditionalFormatting sqref="V57">
    <cfRule type="expression" dxfId="148" priority="42">
      <formula>$G$57="Perennial/Tree crop"</formula>
    </cfRule>
  </conditionalFormatting>
  <conditionalFormatting sqref="V58">
    <cfRule type="expression" dxfId="147" priority="41">
      <formula>$G$58="Perennial/Tree crop"</formula>
    </cfRule>
  </conditionalFormatting>
  <conditionalFormatting sqref="V59">
    <cfRule type="expression" dxfId="146" priority="40">
      <formula>$G$59="Perennial/Tree crop"</formula>
    </cfRule>
  </conditionalFormatting>
  <conditionalFormatting sqref="V60">
    <cfRule type="expression" dxfId="145" priority="39">
      <formula>$G$60="Perennial/Tree crop"</formula>
    </cfRule>
  </conditionalFormatting>
  <conditionalFormatting sqref="V12">
    <cfRule type="expression" dxfId="144" priority="36">
      <formula>$F$12="Perennial/Tree crop"</formula>
    </cfRule>
  </conditionalFormatting>
  <conditionalFormatting sqref="V13">
    <cfRule type="expression" dxfId="143" priority="35">
      <formula>$F$13="Perennial/Tree crop"</formula>
    </cfRule>
  </conditionalFormatting>
  <conditionalFormatting sqref="V14">
    <cfRule type="expression" dxfId="142" priority="34">
      <formula>$F$14="Perennial/Tree crop"</formula>
    </cfRule>
  </conditionalFormatting>
  <conditionalFormatting sqref="V15">
    <cfRule type="expression" dxfId="141" priority="33">
      <formula>$F$15="Perennial/Tree crop"</formula>
    </cfRule>
  </conditionalFormatting>
  <conditionalFormatting sqref="V16">
    <cfRule type="expression" dxfId="140" priority="32">
      <formula>$F$16="Perennial/Tree crop"</formula>
    </cfRule>
  </conditionalFormatting>
  <conditionalFormatting sqref="V17">
    <cfRule type="expression" dxfId="139" priority="31">
      <formula>$F$17="Perennial/Tree crop"</formula>
    </cfRule>
  </conditionalFormatting>
  <conditionalFormatting sqref="V18">
    <cfRule type="expression" dxfId="138" priority="30">
      <formula>$F$18="Perennial/Tree crop"</formula>
    </cfRule>
  </conditionalFormatting>
  <conditionalFormatting sqref="V19">
    <cfRule type="expression" dxfId="137" priority="29">
      <formula>$F$19="Perennial/Tree crop"</formula>
    </cfRule>
  </conditionalFormatting>
  <conditionalFormatting sqref="V20">
    <cfRule type="expression" dxfId="136" priority="28">
      <formula>$G$60="Perennial/Tree crop"</formula>
    </cfRule>
  </conditionalFormatting>
  <conditionalFormatting sqref="W51">
    <cfRule type="expression" dxfId="135" priority="26">
      <formula>ISNA($T$51)</formula>
    </cfRule>
  </conditionalFormatting>
  <conditionalFormatting sqref="W52">
    <cfRule type="expression" dxfId="134" priority="25">
      <formula>ISNA($T$52)</formula>
    </cfRule>
  </conditionalFormatting>
  <conditionalFormatting sqref="W53">
    <cfRule type="expression" dxfId="133" priority="24">
      <formula>ISNA($T$53)</formula>
    </cfRule>
  </conditionalFormatting>
  <conditionalFormatting sqref="W54">
    <cfRule type="expression" dxfId="132" priority="23">
      <formula>ISNA($T$54)</formula>
    </cfRule>
  </conditionalFormatting>
  <conditionalFormatting sqref="W55">
    <cfRule type="expression" dxfId="131" priority="22">
      <formula>ISNA($T$55)</formula>
    </cfRule>
  </conditionalFormatting>
  <conditionalFormatting sqref="W56">
    <cfRule type="expression" dxfId="130" priority="21">
      <formula>ISNA($T$56)</formula>
    </cfRule>
  </conditionalFormatting>
  <conditionalFormatting sqref="W57">
    <cfRule type="expression" dxfId="129" priority="20">
      <formula>ISNA($T$57)</formula>
    </cfRule>
  </conditionalFormatting>
  <conditionalFormatting sqref="W58">
    <cfRule type="expression" dxfId="128" priority="19">
      <formula>ISNA($T$58)</formula>
    </cfRule>
  </conditionalFormatting>
  <conditionalFormatting sqref="W59">
    <cfRule type="expression" dxfId="127" priority="18">
      <formula>ISNA($T$59)</formula>
    </cfRule>
  </conditionalFormatting>
  <conditionalFormatting sqref="W60">
    <cfRule type="expression" dxfId="126" priority="17">
      <formula>ISNA($T$60)</formula>
    </cfRule>
  </conditionalFormatting>
  <conditionalFormatting sqref="W12">
    <cfRule type="expression" dxfId="125" priority="8">
      <formula>ISNA($T$12)</formula>
    </cfRule>
  </conditionalFormatting>
  <conditionalFormatting sqref="W13">
    <cfRule type="expression" dxfId="124" priority="7">
      <formula>ISNA($T$13)</formula>
    </cfRule>
  </conditionalFormatting>
  <conditionalFormatting sqref="W14">
    <cfRule type="expression" dxfId="123" priority="6">
      <formula>ISNA($T$14)</formula>
    </cfRule>
  </conditionalFormatting>
  <conditionalFormatting sqref="W15">
    <cfRule type="expression" dxfId="122" priority="5">
      <formula>ISNA($T$15)</formula>
    </cfRule>
  </conditionalFormatting>
  <conditionalFormatting sqref="W16">
    <cfRule type="expression" dxfId="121" priority="4">
      <formula>ISNA($T$16)</formula>
    </cfRule>
  </conditionalFormatting>
  <conditionalFormatting sqref="W17">
    <cfRule type="expression" dxfId="120" priority="3">
      <formula>ISNA($T$17)</formula>
    </cfRule>
  </conditionalFormatting>
  <conditionalFormatting sqref="W18">
    <cfRule type="expression" dxfId="119" priority="2">
      <formula>ISNA($T$18)</formula>
    </cfRule>
  </conditionalFormatting>
  <conditionalFormatting sqref="W19">
    <cfRule type="expression" dxfId="118" priority="1">
      <formula>ISNA($T$19)</formula>
    </cfRule>
  </conditionalFormatting>
  <dataValidations count="9">
    <dataValidation type="list" allowBlank="1" showInputMessage="1" showErrorMessage="1" sqref="E12:E19 K51:K60 E32:E39" xr:uid="{00000000-0002-0000-0200-000000000000}">
      <formula1>YES_NO</formula1>
    </dataValidation>
    <dataValidation type="list" allowBlank="1" showInputMessage="1" showErrorMessage="1" sqref="F12:F19" xr:uid="{00000000-0002-0000-0200-000001000000}">
      <formula1>finaluse</formula1>
    </dataValidation>
    <dataValidation type="list" allowBlank="1" showInputMessage="1" showErrorMessage="1" sqref="F32:F39" xr:uid="{00000000-0002-0000-0200-000002000000}">
      <formula1>prevuse</formula1>
    </dataValidation>
    <dataValidation type="list" allowBlank="1" showInputMessage="1" showErrorMessage="1" sqref="G51:G60" xr:uid="{00000000-0002-0000-0200-000003000000}">
      <formula1>LUC_fin</formula1>
    </dataValidation>
    <dataValidation type="list" allowBlank="1" showInputMessage="1" showErrorMessage="1" sqref="D51:D60" xr:uid="{00000000-0002-0000-0200-000004000000}">
      <formula1>LUC_ini</formula1>
    </dataValidation>
    <dataValidation type="list" allowBlank="1" showErrorMessage="1" prompt="Please specify the vegetation" sqref="B12:B19" xr:uid="{00000000-0002-0000-0200-000005000000}">
      <formula1>veg_type</formula1>
    </dataValidation>
    <dataValidation type="list" allowBlank="1" showErrorMessage="1" prompt="Please specify the vegetation" sqref="B32:B39" xr:uid="{00000000-0002-0000-0200-000006000000}">
      <formula1>veg_type2</formula1>
    </dataValidation>
    <dataValidation type="list" allowBlank="1" showInputMessage="1" showErrorMessage="1" sqref="L32:L40 P51:P60 N32:N40 N12:N20 N51:N60 L12:L19" xr:uid="{00000000-0002-0000-0200-000007000000}">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xr:uid="{00000000-0002-0000-0200-000008000000}">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00000000-0002-0000-0200-000009000000}">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7">
    <tabColor theme="0"/>
    <pageSetUpPr fitToPage="1"/>
  </sheetPr>
  <dimension ref="A1:XFD386"/>
  <sheetViews>
    <sheetView workbookViewId="0">
      <pane ySplit="5" topLeftCell="A282" activePane="bottomLeft" state="frozen"/>
      <selection activeCell="A6" sqref="A6"/>
      <selection pane="bottomLeft" activeCell="E287" sqref="E287"/>
    </sheetView>
  </sheetViews>
  <sheetFormatPr baseColWidth="10" defaultColWidth="14.1640625" defaultRowHeight="13" x14ac:dyDescent="0.15"/>
  <cols>
    <col min="1" max="1" width="4.6640625" style="2393" customWidth="1"/>
    <col min="2" max="2" width="29.5" style="2393" customWidth="1"/>
    <col min="3" max="3" width="13.33203125" style="2393" customWidth="1"/>
    <col min="4" max="4" width="1.5" style="2393" customWidth="1"/>
    <col min="5" max="5" width="13.33203125" style="2393" customWidth="1"/>
    <col min="6" max="6" width="12.5" style="2393" customWidth="1"/>
    <col min="7" max="7" width="17.5" style="2393" customWidth="1"/>
    <col min="8" max="8" width="0.6640625" style="2393" customWidth="1"/>
    <col min="9" max="9" width="11.5" style="2393" customWidth="1"/>
    <col min="10" max="10" width="10.5" style="2393" customWidth="1"/>
    <col min="11" max="11" width="3.33203125" style="2393" customWidth="1"/>
    <col min="12" max="12" width="5.33203125" style="2393" customWidth="1"/>
    <col min="13" max="13" width="6.5" style="2393" customWidth="1"/>
    <col min="14" max="14" width="3.33203125" style="2393" customWidth="1"/>
    <col min="15" max="15" width="12.83203125" style="2418" customWidth="1"/>
    <col min="16" max="16" width="11.5" style="2393" customWidth="1"/>
    <col min="17" max="17" width="11.5" style="2418" customWidth="1"/>
    <col min="18" max="18" width="2.33203125" style="2418" customWidth="1"/>
    <col min="19" max="19" width="1.6640625" style="2393" customWidth="1"/>
    <col min="20" max="20" width="10.33203125" style="2393" customWidth="1"/>
    <col min="21" max="21" width="2.5" style="2393" customWidth="1"/>
    <col min="22" max="22" width="7.83203125" style="2418" customWidth="1"/>
    <col min="23" max="23" width="10.33203125" style="2418" customWidth="1"/>
    <col min="24" max="24" width="12.5" style="2418" customWidth="1"/>
    <col min="25" max="25" width="2.5" style="2418" customWidth="1"/>
    <col min="26" max="26" width="12.5" style="2418" customWidth="1"/>
    <col min="27" max="27" width="2.6640625" style="2393" customWidth="1"/>
    <col min="28" max="29" width="13.33203125" style="2393" customWidth="1"/>
    <col min="30" max="30" width="10.6640625" style="2393" customWidth="1"/>
    <col min="31" max="16384" width="14.1640625" style="2393"/>
  </cols>
  <sheetData>
    <row r="1" spans="1:39" s="2394" customFormat="1" ht="23" customHeight="1" x14ac:dyDescent="0.15">
      <c r="O1" s="2395"/>
      <c r="Q1" s="2395"/>
      <c r="R1" s="2395"/>
      <c r="V1" s="2395"/>
      <c r="W1" s="2395"/>
      <c r="X1" s="2395"/>
      <c r="Y1" s="2395"/>
      <c r="Z1" s="2395"/>
    </row>
    <row r="2" spans="1:39" s="2394" customFormat="1" ht="23" customHeight="1" x14ac:dyDescent="0.15">
      <c r="O2" s="2395"/>
      <c r="Q2" s="2395"/>
      <c r="R2" s="2395"/>
      <c r="V2" s="2395"/>
      <c r="W2" s="2395"/>
      <c r="X2" s="2395"/>
      <c r="Y2" s="2395"/>
      <c r="Z2" s="2395"/>
    </row>
    <row r="3" spans="1:39" s="2394" customFormat="1" ht="23" customHeight="1" x14ac:dyDescent="0.15">
      <c r="O3" s="2395"/>
      <c r="Q3" s="2395"/>
      <c r="R3" s="2395"/>
      <c r="V3" s="2395"/>
      <c r="W3" s="2395"/>
      <c r="X3" s="2395"/>
      <c r="Y3" s="2395"/>
      <c r="Z3" s="2395"/>
    </row>
    <row r="4" spans="1:39" s="2394" customFormat="1" ht="23" customHeight="1" x14ac:dyDescent="0.15">
      <c r="O4" s="2395"/>
      <c r="Q4" s="2395"/>
      <c r="R4" s="2395"/>
      <c r="V4" s="2395"/>
      <c r="W4" s="2395"/>
      <c r="X4" s="2395"/>
      <c r="Y4" s="2395"/>
      <c r="Z4" s="2395"/>
    </row>
    <row r="5" spans="1:39" s="2397" customFormat="1" ht="28.5" customHeight="1" x14ac:dyDescent="0.15">
      <c r="A5" s="2396" t="str">
        <f>HLOOKUP(select,translations!$B$436:$H$450,2,)</f>
        <v xml:space="preserve"> </v>
      </c>
      <c r="O5" s="2398"/>
      <c r="Q5" s="2398"/>
      <c r="R5" s="2398"/>
      <c r="V5" s="2398"/>
      <c r="W5" s="2398"/>
      <c r="X5" s="2398"/>
      <c r="Y5" s="2398"/>
      <c r="Z5" s="2398"/>
    </row>
    <row r="6" spans="1:39" s="2401" customFormat="1" x14ac:dyDescent="0.15">
      <c r="B6" s="2411"/>
      <c r="C6" s="2411"/>
      <c r="D6" s="2411"/>
      <c r="O6" s="2402"/>
      <c r="V6" s="2402"/>
      <c r="W6" s="2402"/>
      <c r="X6" s="2402"/>
      <c r="Y6" s="2402"/>
      <c r="Z6" s="2402"/>
    </row>
    <row r="7" spans="1:39" s="2405" customFormat="1" ht="16" x14ac:dyDescent="0.1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x14ac:dyDescent="0.15">
      <c r="B8" s="2462"/>
      <c r="C8" s="2462"/>
      <c r="D8" s="2462"/>
      <c r="O8" s="2404"/>
      <c r="W8" s="2589"/>
      <c r="X8" s="2589"/>
      <c r="Y8" s="2589"/>
      <c r="Z8" s="2589"/>
    </row>
    <row r="9" spans="1:39" s="2405" customFormat="1" x14ac:dyDescent="0.15">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x14ac:dyDescent="0.15">
      <c r="B10" s="2569"/>
      <c r="C10" s="2569"/>
      <c r="D10" s="2569"/>
      <c r="E10" s="2450" t="str">
        <f>HLOOKUP(select,translations!$A$76:$H$144,62,)</f>
        <v>Management options</v>
      </c>
      <c r="F10" s="2450"/>
      <c r="G10" s="2450"/>
      <c r="H10" s="2450"/>
      <c r="I10" s="3606" t="str">
        <f>HLOOKUP(select,translations!$A$76:$H$144,12,)</f>
        <v>Definitions?</v>
      </c>
      <c r="J10" s="3606"/>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6" customHeight="1" x14ac:dyDescent="0.15">
      <c r="B11" s="2569" t="str">
        <f>HLOOKUP(select,translations!$A$76:$H$144,5,)</f>
        <v>Description</v>
      </c>
      <c r="C11" s="3583" t="str">
        <f>HLOOKUP(select,translations!$A$624:$H$645,3,)</f>
        <v>Main season crop</v>
      </c>
      <c r="D11" s="2569"/>
      <c r="E11" s="3587" t="str">
        <f>HLOOKUP(select,translations!$A$76:$H$144,6,)</f>
        <v>Improved agronomic practices</v>
      </c>
      <c r="F11" s="3587" t="str">
        <f>HLOOKUP(select,translations!$A$76:$H$144,7,)</f>
        <v>Nutrient management</v>
      </c>
      <c r="G11" s="3608" t="str">
        <f>HLOOKUP(select,translations!$A$76:$H$144,8,)</f>
        <v>No till &amp; residue retention</v>
      </c>
      <c r="H11" s="3608"/>
      <c r="I11" s="3587" t="str">
        <f>HLOOKUP(select,translations!$A$76:$H$144,9,)</f>
        <v>Water  management</v>
      </c>
      <c r="J11" s="3587" t="str">
        <f>HLOOKUP(select,translations!$A$76:$H$144,10,)</f>
        <v>Manure application</v>
      </c>
      <c r="K11" s="2534"/>
      <c r="L11" s="3587" t="str">
        <f>HLOOKUP(select,translations!$A$624:$H$645,2,)</f>
        <v>Residue management</v>
      </c>
      <c r="M11" s="3587"/>
      <c r="N11" s="2538"/>
      <c r="O11" s="2874" t="str">
        <f>HLOOKUP(select,translations!$A$76:$H$144,11,)</f>
        <v>Yield</v>
      </c>
      <c r="P11" s="3593" t="str">
        <f>HLOOKUP(select,translations!$A$76:$H$144,13,)</f>
        <v>Area (ha)</v>
      </c>
      <c r="Q11" s="3593"/>
      <c r="R11" s="3593"/>
      <c r="S11" s="3593"/>
      <c r="T11" s="3593"/>
      <c r="U11" s="2873"/>
      <c r="V11" s="3594" t="str">
        <f>'2.LUC'!R10</f>
        <v>Total Emissions (tCO2-eq)</v>
      </c>
      <c r="W11" s="3594"/>
      <c r="X11" s="3594"/>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x14ac:dyDescent="0.15">
      <c r="B12" s="2569"/>
      <c r="C12" s="3583"/>
      <c r="D12" s="2569"/>
      <c r="E12" s="3587"/>
      <c r="F12" s="3587"/>
      <c r="G12" s="3608"/>
      <c r="H12" s="3608"/>
      <c r="I12" s="3587"/>
      <c r="J12" s="3587"/>
      <c r="K12" s="2534"/>
      <c r="L12" s="3587"/>
      <c r="M12" s="3587"/>
      <c r="N12" s="2538"/>
      <c r="O12" s="2889" t="str">
        <f>HLOOKUP(select,translations!$A$76:$H$144,63,)</f>
        <v>(t/ha/yr)</v>
      </c>
      <c r="P12" s="2887" t="str">
        <f>'2.LUC'!J11</f>
        <v>Start</v>
      </c>
      <c r="Q12" s="3603" t="str">
        <f>'2.LUC'!K11</f>
        <v>Without</v>
      </c>
      <c r="R12" s="3603"/>
      <c r="S12" s="3603"/>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x14ac:dyDescent="0.15">
      <c r="B13" s="2454" t="str">
        <f>HLOOKUP(select,translations!$A$76:$H$144,15,)</f>
        <v>Annual after Deforestation</v>
      </c>
      <c r="C13" s="2586" t="s">
        <v>25</v>
      </c>
      <c r="D13" s="2454"/>
      <c r="E13" s="2870" t="s">
        <v>26</v>
      </c>
      <c r="F13" s="2870" t="s">
        <v>26</v>
      </c>
      <c r="G13" s="2870" t="s">
        <v>26</v>
      </c>
      <c r="H13" s="2870"/>
      <c r="I13" s="2870" t="s">
        <v>26</v>
      </c>
      <c r="J13" s="2870" t="s">
        <v>26</v>
      </c>
      <c r="K13" s="2534"/>
      <c r="L13" s="3570" t="s">
        <v>6</v>
      </c>
      <c r="M13" s="3570"/>
      <c r="N13" s="2538"/>
      <c r="O13" s="2596"/>
      <c r="P13" s="3442">
        <f>Annual!C34</f>
        <v>0</v>
      </c>
      <c r="Q13" s="3607">
        <f>Annual!D34</f>
        <v>0</v>
      </c>
      <c r="R13" s="3607"/>
      <c r="S13" s="3607"/>
      <c r="T13" s="3442">
        <f>Annual!F34</f>
        <v>0</v>
      </c>
      <c r="U13" s="3442"/>
      <c r="V13" s="3442"/>
      <c r="W13" s="3442">
        <f>Annual!L34</f>
        <v>0</v>
      </c>
      <c r="X13" s="3442">
        <f>Annual!M34</f>
        <v>0</v>
      </c>
      <c r="Y13" s="3442"/>
      <c r="Z13" s="3442">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x14ac:dyDescent="0.15">
      <c r="B14" s="2454" t="str">
        <f>HLOOKUP(select,translations!$A$76:$H$144,16,)</f>
        <v>Converted to A/R</v>
      </c>
      <c r="C14" s="2586" t="s">
        <v>25</v>
      </c>
      <c r="D14" s="2454"/>
      <c r="E14" s="2870" t="s">
        <v>26</v>
      </c>
      <c r="F14" s="2870" t="s">
        <v>26</v>
      </c>
      <c r="G14" s="2870" t="s">
        <v>26</v>
      </c>
      <c r="H14" s="2870"/>
      <c r="I14" s="2870" t="s">
        <v>26</v>
      </c>
      <c r="J14" s="2870" t="s">
        <v>26</v>
      </c>
      <c r="K14" s="2534"/>
      <c r="L14" s="3570" t="s">
        <v>6</v>
      </c>
      <c r="M14" s="3570"/>
      <c r="N14" s="2538"/>
      <c r="O14" s="2596"/>
      <c r="P14" s="3442">
        <f>Annual!C35</f>
        <v>0</v>
      </c>
      <c r="Q14" s="3607">
        <f>Annual!D35</f>
        <v>0</v>
      </c>
      <c r="R14" s="3607"/>
      <c r="S14" s="3607"/>
      <c r="T14" s="3442">
        <f>Annual!F35</f>
        <v>0</v>
      </c>
      <c r="U14" s="3442"/>
      <c r="V14" s="3442"/>
      <c r="W14" s="3442">
        <f>Annual!L35</f>
        <v>0</v>
      </c>
      <c r="X14" s="3442">
        <f>Annual!M35</f>
        <v>0</v>
      </c>
      <c r="Y14" s="3442"/>
      <c r="Z14" s="3442">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x14ac:dyDescent="0.15">
      <c r="B15" s="2454" t="str">
        <f>HLOOKUP(select,translations!$A$76:$H$144,17,)</f>
        <v>Annual after non-forest LU</v>
      </c>
      <c r="C15" s="2586" t="s">
        <v>25</v>
      </c>
      <c r="D15" s="2454"/>
      <c r="E15" s="2870" t="s">
        <v>26</v>
      </c>
      <c r="F15" s="2870" t="s">
        <v>26</v>
      </c>
      <c r="G15" s="2870" t="s">
        <v>26</v>
      </c>
      <c r="H15" s="2870"/>
      <c r="I15" s="2870" t="s">
        <v>26</v>
      </c>
      <c r="J15" s="2870" t="s">
        <v>26</v>
      </c>
      <c r="K15" s="2534"/>
      <c r="L15" s="3570" t="s">
        <v>6</v>
      </c>
      <c r="M15" s="3570"/>
      <c r="N15" s="2538"/>
      <c r="O15" s="2596"/>
      <c r="P15" s="3442">
        <f>Annual!C36</f>
        <v>0</v>
      </c>
      <c r="Q15" s="3607">
        <f>Annual!D36</f>
        <v>0</v>
      </c>
      <c r="R15" s="3607"/>
      <c r="S15" s="3607"/>
      <c r="T15" s="3442">
        <f>Annual!F36</f>
        <v>0</v>
      </c>
      <c r="U15" s="3442"/>
      <c r="V15" s="3442"/>
      <c r="W15" s="3442">
        <f>Annual!L36</f>
        <v>0</v>
      </c>
      <c r="X15" s="3442">
        <f>Annual!M36</f>
        <v>0</v>
      </c>
      <c r="Y15" s="3442"/>
      <c r="Z15" s="3442">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x14ac:dyDescent="0.15">
      <c r="B16" s="2454" t="str">
        <f>HLOOKUP(select,translations!$A$76:$H$144,18,)</f>
        <v>Converted to OLUC</v>
      </c>
      <c r="C16" s="2586" t="s">
        <v>25</v>
      </c>
      <c r="D16" s="2454"/>
      <c r="E16" s="2870" t="s">
        <v>26</v>
      </c>
      <c r="F16" s="2870" t="s">
        <v>26</v>
      </c>
      <c r="G16" s="2870" t="s">
        <v>26</v>
      </c>
      <c r="H16" s="2870"/>
      <c r="I16" s="2870" t="s">
        <v>26</v>
      </c>
      <c r="J16" s="2870" t="s">
        <v>26</v>
      </c>
      <c r="K16" s="2534"/>
      <c r="L16" s="3570" t="s">
        <v>6</v>
      </c>
      <c r="M16" s="3570"/>
      <c r="N16" s="2538"/>
      <c r="O16" s="2596"/>
      <c r="P16" s="3442">
        <f>Annual!C37</f>
        <v>0</v>
      </c>
      <c r="Q16" s="3607">
        <f>Annual!D37</f>
        <v>0</v>
      </c>
      <c r="R16" s="3607"/>
      <c r="S16" s="3607"/>
      <c r="T16" s="3442">
        <f>Annual!F37</f>
        <v>0</v>
      </c>
      <c r="U16" s="3442"/>
      <c r="V16" s="3442"/>
      <c r="W16" s="3442">
        <f>Annual!L37</f>
        <v>0</v>
      </c>
      <c r="X16" s="3442">
        <f>Annual!M37</f>
        <v>0</v>
      </c>
      <c r="Y16" s="3442"/>
      <c r="Z16" s="3442">
        <f>Annual!N37</f>
        <v>0</v>
      </c>
      <c r="AB16" s="2597" t="str">
        <f>IF(G16="Yes","till_impr",IF(G16="NO","till_conv","till_?"))</f>
        <v>till_?</v>
      </c>
      <c r="AC16" s="2491" t="str">
        <f>IF(Nlang=1,"",VLOOKUP(C16,translations!$B$633:$H$647,Nlang,))</f>
        <v/>
      </c>
      <c r="AD16" s="2491"/>
      <c r="AE16" s="2491" t="str">
        <f>IF(Nlang=1,"",VLOOKUP(L16,translations!$B$633:$H$647,Nlang,))</f>
        <v/>
      </c>
      <c r="AF16" s="2491"/>
      <c r="AI16" s="2405"/>
      <c r="AJ16" s="2405"/>
      <c r="AK16" s="2405"/>
      <c r="AL16" s="2405"/>
    </row>
    <row r="17" spans="2:38" s="2485" customFormat="1" x14ac:dyDescent="0.15">
      <c r="O17" s="2486"/>
      <c r="Q17" s="2486"/>
      <c r="R17" s="2486"/>
      <c r="V17" s="2486"/>
      <c r="W17" s="2486"/>
      <c r="X17" s="2486"/>
      <c r="Y17" s="2486"/>
      <c r="Z17" s="2486"/>
      <c r="AB17" s="2597"/>
      <c r="AI17" s="2405"/>
      <c r="AJ17" s="2405"/>
      <c r="AK17" s="2405"/>
      <c r="AL17" s="2405"/>
    </row>
    <row r="18" spans="2:38" s="2485" customFormat="1" x14ac:dyDescent="0.15">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x14ac:dyDescent="0.15">
      <c r="B19" s="2569"/>
      <c r="C19" s="2569"/>
      <c r="D19" s="2569"/>
      <c r="E19" s="2450" t="str">
        <f>E10</f>
        <v>Management options</v>
      </c>
      <c r="F19" s="2450"/>
      <c r="G19" s="2450"/>
      <c r="H19" s="2450"/>
      <c r="I19" s="3606"/>
      <c r="J19" s="3606"/>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6" customHeight="1" x14ac:dyDescent="0.15">
      <c r="B20" s="2598" t="str">
        <f>'2.LUC'!B49</f>
        <v>Fill with your description</v>
      </c>
      <c r="C20" s="3583" t="str">
        <f>HLOOKUP(select,translations!$A$624:$H$645,3,)</f>
        <v>Main season crop</v>
      </c>
      <c r="D20" s="2569"/>
      <c r="E20" s="3587" t="str">
        <f>E11</f>
        <v>Improved agronomic practices</v>
      </c>
      <c r="F20" s="3587" t="str">
        <f>F11</f>
        <v>Nutrient management</v>
      </c>
      <c r="G20" s="3608" t="str">
        <f>G11</f>
        <v>No till &amp; residue retention</v>
      </c>
      <c r="H20" s="3608"/>
      <c r="I20" s="3587" t="str">
        <f>I11</f>
        <v>Water  management</v>
      </c>
      <c r="J20" s="3587" t="str">
        <f>J11</f>
        <v>Manure application</v>
      </c>
      <c r="K20" s="2534"/>
      <c r="L20" s="3587" t="str">
        <f>L11</f>
        <v>Residue management</v>
      </c>
      <c r="M20" s="3587"/>
      <c r="N20" s="2538"/>
      <c r="O20" s="2874" t="str">
        <f>O11</f>
        <v>Yield</v>
      </c>
      <c r="P20" s="3593" t="str">
        <f>P11</f>
        <v>Area (ha)</v>
      </c>
      <c r="Q20" s="3593"/>
      <c r="R20" s="3593"/>
      <c r="S20" s="3593"/>
      <c r="T20" s="3593"/>
      <c r="U20" s="2873"/>
      <c r="V20" s="3594" t="str">
        <f>V11</f>
        <v>Total Emissions (tCO2-eq)</v>
      </c>
      <c r="W20" s="3594"/>
      <c r="X20" s="3594"/>
      <c r="Y20" s="2591"/>
      <c r="Z20" s="2873" t="str">
        <f>Z11</f>
        <v>Balance</v>
      </c>
      <c r="AB20" s="2592" t="s">
        <v>24</v>
      </c>
      <c r="AC20" s="2487" t="str">
        <f>'2.LUC'!Y48</f>
        <v xml:space="preserve"> </v>
      </c>
      <c r="AF20" s="2599"/>
    </row>
    <row r="21" spans="2:38" s="2485" customFormat="1" ht="21.75" customHeight="1" x14ac:dyDescent="0.15">
      <c r="B21" s="2569"/>
      <c r="C21" s="3583"/>
      <c r="D21" s="2569"/>
      <c r="E21" s="3587"/>
      <c r="F21" s="3587"/>
      <c r="G21" s="3608"/>
      <c r="H21" s="3608"/>
      <c r="I21" s="3587"/>
      <c r="J21" s="3587"/>
      <c r="K21" s="2534"/>
      <c r="L21" s="3587"/>
      <c r="M21" s="3587"/>
      <c r="N21" s="2538"/>
      <c r="O21" s="2889" t="str">
        <f>O12</f>
        <v>(t/ha/yr)</v>
      </c>
      <c r="P21" s="2887" t="str">
        <f>P12</f>
        <v>Start</v>
      </c>
      <c r="Q21" s="2887" t="str">
        <f>Q12</f>
        <v>Without</v>
      </c>
      <c r="R21" s="2887" t="s">
        <v>11</v>
      </c>
      <c r="S21" s="3603" t="str">
        <f>T12</f>
        <v>With</v>
      </c>
      <c r="T21" s="3603"/>
      <c r="U21" s="2887" t="s">
        <v>11</v>
      </c>
      <c r="V21" s="2889"/>
      <c r="W21" s="2887" t="str">
        <f>W12</f>
        <v>Without</v>
      </c>
      <c r="X21" s="2887" t="str">
        <f>X12</f>
        <v>With</v>
      </c>
      <c r="Y21" s="2887"/>
      <c r="Z21" s="2887"/>
      <c r="AB21" s="2594"/>
      <c r="AC21" s="2487" t="str">
        <f>IF(Nlang=1,"",C20)</f>
        <v/>
      </c>
      <c r="AE21" s="2487" t="str">
        <f>IF(Nlang=1,"",L20)</f>
        <v/>
      </c>
    </row>
    <row r="22" spans="2:38" s="2485" customFormat="1" x14ac:dyDescent="0.15">
      <c r="B22" s="3309" t="s">
        <v>27</v>
      </c>
      <c r="C22" s="2586" t="s">
        <v>25</v>
      </c>
      <c r="D22" s="2569"/>
      <c r="E22" s="2870" t="s">
        <v>26</v>
      </c>
      <c r="F22" s="2870" t="s">
        <v>26</v>
      </c>
      <c r="G22" s="2870" t="s">
        <v>26</v>
      </c>
      <c r="H22" s="2870"/>
      <c r="I22" s="2870" t="s">
        <v>26</v>
      </c>
      <c r="J22" s="2870" t="s">
        <v>26</v>
      </c>
      <c r="K22" s="2534"/>
      <c r="L22" s="3570" t="s">
        <v>6</v>
      </c>
      <c r="M22" s="3570"/>
      <c r="N22" s="2538"/>
      <c r="O22" s="2596"/>
      <c r="P22" s="3441">
        <v>0</v>
      </c>
      <c r="Q22" s="3441">
        <v>0</v>
      </c>
      <c r="R22" s="2456" t="s">
        <v>15</v>
      </c>
      <c r="S22" s="3602">
        <v>0</v>
      </c>
      <c r="T22" s="3602"/>
      <c r="U22" s="2456" t="s">
        <v>15</v>
      </c>
      <c r="V22" s="2889"/>
      <c r="W22" s="3442">
        <f>Annual!L38</f>
        <v>0</v>
      </c>
      <c r="X22" s="3442">
        <f>Annual!M38</f>
        <v>0</v>
      </c>
      <c r="Y22" s="3442"/>
      <c r="Z22" s="3442">
        <f>Annual!N38</f>
        <v>0</v>
      </c>
      <c r="AB22" s="2597" t="str">
        <f>IF(G22="Yes","till_impr",IF(G22="NO","till_conv","till_?"))</f>
        <v>till_?</v>
      </c>
      <c r="AC22" s="2491" t="str">
        <f>IF(Nlang=1,"",VLOOKUP(C22,translations!$B$633:$H$647,Nlang,))</f>
        <v/>
      </c>
      <c r="AD22" s="2491"/>
      <c r="AE22" s="2491" t="str">
        <f>IF(Nlang=1,"",VLOOKUP(L22,translations!$B$633:$H$647,Nlang,))</f>
        <v/>
      </c>
      <c r="AF22" s="2491"/>
    </row>
    <row r="23" spans="2:38" s="2485" customFormat="1" x14ac:dyDescent="0.15">
      <c r="B23" s="3309" t="s">
        <v>28</v>
      </c>
      <c r="C23" s="2586" t="s">
        <v>25</v>
      </c>
      <c r="D23" s="2569"/>
      <c r="E23" s="2870" t="s">
        <v>26</v>
      </c>
      <c r="F23" s="2870" t="s">
        <v>26</v>
      </c>
      <c r="G23" s="2870" t="s">
        <v>26</v>
      </c>
      <c r="H23" s="2870"/>
      <c r="I23" s="2870" t="s">
        <v>26</v>
      </c>
      <c r="J23" s="2870" t="s">
        <v>26</v>
      </c>
      <c r="K23" s="2534"/>
      <c r="L23" s="3570" t="s">
        <v>6</v>
      </c>
      <c r="M23" s="3570"/>
      <c r="N23" s="2538"/>
      <c r="O23" s="2596"/>
      <c r="P23" s="3441">
        <v>0</v>
      </c>
      <c r="Q23" s="3441">
        <v>0</v>
      </c>
      <c r="R23" s="2456" t="s">
        <v>15</v>
      </c>
      <c r="S23" s="3602">
        <v>0</v>
      </c>
      <c r="T23" s="3602"/>
      <c r="U23" s="2456" t="s">
        <v>15</v>
      </c>
      <c r="V23" s="2889"/>
      <c r="W23" s="3442">
        <f>Annual!L39</f>
        <v>0</v>
      </c>
      <c r="X23" s="3442">
        <f>Annual!M39</f>
        <v>0</v>
      </c>
      <c r="Y23" s="3442"/>
      <c r="Z23" s="3442">
        <f>Annual!N39</f>
        <v>0</v>
      </c>
      <c r="AB23" s="2597" t="str">
        <f t="shared" ref="AB23:AB31" si="0">IF(G23="Yes","till_impr",IF(G23="NO","till_conv","till_?"))</f>
        <v>till_?</v>
      </c>
      <c r="AC23" s="2491" t="str">
        <f>IF(Nlang=1,"",VLOOKUP(C23,translations!$B$633:$H$647,Nlang,))</f>
        <v/>
      </c>
      <c r="AD23" s="2491"/>
      <c r="AE23" s="2491" t="str">
        <f>IF(Nlang=1,"",VLOOKUP(L23,translations!$B$633:$H$647,Nlang,))</f>
        <v/>
      </c>
      <c r="AF23" s="2491"/>
    </row>
    <row r="24" spans="2:38" s="2485" customFormat="1" x14ac:dyDescent="0.15">
      <c r="B24" s="2871" t="s">
        <v>29</v>
      </c>
      <c r="C24" s="2586" t="s">
        <v>25</v>
      </c>
      <c r="D24" s="2569"/>
      <c r="E24" s="2870" t="s">
        <v>26</v>
      </c>
      <c r="F24" s="2870" t="s">
        <v>26</v>
      </c>
      <c r="G24" s="2870" t="s">
        <v>26</v>
      </c>
      <c r="H24" s="2870"/>
      <c r="I24" s="2870" t="s">
        <v>26</v>
      </c>
      <c r="J24" s="2870" t="s">
        <v>26</v>
      </c>
      <c r="K24" s="2534"/>
      <c r="L24" s="3570" t="s">
        <v>6</v>
      </c>
      <c r="M24" s="3570"/>
      <c r="N24" s="2538"/>
      <c r="O24" s="2596"/>
      <c r="P24" s="3441">
        <v>0</v>
      </c>
      <c r="Q24" s="3441">
        <v>0</v>
      </c>
      <c r="R24" s="2456" t="s">
        <v>15</v>
      </c>
      <c r="S24" s="3602">
        <v>0</v>
      </c>
      <c r="T24" s="3602"/>
      <c r="U24" s="2456" t="s">
        <v>15</v>
      </c>
      <c r="V24" s="2889"/>
      <c r="W24" s="3442">
        <f>Annual!L40</f>
        <v>0</v>
      </c>
      <c r="X24" s="3442">
        <f>Annual!M40</f>
        <v>0</v>
      </c>
      <c r="Y24" s="3442"/>
      <c r="Z24" s="3442">
        <f>Annual!N40</f>
        <v>0</v>
      </c>
      <c r="AB24" s="2597" t="str">
        <f t="shared" si="0"/>
        <v>till_?</v>
      </c>
      <c r="AC24" s="2491" t="str">
        <f>IF(Nlang=1,"",VLOOKUP(C24,translations!$B$633:$H$647,Nlang,))</f>
        <v/>
      </c>
      <c r="AD24" s="2491"/>
      <c r="AE24" s="2491" t="str">
        <f>IF(Nlang=1,"",VLOOKUP(L24,translations!$B$633:$H$647,Nlang,))</f>
        <v/>
      </c>
      <c r="AF24" s="2491"/>
    </row>
    <row r="25" spans="2:38" s="2485" customFormat="1" x14ac:dyDescent="0.15">
      <c r="B25" s="2871" t="s">
        <v>30</v>
      </c>
      <c r="C25" s="2586" t="s">
        <v>25</v>
      </c>
      <c r="D25" s="2569"/>
      <c r="E25" s="2870" t="s">
        <v>26</v>
      </c>
      <c r="F25" s="2870" t="s">
        <v>26</v>
      </c>
      <c r="G25" s="2870" t="s">
        <v>26</v>
      </c>
      <c r="H25" s="2870"/>
      <c r="I25" s="2870" t="s">
        <v>26</v>
      </c>
      <c r="J25" s="2870" t="s">
        <v>26</v>
      </c>
      <c r="K25" s="2534"/>
      <c r="L25" s="3570" t="s">
        <v>6</v>
      </c>
      <c r="M25" s="3570"/>
      <c r="N25" s="2538"/>
      <c r="O25" s="2596"/>
      <c r="P25" s="3441">
        <v>0</v>
      </c>
      <c r="Q25" s="3441">
        <v>0</v>
      </c>
      <c r="R25" s="2456" t="s">
        <v>15</v>
      </c>
      <c r="S25" s="3602">
        <v>0</v>
      </c>
      <c r="T25" s="3602"/>
      <c r="U25" s="2456" t="s">
        <v>15</v>
      </c>
      <c r="V25" s="2889"/>
      <c r="W25" s="3442">
        <f>Annual!L41</f>
        <v>0</v>
      </c>
      <c r="X25" s="3442">
        <f>Annual!M41</f>
        <v>0</v>
      </c>
      <c r="Y25" s="3442"/>
      <c r="Z25" s="3442">
        <f>Annual!N41</f>
        <v>0</v>
      </c>
      <c r="AB25" s="2597" t="str">
        <f t="shared" si="0"/>
        <v>till_?</v>
      </c>
      <c r="AC25" s="2491" t="str">
        <f>IF(Nlang=1,"",VLOOKUP(C25,translations!$B$633:$H$647,Nlang,))</f>
        <v/>
      </c>
      <c r="AD25" s="2491"/>
      <c r="AE25" s="2491" t="str">
        <f>IF(Nlang=1,"",VLOOKUP(L25,translations!$B$633:$H$647,Nlang,))</f>
        <v/>
      </c>
      <c r="AF25" s="2491"/>
    </row>
    <row r="26" spans="2:38" s="2485" customFormat="1" x14ac:dyDescent="0.15">
      <c r="B26" s="2871" t="s">
        <v>31</v>
      </c>
      <c r="C26" s="2586" t="s">
        <v>25</v>
      </c>
      <c r="D26" s="2569"/>
      <c r="E26" s="2870" t="s">
        <v>26</v>
      </c>
      <c r="F26" s="2870" t="s">
        <v>26</v>
      </c>
      <c r="G26" s="2870" t="s">
        <v>26</v>
      </c>
      <c r="H26" s="2870"/>
      <c r="I26" s="2870" t="s">
        <v>26</v>
      </c>
      <c r="J26" s="2870" t="s">
        <v>26</v>
      </c>
      <c r="K26" s="2534"/>
      <c r="L26" s="3570" t="s">
        <v>6</v>
      </c>
      <c r="M26" s="3570"/>
      <c r="N26" s="2538"/>
      <c r="O26" s="2596"/>
      <c r="P26" s="3441">
        <v>0</v>
      </c>
      <c r="Q26" s="3441">
        <v>0</v>
      </c>
      <c r="R26" s="2456" t="s">
        <v>15</v>
      </c>
      <c r="S26" s="3602">
        <v>0</v>
      </c>
      <c r="T26" s="3602"/>
      <c r="U26" s="2456" t="s">
        <v>15</v>
      </c>
      <c r="V26" s="2889"/>
      <c r="W26" s="3442">
        <f>Annual!L42</f>
        <v>0</v>
      </c>
      <c r="X26" s="3442">
        <f>Annual!M42</f>
        <v>0</v>
      </c>
      <c r="Y26" s="3442"/>
      <c r="Z26" s="3442">
        <f>Annual!N42</f>
        <v>0</v>
      </c>
      <c r="AB26" s="2597" t="str">
        <f t="shared" si="0"/>
        <v>till_?</v>
      </c>
      <c r="AC26" s="2491" t="str">
        <f>IF(Nlang=1,"",VLOOKUP(C26,translations!$B$633:$H$647,Nlang,))</f>
        <v/>
      </c>
      <c r="AD26" s="2491"/>
      <c r="AE26" s="2491" t="str">
        <f>IF(Nlang=1,"",VLOOKUP(L26,translations!$B$633:$H$647,Nlang,))</f>
        <v/>
      </c>
      <c r="AF26" s="2491"/>
    </row>
    <row r="27" spans="2:38" s="2485" customFormat="1" x14ac:dyDescent="0.15">
      <c r="B27" s="2871" t="s">
        <v>32</v>
      </c>
      <c r="C27" s="2586" t="s">
        <v>25</v>
      </c>
      <c r="D27" s="2569"/>
      <c r="E27" s="2870" t="s">
        <v>26</v>
      </c>
      <c r="F27" s="2870" t="s">
        <v>26</v>
      </c>
      <c r="G27" s="2870" t="s">
        <v>26</v>
      </c>
      <c r="H27" s="2870"/>
      <c r="I27" s="2870" t="s">
        <v>26</v>
      </c>
      <c r="J27" s="2870" t="s">
        <v>26</v>
      </c>
      <c r="K27" s="2534"/>
      <c r="L27" s="3570" t="s">
        <v>6</v>
      </c>
      <c r="M27" s="3570"/>
      <c r="N27" s="2538"/>
      <c r="O27" s="2596"/>
      <c r="P27" s="3441">
        <v>0</v>
      </c>
      <c r="Q27" s="3441">
        <v>0</v>
      </c>
      <c r="R27" s="2456" t="s">
        <v>15</v>
      </c>
      <c r="S27" s="3602">
        <v>0</v>
      </c>
      <c r="T27" s="3602"/>
      <c r="U27" s="2456" t="s">
        <v>15</v>
      </c>
      <c r="V27" s="2889"/>
      <c r="W27" s="3442">
        <f>Annual!L43</f>
        <v>0</v>
      </c>
      <c r="X27" s="3442">
        <f>Annual!M43</f>
        <v>0</v>
      </c>
      <c r="Y27" s="3442"/>
      <c r="Z27" s="3442">
        <f>Annual!N43</f>
        <v>0</v>
      </c>
      <c r="AB27" s="2597" t="str">
        <f t="shared" si="0"/>
        <v>till_?</v>
      </c>
      <c r="AC27" s="2491" t="str">
        <f>IF(Nlang=1,"",VLOOKUP(C27,translations!$B$633:$H$647,Nlang,))</f>
        <v/>
      </c>
      <c r="AD27" s="2491"/>
      <c r="AE27" s="2491" t="str">
        <f>IF(Nlang=1,"",VLOOKUP(L27,translations!$B$633:$H$647,Nlang,))</f>
        <v/>
      </c>
      <c r="AF27" s="2491"/>
    </row>
    <row r="28" spans="2:38" s="2485" customFormat="1" x14ac:dyDescent="0.15">
      <c r="B28" s="2871" t="s">
        <v>33</v>
      </c>
      <c r="C28" s="2586" t="s">
        <v>25</v>
      </c>
      <c r="D28" s="2569"/>
      <c r="E28" s="2870" t="s">
        <v>26</v>
      </c>
      <c r="F28" s="2870" t="s">
        <v>26</v>
      </c>
      <c r="G28" s="2870" t="s">
        <v>26</v>
      </c>
      <c r="H28" s="2870"/>
      <c r="I28" s="2870" t="s">
        <v>26</v>
      </c>
      <c r="J28" s="2870" t="s">
        <v>26</v>
      </c>
      <c r="K28" s="2534"/>
      <c r="L28" s="3570" t="s">
        <v>6</v>
      </c>
      <c r="M28" s="3570"/>
      <c r="N28" s="2538"/>
      <c r="O28" s="2596"/>
      <c r="P28" s="3441">
        <v>0</v>
      </c>
      <c r="Q28" s="3441">
        <v>0</v>
      </c>
      <c r="R28" s="2456" t="s">
        <v>15</v>
      </c>
      <c r="S28" s="3602">
        <v>0</v>
      </c>
      <c r="T28" s="3602"/>
      <c r="U28" s="2456" t="s">
        <v>15</v>
      </c>
      <c r="V28" s="2889"/>
      <c r="W28" s="3442">
        <f>Annual!L44</f>
        <v>0</v>
      </c>
      <c r="X28" s="3442">
        <f>Annual!M44</f>
        <v>0</v>
      </c>
      <c r="Y28" s="3442"/>
      <c r="Z28" s="3442">
        <f>Annual!N44</f>
        <v>0</v>
      </c>
      <c r="AB28" s="2597" t="str">
        <f t="shared" si="0"/>
        <v>till_?</v>
      </c>
      <c r="AC28" s="2491" t="str">
        <f>IF(Nlang=1,"",VLOOKUP(C28,translations!$B$633:$H$647,Nlang,))</f>
        <v/>
      </c>
      <c r="AD28" s="2491"/>
      <c r="AE28" s="2491" t="str">
        <f>IF(Nlang=1,"",VLOOKUP(L28,translations!$B$633:$H$647,Nlang,))</f>
        <v/>
      </c>
      <c r="AF28" s="2491"/>
    </row>
    <row r="29" spans="2:38" s="2485" customFormat="1" x14ac:dyDescent="0.15">
      <c r="B29" s="2871" t="s">
        <v>34</v>
      </c>
      <c r="C29" s="2586" t="s">
        <v>25</v>
      </c>
      <c r="D29" s="2569"/>
      <c r="E29" s="2870" t="s">
        <v>26</v>
      </c>
      <c r="F29" s="2870" t="s">
        <v>26</v>
      </c>
      <c r="G29" s="2870" t="s">
        <v>26</v>
      </c>
      <c r="H29" s="2870"/>
      <c r="I29" s="2870" t="s">
        <v>26</v>
      </c>
      <c r="J29" s="2870" t="s">
        <v>26</v>
      </c>
      <c r="K29" s="2534"/>
      <c r="L29" s="3570" t="s">
        <v>6</v>
      </c>
      <c r="M29" s="3570"/>
      <c r="N29" s="2538"/>
      <c r="O29" s="2596"/>
      <c r="P29" s="3441">
        <v>0</v>
      </c>
      <c r="Q29" s="3441">
        <v>0</v>
      </c>
      <c r="R29" s="2456" t="s">
        <v>15</v>
      </c>
      <c r="S29" s="3602">
        <v>0</v>
      </c>
      <c r="T29" s="3602"/>
      <c r="U29" s="2456" t="s">
        <v>15</v>
      </c>
      <c r="V29" s="2889"/>
      <c r="W29" s="3442">
        <f>Annual!L45</f>
        <v>0</v>
      </c>
      <c r="X29" s="3442">
        <f>Annual!M45</f>
        <v>0</v>
      </c>
      <c r="Y29" s="3442"/>
      <c r="Z29" s="3442">
        <f>Annual!N45</f>
        <v>0</v>
      </c>
      <c r="AB29" s="2597" t="str">
        <f t="shared" si="0"/>
        <v>till_?</v>
      </c>
      <c r="AC29" s="2491" t="str">
        <f>IF(Nlang=1,"",VLOOKUP(C29,translations!$B$633:$H$647,Nlang,))</f>
        <v/>
      </c>
      <c r="AD29" s="2491"/>
      <c r="AE29" s="2491" t="str">
        <f>IF(Nlang=1,"",VLOOKUP(L29,translations!$B$633:$H$647,Nlang,))</f>
        <v/>
      </c>
      <c r="AF29" s="2491"/>
    </row>
    <row r="30" spans="2:38" s="2485" customFormat="1" x14ac:dyDescent="0.15">
      <c r="B30" s="2871" t="s">
        <v>35</v>
      </c>
      <c r="C30" s="2586" t="s">
        <v>25</v>
      </c>
      <c r="D30" s="2569"/>
      <c r="E30" s="2870" t="s">
        <v>26</v>
      </c>
      <c r="F30" s="2870" t="s">
        <v>26</v>
      </c>
      <c r="G30" s="2870" t="s">
        <v>26</v>
      </c>
      <c r="H30" s="2870"/>
      <c r="I30" s="2870" t="s">
        <v>26</v>
      </c>
      <c r="J30" s="2870" t="s">
        <v>26</v>
      </c>
      <c r="K30" s="2534"/>
      <c r="L30" s="3570" t="s">
        <v>6</v>
      </c>
      <c r="M30" s="3570"/>
      <c r="N30" s="2538"/>
      <c r="O30" s="2596"/>
      <c r="P30" s="3441">
        <v>0</v>
      </c>
      <c r="Q30" s="3441">
        <v>0</v>
      </c>
      <c r="R30" s="2456" t="s">
        <v>15</v>
      </c>
      <c r="S30" s="3602">
        <v>0</v>
      </c>
      <c r="T30" s="3602"/>
      <c r="U30" s="2456" t="s">
        <v>15</v>
      </c>
      <c r="V30" s="2889"/>
      <c r="W30" s="3442">
        <f>Annual!L46</f>
        <v>0</v>
      </c>
      <c r="X30" s="3442">
        <f>Annual!M46</f>
        <v>0</v>
      </c>
      <c r="Y30" s="3442"/>
      <c r="Z30" s="3442">
        <f>Annual!N46</f>
        <v>0</v>
      </c>
      <c r="AB30" s="2597" t="str">
        <f t="shared" si="0"/>
        <v>till_?</v>
      </c>
      <c r="AC30" s="2491" t="str">
        <f>IF(Nlang=1,"",VLOOKUP(C30,translations!$B$633:$H$647,Nlang,))</f>
        <v/>
      </c>
      <c r="AD30" s="2491"/>
      <c r="AE30" s="2491" t="str">
        <f>IF(Nlang=1,"",VLOOKUP(L30,translations!$B$633:$H$647,Nlang,))</f>
        <v/>
      </c>
      <c r="AF30" s="2491"/>
    </row>
    <row r="31" spans="2:38" s="2485" customFormat="1" x14ac:dyDescent="0.15">
      <c r="B31" s="2871" t="s">
        <v>36</v>
      </c>
      <c r="C31" s="2586" t="s">
        <v>25</v>
      </c>
      <c r="D31" s="2569"/>
      <c r="E31" s="2870" t="s">
        <v>26</v>
      </c>
      <c r="F31" s="2870" t="s">
        <v>26</v>
      </c>
      <c r="G31" s="2870" t="s">
        <v>26</v>
      </c>
      <c r="H31" s="2870"/>
      <c r="I31" s="2870" t="s">
        <v>26</v>
      </c>
      <c r="J31" s="2870" t="s">
        <v>26</v>
      </c>
      <c r="K31" s="2534"/>
      <c r="L31" s="3570" t="s">
        <v>6</v>
      </c>
      <c r="M31" s="3570"/>
      <c r="N31" s="2538"/>
      <c r="O31" s="2596"/>
      <c r="P31" s="3441">
        <v>0</v>
      </c>
      <c r="Q31" s="3441">
        <v>0</v>
      </c>
      <c r="R31" s="2456" t="s">
        <v>15</v>
      </c>
      <c r="S31" s="3602">
        <v>0</v>
      </c>
      <c r="T31" s="3602"/>
      <c r="U31" s="2456" t="s">
        <v>15</v>
      </c>
      <c r="V31" s="2889"/>
      <c r="W31" s="3442">
        <f>Annual!L47</f>
        <v>0</v>
      </c>
      <c r="X31" s="3442">
        <f>Annual!M47</f>
        <v>0</v>
      </c>
      <c r="Y31" s="3442"/>
      <c r="Z31" s="3442">
        <f>Annual!N47</f>
        <v>0</v>
      </c>
      <c r="AB31" s="2597" t="str">
        <f t="shared" si="0"/>
        <v>till_?</v>
      </c>
      <c r="AC31" s="2491" t="str">
        <f>IF(Nlang=1,"",VLOOKUP(C31,translations!$B$633:$H$647,Nlang,))</f>
        <v/>
      </c>
      <c r="AD31" s="2491"/>
      <c r="AE31" s="2491" t="str">
        <f>IF(Nlang=1,"",VLOOKUP(L31,translations!$B$633:$H$647,Nlang,))</f>
        <v/>
      </c>
      <c r="AF31" s="2491"/>
    </row>
    <row r="32" spans="2:38" s="2485" customFormat="1" x14ac:dyDescent="0.15">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605">
        <f>Annual!F48</f>
        <v>0</v>
      </c>
      <c r="T32" s="3605"/>
      <c r="U32" s="2889"/>
      <c r="V32" s="2601" t="str">
        <f>Annual!G48</f>
        <v/>
      </c>
      <c r="W32" s="2889"/>
      <c r="X32" s="2889"/>
      <c r="Y32" s="2889"/>
      <c r="Z32" s="2889"/>
      <c r="AC32" s="2405"/>
    </row>
    <row r="33" spans="2:29" s="2485" customFormat="1" x14ac:dyDescent="0.15">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x14ac:dyDescent="0.15">
      <c r="O34" s="2486"/>
      <c r="Q34" s="2486"/>
    </row>
    <row r="35" spans="2:29" s="2485" customFormat="1" x14ac:dyDescent="0.15">
      <c r="O35" s="2486"/>
      <c r="Q35" s="2486"/>
      <c r="R35" s="2569" t="str">
        <f>HLOOKUP(select,translations!$A$76:$H$144,21,)</f>
        <v>Total Annual Systems</v>
      </c>
      <c r="S35" s="2488"/>
      <c r="T35" s="2889"/>
      <c r="U35" s="2488"/>
      <c r="V35" s="2889"/>
      <c r="W35" s="3442">
        <f>Annual!L49</f>
        <v>0</v>
      </c>
      <c r="X35" s="3442">
        <f>Annual!M49</f>
        <v>0</v>
      </c>
      <c r="Y35" s="3442"/>
      <c r="Z35" s="3442">
        <f>Annual!N49</f>
        <v>0</v>
      </c>
    </row>
    <row r="36" spans="2:29" s="2485" customFormat="1" x14ac:dyDescent="0.15">
      <c r="O36" s="2486"/>
      <c r="Q36" s="2486"/>
      <c r="R36" s="2486"/>
      <c r="V36" s="2486"/>
      <c r="W36" s="2486"/>
      <c r="X36" s="2486"/>
      <c r="Y36" s="2486"/>
      <c r="Z36" s="2486"/>
    </row>
    <row r="39" spans="2:29" s="2401" customFormat="1" ht="16" x14ac:dyDescent="0.2">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x14ac:dyDescent="0.15">
      <c r="B40" s="2414"/>
      <c r="C40" s="2414"/>
      <c r="D40" s="2414"/>
      <c r="O40" s="2555"/>
      <c r="W40" s="2556"/>
      <c r="X40" s="2556"/>
      <c r="Y40" s="2556"/>
      <c r="Z40" s="2556"/>
    </row>
    <row r="41" spans="2:29" s="2401" customFormat="1" x14ac:dyDescent="0.15">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x14ac:dyDescent="0.15">
      <c r="B42" s="2533" t="str">
        <f>B11</f>
        <v>Description</v>
      </c>
      <c r="C42" s="2533"/>
      <c r="D42" s="2533"/>
      <c r="E42" s="2534"/>
      <c r="F42" s="2534"/>
      <c r="G42" s="2535"/>
      <c r="H42" s="2535"/>
      <c r="I42" s="2534"/>
      <c r="J42" s="2534"/>
      <c r="K42" s="3587" t="str">
        <f>HLOOKUP(select,translations!$A$76:$H$144,14,)</f>
        <v>Residue/ biomass burning</v>
      </c>
      <c r="L42" s="3587"/>
      <c r="M42" s="3587"/>
      <c r="N42" s="2538"/>
      <c r="O42" s="2884" t="str">
        <f>O20</f>
        <v>Yield</v>
      </c>
      <c r="P42" s="3604" t="s">
        <v>8952</v>
      </c>
      <c r="Q42" s="3604"/>
      <c r="R42" s="3604"/>
      <c r="S42" s="3604"/>
      <c r="T42" s="3604"/>
      <c r="U42" s="2539"/>
      <c r="V42" s="3611" t="str">
        <f>V20</f>
        <v>Total Emissions (tCO2-eq)</v>
      </c>
      <c r="W42" s="3611"/>
      <c r="X42" s="3611"/>
      <c r="Y42" s="2540"/>
      <c r="Z42" s="2539" t="str">
        <f>Z20</f>
        <v>Balance</v>
      </c>
    </row>
    <row r="43" spans="2:29" ht="15" customHeight="1" x14ac:dyDescent="0.15">
      <c r="B43" s="2533"/>
      <c r="C43" s="2533"/>
      <c r="D43" s="2533"/>
      <c r="E43" s="2537"/>
      <c r="F43" s="2537"/>
      <c r="G43" s="2537"/>
      <c r="H43" s="2534"/>
      <c r="I43" s="2534"/>
      <c r="J43" s="2534"/>
      <c r="K43" s="3587"/>
      <c r="L43" s="3587"/>
      <c r="M43" s="3587"/>
      <c r="N43" s="2538"/>
      <c r="O43" s="2890" t="str">
        <f>O21</f>
        <v>(t/ha/yr)</v>
      </c>
      <c r="P43" s="2886" t="str">
        <f>P21</f>
        <v>Start</v>
      </c>
      <c r="Q43" s="3590" t="str">
        <f>Q21</f>
        <v>Without</v>
      </c>
      <c r="R43" s="3590"/>
      <c r="S43" s="3590"/>
      <c r="T43" s="2886" t="str">
        <f>S21</f>
        <v>With</v>
      </c>
      <c r="U43" s="2886"/>
      <c r="V43" s="2890"/>
      <c r="W43" s="2886" t="str">
        <f>Q43</f>
        <v>Without</v>
      </c>
      <c r="X43" s="2886" t="str">
        <f>T43</f>
        <v>With</v>
      </c>
      <c r="Y43" s="2886"/>
      <c r="Z43" s="2886"/>
    </row>
    <row r="44" spans="2:29" x14ac:dyDescent="0.15">
      <c r="B44" s="2536" t="str">
        <f>HLOOKUP(select,translations!$A$76:$H$144,24,)</f>
        <v>Perennial after Deforestation</v>
      </c>
      <c r="C44" s="2536"/>
      <c r="D44" s="2536"/>
      <c r="E44" s="2537"/>
      <c r="F44" s="2537"/>
      <c r="G44" s="2537"/>
      <c r="H44" s="2537"/>
      <c r="I44" s="2609"/>
      <c r="J44" s="2537"/>
      <c r="K44" s="3591" t="s">
        <v>13</v>
      </c>
      <c r="L44" s="3588"/>
      <c r="M44" s="3588"/>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x14ac:dyDescent="0.15">
      <c r="B45" s="2536" t="str">
        <f>HLOOKUP(select,translations!$A$76:$H$144,25,)</f>
        <v>Converted to A/R</v>
      </c>
      <c r="C45" s="2536"/>
      <c r="D45" s="2536"/>
      <c r="E45" s="2537"/>
      <c r="F45" s="2537"/>
      <c r="G45" s="2537"/>
      <c r="H45" s="2537"/>
      <c r="I45" s="2537"/>
      <c r="J45" s="2537"/>
      <c r="K45" s="3591" t="s">
        <v>13</v>
      </c>
      <c r="L45" s="3588"/>
      <c r="M45" s="3588"/>
      <c r="N45" s="2538"/>
      <c r="O45" s="2545"/>
      <c r="P45" s="2541">
        <f>Perennial!C33</f>
        <v>0</v>
      </c>
      <c r="Q45" s="2541">
        <f>Perennial!D33</f>
        <v>0</v>
      </c>
      <c r="R45" s="2541"/>
      <c r="S45" s="2542"/>
      <c r="T45" s="2541">
        <f>Perennial!F33</f>
        <v>0</v>
      </c>
      <c r="U45" s="2541"/>
      <c r="V45" s="2541"/>
      <c r="W45" s="2541">
        <f>Perennial!N33</f>
        <v>0</v>
      </c>
      <c r="X45" s="2541">
        <f>Perennial!O33</f>
        <v>0</v>
      </c>
      <c r="Y45" s="2541"/>
      <c r="Z45" s="2541">
        <f>Perennial!P33</f>
        <v>0</v>
      </c>
    </row>
    <row r="46" spans="2:29" x14ac:dyDescent="0.15">
      <c r="B46" s="2536" t="str">
        <f>HLOOKUP(select,translations!$A$76:$H$144,26,)</f>
        <v>Perennial after non-forest LU</v>
      </c>
      <c r="C46" s="2536"/>
      <c r="D46" s="2536"/>
      <c r="E46" s="2536"/>
      <c r="F46" s="2536"/>
      <c r="G46" s="2536"/>
      <c r="H46" s="2537"/>
      <c r="I46" s="2609"/>
      <c r="J46" s="2537"/>
      <c r="K46" s="3591" t="s">
        <v>13</v>
      </c>
      <c r="L46" s="3588"/>
      <c r="M46" s="3588"/>
      <c r="N46" s="2538"/>
      <c r="O46" s="2545"/>
      <c r="P46" s="2541">
        <f>Perennial!C34</f>
        <v>0</v>
      </c>
      <c r="Q46" s="2541">
        <f>Perennial!D34+'non Forest LUC'!F78</f>
        <v>0</v>
      </c>
      <c r="R46" s="2541"/>
      <c r="S46" s="2542"/>
      <c r="T46" s="2541">
        <f>Perennial!F34+'non Forest LUC'!G78</f>
        <v>0</v>
      </c>
      <c r="U46" s="2541"/>
      <c r="V46" s="2541"/>
      <c r="W46" s="2541">
        <f>Perennial!N34</f>
        <v>0</v>
      </c>
      <c r="X46" s="2541">
        <f>Perennial!O34</f>
        <v>0</v>
      </c>
      <c r="Y46" s="2541"/>
      <c r="Z46" s="2541">
        <f>Perennial!P34</f>
        <v>0</v>
      </c>
    </row>
    <row r="47" spans="2:29" x14ac:dyDescent="0.15">
      <c r="B47" s="2536" t="str">
        <f>HLOOKUP(select,translations!$A$76:$H$144,27,)</f>
        <v>Converted to OLUC</v>
      </c>
      <c r="C47" s="2536"/>
      <c r="D47" s="2537"/>
      <c r="E47" s="2537"/>
      <c r="F47" s="2537"/>
      <c r="G47" s="2537"/>
      <c r="H47" s="2537"/>
      <c r="I47" s="2537"/>
      <c r="J47" s="2537"/>
      <c r="K47" s="3591" t="s">
        <v>13</v>
      </c>
      <c r="L47" s="3588"/>
      <c r="M47" s="3588"/>
      <c r="N47" s="2538"/>
      <c r="O47" s="2742"/>
      <c r="P47" s="2541">
        <f>Perennial!C35</f>
        <v>0</v>
      </c>
      <c r="Q47" s="2541">
        <f>Perennial!D35</f>
        <v>0</v>
      </c>
      <c r="R47" s="2541"/>
      <c r="S47" s="2542"/>
      <c r="T47" s="2541">
        <f>Perennial!F35</f>
        <v>0</v>
      </c>
      <c r="U47" s="2541"/>
      <c r="V47" s="2541"/>
      <c r="W47" s="2541">
        <f>Perennial!N35</f>
        <v>0</v>
      </c>
      <c r="X47" s="2541">
        <f>Perennial!O35</f>
        <v>0</v>
      </c>
      <c r="Y47" s="2541"/>
      <c r="Z47" s="2541">
        <f>Perennial!P35</f>
        <v>0</v>
      </c>
    </row>
    <row r="49" spans="2:26" s="2401" customFormat="1" x14ac:dyDescent="0.15">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x14ac:dyDescent="0.15">
      <c r="B50" s="2533" t="str">
        <f>B20</f>
        <v>Fill with your description</v>
      </c>
      <c r="C50" s="2533"/>
      <c r="D50" s="2533"/>
      <c r="E50" s="2534"/>
      <c r="F50" s="2534"/>
      <c r="G50" s="2535"/>
      <c r="H50" s="2535"/>
      <c r="I50" s="2534"/>
      <c r="J50" s="2534"/>
      <c r="K50" s="3587" t="str">
        <f>K42</f>
        <v>Residue/ biomass burning</v>
      </c>
      <c r="L50" s="3587"/>
      <c r="M50" s="3587"/>
      <c r="N50" s="2538"/>
      <c r="O50" s="2884" t="str">
        <f>O20</f>
        <v>Yield</v>
      </c>
      <c r="P50" s="3604" t="s">
        <v>8952</v>
      </c>
      <c r="Q50" s="3604"/>
      <c r="R50" s="3604"/>
      <c r="S50" s="3604"/>
      <c r="T50" s="3604"/>
      <c r="U50" s="2539"/>
      <c r="V50" s="3592" t="str">
        <f>V42</f>
        <v>Total Emissions (tCO2-eq)</v>
      </c>
      <c r="W50" s="3592"/>
      <c r="X50" s="3592"/>
      <c r="Y50" s="2540"/>
      <c r="Z50" s="2539" t="str">
        <f>Z42</f>
        <v>Balance</v>
      </c>
    </row>
    <row r="51" spans="2:26" ht="15.5" customHeight="1" x14ac:dyDescent="0.15">
      <c r="B51" s="2533"/>
      <c r="C51" s="2533"/>
      <c r="D51" s="2533"/>
      <c r="E51" s="3601" t="s">
        <v>37</v>
      </c>
      <c r="F51" s="3601"/>
      <c r="G51" s="3601"/>
      <c r="H51" s="2534"/>
      <c r="I51" s="2534"/>
      <c r="J51" s="2534"/>
      <c r="K51" s="3587"/>
      <c r="L51" s="3587"/>
      <c r="M51" s="3587"/>
      <c r="N51" s="2538"/>
      <c r="O51" s="2890" t="str">
        <f>O43</f>
        <v>(t/ha/yr)</v>
      </c>
      <c r="P51" s="2886" t="str">
        <f>P43</f>
        <v>Start</v>
      </c>
      <c r="Q51" s="2886" t="str">
        <f>Q43</f>
        <v>Without</v>
      </c>
      <c r="R51" s="2886" t="s">
        <v>11</v>
      </c>
      <c r="S51" s="3590" t="str">
        <f>T43</f>
        <v>With</v>
      </c>
      <c r="T51" s="3590"/>
      <c r="U51" s="2886" t="s">
        <v>11</v>
      </c>
      <c r="V51" s="2890"/>
      <c r="W51" s="2886" t="str">
        <f>W43</f>
        <v>Without</v>
      </c>
      <c r="X51" s="2886" t="str">
        <f>X43</f>
        <v>With</v>
      </c>
      <c r="Y51" s="2886"/>
      <c r="Z51" s="2886"/>
    </row>
    <row r="52" spans="2:26" x14ac:dyDescent="0.15">
      <c r="B52" s="3599" t="s">
        <v>41</v>
      </c>
      <c r="C52" s="3599"/>
      <c r="D52" s="2526"/>
      <c r="E52" s="3588" t="s">
        <v>39</v>
      </c>
      <c r="F52" s="3588"/>
      <c r="G52" s="3588"/>
      <c r="H52" s="2537"/>
      <c r="I52" s="3235" t="s">
        <v>8953</v>
      </c>
      <c r="J52" s="2537"/>
      <c r="K52" s="3591" t="s">
        <v>13</v>
      </c>
      <c r="L52" s="3588"/>
      <c r="M52" s="3588"/>
      <c r="N52" s="2538"/>
      <c r="O52" s="2585"/>
      <c r="P52" s="2681">
        <v>0</v>
      </c>
      <c r="Q52" s="2681">
        <v>0</v>
      </c>
      <c r="R52" s="2550" t="s">
        <v>15</v>
      </c>
      <c r="S52" s="3589">
        <v>0</v>
      </c>
      <c r="T52" s="3589"/>
      <c r="U52" s="2550" t="s">
        <v>15</v>
      </c>
      <c r="V52" s="2890"/>
      <c r="W52" s="2541">
        <f>Perennial!N36</f>
        <v>0</v>
      </c>
      <c r="X52" s="2541">
        <f>Perennial!O36</f>
        <v>0</v>
      </c>
      <c r="Y52" s="2541"/>
      <c r="Z52" s="2541">
        <f>Perennial!P36</f>
        <v>0</v>
      </c>
    </row>
    <row r="53" spans="2:26" x14ac:dyDescent="0.15">
      <c r="B53" s="3599" t="s">
        <v>43</v>
      </c>
      <c r="C53" s="3599"/>
      <c r="D53" s="2526"/>
      <c r="E53" s="3588" t="s">
        <v>39</v>
      </c>
      <c r="F53" s="3588"/>
      <c r="G53" s="3588"/>
      <c r="H53" s="2537"/>
      <c r="I53" s="3235" t="s">
        <v>8953</v>
      </c>
      <c r="J53" s="2537"/>
      <c r="K53" s="3591" t="s">
        <v>13</v>
      </c>
      <c r="L53" s="3588"/>
      <c r="M53" s="3588"/>
      <c r="N53" s="2538"/>
      <c r="O53" s="2585"/>
      <c r="P53" s="2681">
        <v>0</v>
      </c>
      <c r="Q53" s="2681">
        <v>0</v>
      </c>
      <c r="R53" s="2550" t="s">
        <v>15</v>
      </c>
      <c r="S53" s="3589">
        <v>0</v>
      </c>
      <c r="T53" s="3589"/>
      <c r="U53" s="2550" t="s">
        <v>15</v>
      </c>
      <c r="V53" s="2890"/>
      <c r="W53" s="2541">
        <f>Perennial!N37</f>
        <v>0</v>
      </c>
      <c r="X53" s="2541">
        <f>Perennial!O37</f>
        <v>0</v>
      </c>
      <c r="Y53" s="2541"/>
      <c r="Z53" s="2541">
        <f>Perennial!P37</f>
        <v>0</v>
      </c>
    </row>
    <row r="54" spans="2:26" x14ac:dyDescent="0.15">
      <c r="B54" s="3599" t="s">
        <v>44</v>
      </c>
      <c r="C54" s="3599"/>
      <c r="D54" s="2527"/>
      <c r="E54" s="3588" t="s">
        <v>39</v>
      </c>
      <c r="F54" s="3588"/>
      <c r="G54" s="3588"/>
      <c r="H54" s="2537"/>
      <c r="I54" s="3235" t="s">
        <v>8953</v>
      </c>
      <c r="J54" s="2537"/>
      <c r="K54" s="3591" t="s">
        <v>13</v>
      </c>
      <c r="L54" s="3588"/>
      <c r="M54" s="3588"/>
      <c r="N54" s="2538"/>
      <c r="O54" s="2585"/>
      <c r="P54" s="2681">
        <v>0</v>
      </c>
      <c r="Q54" s="2681">
        <v>0</v>
      </c>
      <c r="R54" s="2550" t="s">
        <v>15</v>
      </c>
      <c r="S54" s="3589">
        <v>0</v>
      </c>
      <c r="T54" s="3589"/>
      <c r="U54" s="2550" t="s">
        <v>15</v>
      </c>
      <c r="V54" s="2890"/>
      <c r="W54" s="2541">
        <f>Perennial!N38</f>
        <v>0</v>
      </c>
      <c r="X54" s="2541">
        <f>Perennial!O38</f>
        <v>0</v>
      </c>
      <c r="Y54" s="2541"/>
      <c r="Z54" s="2541">
        <f>Perennial!P38</f>
        <v>0</v>
      </c>
    </row>
    <row r="55" spans="2:26" x14ac:dyDescent="0.15">
      <c r="B55" s="3599" t="s">
        <v>45</v>
      </c>
      <c r="C55" s="3599"/>
      <c r="D55" s="2527"/>
      <c r="E55" s="3588" t="s">
        <v>39</v>
      </c>
      <c r="F55" s="3588"/>
      <c r="G55" s="3588"/>
      <c r="H55" s="2537"/>
      <c r="I55" s="3235" t="s">
        <v>8953</v>
      </c>
      <c r="J55" s="2537"/>
      <c r="K55" s="3591" t="s">
        <v>13</v>
      </c>
      <c r="L55" s="3588"/>
      <c r="M55" s="3588"/>
      <c r="N55" s="2538"/>
      <c r="O55" s="2585"/>
      <c r="P55" s="2681">
        <v>0</v>
      </c>
      <c r="Q55" s="2681">
        <v>0</v>
      </c>
      <c r="R55" s="2550" t="s">
        <v>15</v>
      </c>
      <c r="S55" s="3589">
        <v>0</v>
      </c>
      <c r="T55" s="3589"/>
      <c r="U55" s="2550" t="s">
        <v>15</v>
      </c>
      <c r="V55" s="2890"/>
      <c r="W55" s="2541">
        <f>Perennial!N39</f>
        <v>0</v>
      </c>
      <c r="X55" s="2541">
        <f>Perennial!O39</f>
        <v>0</v>
      </c>
      <c r="Y55" s="2541"/>
      <c r="Z55" s="2541">
        <f>Perennial!P39</f>
        <v>0</v>
      </c>
    </row>
    <row r="56" spans="2:26" x14ac:dyDescent="0.15">
      <c r="B56" s="3599" t="s">
        <v>46</v>
      </c>
      <c r="C56" s="3599"/>
      <c r="D56" s="2527"/>
      <c r="E56" s="3588" t="s">
        <v>39</v>
      </c>
      <c r="F56" s="3588"/>
      <c r="G56" s="3588"/>
      <c r="H56" s="2537"/>
      <c r="I56" s="3235" t="s">
        <v>8953</v>
      </c>
      <c r="J56" s="2537"/>
      <c r="K56" s="3591" t="s">
        <v>13</v>
      </c>
      <c r="L56" s="3588"/>
      <c r="M56" s="3588"/>
      <c r="N56" s="2538"/>
      <c r="O56" s="2585"/>
      <c r="P56" s="2681">
        <v>0</v>
      </c>
      <c r="Q56" s="2681">
        <v>0</v>
      </c>
      <c r="R56" s="2550" t="s">
        <v>15</v>
      </c>
      <c r="S56" s="3589">
        <v>0</v>
      </c>
      <c r="T56" s="3589"/>
      <c r="U56" s="2550" t="s">
        <v>15</v>
      </c>
      <c r="V56" s="2890"/>
      <c r="W56" s="2541">
        <f>Perennial!N40</f>
        <v>0</v>
      </c>
      <c r="X56" s="2541">
        <f>Perennial!O40</f>
        <v>0</v>
      </c>
      <c r="Y56" s="2541"/>
      <c r="Z56" s="2541">
        <f>Perennial!P40</f>
        <v>0</v>
      </c>
    </row>
    <row r="57" spans="2:26" x14ac:dyDescent="0.15">
      <c r="B57" s="3599" t="s">
        <v>47</v>
      </c>
      <c r="C57" s="3599"/>
      <c r="D57" s="2527"/>
      <c r="E57" s="3588" t="s">
        <v>39</v>
      </c>
      <c r="F57" s="3588"/>
      <c r="G57" s="3588"/>
      <c r="H57" s="2537"/>
      <c r="I57" s="3235" t="s">
        <v>8953</v>
      </c>
      <c r="J57" s="2537"/>
      <c r="K57" s="3591" t="s">
        <v>13</v>
      </c>
      <c r="L57" s="3588"/>
      <c r="M57" s="3588"/>
      <c r="N57" s="2538"/>
      <c r="O57" s="2585"/>
      <c r="P57" s="2681">
        <v>0</v>
      </c>
      <c r="Q57" s="2681">
        <v>0</v>
      </c>
      <c r="R57" s="2550" t="s">
        <v>15</v>
      </c>
      <c r="S57" s="3589">
        <v>0</v>
      </c>
      <c r="T57" s="3589"/>
      <c r="U57" s="2550" t="s">
        <v>15</v>
      </c>
      <c r="V57" s="2890"/>
      <c r="W57" s="2541">
        <f>Perennial!N41</f>
        <v>0</v>
      </c>
      <c r="X57" s="2541">
        <f>Perennial!O41</f>
        <v>0</v>
      </c>
      <c r="Y57" s="2541"/>
      <c r="Z57" s="2541">
        <f>Perennial!P41</f>
        <v>0</v>
      </c>
    </row>
    <row r="58" spans="2:26" x14ac:dyDescent="0.15">
      <c r="B58" s="3599" t="s">
        <v>48</v>
      </c>
      <c r="C58" s="3599"/>
      <c r="D58" s="2527"/>
      <c r="E58" s="3588" t="s">
        <v>39</v>
      </c>
      <c r="F58" s="3588"/>
      <c r="G58" s="3588"/>
      <c r="H58" s="2537"/>
      <c r="I58" s="3235" t="s">
        <v>8953</v>
      </c>
      <c r="J58" s="2537"/>
      <c r="K58" s="3591" t="s">
        <v>13</v>
      </c>
      <c r="L58" s="3588"/>
      <c r="M58" s="3588"/>
      <c r="N58" s="2538"/>
      <c r="O58" s="2585"/>
      <c r="P58" s="2681">
        <v>0</v>
      </c>
      <c r="Q58" s="2681">
        <v>0</v>
      </c>
      <c r="R58" s="2550" t="s">
        <v>15</v>
      </c>
      <c r="S58" s="3589">
        <v>0</v>
      </c>
      <c r="T58" s="3589"/>
      <c r="U58" s="2550" t="s">
        <v>15</v>
      </c>
      <c r="V58" s="2890"/>
      <c r="W58" s="2541">
        <f>Perennial!N42</f>
        <v>0</v>
      </c>
      <c r="X58" s="2541">
        <f>Perennial!O42</f>
        <v>0</v>
      </c>
      <c r="Y58" s="2541"/>
      <c r="Z58" s="2541">
        <f>Perennial!P42</f>
        <v>0</v>
      </c>
    </row>
    <row r="59" spans="2:26" x14ac:dyDescent="0.15">
      <c r="B59" s="3599" t="s">
        <v>49</v>
      </c>
      <c r="C59" s="3599"/>
      <c r="D59" s="2527"/>
      <c r="E59" s="3588" t="s">
        <v>39</v>
      </c>
      <c r="F59" s="3588"/>
      <c r="G59" s="3588"/>
      <c r="H59" s="2537"/>
      <c r="I59" s="3235" t="s">
        <v>8953</v>
      </c>
      <c r="J59" s="2537"/>
      <c r="K59" s="3591" t="s">
        <v>13</v>
      </c>
      <c r="L59" s="3588"/>
      <c r="M59" s="3588"/>
      <c r="N59" s="2538"/>
      <c r="O59" s="2585"/>
      <c r="P59" s="2681">
        <v>0</v>
      </c>
      <c r="Q59" s="2681">
        <v>0</v>
      </c>
      <c r="R59" s="2550" t="s">
        <v>15</v>
      </c>
      <c r="S59" s="3589">
        <v>0</v>
      </c>
      <c r="T59" s="3589"/>
      <c r="U59" s="2550" t="s">
        <v>15</v>
      </c>
      <c r="V59" s="2890"/>
      <c r="W59" s="2541">
        <f>Perennial!N43</f>
        <v>0</v>
      </c>
      <c r="X59" s="2541">
        <f>Perennial!O43</f>
        <v>0</v>
      </c>
      <c r="Y59" s="2541"/>
      <c r="Z59" s="2541">
        <f>Perennial!P43</f>
        <v>0</v>
      </c>
    </row>
    <row r="60" spans="2:26" x14ac:dyDescent="0.15">
      <c r="B60" s="3599" t="s">
        <v>50</v>
      </c>
      <c r="C60" s="3599"/>
      <c r="D60" s="2527"/>
      <c r="E60" s="3588" t="s">
        <v>39</v>
      </c>
      <c r="F60" s="3588"/>
      <c r="G60" s="3588"/>
      <c r="H60" s="2537"/>
      <c r="I60" s="3235" t="s">
        <v>8953</v>
      </c>
      <c r="J60" s="2537"/>
      <c r="K60" s="3591" t="s">
        <v>13</v>
      </c>
      <c r="L60" s="3588"/>
      <c r="M60" s="3588"/>
      <c r="N60" s="2538"/>
      <c r="O60" s="2585"/>
      <c r="P60" s="2681">
        <v>0</v>
      </c>
      <c r="Q60" s="2681">
        <v>0</v>
      </c>
      <c r="R60" s="2550" t="s">
        <v>15</v>
      </c>
      <c r="S60" s="3589">
        <v>0</v>
      </c>
      <c r="T60" s="3589"/>
      <c r="U60" s="2550" t="s">
        <v>15</v>
      </c>
      <c r="V60" s="2890"/>
      <c r="W60" s="2541">
        <f>Perennial!N44</f>
        <v>0</v>
      </c>
      <c r="X60" s="2541">
        <f>Perennial!O44</f>
        <v>0</v>
      </c>
      <c r="Y60" s="2541"/>
      <c r="Z60" s="2541">
        <f>Perennial!P44</f>
        <v>0</v>
      </c>
    </row>
    <row r="61" spans="2:26" x14ac:dyDescent="0.15">
      <c r="B61" s="3599" t="s">
        <v>51</v>
      </c>
      <c r="C61" s="3599"/>
      <c r="D61" s="2527"/>
      <c r="E61" s="3588" t="s">
        <v>39</v>
      </c>
      <c r="F61" s="3588"/>
      <c r="G61" s="3588"/>
      <c r="H61" s="2537"/>
      <c r="I61" s="3235" t="s">
        <v>8953</v>
      </c>
      <c r="J61" s="2537"/>
      <c r="K61" s="3591" t="s">
        <v>13</v>
      </c>
      <c r="L61" s="3588"/>
      <c r="M61" s="3588"/>
      <c r="N61" s="2538"/>
      <c r="O61" s="2585"/>
      <c r="P61" s="2681">
        <v>0</v>
      </c>
      <c r="Q61" s="2681">
        <v>0</v>
      </c>
      <c r="R61" s="2550" t="s">
        <v>15</v>
      </c>
      <c r="S61" s="3589">
        <v>0</v>
      </c>
      <c r="T61" s="3589"/>
      <c r="U61" s="2550" t="s">
        <v>15</v>
      </c>
      <c r="V61" s="2890"/>
      <c r="W61" s="2541">
        <f>Perennial!N45</f>
        <v>0</v>
      </c>
      <c r="X61" s="2541">
        <f>Perennial!O45</f>
        <v>0</v>
      </c>
      <c r="Y61" s="2541"/>
      <c r="Z61" s="2541">
        <f>Perennial!P45</f>
        <v>0</v>
      </c>
    </row>
    <row r="62" spans="2:26" x14ac:dyDescent="0.15">
      <c r="B62" s="2537"/>
      <c r="C62" s="2537"/>
      <c r="D62" s="2537"/>
      <c r="E62" s="2537"/>
      <c r="F62" s="2537"/>
      <c r="G62" s="2537"/>
      <c r="H62" s="2537"/>
      <c r="I62" s="2537"/>
      <c r="J62" s="2537"/>
      <c r="K62" s="2537"/>
      <c r="L62" s="2537"/>
      <c r="M62" s="2537"/>
      <c r="N62" s="2537"/>
      <c r="O62" s="2543" t="str">
        <f>O32</f>
        <v>Total (ha)</v>
      </c>
      <c r="P62" s="2541">
        <f>Perennial!C46</f>
        <v>0</v>
      </c>
      <c r="Q62" s="2541">
        <f>Perennial!D46</f>
        <v>0</v>
      </c>
      <c r="R62" s="2541"/>
      <c r="S62" s="3609">
        <f>Perennial!F46</f>
        <v>0</v>
      </c>
      <c r="T62" s="3609"/>
      <c r="U62" s="2890"/>
      <c r="V62" s="2544" t="str">
        <f>Perennial!G46</f>
        <v/>
      </c>
      <c r="W62" s="2890"/>
      <c r="X62" s="2890"/>
      <c r="Y62" s="2890"/>
      <c r="Z62" s="2890"/>
    </row>
    <row r="63" spans="2:26" x14ac:dyDescent="0.15">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x14ac:dyDescent="0.15">
      <c r="O64" s="2934"/>
      <c r="Q64" s="2934"/>
      <c r="R64" s="2393"/>
      <c r="V64" s="2393"/>
      <c r="W64" s="2393"/>
      <c r="X64" s="2393"/>
      <c r="Y64" s="2393"/>
      <c r="Z64" s="2393"/>
    </row>
    <row r="65" spans="2:40" x14ac:dyDescent="0.15">
      <c r="O65" s="2934"/>
      <c r="Q65" s="2934"/>
      <c r="R65" s="2551" t="str">
        <f>HLOOKUP(select,translations!$A$76:$H$143,28,)</f>
        <v>Total Perennial Systems</v>
      </c>
      <c r="S65" s="2537"/>
      <c r="T65" s="2537"/>
      <c r="U65" s="2537"/>
      <c r="V65" s="2543"/>
      <c r="W65" s="2541">
        <f>Perennial!N47</f>
        <v>0</v>
      </c>
      <c r="X65" s="2541">
        <f>Perennial!O47</f>
        <v>0</v>
      </c>
      <c r="Y65" s="2541"/>
      <c r="Z65" s="2541">
        <f>Perennial!P47</f>
        <v>0</v>
      </c>
    </row>
    <row r="66" spans="2:40" x14ac:dyDescent="0.15">
      <c r="O66" s="2934"/>
      <c r="Q66" s="2934"/>
      <c r="R66" s="2934"/>
      <c r="S66" s="2934"/>
      <c r="T66" s="2934"/>
      <c r="U66" s="2934"/>
      <c r="V66" s="2934"/>
      <c r="W66" s="2934"/>
      <c r="X66" s="2934"/>
      <c r="Y66" s="2934"/>
      <c r="Z66" s="2934"/>
    </row>
    <row r="67" spans="2:40" x14ac:dyDescent="0.15">
      <c r="O67" s="2934"/>
      <c r="Q67" s="2934"/>
      <c r="R67" s="2934"/>
      <c r="S67" s="2934"/>
      <c r="T67" s="2934"/>
      <c r="U67" s="2934"/>
      <c r="V67" s="2934"/>
      <c r="W67" s="2934"/>
      <c r="X67" s="2934"/>
      <c r="Y67" s="2934"/>
      <c r="Z67" s="2934"/>
    </row>
    <row r="68" spans="2:40" x14ac:dyDescent="0.15">
      <c r="O68" s="2934"/>
      <c r="Q68" s="2934"/>
      <c r="R68" s="2934"/>
      <c r="S68" s="2934"/>
      <c r="T68" s="2934"/>
      <c r="U68" s="2934"/>
      <c r="V68" s="2934"/>
      <c r="W68" s="2934"/>
      <c r="X68" s="2934"/>
      <c r="Y68" s="2934"/>
      <c r="Z68" s="2934"/>
    </row>
    <row r="70" spans="2:40" s="2485" customFormat="1" ht="20.25" customHeight="1" x14ac:dyDescent="0.15">
      <c r="B70" s="3598" t="str">
        <f>HLOOKUP(select,translations!$A$76:$H$144,30,)</f>
        <v>3.3. Flooded rice systems</v>
      </c>
      <c r="C70" s="3598"/>
      <c r="D70" s="3598"/>
      <c r="E70" s="3598"/>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x14ac:dyDescent="0.15">
      <c r="B71" s="3598"/>
      <c r="C71" s="3598"/>
      <c r="D71" s="3598"/>
      <c r="E71" s="3598"/>
      <c r="F71" s="2449"/>
      <c r="G71" s="2449"/>
      <c r="H71" s="2449"/>
      <c r="I71" s="2449"/>
      <c r="J71" s="2449"/>
      <c r="K71" s="2449"/>
      <c r="L71" s="2449"/>
      <c r="M71" s="2449"/>
      <c r="N71" s="2449"/>
      <c r="O71" s="3600" t="s">
        <v>9025</v>
      </c>
      <c r="P71" s="3600"/>
      <c r="Q71" s="3600"/>
      <c r="R71" s="3600"/>
      <c r="S71" s="3600"/>
      <c r="T71" s="3600"/>
      <c r="U71" s="3600"/>
      <c r="V71" s="3600"/>
      <c r="W71" s="3600"/>
      <c r="X71" s="3600"/>
      <c r="Y71" s="3597"/>
      <c r="Z71" s="3597"/>
      <c r="AA71" s="3498" t="s">
        <v>52</v>
      </c>
      <c r="AB71" s="3498"/>
      <c r="AC71" s="3498"/>
      <c r="AD71" s="3498"/>
    </row>
    <row r="72" spans="2:40" s="2485" customFormat="1" ht="20.25" customHeight="1" x14ac:dyDescent="0.25">
      <c r="B72" s="3598"/>
      <c r="C72" s="3598"/>
      <c r="D72" s="3598"/>
      <c r="E72" s="3598"/>
      <c r="F72" s="2449"/>
      <c r="G72" s="2449"/>
      <c r="H72" s="2449"/>
      <c r="I72" s="2449"/>
      <c r="J72" s="2449"/>
      <c r="K72" s="2449"/>
      <c r="L72" s="2449"/>
      <c r="M72" s="2449"/>
      <c r="N72" s="2449"/>
      <c r="O72" s="3600"/>
      <c r="P72" s="3600"/>
      <c r="Q72" s="3600"/>
      <c r="R72" s="3600"/>
      <c r="S72" s="3600"/>
      <c r="T72" s="3600"/>
      <c r="U72" s="3600"/>
      <c r="V72" s="3600"/>
      <c r="W72" s="3600"/>
      <c r="X72" s="3600"/>
      <c r="Y72" s="3597"/>
      <c r="Z72" s="3597"/>
      <c r="AA72" s="3508" t="str">
        <f>'Irrigated Rice'!G70</f>
        <v/>
      </c>
      <c r="AB72" s="3498"/>
      <c r="AC72" s="3498"/>
      <c r="AD72" s="3498"/>
    </row>
    <row r="73" spans="2:40" s="2485" customFormat="1" ht="20.25" customHeight="1" x14ac:dyDescent="0.15">
      <c r="B73" s="3598"/>
      <c r="C73" s="3598"/>
      <c r="D73" s="3598"/>
      <c r="E73" s="3598"/>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x14ac:dyDescent="0.15">
      <c r="O74" s="2934"/>
      <c r="Q74" s="2934"/>
      <c r="R74" s="2934"/>
      <c r="V74" s="2934"/>
      <c r="W74" s="2934"/>
      <c r="X74" s="2934"/>
      <c r="Y74" s="2934"/>
      <c r="Z74" s="2934"/>
      <c r="AA74" s="2934"/>
      <c r="AB74" s="2934"/>
      <c r="AC74" s="2934"/>
      <c r="AD74" s="2934"/>
    </row>
    <row r="75" spans="2:40" s="2485" customFormat="1" x14ac:dyDescent="0.15">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x14ac:dyDescent="0.15">
      <c r="B76" s="2569" t="str">
        <f>B42</f>
        <v>Description</v>
      </c>
      <c r="C76" s="2569"/>
      <c r="D76" s="2569"/>
      <c r="E76" s="3587" t="str">
        <f>HLOOKUP(select,translations!$A$76:$H$144,32,)</f>
        <v>Cultivation period (days)</v>
      </c>
      <c r="F76" s="2570" t="str">
        <f>HLOOKUP(select,translations!$A$76:$H$144,33,)</f>
        <v>Water regime</v>
      </c>
      <c r="G76" s="2570"/>
      <c r="H76" s="2570"/>
      <c r="I76" s="2553"/>
      <c r="J76" s="2553"/>
      <c r="K76" s="2553"/>
      <c r="L76" s="2554"/>
      <c r="M76" s="2554"/>
      <c r="N76" s="2538"/>
      <c r="O76" s="3595" t="str">
        <f>HLOOKUP(select,translations!$A$76:$H$144,36,)</f>
        <v>Organic amendment type (straw or other)</v>
      </c>
      <c r="P76" s="3595"/>
      <c r="Q76" s="3595"/>
      <c r="R76" s="3595"/>
      <c r="S76" s="2538"/>
      <c r="T76" s="2889" t="str">
        <f>O42</f>
        <v>Yield</v>
      </c>
      <c r="U76" s="2889"/>
      <c r="V76" s="2488"/>
      <c r="W76" s="3593" t="str">
        <f>P20</f>
        <v>Area (ha)</v>
      </c>
      <c r="X76" s="3593"/>
      <c r="Y76" s="3593"/>
      <c r="Z76" s="3593"/>
      <c r="AA76" s="2889"/>
      <c r="AB76" s="3594" t="str">
        <f>V20</f>
        <v>Total Emissions (tCO2-eq)</v>
      </c>
      <c r="AC76" s="3594"/>
      <c r="AD76" s="2873" t="str">
        <f>Z20</f>
        <v>Balance</v>
      </c>
      <c r="AF76" s="2487" t="str">
        <f>IF(Nlang=1,"",F76)</f>
        <v/>
      </c>
      <c r="AG76" s="2487"/>
      <c r="AH76" s="2487"/>
      <c r="AI76" s="2487"/>
      <c r="AJ76" s="2487"/>
      <c r="AK76" s="2487" t="str">
        <f>IF(Nlang=1,"",O76)</f>
        <v/>
      </c>
      <c r="AL76" s="2487"/>
      <c r="AM76" s="2487"/>
      <c r="AN76" s="2487"/>
    </row>
    <row r="77" spans="2:40" s="2485" customFormat="1" ht="12.5" customHeight="1" x14ac:dyDescent="0.15">
      <c r="B77" s="2569"/>
      <c r="C77" s="2569"/>
      <c r="D77" s="2569"/>
      <c r="E77" s="3587"/>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95"/>
      <c r="P77" s="3595"/>
      <c r="Q77" s="3595"/>
      <c r="R77" s="3595"/>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5" customHeight="1" x14ac:dyDescent="0.15">
      <c r="B78" s="2454" t="str">
        <f>HLOOKUP(select,translations!$A$76:$H$144,39,)</f>
        <v>Rice after Deforestation</v>
      </c>
      <c r="C78" s="2454"/>
      <c r="D78" s="2454"/>
      <c r="E78" s="2880">
        <v>150</v>
      </c>
      <c r="F78" s="3570" t="s">
        <v>53</v>
      </c>
      <c r="G78" s="3570"/>
      <c r="H78" s="2531"/>
      <c r="I78" s="3571" t="s">
        <v>54</v>
      </c>
      <c r="J78" s="3571"/>
      <c r="K78" s="3571"/>
      <c r="L78" s="3571"/>
      <c r="M78" s="3571"/>
      <c r="N78" s="2538"/>
      <c r="O78" s="3570" t="s">
        <v>55</v>
      </c>
      <c r="P78" s="3570"/>
      <c r="Q78" s="3570"/>
      <c r="R78" s="3570"/>
      <c r="S78" s="2538"/>
      <c r="T78" s="3610"/>
      <c r="U78" s="3610"/>
      <c r="V78" s="2488"/>
      <c r="W78" s="3442">
        <f>'Irrigated Rice'!C44</f>
        <v>0</v>
      </c>
      <c r="X78" s="3442">
        <f>'Irrigated Rice'!D44</f>
        <v>0</v>
      </c>
      <c r="Y78" s="3442"/>
      <c r="Z78" s="3442">
        <f>'Irrigated Rice'!F44</f>
        <v>0</v>
      </c>
      <c r="AA78" s="3442"/>
      <c r="AB78" s="3442">
        <f>'Irrigated Rice'!N44</f>
        <v>0</v>
      </c>
      <c r="AC78" s="3442">
        <f>'Irrigated Rice'!O44</f>
        <v>0</v>
      </c>
      <c r="AD78" s="3442">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5" customHeight="1" x14ac:dyDescent="0.15">
      <c r="B79" s="2454" t="str">
        <f>HLOOKUP(select,translations!$A$76:$H$144,40,)</f>
        <v>Converted to A/R</v>
      </c>
      <c r="C79" s="2454"/>
      <c r="D79" s="2454"/>
      <c r="E79" s="2880">
        <v>150</v>
      </c>
      <c r="F79" s="3570" t="s">
        <v>53</v>
      </c>
      <c r="G79" s="3570"/>
      <c r="H79" s="2531"/>
      <c r="I79" s="3571" t="s">
        <v>54</v>
      </c>
      <c r="J79" s="3571"/>
      <c r="K79" s="3571"/>
      <c r="L79" s="3571"/>
      <c r="M79" s="3571"/>
      <c r="N79" s="2538"/>
      <c r="O79" s="3570" t="s">
        <v>55</v>
      </c>
      <c r="P79" s="3570"/>
      <c r="Q79" s="3570"/>
      <c r="R79" s="3570"/>
      <c r="S79" s="2538"/>
      <c r="T79" s="3610"/>
      <c r="U79" s="3610"/>
      <c r="V79" s="2488"/>
      <c r="W79" s="3442">
        <f>'Irrigated Rice'!C45</f>
        <v>0</v>
      </c>
      <c r="X79" s="3442">
        <f>'Irrigated Rice'!D45</f>
        <v>0</v>
      </c>
      <c r="Y79" s="3442"/>
      <c r="Z79" s="3442">
        <f>'Irrigated Rice'!F45</f>
        <v>0</v>
      </c>
      <c r="AA79" s="3442"/>
      <c r="AB79" s="3442">
        <f>'Irrigated Rice'!N45</f>
        <v>0</v>
      </c>
      <c r="AC79" s="3442">
        <f>'Irrigated Rice'!O45</f>
        <v>0</v>
      </c>
      <c r="AD79" s="3442">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5" customHeight="1" x14ac:dyDescent="0.15">
      <c r="B80" s="2454" t="str">
        <f>HLOOKUP(select,translations!$A$76:$H$144,41,)</f>
        <v>Rice after non-forest LU</v>
      </c>
      <c r="C80" s="2454"/>
      <c r="D80" s="2454"/>
      <c r="E80" s="2880">
        <v>150</v>
      </c>
      <c r="F80" s="3570" t="s">
        <v>53</v>
      </c>
      <c r="G80" s="3570"/>
      <c r="H80" s="2531"/>
      <c r="I80" s="3571" t="s">
        <v>54</v>
      </c>
      <c r="J80" s="3571"/>
      <c r="K80" s="3571"/>
      <c r="L80" s="3571"/>
      <c r="M80" s="3571"/>
      <c r="N80" s="2538"/>
      <c r="O80" s="3570" t="s">
        <v>55</v>
      </c>
      <c r="P80" s="3570"/>
      <c r="Q80" s="3570"/>
      <c r="R80" s="3570"/>
      <c r="S80" s="2538"/>
      <c r="T80" s="3610"/>
      <c r="U80" s="3610"/>
      <c r="V80" s="2488"/>
      <c r="W80" s="3442">
        <f>'Irrigated Rice'!C46</f>
        <v>0</v>
      </c>
      <c r="X80" s="3442">
        <f>'Irrigated Rice'!D46</f>
        <v>0</v>
      </c>
      <c r="Y80" s="3442"/>
      <c r="Z80" s="3442">
        <f>'Irrigated Rice'!F46</f>
        <v>0</v>
      </c>
      <c r="AA80" s="3442"/>
      <c r="AB80" s="3442">
        <f>'Irrigated Rice'!N46</f>
        <v>0</v>
      </c>
      <c r="AC80" s="3442">
        <f>'Irrigated Rice'!O46</f>
        <v>0</v>
      </c>
      <c r="AD80" s="3442">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5" customHeight="1" x14ac:dyDescent="0.15">
      <c r="B81" s="2454" t="str">
        <f>HLOOKUP(select,translations!$A$76:$H$144,42,)</f>
        <v>Converted to OLUC</v>
      </c>
      <c r="C81" s="2454"/>
      <c r="D81" s="2454"/>
      <c r="E81" s="2880">
        <v>150</v>
      </c>
      <c r="F81" s="3570" t="s">
        <v>53</v>
      </c>
      <c r="G81" s="3570"/>
      <c r="H81" s="2531"/>
      <c r="I81" s="3571" t="s">
        <v>54</v>
      </c>
      <c r="J81" s="3571"/>
      <c r="K81" s="3571"/>
      <c r="L81" s="3571"/>
      <c r="M81" s="3571"/>
      <c r="N81" s="2538"/>
      <c r="O81" s="3570" t="s">
        <v>55</v>
      </c>
      <c r="P81" s="3570"/>
      <c r="Q81" s="3570"/>
      <c r="R81" s="3570"/>
      <c r="S81" s="2538"/>
      <c r="T81" s="3610"/>
      <c r="U81" s="3610"/>
      <c r="V81" s="2488"/>
      <c r="W81" s="3442">
        <f>'Irrigated Rice'!C47</f>
        <v>0</v>
      </c>
      <c r="X81" s="3442">
        <f>'Irrigated Rice'!D47</f>
        <v>0</v>
      </c>
      <c r="Y81" s="3442"/>
      <c r="Z81" s="3442">
        <f>'Irrigated Rice'!F47</f>
        <v>0</v>
      </c>
      <c r="AA81" s="3442"/>
      <c r="AB81" s="3442">
        <f>'Irrigated Rice'!N47</f>
        <v>0</v>
      </c>
      <c r="AC81" s="3442">
        <f>'Irrigated Rice'!O47</f>
        <v>0</v>
      </c>
      <c r="AD81" s="3442">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5" customHeight="1" x14ac:dyDescent="0.15">
      <c r="O82" s="2486"/>
      <c r="Q82" s="2486"/>
      <c r="R82" s="2486"/>
      <c r="V82" s="2486"/>
      <c r="W82" s="2486"/>
      <c r="X82" s="2486"/>
      <c r="Y82" s="2486"/>
      <c r="Z82" s="2486"/>
    </row>
    <row r="83" spans="2:40" s="2485" customFormat="1" x14ac:dyDescent="0.15">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x14ac:dyDescent="0.15">
      <c r="B84" s="2569" t="str">
        <f>B50</f>
        <v>Fill with your description</v>
      </c>
      <c r="C84" s="2569"/>
      <c r="D84" s="2569"/>
      <c r="E84" s="3587" t="str">
        <f>E76</f>
        <v>Cultivation period (days)</v>
      </c>
      <c r="F84" s="2570" t="str">
        <f>F76</f>
        <v>Water regime</v>
      </c>
      <c r="G84" s="2570"/>
      <c r="H84" s="2570"/>
      <c r="I84" s="2553"/>
      <c r="J84" s="2553"/>
      <c r="K84" s="2553"/>
      <c r="L84" s="2554"/>
      <c r="M84" s="2554"/>
      <c r="N84" s="2538"/>
      <c r="O84" s="3596" t="str">
        <f>O76</f>
        <v>Organic amendment type (straw or other)</v>
      </c>
      <c r="P84" s="3596"/>
      <c r="Q84" s="3596"/>
      <c r="R84" s="3596"/>
      <c r="S84" s="2538"/>
      <c r="T84" s="2889" t="str">
        <f>T76</f>
        <v>Yield</v>
      </c>
      <c r="U84" s="2889"/>
      <c r="V84" s="2488"/>
      <c r="W84" s="3593" t="str">
        <f>W76</f>
        <v>Area (ha)</v>
      </c>
      <c r="X84" s="3593"/>
      <c r="Y84" s="3593"/>
      <c r="Z84" s="3593"/>
      <c r="AA84" s="2889"/>
      <c r="AB84" s="3594" t="str">
        <f>AB76</f>
        <v>Total Emissions (tCO2-eq)</v>
      </c>
      <c r="AC84" s="3594"/>
      <c r="AD84" s="2873" t="str">
        <f>AD76</f>
        <v>Balance</v>
      </c>
      <c r="AF84" s="2487" t="str">
        <f>IF(Nlang=1,"",F84)</f>
        <v/>
      </c>
      <c r="AG84" s="2487"/>
      <c r="AH84" s="2487"/>
      <c r="AI84" s="2487"/>
      <c r="AJ84" s="2487"/>
      <c r="AK84" s="2487" t="str">
        <f>IF(Nlang=1,"",O84)</f>
        <v/>
      </c>
      <c r="AL84" s="2487"/>
      <c r="AM84" s="2487"/>
      <c r="AN84" s="2487"/>
    </row>
    <row r="85" spans="2:40" s="2485" customFormat="1" x14ac:dyDescent="0.15">
      <c r="B85" s="2569"/>
      <c r="C85" s="2569"/>
      <c r="D85" s="2569"/>
      <c r="E85" s="3587"/>
      <c r="F85" s="2538" t="str">
        <f>F77</f>
        <v>During the cultivation period</v>
      </c>
      <c r="G85" s="2538"/>
      <c r="H85" s="2538"/>
      <c r="I85" s="2571" t="str">
        <f>I77</f>
        <v>Before the cultivation period</v>
      </c>
      <c r="J85" s="2571"/>
      <c r="K85" s="2571"/>
      <c r="L85" s="2571"/>
      <c r="M85" s="2571"/>
      <c r="N85" s="2538"/>
      <c r="O85" s="3596"/>
      <c r="P85" s="3596"/>
      <c r="Q85" s="3596"/>
      <c r="R85" s="3596"/>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x14ac:dyDescent="0.15">
      <c r="B86" s="2569"/>
      <c r="C86" s="2569"/>
      <c r="D86" s="2569"/>
      <c r="E86" s="3465"/>
      <c r="F86" s="2538"/>
      <c r="G86" s="2538"/>
      <c r="H86" s="2538"/>
      <c r="I86" s="2571"/>
      <c r="J86" s="2571"/>
      <c r="K86" s="2571"/>
      <c r="L86" s="2571"/>
      <c r="M86" s="2571"/>
      <c r="N86" s="2538"/>
      <c r="O86" s="3470"/>
      <c r="P86" s="3470"/>
      <c r="Q86" s="3470"/>
      <c r="R86" s="3470"/>
      <c r="S86" s="2538"/>
      <c r="T86" s="3467"/>
      <c r="U86" s="3467"/>
      <c r="V86" s="2488"/>
      <c r="W86" s="3468"/>
      <c r="X86" s="3468"/>
      <c r="Y86" s="3468"/>
      <c r="Z86" s="3468"/>
      <c r="AA86" s="3468"/>
      <c r="AB86" s="3468"/>
      <c r="AC86" s="3468"/>
      <c r="AD86" s="2454"/>
      <c r="AF86" s="2487"/>
      <c r="AG86" s="2487"/>
      <c r="AH86" s="2487"/>
      <c r="AI86" s="2487"/>
      <c r="AJ86" s="2487"/>
      <c r="AK86" s="2487"/>
      <c r="AL86" s="2487"/>
      <c r="AM86" s="2487"/>
      <c r="AN86" s="2487"/>
    </row>
    <row r="87" spans="2:40" s="2485" customFormat="1" x14ac:dyDescent="0.15">
      <c r="B87" s="3497" t="s">
        <v>9027</v>
      </c>
      <c r="C87" s="3481"/>
      <c r="D87" s="3482"/>
      <c r="E87" s="3483"/>
      <c r="F87" s="3484"/>
      <c r="G87" s="3484"/>
      <c r="H87" s="3484"/>
      <c r="I87" s="3485"/>
      <c r="J87" s="3485"/>
      <c r="K87" s="3485"/>
      <c r="L87" s="3485"/>
      <c r="M87" s="3485"/>
      <c r="N87" s="3484"/>
      <c r="O87" s="3486"/>
      <c r="P87" s="3486"/>
      <c r="Q87" s="3486"/>
      <c r="R87" s="3486"/>
      <c r="S87" s="3484"/>
      <c r="T87" s="3487"/>
      <c r="U87" s="3487"/>
      <c r="V87" s="3492"/>
      <c r="W87" s="3496"/>
      <c r="X87" s="3496"/>
      <c r="Y87" s="3496"/>
      <c r="Z87" s="3496"/>
      <c r="AA87" s="3496"/>
      <c r="AB87" s="3496"/>
      <c r="AC87" s="3496"/>
      <c r="AD87" s="2451"/>
      <c r="AF87" s="2487"/>
      <c r="AG87" s="2487"/>
      <c r="AH87" s="2487"/>
      <c r="AI87" s="2487"/>
      <c r="AJ87" s="2487"/>
      <c r="AK87" s="2487"/>
      <c r="AL87" s="2487"/>
      <c r="AM87" s="2487"/>
      <c r="AN87" s="2487"/>
    </row>
    <row r="88" spans="2:40" s="2485" customFormat="1" ht="3.75" customHeight="1" x14ac:dyDescent="0.15">
      <c r="B88" s="2569"/>
      <c r="C88" s="2569"/>
      <c r="D88" s="2569"/>
      <c r="E88" s="3454"/>
      <c r="F88" s="2538"/>
      <c r="G88" s="2538"/>
      <c r="H88" s="2538"/>
      <c r="I88" s="2571"/>
      <c r="J88" s="2571"/>
      <c r="K88" s="2571"/>
      <c r="L88" s="2571"/>
      <c r="M88" s="2571"/>
      <c r="N88" s="2538"/>
      <c r="O88" s="3455"/>
      <c r="P88" s="3455"/>
      <c r="Q88" s="3455"/>
      <c r="R88" s="3455"/>
      <c r="S88" s="2538"/>
      <c r="T88" s="3458"/>
      <c r="U88" s="3458"/>
      <c r="V88" s="2488"/>
      <c r="W88" s="3456"/>
      <c r="X88" s="3456"/>
      <c r="Y88" s="3456"/>
      <c r="Z88" s="3456"/>
      <c r="AA88" s="3456"/>
      <c r="AB88" s="3456"/>
      <c r="AC88" s="3456"/>
      <c r="AD88" s="2454"/>
      <c r="AF88" s="2487"/>
      <c r="AG88" s="2487"/>
      <c r="AH88" s="2487"/>
      <c r="AI88" s="2487"/>
      <c r="AJ88" s="2487"/>
      <c r="AK88" s="2487"/>
      <c r="AL88" s="2487"/>
      <c r="AM88" s="2487"/>
      <c r="AN88" s="2487"/>
    </row>
    <row r="89" spans="2:40" s="2485" customFormat="1" x14ac:dyDescent="0.15">
      <c r="B89" s="2871" t="s">
        <v>56</v>
      </c>
      <c r="C89" s="2569"/>
      <c r="D89" s="2569"/>
      <c r="E89" s="2880">
        <v>80</v>
      </c>
      <c r="F89" s="3570" t="s">
        <v>53</v>
      </c>
      <c r="G89" s="3570"/>
      <c r="H89" s="2531"/>
      <c r="I89" s="3571" t="s">
        <v>54</v>
      </c>
      <c r="J89" s="3571"/>
      <c r="K89" s="3571"/>
      <c r="L89" s="3571"/>
      <c r="M89" s="3571"/>
      <c r="N89" s="2538"/>
      <c r="O89" s="3570" t="s">
        <v>55</v>
      </c>
      <c r="P89" s="3570"/>
      <c r="Q89" s="3570"/>
      <c r="R89" s="3570"/>
      <c r="S89" s="2532"/>
      <c r="T89" s="3569"/>
      <c r="U89" s="3569"/>
      <c r="V89" s="2488"/>
      <c r="W89" s="3441">
        <v>0</v>
      </c>
      <c r="X89" s="3441">
        <v>0</v>
      </c>
      <c r="Y89" s="2456" t="s">
        <v>15</v>
      </c>
      <c r="Z89" s="3441">
        <v>0</v>
      </c>
      <c r="AA89" s="2456" t="s">
        <v>15</v>
      </c>
      <c r="AB89" s="3442">
        <f>'Irrigated Rice'!N49</f>
        <v>0</v>
      </c>
      <c r="AC89" s="3442">
        <f>'Irrigated Rice'!O49</f>
        <v>0</v>
      </c>
      <c r="AD89" s="3442">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x14ac:dyDescent="0.15">
      <c r="B90" s="2871" t="s">
        <v>57</v>
      </c>
      <c r="C90" s="2569"/>
      <c r="D90" s="2569"/>
      <c r="E90" s="2880">
        <v>80</v>
      </c>
      <c r="F90" s="3570" t="s">
        <v>53</v>
      </c>
      <c r="G90" s="3570"/>
      <c r="H90" s="2531"/>
      <c r="I90" s="3571" t="s">
        <v>54</v>
      </c>
      <c r="J90" s="3571"/>
      <c r="K90" s="3571"/>
      <c r="L90" s="3571"/>
      <c r="M90" s="3571"/>
      <c r="N90" s="2538"/>
      <c r="O90" s="3570" t="s">
        <v>55</v>
      </c>
      <c r="P90" s="3570"/>
      <c r="Q90" s="3570"/>
      <c r="R90" s="3570"/>
      <c r="S90" s="2532"/>
      <c r="T90" s="3569"/>
      <c r="U90" s="3569"/>
      <c r="V90" s="2488"/>
      <c r="W90" s="3441">
        <v>0</v>
      </c>
      <c r="X90" s="3441">
        <v>0</v>
      </c>
      <c r="Y90" s="2456" t="s">
        <v>15</v>
      </c>
      <c r="Z90" s="3441">
        <v>0</v>
      </c>
      <c r="AA90" s="2456" t="s">
        <v>15</v>
      </c>
      <c r="AB90" s="3469">
        <f>'Irrigated Rice'!N50</f>
        <v>0</v>
      </c>
      <c r="AC90" s="3469">
        <f>'Irrigated Rice'!O50</f>
        <v>0</v>
      </c>
      <c r="AD90" s="3469">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x14ac:dyDescent="0.15">
      <c r="B91" s="3453" t="s">
        <v>58</v>
      </c>
      <c r="C91" s="2569"/>
      <c r="D91" s="2569"/>
      <c r="E91" s="2880">
        <v>80</v>
      </c>
      <c r="F91" s="3570" t="s">
        <v>53</v>
      </c>
      <c r="G91" s="3570"/>
      <c r="H91" s="2531"/>
      <c r="I91" s="3571" t="s">
        <v>54</v>
      </c>
      <c r="J91" s="3571"/>
      <c r="K91" s="3571"/>
      <c r="L91" s="3571"/>
      <c r="M91" s="3571"/>
      <c r="N91" s="2538"/>
      <c r="O91" s="3570" t="s">
        <v>55</v>
      </c>
      <c r="P91" s="3570"/>
      <c r="Q91" s="3570"/>
      <c r="R91" s="3570"/>
      <c r="S91" s="2532"/>
      <c r="T91" s="3569"/>
      <c r="U91" s="3569"/>
      <c r="V91" s="2488"/>
      <c r="W91" s="3441">
        <v>0</v>
      </c>
      <c r="X91" s="3441">
        <v>0</v>
      </c>
      <c r="Y91" s="2456" t="s">
        <v>15</v>
      </c>
      <c r="Z91" s="3441">
        <v>0</v>
      </c>
      <c r="AA91" s="2456" t="s">
        <v>15</v>
      </c>
      <c r="AB91" s="3469">
        <f>'Irrigated Rice'!N51</f>
        <v>0</v>
      </c>
      <c r="AC91" s="3469">
        <f>'Irrigated Rice'!O51</f>
        <v>0</v>
      </c>
      <c r="AD91" s="3469">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x14ac:dyDescent="0.15">
      <c r="B92" s="3453" t="s">
        <v>59</v>
      </c>
      <c r="C92" s="2569"/>
      <c r="D92" s="2569"/>
      <c r="E92" s="2880">
        <v>80</v>
      </c>
      <c r="F92" s="3570" t="s">
        <v>53</v>
      </c>
      <c r="G92" s="3570"/>
      <c r="H92" s="2531"/>
      <c r="I92" s="3571" t="s">
        <v>54</v>
      </c>
      <c r="J92" s="3571"/>
      <c r="K92" s="3571"/>
      <c r="L92" s="3571"/>
      <c r="M92" s="3571"/>
      <c r="N92" s="2538"/>
      <c r="O92" s="3570" t="s">
        <v>55</v>
      </c>
      <c r="P92" s="3570"/>
      <c r="Q92" s="3570"/>
      <c r="R92" s="3570"/>
      <c r="S92" s="2532"/>
      <c r="T92" s="3569"/>
      <c r="U92" s="3569"/>
      <c r="V92" s="2488"/>
      <c r="W92" s="3466">
        <v>0</v>
      </c>
      <c r="X92" s="3466">
        <v>0</v>
      </c>
      <c r="Y92" s="2456" t="s">
        <v>15</v>
      </c>
      <c r="Z92" s="3441">
        <v>0</v>
      </c>
      <c r="AA92" s="2456" t="s">
        <v>15</v>
      </c>
      <c r="AB92" s="3469">
        <f>'Irrigated Rice'!N52</f>
        <v>0</v>
      </c>
      <c r="AC92" s="3469">
        <f>'Irrigated Rice'!O52</f>
        <v>0</v>
      </c>
      <c r="AD92" s="3469">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x14ac:dyDescent="0.15">
      <c r="B93" s="3453" t="s">
        <v>60</v>
      </c>
      <c r="C93" s="2569"/>
      <c r="D93" s="2569"/>
      <c r="E93" s="2880">
        <v>80</v>
      </c>
      <c r="F93" s="3570" t="s">
        <v>53</v>
      </c>
      <c r="G93" s="3570"/>
      <c r="H93" s="2531"/>
      <c r="I93" s="3571" t="s">
        <v>54</v>
      </c>
      <c r="J93" s="3571"/>
      <c r="K93" s="3571"/>
      <c r="L93" s="3571"/>
      <c r="M93" s="3571"/>
      <c r="N93" s="2538"/>
      <c r="O93" s="3570" t="s">
        <v>55</v>
      </c>
      <c r="P93" s="3570"/>
      <c r="Q93" s="3570"/>
      <c r="R93" s="3570"/>
      <c r="S93" s="2532"/>
      <c r="T93" s="3569"/>
      <c r="U93" s="3569"/>
      <c r="V93" s="2488"/>
      <c r="W93" s="3466">
        <v>0</v>
      </c>
      <c r="X93" s="3466">
        <v>0</v>
      </c>
      <c r="Y93" s="2456" t="s">
        <v>15</v>
      </c>
      <c r="Z93" s="3441">
        <v>0</v>
      </c>
      <c r="AA93" s="2456" t="s">
        <v>15</v>
      </c>
      <c r="AB93" s="3469">
        <f>'Irrigated Rice'!N53</f>
        <v>0</v>
      </c>
      <c r="AC93" s="3469">
        <f>'Irrigated Rice'!O53</f>
        <v>0</v>
      </c>
      <c r="AD93" s="3469">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x14ac:dyDescent="0.15">
      <c r="B94" s="3453" t="s">
        <v>61</v>
      </c>
      <c r="C94" s="2569"/>
      <c r="D94" s="2569"/>
      <c r="E94" s="2880">
        <v>80</v>
      </c>
      <c r="F94" s="3570" t="s">
        <v>53</v>
      </c>
      <c r="G94" s="3570"/>
      <c r="H94" s="2531"/>
      <c r="I94" s="3571" t="s">
        <v>54</v>
      </c>
      <c r="J94" s="3571"/>
      <c r="K94" s="3571"/>
      <c r="L94" s="3571"/>
      <c r="M94" s="3571"/>
      <c r="N94" s="2538"/>
      <c r="O94" s="3570" t="s">
        <v>55</v>
      </c>
      <c r="P94" s="3570"/>
      <c r="Q94" s="3570"/>
      <c r="R94" s="3570"/>
      <c r="S94" s="2532"/>
      <c r="T94" s="3569"/>
      <c r="U94" s="3569"/>
      <c r="V94" s="2488"/>
      <c r="W94" s="3466">
        <v>0</v>
      </c>
      <c r="X94" s="3466">
        <v>0</v>
      </c>
      <c r="Y94" s="2456" t="s">
        <v>15</v>
      </c>
      <c r="Z94" s="3441">
        <v>0</v>
      </c>
      <c r="AA94" s="2456" t="s">
        <v>15</v>
      </c>
      <c r="AB94" s="3469">
        <f>'Irrigated Rice'!N54</f>
        <v>0</v>
      </c>
      <c r="AC94" s="3469">
        <f>'Irrigated Rice'!O54</f>
        <v>0</v>
      </c>
      <c r="AD94" s="3469">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x14ac:dyDescent="0.15">
      <c r="B95" s="2458"/>
      <c r="C95" s="2569"/>
      <c r="D95" s="2569"/>
      <c r="E95" s="3477"/>
      <c r="F95" s="3478"/>
      <c r="G95" s="3478"/>
      <c r="H95" s="2531"/>
      <c r="I95" s="3479"/>
      <c r="J95" s="3479"/>
      <c r="K95" s="3479"/>
      <c r="L95" s="3479"/>
      <c r="M95" s="3479"/>
      <c r="N95" s="2538"/>
      <c r="O95" s="3478"/>
      <c r="P95" s="3478"/>
      <c r="Q95" s="3478"/>
      <c r="R95" s="3478"/>
      <c r="S95" s="2532"/>
      <c r="T95" s="3477"/>
      <c r="U95" s="3477"/>
      <c r="V95" s="2488"/>
      <c r="W95" s="3480"/>
      <c r="X95" s="3480"/>
      <c r="Y95" s="2493"/>
      <c r="Z95" s="3480"/>
      <c r="AA95" s="2493"/>
      <c r="AB95" s="3457"/>
      <c r="AC95" s="3457"/>
      <c r="AD95" s="3457"/>
      <c r="AF95" s="2491"/>
      <c r="AG95" s="2491"/>
      <c r="AH95" s="2491"/>
      <c r="AI95" s="2491"/>
      <c r="AJ95" s="2491"/>
      <c r="AK95" s="2491"/>
      <c r="AL95" s="2491"/>
      <c r="AM95" s="2491"/>
      <c r="AN95" s="2491"/>
    </row>
    <row r="96" spans="2:40" s="2485" customFormat="1" x14ac:dyDescent="0.15">
      <c r="B96" s="3497" t="s">
        <v>9028</v>
      </c>
      <c r="C96" s="3482"/>
      <c r="D96" s="3482"/>
      <c r="E96" s="3464"/>
      <c r="F96" s="3488"/>
      <c r="G96" s="3488"/>
      <c r="H96" s="3489"/>
      <c r="I96" s="3490"/>
      <c r="J96" s="3490"/>
      <c r="K96" s="3490"/>
      <c r="L96" s="3490"/>
      <c r="M96" s="3490"/>
      <c r="N96" s="3484"/>
      <c r="O96" s="3488"/>
      <c r="P96" s="3488"/>
      <c r="Q96" s="3488"/>
      <c r="R96" s="3488"/>
      <c r="S96" s="3491"/>
      <c r="T96" s="3464"/>
      <c r="U96" s="3464"/>
      <c r="V96" s="3492"/>
      <c r="W96" s="3493"/>
      <c r="X96" s="3493"/>
      <c r="Y96" s="3494"/>
      <c r="Z96" s="3493"/>
      <c r="AA96" s="3494"/>
      <c r="AB96" s="3495"/>
      <c r="AC96" s="3495"/>
      <c r="AD96" s="3495"/>
      <c r="AF96" s="2491"/>
      <c r="AG96" s="2491"/>
      <c r="AH96" s="2491"/>
      <c r="AI96" s="2491"/>
      <c r="AJ96" s="2491"/>
      <c r="AK96" s="2491"/>
      <c r="AL96" s="2491"/>
      <c r="AM96" s="2491"/>
      <c r="AN96" s="2491"/>
    </row>
    <row r="97" spans="2:40" s="2485" customFormat="1" ht="3.75" customHeight="1" x14ac:dyDescent="0.15">
      <c r="B97" s="2458"/>
      <c r="C97" s="2569"/>
      <c r="D97" s="2569"/>
      <c r="E97" s="3477"/>
      <c r="F97" s="3478"/>
      <c r="G97" s="3478"/>
      <c r="H97" s="2531"/>
      <c r="I97" s="3479"/>
      <c r="J97" s="3479"/>
      <c r="K97" s="3479"/>
      <c r="L97" s="3479"/>
      <c r="M97" s="3479"/>
      <c r="N97" s="2538"/>
      <c r="O97" s="3478"/>
      <c r="P97" s="3478"/>
      <c r="Q97" s="3478"/>
      <c r="R97" s="3478"/>
      <c r="S97" s="2532"/>
      <c r="T97" s="3477"/>
      <c r="U97" s="3477"/>
      <c r="V97" s="2488"/>
      <c r="W97" s="3480"/>
      <c r="X97" s="3480"/>
      <c r="Y97" s="2493"/>
      <c r="Z97" s="3480"/>
      <c r="AA97" s="2493"/>
      <c r="AB97" s="3457"/>
      <c r="AC97" s="3457"/>
      <c r="AD97" s="3457"/>
      <c r="AF97" s="2491"/>
      <c r="AG97" s="2491"/>
      <c r="AH97" s="2491"/>
      <c r="AI97" s="2491"/>
      <c r="AJ97" s="2491"/>
      <c r="AK97" s="2491"/>
      <c r="AL97" s="2491"/>
      <c r="AM97" s="2491"/>
      <c r="AN97" s="2491"/>
    </row>
    <row r="98" spans="2:40" s="2485" customFormat="1" x14ac:dyDescent="0.15">
      <c r="B98" s="3459" t="s">
        <v>56</v>
      </c>
      <c r="C98" s="2569"/>
      <c r="D98" s="2569"/>
      <c r="E98" s="2880">
        <v>150</v>
      </c>
      <c r="F98" s="3570" t="s">
        <v>53</v>
      </c>
      <c r="G98" s="3570"/>
      <c r="H98" s="2531"/>
      <c r="I98" s="3571" t="s">
        <v>54</v>
      </c>
      <c r="J98" s="3571"/>
      <c r="K98" s="3571"/>
      <c r="L98" s="3571"/>
      <c r="M98" s="3571"/>
      <c r="N98" s="2538"/>
      <c r="O98" s="3570" t="s">
        <v>55</v>
      </c>
      <c r="P98" s="3570"/>
      <c r="Q98" s="3570"/>
      <c r="R98" s="3570"/>
      <c r="S98" s="2532"/>
      <c r="T98" s="3569"/>
      <c r="U98" s="3569"/>
      <c r="V98" s="2488"/>
      <c r="W98" s="3441">
        <v>0</v>
      </c>
      <c r="X98" s="3441">
        <v>0</v>
      </c>
      <c r="Y98" s="2456" t="s">
        <v>15</v>
      </c>
      <c r="Z98" s="3441">
        <v>0</v>
      </c>
      <c r="AA98" s="2456" t="s">
        <v>15</v>
      </c>
      <c r="AB98" s="3442">
        <f>'Irrigated Rice'!N56</f>
        <v>0</v>
      </c>
      <c r="AC98" s="3442">
        <f>'Irrigated Rice'!O56</f>
        <v>0</v>
      </c>
      <c r="AD98" s="3442">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x14ac:dyDescent="0.15">
      <c r="B99" s="3459" t="s">
        <v>57</v>
      </c>
      <c r="C99" s="2569"/>
      <c r="D99" s="2569"/>
      <c r="E99" s="2880">
        <v>150</v>
      </c>
      <c r="F99" s="3570" t="s">
        <v>53</v>
      </c>
      <c r="G99" s="3570"/>
      <c r="H99" s="2531"/>
      <c r="I99" s="3571" t="s">
        <v>54</v>
      </c>
      <c r="J99" s="3571"/>
      <c r="K99" s="3571"/>
      <c r="L99" s="3571"/>
      <c r="M99" s="3571"/>
      <c r="N99" s="2538"/>
      <c r="O99" s="3570" t="s">
        <v>55</v>
      </c>
      <c r="P99" s="3570"/>
      <c r="Q99" s="3570"/>
      <c r="R99" s="3570"/>
      <c r="S99" s="2532"/>
      <c r="T99" s="3569"/>
      <c r="U99" s="3569"/>
      <c r="V99" s="2488"/>
      <c r="W99" s="3441">
        <v>0</v>
      </c>
      <c r="X99" s="3441">
        <v>0</v>
      </c>
      <c r="Y99" s="2456" t="s">
        <v>15</v>
      </c>
      <c r="Z99" s="3441">
        <v>0</v>
      </c>
      <c r="AA99" s="2456" t="s">
        <v>15</v>
      </c>
      <c r="AB99" s="3469">
        <f>'Irrigated Rice'!N57</f>
        <v>0</v>
      </c>
      <c r="AC99" s="3469">
        <f>'Irrigated Rice'!O57</f>
        <v>0</v>
      </c>
      <c r="AD99" s="3469">
        <f>'Irrigated Rice'!P57</f>
        <v>0</v>
      </c>
      <c r="AF99" s="2491"/>
      <c r="AG99" s="2491"/>
      <c r="AH99" s="2491"/>
      <c r="AI99" s="2491"/>
      <c r="AJ99" s="2491"/>
      <c r="AK99" s="2491"/>
      <c r="AL99" s="2491"/>
      <c r="AM99" s="2491"/>
      <c r="AN99" s="2491"/>
    </row>
    <row r="100" spans="2:40" s="2485" customFormat="1" x14ac:dyDescent="0.15">
      <c r="B100" s="3459" t="s">
        <v>58</v>
      </c>
      <c r="C100" s="2569"/>
      <c r="D100" s="2569"/>
      <c r="E100" s="2880">
        <v>150</v>
      </c>
      <c r="F100" s="3570" t="s">
        <v>53</v>
      </c>
      <c r="G100" s="3570"/>
      <c r="H100" s="2531"/>
      <c r="I100" s="3571" t="s">
        <v>54</v>
      </c>
      <c r="J100" s="3571"/>
      <c r="K100" s="3571"/>
      <c r="L100" s="3571"/>
      <c r="M100" s="3571"/>
      <c r="N100" s="2538"/>
      <c r="O100" s="3570" t="s">
        <v>55</v>
      </c>
      <c r="P100" s="3570"/>
      <c r="Q100" s="3570"/>
      <c r="R100" s="3570"/>
      <c r="S100" s="2532"/>
      <c r="T100" s="3569"/>
      <c r="U100" s="3569"/>
      <c r="V100" s="2488"/>
      <c r="W100" s="3441">
        <v>0</v>
      </c>
      <c r="X100" s="3441">
        <v>0</v>
      </c>
      <c r="Y100" s="2456" t="s">
        <v>15</v>
      </c>
      <c r="Z100" s="3441">
        <v>0</v>
      </c>
      <c r="AA100" s="2456" t="s">
        <v>15</v>
      </c>
      <c r="AB100" s="3469">
        <f>'Irrigated Rice'!N58</f>
        <v>0</v>
      </c>
      <c r="AC100" s="3469">
        <f>'Irrigated Rice'!O58</f>
        <v>0</v>
      </c>
      <c r="AD100" s="3469">
        <f>'Irrigated Rice'!P58</f>
        <v>0</v>
      </c>
      <c r="AF100" s="2491"/>
      <c r="AG100" s="2491"/>
      <c r="AH100" s="2491"/>
      <c r="AI100" s="2491"/>
      <c r="AJ100" s="2491"/>
      <c r="AK100" s="2491"/>
      <c r="AL100" s="2491"/>
      <c r="AM100" s="2491"/>
      <c r="AN100" s="2491"/>
    </row>
    <row r="101" spans="2:40" s="2485" customFormat="1" x14ac:dyDescent="0.15">
      <c r="B101" s="3459" t="s">
        <v>59</v>
      </c>
      <c r="C101" s="2569"/>
      <c r="D101" s="2569"/>
      <c r="E101" s="2880">
        <v>150</v>
      </c>
      <c r="F101" s="3570" t="s">
        <v>53</v>
      </c>
      <c r="G101" s="3570"/>
      <c r="H101" s="2531"/>
      <c r="I101" s="3571" t="s">
        <v>54</v>
      </c>
      <c r="J101" s="3571"/>
      <c r="K101" s="3571"/>
      <c r="L101" s="3571"/>
      <c r="M101" s="3571"/>
      <c r="N101" s="2538"/>
      <c r="O101" s="3570" t="s">
        <v>55</v>
      </c>
      <c r="P101" s="3570"/>
      <c r="Q101" s="3570"/>
      <c r="R101" s="3570"/>
      <c r="S101" s="2532"/>
      <c r="T101" s="3569"/>
      <c r="U101" s="3569"/>
      <c r="V101" s="2488"/>
      <c r="W101" s="3441">
        <v>0</v>
      </c>
      <c r="X101" s="3441">
        <v>0</v>
      </c>
      <c r="Y101" s="2456" t="s">
        <v>15</v>
      </c>
      <c r="Z101" s="3441">
        <v>0</v>
      </c>
      <c r="AA101" s="2456" t="s">
        <v>15</v>
      </c>
      <c r="AB101" s="3469">
        <f>'Irrigated Rice'!N59</f>
        <v>0</v>
      </c>
      <c r="AC101" s="3469">
        <f>'Irrigated Rice'!O59</f>
        <v>0</v>
      </c>
      <c r="AD101" s="3469">
        <f>'Irrigated Rice'!P59</f>
        <v>0</v>
      </c>
      <c r="AF101" s="2491"/>
      <c r="AG101" s="2491"/>
      <c r="AH101" s="2491"/>
      <c r="AI101" s="2491"/>
      <c r="AJ101" s="2491"/>
      <c r="AK101" s="2491"/>
      <c r="AL101" s="2491"/>
      <c r="AM101" s="2491"/>
      <c r="AN101" s="2491"/>
    </row>
    <row r="102" spans="2:40" s="2485" customFormat="1" x14ac:dyDescent="0.15">
      <c r="B102" s="3459" t="s">
        <v>60</v>
      </c>
      <c r="C102" s="2569"/>
      <c r="D102" s="2569"/>
      <c r="E102" s="2880">
        <v>150</v>
      </c>
      <c r="F102" s="3570" t="s">
        <v>53</v>
      </c>
      <c r="G102" s="3570"/>
      <c r="H102" s="2531"/>
      <c r="I102" s="3571" t="s">
        <v>54</v>
      </c>
      <c r="J102" s="3571"/>
      <c r="K102" s="3571"/>
      <c r="L102" s="3571"/>
      <c r="M102" s="3571"/>
      <c r="N102" s="2538"/>
      <c r="O102" s="3570" t="s">
        <v>55</v>
      </c>
      <c r="P102" s="3570"/>
      <c r="Q102" s="3570"/>
      <c r="R102" s="3570"/>
      <c r="S102" s="2532"/>
      <c r="T102" s="3569"/>
      <c r="U102" s="3569"/>
      <c r="V102" s="2488"/>
      <c r="W102" s="3441">
        <v>0</v>
      </c>
      <c r="X102" s="3441">
        <v>0</v>
      </c>
      <c r="Y102" s="2456" t="s">
        <v>15</v>
      </c>
      <c r="Z102" s="3441">
        <v>0</v>
      </c>
      <c r="AA102" s="2456" t="s">
        <v>15</v>
      </c>
      <c r="AB102" s="3469">
        <f>'Irrigated Rice'!N60</f>
        <v>0</v>
      </c>
      <c r="AC102" s="3469">
        <f>'Irrigated Rice'!O60</f>
        <v>0</v>
      </c>
      <c r="AD102" s="3469">
        <f>'Irrigated Rice'!P60</f>
        <v>0</v>
      </c>
      <c r="AF102" s="2491"/>
      <c r="AG102" s="2491"/>
      <c r="AH102" s="2491"/>
      <c r="AI102" s="2491"/>
      <c r="AJ102" s="2491"/>
      <c r="AK102" s="2491"/>
      <c r="AL102" s="2491"/>
      <c r="AM102" s="2491"/>
      <c r="AN102" s="2491"/>
    </row>
    <row r="103" spans="2:40" s="2485" customFormat="1" x14ac:dyDescent="0.15">
      <c r="B103" s="3459" t="s">
        <v>61</v>
      </c>
      <c r="C103" s="2569"/>
      <c r="D103" s="2569"/>
      <c r="E103" s="2880">
        <v>150</v>
      </c>
      <c r="F103" s="3570" t="s">
        <v>53</v>
      </c>
      <c r="G103" s="3570"/>
      <c r="H103" s="2531"/>
      <c r="I103" s="3571" t="s">
        <v>54</v>
      </c>
      <c r="J103" s="3571"/>
      <c r="K103" s="3571"/>
      <c r="L103" s="3571"/>
      <c r="M103" s="3571"/>
      <c r="N103" s="2538"/>
      <c r="O103" s="3570" t="s">
        <v>55</v>
      </c>
      <c r="P103" s="3570"/>
      <c r="Q103" s="3570"/>
      <c r="R103" s="3570"/>
      <c r="S103" s="2532"/>
      <c r="T103" s="3569"/>
      <c r="U103" s="3569"/>
      <c r="V103" s="2488"/>
      <c r="W103" s="3441">
        <v>0</v>
      </c>
      <c r="X103" s="3441">
        <v>0</v>
      </c>
      <c r="Y103" s="2456" t="s">
        <v>15</v>
      </c>
      <c r="Z103" s="3441">
        <v>0</v>
      </c>
      <c r="AA103" s="2456" t="s">
        <v>15</v>
      </c>
      <c r="AB103" s="3469">
        <f>'Irrigated Rice'!N61</f>
        <v>0</v>
      </c>
      <c r="AC103" s="3469">
        <f>'Irrigated Rice'!O61</f>
        <v>0</v>
      </c>
      <c r="AD103" s="3469">
        <f>'Irrigated Rice'!P61</f>
        <v>0</v>
      </c>
      <c r="AF103" s="2491"/>
      <c r="AG103" s="2491"/>
      <c r="AH103" s="2491"/>
      <c r="AI103" s="2491"/>
      <c r="AJ103" s="2491"/>
      <c r="AK103" s="2491"/>
      <c r="AL103" s="2491"/>
      <c r="AM103" s="2491"/>
      <c r="AN103" s="2491"/>
    </row>
    <row r="104" spans="2:40" s="2485" customFormat="1" x14ac:dyDescent="0.15">
      <c r="B104" s="3459" t="s">
        <v>62</v>
      </c>
      <c r="C104" s="2569"/>
      <c r="D104" s="2569"/>
      <c r="E104" s="2880">
        <v>150</v>
      </c>
      <c r="F104" s="3570" t="s">
        <v>53</v>
      </c>
      <c r="G104" s="3570"/>
      <c r="H104" s="2531"/>
      <c r="I104" s="3571" t="s">
        <v>54</v>
      </c>
      <c r="J104" s="3571"/>
      <c r="K104" s="3571"/>
      <c r="L104" s="3571"/>
      <c r="M104" s="3571"/>
      <c r="N104" s="2538"/>
      <c r="O104" s="3570" t="s">
        <v>55</v>
      </c>
      <c r="P104" s="3570"/>
      <c r="Q104" s="3570"/>
      <c r="R104" s="3570"/>
      <c r="S104" s="2532"/>
      <c r="T104" s="3569"/>
      <c r="U104" s="3569"/>
      <c r="V104" s="2488"/>
      <c r="W104" s="3466">
        <v>0</v>
      </c>
      <c r="X104" s="3466">
        <v>0</v>
      </c>
      <c r="Y104" s="2456" t="s">
        <v>15</v>
      </c>
      <c r="Z104" s="3466">
        <v>0</v>
      </c>
      <c r="AA104" s="2456" t="s">
        <v>15</v>
      </c>
      <c r="AB104" s="3469">
        <f>'Irrigated Rice'!N62</f>
        <v>0</v>
      </c>
      <c r="AC104" s="3469">
        <f>'Irrigated Rice'!O62</f>
        <v>0</v>
      </c>
      <c r="AD104" s="3469">
        <f>'Irrigated Rice'!P62</f>
        <v>0</v>
      </c>
      <c r="AF104" s="2491"/>
      <c r="AG104" s="2491"/>
      <c r="AH104" s="2491"/>
      <c r="AI104" s="2491"/>
      <c r="AJ104" s="2491"/>
      <c r="AK104" s="2491"/>
      <c r="AL104" s="2491"/>
      <c r="AM104" s="2491"/>
      <c r="AN104" s="2491"/>
    </row>
    <row r="105" spans="2:40" s="2485" customFormat="1" x14ac:dyDescent="0.15">
      <c r="B105" s="3459" t="s">
        <v>63</v>
      </c>
      <c r="C105" s="2569"/>
      <c r="D105" s="2569"/>
      <c r="E105" s="2880">
        <v>150</v>
      </c>
      <c r="F105" s="3570" t="s">
        <v>53</v>
      </c>
      <c r="G105" s="3570"/>
      <c r="H105" s="2531"/>
      <c r="I105" s="3571" t="s">
        <v>54</v>
      </c>
      <c r="J105" s="3571"/>
      <c r="K105" s="3571"/>
      <c r="L105" s="3571"/>
      <c r="M105" s="3571"/>
      <c r="N105" s="2538"/>
      <c r="O105" s="3570" t="s">
        <v>55</v>
      </c>
      <c r="P105" s="3570"/>
      <c r="Q105" s="3570"/>
      <c r="R105" s="3570"/>
      <c r="S105" s="2532"/>
      <c r="T105" s="3569"/>
      <c r="U105" s="3569"/>
      <c r="V105" s="2488"/>
      <c r="W105" s="3466">
        <v>0</v>
      </c>
      <c r="X105" s="3466">
        <v>0</v>
      </c>
      <c r="Y105" s="2456" t="s">
        <v>15</v>
      </c>
      <c r="Z105" s="3466">
        <v>0</v>
      </c>
      <c r="AA105" s="2456" t="s">
        <v>15</v>
      </c>
      <c r="AB105" s="3469">
        <f>'Irrigated Rice'!N63</f>
        <v>0</v>
      </c>
      <c r="AC105" s="3469">
        <f>'Irrigated Rice'!O63</f>
        <v>0</v>
      </c>
      <c r="AD105" s="3469">
        <f>'Irrigated Rice'!P63</f>
        <v>0</v>
      </c>
      <c r="AF105" s="2491"/>
      <c r="AG105" s="2491"/>
      <c r="AH105" s="2491"/>
      <c r="AI105" s="2491"/>
      <c r="AJ105" s="2491"/>
      <c r="AK105" s="2491"/>
      <c r="AL105" s="2491"/>
      <c r="AM105" s="2491"/>
      <c r="AN105" s="2491"/>
    </row>
    <row r="106" spans="2:40" s="2485" customFormat="1" x14ac:dyDescent="0.15">
      <c r="B106" s="3459" t="s">
        <v>64</v>
      </c>
      <c r="C106" s="2569"/>
      <c r="D106" s="2569"/>
      <c r="E106" s="2880">
        <v>150</v>
      </c>
      <c r="F106" s="3570" t="s">
        <v>53</v>
      </c>
      <c r="G106" s="3570"/>
      <c r="H106" s="2531"/>
      <c r="I106" s="3571" t="s">
        <v>54</v>
      </c>
      <c r="J106" s="3571"/>
      <c r="K106" s="3571"/>
      <c r="L106" s="3571"/>
      <c r="M106" s="3571"/>
      <c r="N106" s="2538"/>
      <c r="O106" s="3570" t="s">
        <v>55</v>
      </c>
      <c r="P106" s="3570"/>
      <c r="Q106" s="3570"/>
      <c r="R106" s="3570"/>
      <c r="S106" s="2532"/>
      <c r="T106" s="3569"/>
      <c r="U106" s="3569"/>
      <c r="V106" s="2488"/>
      <c r="W106" s="3466">
        <v>0</v>
      </c>
      <c r="X106" s="3466">
        <v>0</v>
      </c>
      <c r="Y106" s="2456" t="s">
        <v>15</v>
      </c>
      <c r="Z106" s="3466">
        <v>0</v>
      </c>
      <c r="AA106" s="2456" t="s">
        <v>15</v>
      </c>
      <c r="AB106" s="3469">
        <f>'Irrigated Rice'!N64</f>
        <v>0</v>
      </c>
      <c r="AC106" s="3469">
        <f>'Irrigated Rice'!O64</f>
        <v>0</v>
      </c>
      <c r="AD106" s="3469">
        <f>'Irrigated Rice'!P64</f>
        <v>0</v>
      </c>
      <c r="AF106" s="2491"/>
      <c r="AG106" s="2491"/>
      <c r="AH106" s="2491"/>
      <c r="AI106" s="2491"/>
      <c r="AJ106" s="2491"/>
      <c r="AK106" s="2491"/>
      <c r="AL106" s="2491"/>
      <c r="AM106" s="2491"/>
      <c r="AN106" s="2491"/>
    </row>
    <row r="107" spans="2:40" s="2485" customFormat="1" x14ac:dyDescent="0.15">
      <c r="B107" s="3459" t="s">
        <v>65</v>
      </c>
      <c r="C107" s="2569"/>
      <c r="D107" s="2569"/>
      <c r="E107" s="2880">
        <v>150</v>
      </c>
      <c r="F107" s="3570" t="s">
        <v>53</v>
      </c>
      <c r="G107" s="3570"/>
      <c r="H107" s="2531"/>
      <c r="I107" s="3571" t="s">
        <v>54</v>
      </c>
      <c r="J107" s="3571"/>
      <c r="K107" s="3571"/>
      <c r="L107" s="3571"/>
      <c r="M107" s="3571"/>
      <c r="N107" s="2538"/>
      <c r="O107" s="3570" t="s">
        <v>55</v>
      </c>
      <c r="P107" s="3570"/>
      <c r="Q107" s="3570"/>
      <c r="R107" s="3570"/>
      <c r="S107" s="2532"/>
      <c r="T107" s="3569"/>
      <c r="U107" s="3569"/>
      <c r="V107" s="2488"/>
      <c r="W107" s="3466">
        <v>0</v>
      </c>
      <c r="X107" s="3466">
        <v>0</v>
      </c>
      <c r="Y107" s="2456" t="s">
        <v>15</v>
      </c>
      <c r="Z107" s="3466">
        <v>0</v>
      </c>
      <c r="AA107" s="2456" t="s">
        <v>15</v>
      </c>
      <c r="AB107" s="3469">
        <f>'Irrigated Rice'!N65</f>
        <v>0</v>
      </c>
      <c r="AC107" s="3469">
        <f>'Irrigated Rice'!O65</f>
        <v>0</v>
      </c>
      <c r="AD107" s="3469">
        <f>'Irrigated Rice'!P65</f>
        <v>0</v>
      </c>
      <c r="AF107" s="2491"/>
      <c r="AG107" s="2491"/>
      <c r="AH107" s="2491"/>
      <c r="AI107" s="2491"/>
      <c r="AJ107" s="2491"/>
      <c r="AK107" s="2491"/>
      <c r="AL107" s="2491"/>
      <c r="AM107" s="2491"/>
      <c r="AN107" s="2491"/>
    </row>
    <row r="108" spans="2:40" s="2485" customFormat="1" x14ac:dyDescent="0.15">
      <c r="B108" s="3459" t="s">
        <v>66</v>
      </c>
      <c r="C108" s="2569"/>
      <c r="D108" s="2569"/>
      <c r="E108" s="2880">
        <v>150</v>
      </c>
      <c r="F108" s="3570" t="s">
        <v>53</v>
      </c>
      <c r="G108" s="3570"/>
      <c r="H108" s="2531"/>
      <c r="I108" s="3571" t="s">
        <v>54</v>
      </c>
      <c r="J108" s="3571"/>
      <c r="K108" s="3571"/>
      <c r="L108" s="3571"/>
      <c r="M108" s="3571"/>
      <c r="N108" s="2538"/>
      <c r="O108" s="3570" t="s">
        <v>55</v>
      </c>
      <c r="P108" s="3570"/>
      <c r="Q108" s="3570"/>
      <c r="R108" s="3570"/>
      <c r="S108" s="2532"/>
      <c r="T108" s="3569"/>
      <c r="U108" s="3569"/>
      <c r="V108" s="2488"/>
      <c r="W108" s="3466">
        <v>0</v>
      </c>
      <c r="X108" s="3466">
        <v>0</v>
      </c>
      <c r="Y108" s="2456" t="s">
        <v>15</v>
      </c>
      <c r="Z108" s="3441">
        <v>0</v>
      </c>
      <c r="AA108" s="2456" t="s">
        <v>15</v>
      </c>
      <c r="AB108" s="3469">
        <f>'Irrigated Rice'!N66</f>
        <v>0</v>
      </c>
      <c r="AC108" s="3469">
        <f>'Irrigated Rice'!O66</f>
        <v>0</v>
      </c>
      <c r="AD108" s="3469">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x14ac:dyDescent="0.15">
      <c r="B109" s="3459" t="s">
        <v>67</v>
      </c>
      <c r="C109" s="2569"/>
      <c r="D109" s="2569"/>
      <c r="E109" s="2880">
        <v>150</v>
      </c>
      <c r="F109" s="3570" t="s">
        <v>53</v>
      </c>
      <c r="G109" s="3570"/>
      <c r="H109" s="2531"/>
      <c r="I109" s="3571" t="s">
        <v>54</v>
      </c>
      <c r="J109" s="3571"/>
      <c r="K109" s="3571"/>
      <c r="L109" s="3571"/>
      <c r="M109" s="3571"/>
      <c r="N109" s="2538"/>
      <c r="O109" s="3570" t="s">
        <v>55</v>
      </c>
      <c r="P109" s="3570"/>
      <c r="Q109" s="3570"/>
      <c r="R109" s="3570"/>
      <c r="S109" s="2532"/>
      <c r="T109" s="3569"/>
      <c r="U109" s="3569"/>
      <c r="V109" s="2488"/>
      <c r="W109" s="3466">
        <v>0</v>
      </c>
      <c r="X109" s="3466">
        <v>0</v>
      </c>
      <c r="Y109" s="2456" t="s">
        <v>15</v>
      </c>
      <c r="Z109" s="3441">
        <v>0</v>
      </c>
      <c r="AA109" s="2456" t="s">
        <v>15</v>
      </c>
      <c r="AB109" s="3469">
        <f>'Irrigated Rice'!N67</f>
        <v>0</v>
      </c>
      <c r="AC109" s="3469">
        <f>'Irrigated Rice'!O67</f>
        <v>0</v>
      </c>
      <c r="AD109" s="3469">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x14ac:dyDescent="0.15">
      <c r="B110" s="3459" t="s">
        <v>68</v>
      </c>
      <c r="C110" s="2569"/>
      <c r="D110" s="2569"/>
      <c r="E110" s="2880">
        <v>150</v>
      </c>
      <c r="F110" s="3570" t="s">
        <v>53</v>
      </c>
      <c r="G110" s="3570"/>
      <c r="H110" s="2531"/>
      <c r="I110" s="3571" t="s">
        <v>54</v>
      </c>
      <c r="J110" s="3571"/>
      <c r="K110" s="3571"/>
      <c r="L110" s="3571"/>
      <c r="M110" s="3571"/>
      <c r="N110" s="2538"/>
      <c r="O110" s="3570" t="s">
        <v>55</v>
      </c>
      <c r="P110" s="3570"/>
      <c r="Q110" s="3570"/>
      <c r="R110" s="3570"/>
      <c r="S110" s="2532"/>
      <c r="T110" s="3569"/>
      <c r="U110" s="3569"/>
      <c r="V110" s="2488"/>
      <c r="W110" s="3466">
        <v>0</v>
      </c>
      <c r="X110" s="3466">
        <v>0</v>
      </c>
      <c r="Y110" s="2456" t="s">
        <v>15</v>
      </c>
      <c r="Z110" s="3466">
        <v>0</v>
      </c>
      <c r="AA110" s="2456" t="s">
        <v>15</v>
      </c>
      <c r="AB110" s="3469">
        <f>'Irrigated Rice'!N68</f>
        <v>0</v>
      </c>
      <c r="AC110" s="3469">
        <f>'Irrigated Rice'!O68</f>
        <v>0</v>
      </c>
      <c r="AD110" s="3469">
        <f>'Irrigated Rice'!P68</f>
        <v>0</v>
      </c>
      <c r="AF110" s="2491"/>
      <c r="AG110" s="2491"/>
      <c r="AH110" s="2491"/>
      <c r="AI110" s="2491"/>
      <c r="AJ110" s="2491"/>
      <c r="AK110" s="2491"/>
      <c r="AL110" s="2491"/>
      <c r="AM110" s="2491"/>
      <c r="AN110" s="2491"/>
    </row>
    <row r="111" spans="2:40" s="2485" customFormat="1" x14ac:dyDescent="0.15">
      <c r="B111" s="3459" t="s">
        <v>69</v>
      </c>
      <c r="C111" s="2569"/>
      <c r="D111" s="2569"/>
      <c r="E111" s="2880">
        <v>150</v>
      </c>
      <c r="F111" s="3570" t="s">
        <v>53</v>
      </c>
      <c r="G111" s="3570"/>
      <c r="H111" s="2531"/>
      <c r="I111" s="3571" t="s">
        <v>54</v>
      </c>
      <c r="J111" s="3571"/>
      <c r="K111" s="3571"/>
      <c r="L111" s="3571"/>
      <c r="M111" s="3571"/>
      <c r="N111" s="2538"/>
      <c r="O111" s="3570" t="s">
        <v>55</v>
      </c>
      <c r="P111" s="3570"/>
      <c r="Q111" s="3570"/>
      <c r="R111" s="3570"/>
      <c r="S111" s="2532"/>
      <c r="T111" s="3569"/>
      <c r="U111" s="3569"/>
      <c r="V111" s="2488"/>
      <c r="W111" s="3466">
        <v>0</v>
      </c>
      <c r="X111" s="3466">
        <v>0</v>
      </c>
      <c r="Y111" s="2456" t="s">
        <v>15</v>
      </c>
      <c r="Z111" s="3441">
        <v>0</v>
      </c>
      <c r="AA111" s="2456" t="s">
        <v>15</v>
      </c>
      <c r="AB111" s="3469">
        <f>'Irrigated Rice'!N69</f>
        <v>0</v>
      </c>
      <c r="AC111" s="3469">
        <f>'Irrigated Rice'!O69</f>
        <v>0</v>
      </c>
      <c r="AD111" s="3469">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x14ac:dyDescent="0.15">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9" t="str">
        <f>'Irrigated Rice'!G70</f>
        <v/>
      </c>
      <c r="AB112" s="2541"/>
      <c r="AC112" s="2541"/>
      <c r="AD112" s="2541"/>
    </row>
    <row r="113" spans="15:30" x14ac:dyDescent="0.15">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x14ac:dyDescent="0.15">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6" x14ac:dyDescent="0.2">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x14ac:dyDescent="0.15">
      <c r="O137" s="2934"/>
      <c r="Q137" s="2393"/>
      <c r="R137" s="2393"/>
      <c r="V137" s="2393"/>
      <c r="W137" s="2393"/>
      <c r="X137" s="2393"/>
      <c r="Y137" s="2393"/>
      <c r="Z137" s="2393"/>
    </row>
    <row r="138" spans="2:26" x14ac:dyDescent="0.15">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x14ac:dyDescent="0.15">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x14ac:dyDescent="0.15">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x14ac:dyDescent="0.15">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x14ac:dyDescent="0.15">
      <c r="B142" s="3612" t="str">
        <f>'2.LUC'!$B$99</f>
        <v>(default values are provided for your information only, while EX-ACT will use Tier 2 values automatically wherever specified)</v>
      </c>
      <c r="C142" s="3612"/>
      <c r="D142" s="3612"/>
      <c r="E142" s="3612"/>
      <c r="F142" s="3612"/>
      <c r="G142" s="3612"/>
      <c r="H142" s="3612"/>
      <c r="I142" s="3612"/>
      <c r="J142" s="3612"/>
      <c r="K142" s="3612"/>
      <c r="L142" s="3612"/>
      <c r="M142" s="3612"/>
      <c r="N142" s="3612"/>
      <c r="O142" s="3612"/>
      <c r="P142" s="2877"/>
      <c r="Q142" s="2877"/>
      <c r="R142" s="2877"/>
      <c r="S142" s="2877"/>
      <c r="T142" s="2877"/>
      <c r="U142" s="2877"/>
      <c r="V142" s="2877"/>
      <c r="W142" s="2877"/>
      <c r="X142" s="2877"/>
      <c r="Y142" s="2393"/>
      <c r="Z142" s="2393"/>
    </row>
    <row r="143" spans="2:26" x14ac:dyDescent="0.15">
      <c r="B143" s="3612"/>
      <c r="C143" s="3612"/>
      <c r="D143" s="3612"/>
      <c r="E143" s="3612"/>
      <c r="F143" s="3612"/>
      <c r="G143" s="3612"/>
      <c r="H143" s="3612"/>
      <c r="I143" s="3612"/>
      <c r="J143" s="3612"/>
      <c r="K143" s="3612"/>
      <c r="L143" s="3612"/>
      <c r="M143" s="3612"/>
      <c r="N143" s="3612"/>
      <c r="O143" s="3612"/>
      <c r="P143" s="2877"/>
      <c r="Q143" s="2877"/>
      <c r="R143" s="2877"/>
      <c r="S143" s="2877"/>
      <c r="T143" s="2877"/>
      <c r="U143" s="2877"/>
      <c r="V143" s="2877"/>
      <c r="W143" s="2877"/>
      <c r="X143" s="2877"/>
      <c r="Y143" s="2393"/>
      <c r="Z143" s="2393"/>
    </row>
    <row r="144" spans="2:26" x14ac:dyDescent="0.15">
      <c r="O144" s="2934"/>
      <c r="Q144" s="2393"/>
      <c r="R144" s="2393"/>
      <c r="V144" s="2393"/>
      <c r="W144" s="2393"/>
      <c r="X144" s="2393"/>
      <c r="Y144" s="2393"/>
      <c r="Z144" s="2393"/>
    </row>
    <row r="145" spans="2:30" ht="12.75" customHeight="1" x14ac:dyDescent="0.15">
      <c r="B145" s="2515" t="str">
        <f>HLOOKUP(select,translations!$A$76:$H$144,43,)</f>
        <v>Systems</v>
      </c>
      <c r="C145" s="2422"/>
      <c r="D145" s="2422"/>
      <c r="E145" s="2422"/>
      <c r="F145" s="2580" t="str">
        <f>HLOOKUP(select,translations!$A$76:$H$144,44,)</f>
        <v>Rates of soil C sequestration</v>
      </c>
      <c r="G145" s="2429"/>
      <c r="H145" s="2422"/>
      <c r="I145" s="2422"/>
      <c r="J145" s="3585" t="str">
        <f>HLOOKUP(select,translations!$A$624:$H$645,4,)</f>
        <v>Minor season crop/ intercrop</v>
      </c>
      <c r="K145" s="3585"/>
      <c r="L145" s="3585"/>
      <c r="M145" s="3585"/>
      <c r="N145" s="3585"/>
      <c r="O145" s="3585"/>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x14ac:dyDescent="0.15">
      <c r="B146" s="2422"/>
      <c r="C146" s="2422"/>
      <c r="D146" s="2422"/>
      <c r="E146" s="2422"/>
      <c r="F146" s="3573" t="str">
        <f>HLOOKUP(select,translations!$A$76:$H$144,46,)</f>
        <v xml:space="preserve"> (t CO2/ha/yr)</v>
      </c>
      <c r="G146" s="3573"/>
      <c r="H146" s="2422"/>
      <c r="I146" s="2422"/>
      <c r="J146" s="2872" t="str">
        <f>HLOOKUP(select,translations!$A$624:$H$645,5,)</f>
        <v>Crop type</v>
      </c>
      <c r="K146" s="2582"/>
      <c r="L146" s="3586" t="str">
        <f>HLOOKUP(select,translations!$A$76:$H$144,11,)</f>
        <v>Yield</v>
      </c>
      <c r="M146" s="3586"/>
      <c r="N146" s="2582"/>
      <c r="O146" s="3584" t="str">
        <f>HLOOKUP(select,translations!$A$624:$H$645,2,)</f>
        <v>Residue management</v>
      </c>
      <c r="P146" s="2877"/>
      <c r="Q146" s="3582" t="str">
        <f>HLOOKUP(select,translations!$A$624:$H$645,3,)</f>
        <v>Main season crop</v>
      </c>
      <c r="R146" s="3582"/>
      <c r="S146" s="3582"/>
      <c r="T146" s="3582"/>
      <c r="U146" s="2877"/>
      <c r="V146" s="2525" t="str">
        <f>J145</f>
        <v>Minor season crop/ intercrop</v>
      </c>
      <c r="W146" s="2525"/>
      <c r="X146" s="2525"/>
      <c r="Y146" s="2393"/>
      <c r="Z146" s="2393"/>
      <c r="AB146" s="2443" t="str">
        <f>IF(Nlang=1,"",J146)</f>
        <v/>
      </c>
      <c r="AD146" s="2443" t="str">
        <f>IF(Nlang=1,"",O146)</f>
        <v/>
      </c>
    </row>
    <row r="147" spans="2:30" x14ac:dyDescent="0.15">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82" t="str">
        <f>HLOOKUP(select,translations!$A$76:$H$144,63,)</f>
        <v>(t/ha/yr)</v>
      </c>
      <c r="M147" s="3582"/>
      <c r="N147" s="2877"/>
      <c r="O147" s="3584"/>
      <c r="P147" s="2877"/>
      <c r="Q147" s="2877" t="str">
        <f>F147</f>
        <v>Default</v>
      </c>
      <c r="R147" s="3582" t="str">
        <f>G147</f>
        <v>Tier 2</v>
      </c>
      <c r="S147" s="3582"/>
      <c r="T147" s="3582"/>
      <c r="U147" s="2877"/>
      <c r="V147" s="2422" t="str">
        <f>F147</f>
        <v>Default</v>
      </c>
      <c r="W147" s="2877" t="str">
        <f>G147</f>
        <v>Tier 2</v>
      </c>
      <c r="X147" s="2877"/>
      <c r="Y147" s="2393"/>
      <c r="Z147" s="2393"/>
    </row>
    <row r="148" spans="2:30" x14ac:dyDescent="0.15">
      <c r="B148" s="2576" t="str">
        <f>B13</f>
        <v>Annual after Deforestation</v>
      </c>
      <c r="C148" s="2522"/>
      <c r="D148" s="2522"/>
      <c r="E148" s="2522"/>
      <c r="F148" s="2523">
        <f>MAX(Annual!P9:T9)</f>
        <v>0</v>
      </c>
      <c r="G148" s="2876"/>
      <c r="H148" s="2422"/>
      <c r="I148" s="2422"/>
      <c r="J148" s="2584" t="s">
        <v>70</v>
      </c>
      <c r="K148" s="2877"/>
      <c r="L148" s="3572"/>
      <c r="M148" s="3572"/>
      <c r="N148" s="2877"/>
      <c r="O148" s="2584" t="s">
        <v>6</v>
      </c>
      <c r="P148" s="2877"/>
      <c r="Q148" s="2583">
        <f>Annual!G63</f>
        <v>2.642639</v>
      </c>
      <c r="R148" s="3568"/>
      <c r="S148" s="3568"/>
      <c r="T148" s="3568"/>
      <c r="U148" s="2877"/>
      <c r="V148" s="2583" t="e">
        <f>Annual!Q63</f>
        <v>#N/A</v>
      </c>
      <c r="W148" s="2876"/>
      <c r="X148" s="2877"/>
      <c r="Y148" s="2393"/>
      <c r="Z148" s="2393"/>
      <c r="AB148" s="2552" t="str">
        <f>IF(Nlang=1,"",VLOOKUP(J148,translations!$B$633:$H$648,Nlang,))</f>
        <v/>
      </c>
      <c r="AD148" s="2552" t="str">
        <f>IF(Nlang=1,"",VLOOKUP(O148,translations!$B$633:$H$647,Nlang,))</f>
        <v/>
      </c>
    </row>
    <row r="149" spans="2:30" x14ac:dyDescent="0.15">
      <c r="B149" s="2576" t="str">
        <f>B14</f>
        <v>Converted to A/R</v>
      </c>
      <c r="C149" s="2522"/>
      <c r="D149" s="2522"/>
      <c r="E149" s="2522"/>
      <c r="F149" s="2523">
        <f>MAX(Annual!P10:T10)</f>
        <v>0</v>
      </c>
      <c r="G149" s="2876"/>
      <c r="H149" s="2422"/>
      <c r="I149" s="2422"/>
      <c r="J149" s="2584" t="s">
        <v>70</v>
      </c>
      <c r="K149" s="2877"/>
      <c r="L149" s="3572"/>
      <c r="M149" s="3572"/>
      <c r="N149" s="2877"/>
      <c r="O149" s="2584" t="s">
        <v>6</v>
      </c>
      <c r="P149" s="2877"/>
      <c r="Q149" s="2583">
        <f>Annual!G64</f>
        <v>2.642639</v>
      </c>
      <c r="R149" s="3568"/>
      <c r="S149" s="3568"/>
      <c r="T149" s="3568"/>
      <c r="U149" s="2877"/>
      <c r="V149" s="2583" t="e">
        <f>Annual!Q64</f>
        <v>#N/A</v>
      </c>
      <c r="W149" s="2876"/>
      <c r="X149" s="2877"/>
      <c r="Y149" s="2393"/>
      <c r="Z149" s="2393"/>
      <c r="AB149" s="2552" t="str">
        <f>IF(Nlang=1,"",VLOOKUP(J149,translations!$B$633:$H$648,Nlang,))</f>
        <v/>
      </c>
      <c r="AD149" s="2552" t="str">
        <f>IF(Nlang=1,"",VLOOKUP(O149,translations!$B$633:$H$647,Nlang,))</f>
        <v/>
      </c>
    </row>
    <row r="150" spans="2:30" x14ac:dyDescent="0.15">
      <c r="B150" s="2576" t="str">
        <f>B15</f>
        <v>Annual after non-forest LU</v>
      </c>
      <c r="C150" s="2522"/>
      <c r="D150" s="2522"/>
      <c r="E150" s="2522"/>
      <c r="F150" s="2523">
        <f>MAX(Annual!P11:T11)</f>
        <v>0</v>
      </c>
      <c r="G150" s="2876"/>
      <c r="H150" s="2422"/>
      <c r="I150" s="2422"/>
      <c r="J150" s="2584" t="s">
        <v>70</v>
      </c>
      <c r="K150" s="2877"/>
      <c r="L150" s="3572"/>
      <c r="M150" s="3572"/>
      <c r="N150" s="2877"/>
      <c r="O150" s="2584" t="s">
        <v>6</v>
      </c>
      <c r="P150" s="2877"/>
      <c r="Q150" s="2583">
        <f>Annual!G65</f>
        <v>2.642639</v>
      </c>
      <c r="R150" s="3568"/>
      <c r="S150" s="3568"/>
      <c r="T150" s="3568"/>
      <c r="U150" s="2877"/>
      <c r="V150" s="2583" t="e">
        <f>Annual!Q65</f>
        <v>#N/A</v>
      </c>
      <c r="W150" s="2876"/>
      <c r="X150" s="2877"/>
      <c r="Y150" s="2393"/>
      <c r="Z150" s="2393"/>
      <c r="AB150" s="2552" t="str">
        <f>IF(Nlang=1,"",VLOOKUP(J150,translations!$B$633:$H$648,Nlang,))</f>
        <v/>
      </c>
      <c r="AD150" s="2552" t="str">
        <f>IF(Nlang=1,"",VLOOKUP(O150,translations!$B$633:$H$647,Nlang,))</f>
        <v/>
      </c>
    </row>
    <row r="151" spans="2:30" x14ac:dyDescent="0.15">
      <c r="B151" s="2576" t="str">
        <f>B16</f>
        <v>Converted to OLUC</v>
      </c>
      <c r="C151" s="2522"/>
      <c r="D151" s="2522"/>
      <c r="E151" s="2522"/>
      <c r="F151" s="2523">
        <f>MAX(Annual!P12:T12)</f>
        <v>0</v>
      </c>
      <c r="G151" s="2876"/>
      <c r="H151" s="2422"/>
      <c r="I151" s="2422"/>
      <c r="J151" s="2584" t="s">
        <v>70</v>
      </c>
      <c r="K151" s="2877"/>
      <c r="L151" s="3572"/>
      <c r="M151" s="3572"/>
      <c r="N151" s="2877"/>
      <c r="O151" s="2584" t="s">
        <v>6</v>
      </c>
      <c r="P151" s="2877"/>
      <c r="Q151" s="2583">
        <f>Annual!G66</f>
        <v>2.642639</v>
      </c>
      <c r="R151" s="3568"/>
      <c r="S151" s="3568"/>
      <c r="T151" s="3568"/>
      <c r="U151" s="2877"/>
      <c r="V151" s="2583" t="e">
        <f>Annual!Q66</f>
        <v>#N/A</v>
      </c>
      <c r="W151" s="2876"/>
      <c r="X151" s="2877"/>
      <c r="Y151" s="2393"/>
      <c r="Z151" s="2393"/>
      <c r="AB151" s="2552" t="str">
        <f>IF(Nlang=1,"",VLOOKUP(J151,translations!$B$633:$H$648,Nlang,))</f>
        <v/>
      </c>
      <c r="AD151" s="2552" t="str">
        <f>IF(Nlang=1,"",VLOOKUP(O151,translations!$B$633:$H$647,Nlang,))</f>
        <v/>
      </c>
    </row>
    <row r="152" spans="2:30" x14ac:dyDescent="0.15">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x14ac:dyDescent="0.15">
      <c r="B153" s="2522" t="str">
        <f t="shared" ref="B153:B162" si="1">B22</f>
        <v>description 1</v>
      </c>
      <c r="C153" s="2522"/>
      <c r="D153" s="2522"/>
      <c r="E153" s="2522"/>
      <c r="F153" s="2523">
        <f>MAX(Annual!P13:T13)</f>
        <v>0</v>
      </c>
      <c r="G153" s="2876"/>
      <c r="H153" s="2422"/>
      <c r="I153" s="2422"/>
      <c r="J153" s="2584" t="s">
        <v>70</v>
      </c>
      <c r="K153" s="2877"/>
      <c r="L153" s="3572"/>
      <c r="M153" s="3572"/>
      <c r="N153" s="2877"/>
      <c r="O153" s="2584" t="s">
        <v>6</v>
      </c>
      <c r="P153" s="2877"/>
      <c r="Q153" s="2583">
        <f>Annual!G67</f>
        <v>2.642639</v>
      </c>
      <c r="R153" s="3568"/>
      <c r="S153" s="3568"/>
      <c r="T153" s="3568"/>
      <c r="U153" s="2877"/>
      <c r="V153" s="2583" t="e">
        <f>Annual!Q67</f>
        <v>#N/A</v>
      </c>
      <c r="W153" s="2876"/>
      <c r="X153" s="2877"/>
      <c r="Y153" s="2393"/>
      <c r="Z153" s="2393"/>
      <c r="AB153" s="2552" t="str">
        <f>IF(Nlang=1,"",VLOOKUP(J153,translations!$B$633:$H$648,Nlang,))</f>
        <v/>
      </c>
      <c r="AD153" s="2552" t="str">
        <f>IF(Nlang=1,"",VLOOKUP(O153,translations!$B$633:$H$647,Nlang,))</f>
        <v/>
      </c>
    </row>
    <row r="154" spans="2:30" x14ac:dyDescent="0.15">
      <c r="B154" s="2522" t="str">
        <f t="shared" si="1"/>
        <v>description 2</v>
      </c>
      <c r="C154" s="2522"/>
      <c r="D154" s="2522"/>
      <c r="E154" s="2522"/>
      <c r="F154" s="3387">
        <f>MAX(Annual!P14:T14)</f>
        <v>0</v>
      </c>
      <c r="G154" s="2876"/>
      <c r="H154" s="2422"/>
      <c r="I154" s="2422"/>
      <c r="J154" s="2584" t="s">
        <v>70</v>
      </c>
      <c r="K154" s="2877"/>
      <c r="L154" s="3572"/>
      <c r="M154" s="3572"/>
      <c r="N154" s="2877"/>
      <c r="O154" s="2584" t="s">
        <v>6</v>
      </c>
      <c r="P154" s="2877"/>
      <c r="Q154" s="2583">
        <f>Annual!G68</f>
        <v>2.642639</v>
      </c>
      <c r="R154" s="3568"/>
      <c r="S154" s="3568"/>
      <c r="T154" s="3568"/>
      <c r="U154" s="2877"/>
      <c r="V154" s="2583" t="e">
        <f>Annual!Q68</f>
        <v>#N/A</v>
      </c>
      <c r="W154" s="2876"/>
      <c r="X154" s="2877"/>
      <c r="Y154" s="2393"/>
      <c r="Z154" s="2393"/>
      <c r="AB154" s="2552" t="str">
        <f>IF(Nlang=1,"",VLOOKUP(J154,translations!$B$633:$H$648,Nlang,))</f>
        <v/>
      </c>
      <c r="AD154" s="2552" t="str">
        <f>IF(Nlang=1,"",VLOOKUP(O154,translations!$B$633:$H$647,Nlang,))</f>
        <v/>
      </c>
    </row>
    <row r="155" spans="2:30" x14ac:dyDescent="0.15">
      <c r="B155" s="2522" t="str">
        <f t="shared" si="1"/>
        <v>description 3</v>
      </c>
      <c r="C155" s="2522"/>
      <c r="D155" s="2522"/>
      <c r="E155" s="2522"/>
      <c r="F155" s="3387">
        <f>MAX(Annual!P15:T15)</f>
        <v>0</v>
      </c>
      <c r="G155" s="2876"/>
      <c r="H155" s="2422"/>
      <c r="I155" s="2422"/>
      <c r="J155" s="2584" t="s">
        <v>70</v>
      </c>
      <c r="K155" s="2877"/>
      <c r="L155" s="3572"/>
      <c r="M155" s="3572"/>
      <c r="N155" s="2877"/>
      <c r="O155" s="2584" t="s">
        <v>6</v>
      </c>
      <c r="P155" s="2877"/>
      <c r="Q155" s="2583">
        <f>Annual!G69</f>
        <v>2.642639</v>
      </c>
      <c r="R155" s="3568"/>
      <c r="S155" s="3568"/>
      <c r="T155" s="3568"/>
      <c r="U155" s="2877"/>
      <c r="V155" s="2583" t="e">
        <f>Annual!Q69</f>
        <v>#N/A</v>
      </c>
      <c r="W155" s="2876"/>
      <c r="X155" s="2877"/>
      <c r="Y155" s="2393"/>
      <c r="Z155" s="2393"/>
      <c r="AB155" s="2552" t="str">
        <f>IF(Nlang=1,"",VLOOKUP(J155,translations!$B$633:$H$648,Nlang,))</f>
        <v/>
      </c>
      <c r="AD155" s="2552" t="str">
        <f>IF(Nlang=1,"",VLOOKUP(O155,translations!$B$633:$H$647,Nlang,))</f>
        <v/>
      </c>
    </row>
    <row r="156" spans="2:30" x14ac:dyDescent="0.15">
      <c r="B156" s="2522" t="str">
        <f t="shared" si="1"/>
        <v>description 4</v>
      </c>
      <c r="C156" s="2522"/>
      <c r="D156" s="2522"/>
      <c r="E156" s="2522"/>
      <c r="F156" s="3387">
        <f>MAX(Annual!P16:T16)</f>
        <v>0</v>
      </c>
      <c r="G156" s="2876"/>
      <c r="H156" s="2422"/>
      <c r="I156" s="2422"/>
      <c r="J156" s="2584" t="s">
        <v>70</v>
      </c>
      <c r="K156" s="2877"/>
      <c r="L156" s="3572"/>
      <c r="M156" s="3572"/>
      <c r="N156" s="2877"/>
      <c r="O156" s="2584" t="s">
        <v>6</v>
      </c>
      <c r="P156" s="2877"/>
      <c r="Q156" s="2583">
        <f>Annual!G70</f>
        <v>2.642639</v>
      </c>
      <c r="R156" s="3568"/>
      <c r="S156" s="3568"/>
      <c r="T156" s="3568"/>
      <c r="U156" s="2877"/>
      <c r="V156" s="2583" t="e">
        <f>Annual!Q70</f>
        <v>#N/A</v>
      </c>
      <c r="W156" s="2876"/>
      <c r="X156" s="2877"/>
      <c r="Y156" s="2393"/>
      <c r="Z156" s="2393"/>
      <c r="AB156" s="2552" t="str">
        <f>IF(Nlang=1,"",VLOOKUP(J156,translations!$B$633:$H$648,Nlang,))</f>
        <v/>
      </c>
      <c r="AD156" s="2552" t="str">
        <f>IF(Nlang=1,"",VLOOKUP(O156,translations!$B$633:$H$647,Nlang,))</f>
        <v/>
      </c>
    </row>
    <row r="157" spans="2:30" x14ac:dyDescent="0.15">
      <c r="B157" s="2522" t="str">
        <f t="shared" si="1"/>
        <v>description 5</v>
      </c>
      <c r="C157" s="2522"/>
      <c r="D157" s="2522"/>
      <c r="E157" s="2522"/>
      <c r="F157" s="3387">
        <f>MAX(Annual!P17:T17)</f>
        <v>0</v>
      </c>
      <c r="G157" s="2876"/>
      <c r="H157" s="2422"/>
      <c r="I157" s="2422"/>
      <c r="J157" s="2584" t="s">
        <v>70</v>
      </c>
      <c r="K157" s="2877"/>
      <c r="L157" s="3572"/>
      <c r="M157" s="3572"/>
      <c r="N157" s="2877"/>
      <c r="O157" s="2584" t="s">
        <v>6</v>
      </c>
      <c r="P157" s="2877"/>
      <c r="Q157" s="2583">
        <f>Annual!G71</f>
        <v>2.642639</v>
      </c>
      <c r="R157" s="3568"/>
      <c r="S157" s="3568"/>
      <c r="T157" s="3568"/>
      <c r="U157" s="2877"/>
      <c r="V157" s="2583" t="e">
        <f>Annual!Q71</f>
        <v>#N/A</v>
      </c>
      <c r="W157" s="2876"/>
      <c r="X157" s="2877"/>
      <c r="Y157" s="2393"/>
      <c r="Z157" s="2393"/>
      <c r="AB157" s="2552" t="str">
        <f>IF(Nlang=1,"",VLOOKUP(J157,translations!$B$633:$H$648,Nlang,))</f>
        <v/>
      </c>
      <c r="AD157" s="2552" t="str">
        <f>IF(Nlang=1,"",VLOOKUP(O157,translations!$B$633:$H$647,Nlang,))</f>
        <v/>
      </c>
    </row>
    <row r="158" spans="2:30" x14ac:dyDescent="0.15">
      <c r="B158" s="2522" t="str">
        <f t="shared" si="1"/>
        <v>description 6</v>
      </c>
      <c r="C158" s="2522"/>
      <c r="D158" s="2522"/>
      <c r="E158" s="2522"/>
      <c r="F158" s="3387">
        <f>MAX(Annual!P18:T18)</f>
        <v>0</v>
      </c>
      <c r="G158" s="2876"/>
      <c r="H158" s="2422"/>
      <c r="I158" s="2422"/>
      <c r="J158" s="2584" t="s">
        <v>70</v>
      </c>
      <c r="K158" s="2877"/>
      <c r="L158" s="3572"/>
      <c r="M158" s="3572"/>
      <c r="N158" s="2877"/>
      <c r="O158" s="2584" t="s">
        <v>6</v>
      </c>
      <c r="P158" s="2877"/>
      <c r="Q158" s="2583">
        <f>Annual!G72</f>
        <v>2.642639</v>
      </c>
      <c r="R158" s="3568"/>
      <c r="S158" s="3568"/>
      <c r="T158" s="3568"/>
      <c r="U158" s="2877"/>
      <c r="V158" s="2583" t="e">
        <f>Annual!Q72</f>
        <v>#N/A</v>
      </c>
      <c r="W158" s="2876"/>
      <c r="X158" s="2877"/>
      <c r="Y158" s="2393"/>
      <c r="Z158" s="2393"/>
      <c r="AB158" s="2552" t="str">
        <f>IF(Nlang=1,"",VLOOKUP(J158,translations!$B$633:$H$648,Nlang,))</f>
        <v/>
      </c>
      <c r="AD158" s="2552" t="str">
        <f>IF(Nlang=1,"",VLOOKUP(O158,translations!$B$633:$H$647,Nlang,))</f>
        <v/>
      </c>
    </row>
    <row r="159" spans="2:30" x14ac:dyDescent="0.15">
      <c r="B159" s="2522" t="str">
        <f t="shared" si="1"/>
        <v>description 7</v>
      </c>
      <c r="C159" s="2522"/>
      <c r="D159" s="2522"/>
      <c r="E159" s="2522"/>
      <c r="F159" s="3387">
        <f>MAX(Annual!P19:T19)</f>
        <v>0</v>
      </c>
      <c r="G159" s="2876"/>
      <c r="H159" s="2422"/>
      <c r="I159" s="2422"/>
      <c r="J159" s="2584" t="s">
        <v>70</v>
      </c>
      <c r="K159" s="2877"/>
      <c r="L159" s="3572"/>
      <c r="M159" s="3572"/>
      <c r="N159" s="2877"/>
      <c r="O159" s="2584" t="s">
        <v>6</v>
      </c>
      <c r="P159" s="2877"/>
      <c r="Q159" s="2583">
        <f>Annual!G73</f>
        <v>2.642639</v>
      </c>
      <c r="R159" s="3568"/>
      <c r="S159" s="3568"/>
      <c r="T159" s="3568"/>
      <c r="U159" s="2877"/>
      <c r="V159" s="2583" t="e">
        <f>Annual!Q73</f>
        <v>#N/A</v>
      </c>
      <c r="W159" s="2876"/>
      <c r="X159" s="2877"/>
      <c r="Y159" s="2393"/>
      <c r="Z159" s="2393"/>
      <c r="AB159" s="2552" t="str">
        <f>IF(Nlang=1,"",VLOOKUP(J159,translations!$B$633:$H$648,Nlang,))</f>
        <v/>
      </c>
      <c r="AD159" s="2552" t="str">
        <f>IF(Nlang=1,"",VLOOKUP(O159,translations!$B$633:$H$647,Nlang,))</f>
        <v/>
      </c>
    </row>
    <row r="160" spans="2:30" x14ac:dyDescent="0.15">
      <c r="B160" s="2522" t="str">
        <f t="shared" si="1"/>
        <v>description 8</v>
      </c>
      <c r="C160" s="2522"/>
      <c r="D160" s="2522"/>
      <c r="E160" s="2522"/>
      <c r="F160" s="3387">
        <f>MAX(Annual!P20:T20)</f>
        <v>0</v>
      </c>
      <c r="G160" s="2876"/>
      <c r="H160" s="2422"/>
      <c r="I160" s="2422"/>
      <c r="J160" s="2584" t="s">
        <v>70</v>
      </c>
      <c r="K160" s="2877"/>
      <c r="L160" s="3572"/>
      <c r="M160" s="3572"/>
      <c r="N160" s="2877"/>
      <c r="O160" s="2584" t="s">
        <v>6</v>
      </c>
      <c r="P160" s="2877"/>
      <c r="Q160" s="2583">
        <f>Annual!G74</f>
        <v>2.642639</v>
      </c>
      <c r="R160" s="3568"/>
      <c r="S160" s="3568"/>
      <c r="T160" s="3568"/>
      <c r="U160" s="2877"/>
      <c r="V160" s="2583" t="e">
        <f>Annual!Q74</f>
        <v>#N/A</v>
      </c>
      <c r="W160" s="2876"/>
      <c r="X160" s="2877"/>
      <c r="Y160" s="2393"/>
      <c r="Z160" s="2393"/>
      <c r="AB160" s="2552" t="str">
        <f>IF(Nlang=1,"",VLOOKUP(J160,translations!$B$633:$H$648,Nlang,))</f>
        <v/>
      </c>
      <c r="AD160" s="2552" t="str">
        <f>IF(Nlang=1,"",VLOOKUP(O160,translations!$B$633:$H$647,Nlang,))</f>
        <v/>
      </c>
    </row>
    <row r="161" spans="2:30" x14ac:dyDescent="0.15">
      <c r="B161" s="2522" t="str">
        <f t="shared" si="1"/>
        <v>description 9</v>
      </c>
      <c r="C161" s="2522"/>
      <c r="D161" s="2522"/>
      <c r="E161" s="2522"/>
      <c r="F161" s="3387">
        <f>MAX(Annual!P21:T21)</f>
        <v>0</v>
      </c>
      <c r="G161" s="2876"/>
      <c r="H161" s="2422"/>
      <c r="I161" s="2422"/>
      <c r="J161" s="2584" t="s">
        <v>70</v>
      </c>
      <c r="K161" s="2877"/>
      <c r="L161" s="3572"/>
      <c r="M161" s="3572"/>
      <c r="N161" s="2877"/>
      <c r="O161" s="2584" t="s">
        <v>6</v>
      </c>
      <c r="P161" s="2877"/>
      <c r="Q161" s="2583">
        <f>Annual!G75</f>
        <v>2.642639</v>
      </c>
      <c r="R161" s="3568"/>
      <c r="S161" s="3568"/>
      <c r="T161" s="3568"/>
      <c r="U161" s="2877"/>
      <c r="V161" s="2583" t="e">
        <f>Annual!Q75</f>
        <v>#N/A</v>
      </c>
      <c r="W161" s="2876"/>
      <c r="X161" s="2877"/>
      <c r="Y161" s="2393"/>
      <c r="Z161" s="2393"/>
      <c r="AB161" s="2552" t="str">
        <f>IF(Nlang=1,"",VLOOKUP(J161,translations!$B$633:$H$648,Nlang,))</f>
        <v/>
      </c>
      <c r="AD161" s="2552" t="str">
        <f>IF(Nlang=1,"",VLOOKUP(O161,translations!$B$633:$H$647,Nlang,))</f>
        <v/>
      </c>
    </row>
    <row r="162" spans="2:30" x14ac:dyDescent="0.15">
      <c r="B162" s="2522" t="str">
        <f t="shared" si="1"/>
        <v>description 10</v>
      </c>
      <c r="C162" s="2522"/>
      <c r="D162" s="2522"/>
      <c r="E162" s="2522"/>
      <c r="F162" s="3387">
        <f>MAX(Annual!P22:T22)</f>
        <v>0</v>
      </c>
      <c r="G162" s="2876"/>
      <c r="H162" s="2422"/>
      <c r="I162" s="2422"/>
      <c r="J162" s="2584" t="s">
        <v>70</v>
      </c>
      <c r="K162" s="2877"/>
      <c r="L162" s="3572"/>
      <c r="M162" s="3572"/>
      <c r="N162" s="2877"/>
      <c r="O162" s="2584" t="s">
        <v>6</v>
      </c>
      <c r="P162" s="2877"/>
      <c r="Q162" s="2583">
        <f>Annual!G76</f>
        <v>2.642639</v>
      </c>
      <c r="R162" s="3568"/>
      <c r="S162" s="3568"/>
      <c r="T162" s="3568"/>
      <c r="U162" s="2877"/>
      <c r="V162" s="2583" t="e">
        <f>Annual!Q76</f>
        <v>#N/A</v>
      </c>
      <c r="W162" s="2876"/>
      <c r="X162" s="2877"/>
      <c r="Y162" s="2393"/>
      <c r="Z162" s="2393"/>
      <c r="AB162" s="2552" t="str">
        <f>IF(Nlang=1,"",VLOOKUP(J162,translations!$B$633:$H$648,Nlang,))</f>
        <v/>
      </c>
      <c r="AD162" s="2552" t="str">
        <f>IF(Nlang=1,"",VLOOKUP(O162,translations!$B$633:$H$647,Nlang,))</f>
        <v/>
      </c>
    </row>
    <row r="163" spans="2:30" x14ac:dyDescent="0.15">
      <c r="O163" s="2934"/>
      <c r="Q163" s="2934"/>
      <c r="R163" s="2934"/>
      <c r="V163" s="2934"/>
      <c r="W163" s="2934"/>
      <c r="X163" s="2934"/>
      <c r="Y163" s="2393"/>
      <c r="Z163" s="2393"/>
    </row>
    <row r="164" spans="2:30" x14ac:dyDescent="0.15">
      <c r="O164" s="2934"/>
      <c r="Q164" s="2934"/>
      <c r="R164" s="2934"/>
      <c r="V164" s="2934"/>
      <c r="W164" s="2934"/>
      <c r="X164" s="2934"/>
      <c r="Y164" s="2393"/>
      <c r="Z164" s="2393"/>
    </row>
    <row r="165" spans="2:30" x14ac:dyDescent="0.15">
      <c r="O165" s="2934"/>
      <c r="Q165" s="2934"/>
      <c r="R165" s="2934"/>
      <c r="V165" s="2934"/>
      <c r="W165" s="2934"/>
      <c r="X165" s="2934"/>
      <c r="Y165" s="2393"/>
      <c r="Z165" s="2393"/>
    </row>
    <row r="166" spans="2:30" x14ac:dyDescent="0.15">
      <c r="O166" s="2934"/>
      <c r="Q166" s="2934"/>
      <c r="R166" s="2934"/>
      <c r="V166" s="2934"/>
      <c r="W166" s="2934"/>
      <c r="X166" s="2934"/>
      <c r="Y166" s="2393"/>
      <c r="Z166" s="2393"/>
    </row>
    <row r="167" spans="2:30" x14ac:dyDescent="0.15">
      <c r="O167" s="2934"/>
      <c r="Q167" s="2934"/>
      <c r="R167" s="2934"/>
      <c r="V167" s="2934"/>
      <c r="W167" s="2934"/>
      <c r="X167" s="2934"/>
      <c r="Y167" s="2393"/>
      <c r="Z167" s="2393"/>
    </row>
    <row r="181" spans="2:27" ht="16" x14ac:dyDescent="0.2">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x14ac:dyDescent="0.15">
      <c r="O182" s="2934"/>
      <c r="Q182" s="2393"/>
      <c r="R182" s="2934"/>
      <c r="V182" s="2934"/>
      <c r="W182" s="2934"/>
    </row>
    <row r="183" spans="2:27" x14ac:dyDescent="0.15">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x14ac:dyDescent="0.15">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x14ac:dyDescent="0.15">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x14ac:dyDescent="0.15">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x14ac:dyDescent="0.15">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x14ac:dyDescent="0.15">
      <c r="O188" s="2393"/>
      <c r="Q188" s="2393"/>
      <c r="R188" s="2393"/>
      <c r="V188" s="2393"/>
      <c r="W188" s="2393"/>
      <c r="X188" s="3226"/>
      <c r="Y188" s="3226"/>
      <c r="Z188" s="3226"/>
    </row>
    <row r="189" spans="2:27" x14ac:dyDescent="0.15">
      <c r="B189" s="2805" t="s">
        <v>9033</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x14ac:dyDescent="0.15">
      <c r="B190" s="2517" t="s">
        <v>8951</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x14ac:dyDescent="0.15">
      <c r="B192" s="2515" t="str">
        <f>B145</f>
        <v>Systems</v>
      </c>
      <c r="C192" s="2422"/>
      <c r="D192" s="2422"/>
      <c r="E192" s="2518"/>
      <c r="F192" s="3617" t="str">
        <f>'2.LUC'!E102</f>
        <v>Above-ground</v>
      </c>
      <c r="G192" s="3617"/>
      <c r="H192" s="2577"/>
      <c r="I192" s="3617" t="str">
        <f>'2.LUC'!G102</f>
        <v>Below-ground</v>
      </c>
      <c r="J192" s="3617"/>
      <c r="K192" s="2429" t="str">
        <f>F145</f>
        <v>Rates of soil C sequestration</v>
      </c>
      <c r="L192" s="2422"/>
      <c r="M192" s="2518"/>
      <c r="N192" s="2518"/>
      <c r="O192" s="2892"/>
      <c r="P192" s="3617" t="str">
        <f>HLOOKUP(select,translations!$A$76:$H$144,51,)</f>
        <v>Burning (quantity of residues and periodicity)</v>
      </c>
      <c r="Q192" s="3617"/>
      <c r="R192" s="3617"/>
      <c r="S192" s="3617"/>
      <c r="T192" s="3617"/>
      <c r="U192" s="3617"/>
      <c r="V192" s="3617"/>
      <c r="W192" s="3617"/>
      <c r="X192" s="2856"/>
      <c r="Y192" s="2856"/>
      <c r="Z192" s="2894"/>
      <c r="AA192" s="2856"/>
    </row>
    <row r="193" spans="2:27" x14ac:dyDescent="0.15">
      <c r="B193" s="2422"/>
      <c r="C193" s="2422"/>
      <c r="D193" s="2422"/>
      <c r="E193" s="2518"/>
      <c r="F193" s="2518"/>
      <c r="G193" s="2578" t="str">
        <f>HLOOKUP(select,translations!$A$76:$H$144,50,)</f>
        <v>Growth rate (t C/ha/yr)</v>
      </c>
      <c r="H193" s="2577"/>
      <c r="I193" s="3573" t="str">
        <f>G193</f>
        <v>Growth rate (t C/ha/yr)</v>
      </c>
      <c r="J193" s="3573"/>
      <c r="K193" s="2518"/>
      <c r="L193" s="3573" t="str">
        <f>F146</f>
        <v xml:space="preserve"> (t CO2/ha/yr)</v>
      </c>
      <c r="M193" s="3573"/>
      <c r="N193" s="3573"/>
      <c r="O193" s="3573"/>
      <c r="P193" s="3573" t="str">
        <f>Q146</f>
        <v>Main season crop</v>
      </c>
      <c r="Q193" s="3573"/>
      <c r="R193" s="2877"/>
      <c r="S193" s="2422"/>
      <c r="T193" s="3581" t="str">
        <f>HLOOKUP(select,translations!$A$76:$H$144,52,)</f>
        <v>Periodicity (yr)</v>
      </c>
      <c r="U193" s="3581"/>
      <c r="V193" s="3581"/>
      <c r="W193" s="2422"/>
      <c r="X193" s="3620"/>
      <c r="Y193" s="3620"/>
      <c r="Z193" s="3620"/>
      <c r="AA193" s="2856"/>
    </row>
    <row r="194" spans="2:27" x14ac:dyDescent="0.15">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82" t="str">
        <f>I194</f>
        <v>Default</v>
      </c>
      <c r="M194" s="3582"/>
      <c r="N194" s="3582"/>
      <c r="O194" s="2877" t="str">
        <f>J194</f>
        <v>Tier 2</v>
      </c>
      <c r="P194" s="2579" t="str">
        <f>L194</f>
        <v>Default</v>
      </c>
      <c r="Q194" s="2877" t="str">
        <f>O194</f>
        <v>Tier 2</v>
      </c>
      <c r="R194" s="2877"/>
      <c r="S194" s="2422"/>
      <c r="T194" s="2579" t="str">
        <f>P194</f>
        <v>Default</v>
      </c>
      <c r="U194" s="3582" t="str">
        <f>Q194</f>
        <v>Tier 2</v>
      </c>
      <c r="V194" s="3582"/>
      <c r="W194" s="2422"/>
      <c r="X194" s="2494"/>
      <c r="Y194" s="2494"/>
      <c r="Z194" s="2494"/>
      <c r="AA194" s="2856"/>
    </row>
    <row r="195" spans="2:27" x14ac:dyDescent="0.15">
      <c r="B195" s="2576" t="str">
        <f>B44</f>
        <v>Perennial after Deforestation</v>
      </c>
      <c r="C195" s="2522"/>
      <c r="D195" s="2522"/>
      <c r="E195" s="2522"/>
      <c r="F195" s="3257"/>
      <c r="G195" s="3259"/>
      <c r="H195" s="3258"/>
      <c r="I195" s="3257"/>
      <c r="J195" s="3259"/>
      <c r="K195" s="2518"/>
      <c r="L195" s="3580">
        <f>Perennial!K10</f>
        <v>0.33</v>
      </c>
      <c r="M195" s="3580"/>
      <c r="N195" s="3580"/>
      <c r="O195" s="2876"/>
      <c r="P195" s="2881">
        <v>10</v>
      </c>
      <c r="Q195" s="2876"/>
      <c r="R195" s="2877"/>
      <c r="S195" s="2422"/>
      <c r="T195" s="2523">
        <v>1</v>
      </c>
      <c r="U195" s="3568"/>
      <c r="V195" s="3568"/>
      <c r="W195" s="2422"/>
      <c r="X195" s="2856"/>
      <c r="Y195" s="2856"/>
      <c r="Z195" s="2894"/>
      <c r="AA195" s="2856"/>
    </row>
    <row r="196" spans="2:27" x14ac:dyDescent="0.15">
      <c r="B196" s="2576" t="str">
        <f>B45</f>
        <v>Converted to A/R</v>
      </c>
      <c r="C196" s="2522"/>
      <c r="D196" s="2522"/>
      <c r="E196" s="2522"/>
      <c r="F196" s="2881">
        <f>Perennial!G11</f>
        <v>0</v>
      </c>
      <c r="G196" s="2876"/>
      <c r="H196" s="2579"/>
      <c r="I196" s="2881">
        <f>Perennial!I11</f>
        <v>0</v>
      </c>
      <c r="J196" s="2876"/>
      <c r="K196" s="2518"/>
      <c r="L196" s="3580">
        <f>Perennial!K11</f>
        <v>0.33</v>
      </c>
      <c r="M196" s="3580"/>
      <c r="N196" s="3580"/>
      <c r="O196" s="2876"/>
      <c r="P196" s="2881">
        <v>10</v>
      </c>
      <c r="Q196" s="2876"/>
      <c r="R196" s="2877"/>
      <c r="S196" s="2422"/>
      <c r="T196" s="2523">
        <v>1</v>
      </c>
      <c r="U196" s="3568"/>
      <c r="V196" s="3568"/>
      <c r="W196" s="2422"/>
      <c r="X196" s="2857"/>
      <c r="Y196" s="2857"/>
      <c r="Z196" s="2857"/>
      <c r="AA196" s="2856"/>
    </row>
    <row r="197" spans="2:27" x14ac:dyDescent="0.15">
      <c r="B197" s="2576" t="str">
        <f>B46</f>
        <v>Perennial after non-forest LU</v>
      </c>
      <c r="C197" s="2522"/>
      <c r="D197" s="2522"/>
      <c r="E197" s="2522"/>
      <c r="F197" s="3257"/>
      <c r="G197" s="3259"/>
      <c r="H197" s="3258"/>
      <c r="I197" s="3257"/>
      <c r="J197" s="3259"/>
      <c r="K197" s="2518"/>
      <c r="L197" s="3580">
        <f>Perennial!K12</f>
        <v>0.33</v>
      </c>
      <c r="M197" s="3580"/>
      <c r="N197" s="3580"/>
      <c r="O197" s="2876"/>
      <c r="P197" s="2881">
        <v>10</v>
      </c>
      <c r="Q197" s="2876"/>
      <c r="R197" s="2877"/>
      <c r="S197" s="2422"/>
      <c r="T197" s="2523">
        <v>1</v>
      </c>
      <c r="U197" s="3568"/>
      <c r="V197" s="3568"/>
      <c r="W197" s="2422"/>
      <c r="X197" s="2856"/>
      <c r="Y197" s="2856"/>
      <c r="Z197" s="2894"/>
      <c r="AA197" s="2856"/>
    </row>
    <row r="198" spans="2:27" x14ac:dyDescent="0.15">
      <c r="B198" s="2576" t="str">
        <f>B47</f>
        <v>Converted to OLUC</v>
      </c>
      <c r="C198" s="2522"/>
      <c r="D198" s="2522"/>
      <c r="E198" s="2522"/>
      <c r="F198" s="2881">
        <f>Perennial!G13</f>
        <v>0</v>
      </c>
      <c r="G198" s="2876"/>
      <c r="H198" s="2579"/>
      <c r="I198" s="2881">
        <f>Perennial!I13</f>
        <v>0</v>
      </c>
      <c r="J198" s="2876"/>
      <c r="K198" s="2518"/>
      <c r="L198" s="3580">
        <f>Perennial!K13</f>
        <v>0.33</v>
      </c>
      <c r="M198" s="3580"/>
      <c r="N198" s="3580"/>
      <c r="O198" s="2876"/>
      <c r="P198" s="2881">
        <v>10</v>
      </c>
      <c r="Q198" s="2876"/>
      <c r="R198" s="2877"/>
      <c r="S198" s="2422"/>
      <c r="T198" s="2523">
        <v>1</v>
      </c>
      <c r="U198" s="3568"/>
      <c r="V198" s="3568"/>
      <c r="W198" s="2422"/>
      <c r="X198" s="2856"/>
      <c r="Y198" s="2856"/>
      <c r="Z198" s="2894"/>
      <c r="AA198" s="2856"/>
    </row>
    <row r="199" spans="2:27" x14ac:dyDescent="0.15">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x14ac:dyDescent="0.15">
      <c r="B200" s="2522" t="str">
        <f t="shared" ref="B200:B209" si="2">B52</f>
        <v>Enter description of your system 1</v>
      </c>
      <c r="C200" s="2522"/>
      <c r="D200" s="3576"/>
      <c r="E200" s="3576"/>
      <c r="F200" s="2881">
        <f>Perennial!G14</f>
        <v>0</v>
      </c>
      <c r="G200" s="2876"/>
      <c r="H200" s="2579"/>
      <c r="I200" s="2881">
        <f>Perennial!I14</f>
        <v>0</v>
      </c>
      <c r="J200" s="2876"/>
      <c r="K200" s="2518"/>
      <c r="L200" s="3580">
        <f>Perennial!K14</f>
        <v>0.33</v>
      </c>
      <c r="M200" s="3580"/>
      <c r="N200" s="3580"/>
      <c r="O200" s="2876"/>
      <c r="P200" s="2881">
        <v>10</v>
      </c>
      <c r="Q200" s="2876"/>
      <c r="R200" s="2877"/>
      <c r="S200" s="2422"/>
      <c r="T200" s="2523">
        <v>1</v>
      </c>
      <c r="U200" s="3568"/>
      <c r="V200" s="3568"/>
      <c r="W200" s="2422"/>
      <c r="X200" s="2856"/>
      <c r="Y200" s="2856"/>
      <c r="Z200" s="2894"/>
      <c r="AA200" s="2856"/>
    </row>
    <row r="201" spans="2:27" x14ac:dyDescent="0.15">
      <c r="B201" s="2522" t="str">
        <f t="shared" si="2"/>
        <v>Enter description of your system 2</v>
      </c>
      <c r="C201" s="2522"/>
      <c r="D201" s="2522"/>
      <c r="E201" s="2522"/>
      <c r="F201" s="2881">
        <f>Perennial!G15</f>
        <v>0</v>
      </c>
      <c r="G201" s="2876"/>
      <c r="H201" s="2579"/>
      <c r="I201" s="2881">
        <f>Perennial!I15</f>
        <v>0</v>
      </c>
      <c r="J201" s="2876"/>
      <c r="K201" s="2518"/>
      <c r="L201" s="3580">
        <f>Perennial!K15</f>
        <v>0.33</v>
      </c>
      <c r="M201" s="3580"/>
      <c r="N201" s="3580"/>
      <c r="O201" s="2876"/>
      <c r="P201" s="2881">
        <v>10</v>
      </c>
      <c r="Q201" s="2876"/>
      <c r="R201" s="2877"/>
      <c r="S201" s="2422"/>
      <c r="T201" s="2523">
        <v>1</v>
      </c>
      <c r="U201" s="3568"/>
      <c r="V201" s="3568"/>
      <c r="W201" s="2422"/>
      <c r="X201" s="2856"/>
      <c r="Y201" s="2856"/>
      <c r="Z201" s="2894"/>
      <c r="AA201" s="2856"/>
    </row>
    <row r="202" spans="2:27" x14ac:dyDescent="0.15">
      <c r="B202" s="2522" t="str">
        <f t="shared" si="2"/>
        <v>Enter description of your system 3</v>
      </c>
      <c r="C202" s="2522"/>
      <c r="D202" s="2522"/>
      <c r="E202" s="2522"/>
      <c r="F202" s="2881">
        <f>Perennial!G16</f>
        <v>0</v>
      </c>
      <c r="G202" s="2876"/>
      <c r="H202" s="2579"/>
      <c r="I202" s="2881">
        <f>Perennial!I16</f>
        <v>0</v>
      </c>
      <c r="J202" s="2876"/>
      <c r="K202" s="2518"/>
      <c r="L202" s="3580">
        <f>Perennial!K16</f>
        <v>0.33</v>
      </c>
      <c r="M202" s="3580"/>
      <c r="N202" s="3580"/>
      <c r="O202" s="2876"/>
      <c r="P202" s="2881">
        <v>10</v>
      </c>
      <c r="Q202" s="2876"/>
      <c r="R202" s="2877"/>
      <c r="S202" s="2422"/>
      <c r="T202" s="2523">
        <v>1</v>
      </c>
      <c r="U202" s="3568"/>
      <c r="V202" s="3568"/>
      <c r="W202" s="2422"/>
      <c r="X202" s="2856"/>
      <c r="Y202" s="2856"/>
      <c r="Z202" s="2894"/>
      <c r="AA202" s="2856"/>
    </row>
    <row r="203" spans="2:27" x14ac:dyDescent="0.15">
      <c r="B203" s="2522" t="str">
        <f t="shared" si="2"/>
        <v>Enter description of your system 4</v>
      </c>
      <c r="C203" s="2522"/>
      <c r="D203" s="2522"/>
      <c r="E203" s="2522"/>
      <c r="F203" s="2881">
        <f>Perennial!G17</f>
        <v>0</v>
      </c>
      <c r="G203" s="2876"/>
      <c r="H203" s="2579"/>
      <c r="I203" s="2881">
        <f>Perennial!I17</f>
        <v>0</v>
      </c>
      <c r="J203" s="2876"/>
      <c r="K203" s="2518"/>
      <c r="L203" s="3580">
        <f>Perennial!K17</f>
        <v>0.33</v>
      </c>
      <c r="M203" s="3580"/>
      <c r="N203" s="3580"/>
      <c r="O203" s="2876"/>
      <c r="P203" s="2881">
        <v>10</v>
      </c>
      <c r="Q203" s="2876"/>
      <c r="R203" s="2877"/>
      <c r="S203" s="2422"/>
      <c r="T203" s="2523">
        <v>1</v>
      </c>
      <c r="U203" s="3568"/>
      <c r="V203" s="3568"/>
      <c r="W203" s="2422"/>
      <c r="X203" s="2856"/>
      <c r="Y203" s="2856"/>
      <c r="Z203" s="2894"/>
      <c r="AA203" s="2856"/>
    </row>
    <row r="204" spans="2:27" x14ac:dyDescent="0.15">
      <c r="B204" s="2522" t="str">
        <f t="shared" si="2"/>
        <v>Enter description of your system 5</v>
      </c>
      <c r="C204" s="2522"/>
      <c r="D204" s="2522"/>
      <c r="E204" s="2522"/>
      <c r="F204" s="2881">
        <f>Perennial!G18</f>
        <v>0</v>
      </c>
      <c r="G204" s="2876"/>
      <c r="H204" s="2579"/>
      <c r="I204" s="2881">
        <f>Perennial!I18</f>
        <v>0</v>
      </c>
      <c r="J204" s="2876"/>
      <c r="K204" s="2518"/>
      <c r="L204" s="3580">
        <f>Perennial!K18</f>
        <v>0.33</v>
      </c>
      <c r="M204" s="3580"/>
      <c r="N204" s="3580"/>
      <c r="O204" s="2876"/>
      <c r="P204" s="2881">
        <v>10</v>
      </c>
      <c r="Q204" s="2876"/>
      <c r="R204" s="2877"/>
      <c r="S204" s="2422"/>
      <c r="T204" s="2523">
        <v>1</v>
      </c>
      <c r="U204" s="3568"/>
      <c r="V204" s="3568"/>
      <c r="W204" s="2422"/>
      <c r="X204" s="2856"/>
      <c r="Y204" s="2856"/>
      <c r="Z204" s="2894"/>
      <c r="AA204" s="2856"/>
    </row>
    <row r="205" spans="2:27" x14ac:dyDescent="0.15">
      <c r="B205" s="2522" t="str">
        <f t="shared" si="2"/>
        <v>Enter description of your system 6</v>
      </c>
      <c r="C205" s="2522"/>
      <c r="D205" s="2522"/>
      <c r="E205" s="2522"/>
      <c r="F205" s="2881">
        <f>Perennial!G19</f>
        <v>0</v>
      </c>
      <c r="G205" s="2876"/>
      <c r="H205" s="2579"/>
      <c r="I205" s="2881">
        <f>Perennial!I19</f>
        <v>0</v>
      </c>
      <c r="J205" s="2876"/>
      <c r="K205" s="2518"/>
      <c r="L205" s="3580">
        <f>Perennial!K19</f>
        <v>0.33</v>
      </c>
      <c r="M205" s="3580"/>
      <c r="N205" s="3580"/>
      <c r="O205" s="2876"/>
      <c r="P205" s="2881">
        <v>10</v>
      </c>
      <c r="Q205" s="2876"/>
      <c r="R205" s="2877"/>
      <c r="S205" s="2422"/>
      <c r="T205" s="2523">
        <v>1</v>
      </c>
      <c r="U205" s="3568"/>
      <c r="V205" s="3568"/>
      <c r="W205" s="2422"/>
      <c r="X205" s="2856"/>
      <c r="Y205" s="2856"/>
      <c r="Z205" s="2894"/>
      <c r="AA205" s="2856"/>
    </row>
    <row r="206" spans="2:27" x14ac:dyDescent="0.15">
      <c r="B206" s="2522" t="str">
        <f t="shared" si="2"/>
        <v>Enter description of your system 7</v>
      </c>
      <c r="C206" s="2522"/>
      <c r="D206" s="2522"/>
      <c r="E206" s="2522"/>
      <c r="F206" s="2881">
        <f>Perennial!G20</f>
        <v>0</v>
      </c>
      <c r="G206" s="2876"/>
      <c r="H206" s="2579"/>
      <c r="I206" s="2881">
        <f>Perennial!I20</f>
        <v>0</v>
      </c>
      <c r="J206" s="2876"/>
      <c r="K206" s="2518"/>
      <c r="L206" s="3580">
        <f>Perennial!K20</f>
        <v>0.33</v>
      </c>
      <c r="M206" s="3580"/>
      <c r="N206" s="3580"/>
      <c r="O206" s="2876"/>
      <c r="P206" s="2881">
        <v>10</v>
      </c>
      <c r="Q206" s="2876"/>
      <c r="R206" s="2877"/>
      <c r="S206" s="2422"/>
      <c r="T206" s="2523">
        <v>1</v>
      </c>
      <c r="U206" s="3568"/>
      <c r="V206" s="3568"/>
      <c r="W206" s="2422"/>
      <c r="X206" s="2856"/>
      <c r="Y206" s="2856"/>
      <c r="Z206" s="2894"/>
      <c r="AA206" s="2856"/>
    </row>
    <row r="207" spans="2:27" x14ac:dyDescent="0.15">
      <c r="B207" s="2522" t="str">
        <f t="shared" si="2"/>
        <v>Enter description of your system 8</v>
      </c>
      <c r="C207" s="2522"/>
      <c r="D207" s="2522"/>
      <c r="E207" s="2522"/>
      <c r="F207" s="2881">
        <f>Perennial!G21</f>
        <v>0</v>
      </c>
      <c r="G207" s="2876"/>
      <c r="H207" s="2579"/>
      <c r="I207" s="2881">
        <f>Perennial!I21</f>
        <v>0</v>
      </c>
      <c r="J207" s="2876"/>
      <c r="K207" s="2518"/>
      <c r="L207" s="3580">
        <f>Perennial!K21</f>
        <v>0.33</v>
      </c>
      <c r="M207" s="3580"/>
      <c r="N207" s="3580"/>
      <c r="O207" s="2876"/>
      <c r="P207" s="2881">
        <v>10</v>
      </c>
      <c r="Q207" s="2876"/>
      <c r="R207" s="2877"/>
      <c r="S207" s="2422"/>
      <c r="T207" s="2523">
        <v>1</v>
      </c>
      <c r="U207" s="3568"/>
      <c r="V207" s="3568"/>
      <c r="W207" s="2422"/>
      <c r="X207" s="2856"/>
      <c r="Y207" s="2856"/>
      <c r="Z207" s="2894"/>
      <c r="AA207" s="2856"/>
    </row>
    <row r="208" spans="2:27" x14ac:dyDescent="0.15">
      <c r="B208" s="2522" t="str">
        <f t="shared" si="2"/>
        <v>Enter description of your system 9</v>
      </c>
      <c r="C208" s="2522"/>
      <c r="D208" s="2522"/>
      <c r="E208" s="2522"/>
      <c r="F208" s="2881">
        <f>Perennial!G22</f>
        <v>0</v>
      </c>
      <c r="G208" s="2876"/>
      <c r="H208" s="2579"/>
      <c r="I208" s="2881">
        <f>Perennial!I22</f>
        <v>0</v>
      </c>
      <c r="J208" s="2876"/>
      <c r="K208" s="2518"/>
      <c r="L208" s="3580">
        <f>Perennial!K22</f>
        <v>0.33</v>
      </c>
      <c r="M208" s="3580"/>
      <c r="N208" s="3580"/>
      <c r="O208" s="2876"/>
      <c r="P208" s="2881">
        <v>10</v>
      </c>
      <c r="Q208" s="2876"/>
      <c r="R208" s="2877"/>
      <c r="S208" s="2422"/>
      <c r="T208" s="2523">
        <v>1</v>
      </c>
      <c r="U208" s="3568"/>
      <c r="V208" s="3568"/>
      <c r="W208" s="2422"/>
      <c r="X208" s="2856"/>
      <c r="Y208" s="2856"/>
      <c r="Z208" s="2894"/>
      <c r="AA208" s="2856"/>
    </row>
    <row r="209" spans="2:27" x14ac:dyDescent="0.15">
      <c r="B209" s="2522" t="str">
        <f t="shared" si="2"/>
        <v>Enter description of your system 10</v>
      </c>
      <c r="C209" s="2522"/>
      <c r="D209" s="2522"/>
      <c r="E209" s="2522"/>
      <c r="F209" s="2881">
        <f>Perennial!G23</f>
        <v>0</v>
      </c>
      <c r="G209" s="2876"/>
      <c r="H209" s="2579"/>
      <c r="I209" s="2881">
        <f>Perennial!I23</f>
        <v>0</v>
      </c>
      <c r="J209" s="2876"/>
      <c r="K209" s="2518"/>
      <c r="L209" s="3580">
        <f>Perennial!K23</f>
        <v>0.33</v>
      </c>
      <c r="M209" s="3580"/>
      <c r="N209" s="3580"/>
      <c r="O209" s="2876"/>
      <c r="P209" s="2881">
        <v>10</v>
      </c>
      <c r="Q209" s="2876"/>
      <c r="R209" s="2877"/>
      <c r="S209" s="2422"/>
      <c r="T209" s="2523">
        <v>1</v>
      </c>
      <c r="U209" s="3568"/>
      <c r="V209" s="3568"/>
      <c r="W209" s="2422"/>
      <c r="X209" s="2856"/>
      <c r="Y209" s="2856"/>
      <c r="Z209" s="2894"/>
      <c r="AA209" s="2856"/>
    </row>
    <row r="211" spans="2:27" hidden="1" x14ac:dyDescent="0.15">
      <c r="B211" s="2522"/>
      <c r="C211" s="2579" t="s">
        <v>25</v>
      </c>
      <c r="D211" s="2579"/>
      <c r="E211" s="2579" t="s">
        <v>2287</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x14ac:dyDescent="0.15">
      <c r="B212" s="2522" t="s">
        <v>8950</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x14ac:dyDescent="0.15">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6" x14ac:dyDescent="0.2">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x14ac:dyDescent="0.15">
      <c r="B245" s="2422"/>
      <c r="C245" s="2422"/>
      <c r="D245" s="2422"/>
      <c r="E245" s="2515"/>
      <c r="F245" s="2422"/>
      <c r="G245" s="2422"/>
      <c r="H245" s="2422"/>
      <c r="I245" s="2422"/>
      <c r="J245" s="2422"/>
      <c r="K245" s="2422"/>
      <c r="L245" s="2422"/>
      <c r="M245" s="2422"/>
      <c r="N245" s="2422"/>
      <c r="O245" s="2877"/>
      <c r="Q245" s="3618" t="str">
        <f>HLOOKUP(select,translations!$A$76:$H$144,58,)</f>
        <v>Water regime prior to rice cultivation (schematic presentation showing flooded periods as shaded)</v>
      </c>
      <c r="R245" s="3618"/>
      <c r="S245" s="3618"/>
      <c r="T245" s="3618"/>
      <c r="U245" s="3618"/>
      <c r="V245" s="3618"/>
      <c r="W245" s="3618"/>
      <c r="X245" s="3618"/>
      <c r="Y245" s="3618"/>
      <c r="Z245" s="3618"/>
    </row>
    <row r="246" spans="2:26" x14ac:dyDescent="0.15">
      <c r="B246" s="2422"/>
      <c r="C246" s="2422"/>
      <c r="D246" s="2422"/>
      <c r="E246" s="2422"/>
      <c r="F246" s="2422"/>
      <c r="G246" s="2422"/>
      <c r="H246" s="2422"/>
      <c r="I246" s="2422"/>
      <c r="J246" s="2422"/>
      <c r="K246" s="2422"/>
      <c r="L246" s="2422"/>
      <c r="M246" s="2422"/>
      <c r="N246" s="2422"/>
      <c r="O246" s="2877"/>
      <c r="Q246" s="3618"/>
      <c r="R246" s="3618"/>
      <c r="S246" s="3618"/>
      <c r="T246" s="3618"/>
      <c r="U246" s="3618"/>
      <c r="V246" s="3618"/>
      <c r="W246" s="3618"/>
      <c r="X246" s="3618"/>
      <c r="Y246" s="3618"/>
      <c r="Z246" s="3618"/>
    </row>
    <row r="247" spans="2:26" x14ac:dyDescent="0.15">
      <c r="B247" s="2422"/>
      <c r="C247" s="2422"/>
      <c r="D247" s="2422"/>
      <c r="E247" s="2422"/>
      <c r="F247" s="2422"/>
      <c r="G247" s="2422"/>
      <c r="H247" s="2422"/>
      <c r="I247" s="2422"/>
      <c r="J247" s="2422"/>
      <c r="K247" s="2422"/>
      <c r="L247" s="2422"/>
      <c r="M247" s="2422"/>
      <c r="N247" s="2422"/>
      <c r="O247" s="2877"/>
      <c r="Q247" s="3618"/>
      <c r="R247" s="3618"/>
      <c r="S247" s="3618"/>
      <c r="T247" s="3618"/>
      <c r="U247" s="3618"/>
      <c r="V247" s="3618"/>
      <c r="W247" s="3618"/>
      <c r="X247" s="3618"/>
      <c r="Y247" s="3618"/>
      <c r="Z247" s="3618"/>
    </row>
    <row r="248" spans="2:26" x14ac:dyDescent="0.15">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618"/>
      <c r="R248" s="3618"/>
      <c r="S248" s="3618"/>
      <c r="T248" s="3618"/>
      <c r="U248" s="3618"/>
      <c r="V248" s="3618"/>
      <c r="W248" s="3618"/>
      <c r="X248" s="3618"/>
      <c r="Y248" s="3618"/>
      <c r="Z248" s="3618"/>
    </row>
    <row r="249" spans="2:26" x14ac:dyDescent="0.15">
      <c r="B249" s="3616" t="str">
        <f>B187</f>
        <v>(default values are provided for your information only, while EX-ACT will use Tier 2 values automatically wherever specified)</v>
      </c>
      <c r="C249" s="3616"/>
      <c r="D249" s="3616"/>
      <c r="E249" s="3616"/>
      <c r="F249" s="3616"/>
      <c r="G249" s="3616"/>
      <c r="H249" s="3616"/>
      <c r="I249" s="3616"/>
      <c r="J249" s="3616"/>
      <c r="K249" s="3616"/>
      <c r="L249" s="3616"/>
      <c r="M249" s="3616"/>
      <c r="N249" s="3616"/>
      <c r="O249" s="3616"/>
      <c r="Q249" s="3619"/>
      <c r="R249" s="3619"/>
      <c r="S249" s="3619"/>
      <c r="T249" s="3619"/>
      <c r="U249" s="3619"/>
      <c r="V249" s="3619"/>
      <c r="W249" s="3619"/>
      <c r="X249" s="3619"/>
      <c r="Y249" s="3619"/>
      <c r="Z249" s="3619"/>
    </row>
    <row r="250" spans="2:26" x14ac:dyDescent="0.15">
      <c r="B250" s="3616"/>
      <c r="C250" s="3616"/>
      <c r="D250" s="3616"/>
      <c r="E250" s="3616"/>
      <c r="F250" s="3616"/>
      <c r="G250" s="3616"/>
      <c r="H250" s="3616"/>
      <c r="I250" s="3616"/>
      <c r="J250" s="3616"/>
      <c r="K250" s="3616"/>
      <c r="L250" s="3616"/>
      <c r="M250" s="3616"/>
      <c r="N250" s="3616"/>
      <c r="O250" s="3616"/>
      <c r="Q250" s="3618" t="str">
        <f>HLOOKUP(select,translations!$A$76:$H$144,59,)</f>
        <v>Non flooded preseason &lt;180 d</v>
      </c>
      <c r="R250" s="3618"/>
      <c r="S250" s="3618"/>
      <c r="T250" s="3618"/>
      <c r="U250" s="2422"/>
      <c r="V250" s="2877"/>
      <c r="W250" s="2877"/>
      <c r="X250" s="2877"/>
      <c r="Y250" s="2877"/>
      <c r="Z250" s="2877"/>
    </row>
    <row r="251" spans="2:26" x14ac:dyDescent="0.15">
      <c r="O251" s="2934"/>
      <c r="Q251" s="3618"/>
      <c r="R251" s="3618"/>
      <c r="S251" s="3618"/>
      <c r="T251" s="3618"/>
      <c r="U251" s="2422"/>
      <c r="V251" s="2877"/>
      <c r="W251" s="2877"/>
      <c r="X251" s="2877"/>
      <c r="Y251" s="2877"/>
      <c r="Z251" s="2877"/>
    </row>
    <row r="252" spans="2:26" x14ac:dyDescent="0.15">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618"/>
      <c r="R252" s="3618"/>
      <c r="S252" s="3618"/>
      <c r="T252" s="3618"/>
      <c r="U252" s="2422"/>
      <c r="V252" s="2877"/>
      <c r="W252" s="2877"/>
      <c r="X252" s="2877"/>
      <c r="Y252" s="2877"/>
      <c r="Z252" s="2877"/>
    </row>
    <row r="253" spans="2:26" x14ac:dyDescent="0.15">
      <c r="B253" s="2422"/>
      <c r="C253" s="2422"/>
      <c r="D253" s="2422"/>
      <c r="E253" s="2422"/>
      <c r="F253" s="3573" t="str">
        <f>L193</f>
        <v xml:space="preserve"> (t CO2/ha/yr)</v>
      </c>
      <c r="G253" s="3573"/>
      <c r="H253" s="2519"/>
      <c r="I253" s="2519"/>
      <c r="J253" s="3581" t="str">
        <f>P193</f>
        <v>Main season crop</v>
      </c>
      <c r="K253" s="3581"/>
      <c r="L253" s="3581"/>
      <c r="M253" s="3581"/>
      <c r="N253" s="2422"/>
      <c r="O253" s="2877"/>
      <c r="Q253" s="3619"/>
      <c r="R253" s="3619"/>
      <c r="S253" s="3619"/>
      <c r="T253" s="3619"/>
      <c r="U253" s="2422"/>
      <c r="V253" s="2877"/>
      <c r="W253" s="2877"/>
      <c r="X253" s="2877"/>
      <c r="Y253" s="2877"/>
      <c r="Z253" s="2877"/>
    </row>
    <row r="254" spans="2:26" x14ac:dyDescent="0.15">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82" t="str">
        <f>G254</f>
        <v>Tier 2</v>
      </c>
      <c r="L254" s="3582"/>
      <c r="M254" s="3582"/>
      <c r="N254" s="2877"/>
      <c r="O254" s="2877"/>
      <c r="Q254" s="3618" t="str">
        <f>HLOOKUP(select,translations!$A$76:$H$144,60,)</f>
        <v>Non flooded preseason &gt;180 d</v>
      </c>
      <c r="R254" s="3618"/>
      <c r="S254" s="3618"/>
      <c r="T254" s="3618"/>
      <c r="U254" s="2422"/>
      <c r="V254" s="2877"/>
      <c r="W254" s="2877"/>
      <c r="X254" s="2877"/>
      <c r="Y254" s="2877"/>
      <c r="Z254" s="2877"/>
    </row>
    <row r="255" spans="2:26" x14ac:dyDescent="0.15">
      <c r="B255" s="2521" t="str">
        <f>B78</f>
        <v>Rice after Deforestation</v>
      </c>
      <c r="C255" s="2522"/>
      <c r="D255" s="2522"/>
      <c r="E255" s="2522"/>
      <c r="F255" s="2523">
        <v>0</v>
      </c>
      <c r="G255" s="2876"/>
      <c r="H255" s="2522"/>
      <c r="I255" s="2522"/>
      <c r="J255" s="2523">
        <v>5.5</v>
      </c>
      <c r="K255" s="3568"/>
      <c r="L255" s="3568"/>
      <c r="M255" s="3568"/>
      <c r="N255" s="2422"/>
      <c r="O255" s="2877"/>
      <c r="Q255" s="3618"/>
      <c r="R255" s="3618"/>
      <c r="S255" s="3618"/>
      <c r="T255" s="3618"/>
      <c r="U255" s="2422"/>
      <c r="V255" s="2877"/>
      <c r="W255" s="2877"/>
      <c r="X255" s="2877"/>
      <c r="Y255" s="2877"/>
      <c r="Z255" s="2877"/>
    </row>
    <row r="256" spans="2:26" x14ac:dyDescent="0.15">
      <c r="B256" s="2521" t="str">
        <f>B79</f>
        <v>Converted to A/R</v>
      </c>
      <c r="C256" s="2522"/>
      <c r="D256" s="2522"/>
      <c r="E256" s="2522"/>
      <c r="F256" s="2523">
        <v>0</v>
      </c>
      <c r="G256" s="2876"/>
      <c r="H256" s="2522"/>
      <c r="I256" s="2522"/>
      <c r="J256" s="2523">
        <v>5.5</v>
      </c>
      <c r="K256" s="3568"/>
      <c r="L256" s="3568"/>
      <c r="M256" s="3568"/>
      <c r="N256" s="2422"/>
      <c r="O256" s="2877"/>
      <c r="Q256" s="3619"/>
      <c r="R256" s="3619"/>
      <c r="S256" s="3619"/>
      <c r="T256" s="3619"/>
      <c r="U256" s="2422"/>
      <c r="V256" s="2877"/>
      <c r="W256" s="2877"/>
      <c r="X256" s="2877"/>
      <c r="Y256" s="2877"/>
      <c r="Z256" s="2877"/>
    </row>
    <row r="257" spans="2:26" x14ac:dyDescent="0.15">
      <c r="B257" s="2521" t="str">
        <f>B80</f>
        <v>Rice after non-forest LU</v>
      </c>
      <c r="C257" s="2522"/>
      <c r="D257" s="2522"/>
      <c r="E257" s="2522"/>
      <c r="F257" s="2523">
        <v>0</v>
      </c>
      <c r="G257" s="2876"/>
      <c r="H257" s="2522"/>
      <c r="I257" s="2522"/>
      <c r="J257" s="2523">
        <v>5.5</v>
      </c>
      <c r="K257" s="3568"/>
      <c r="L257" s="3568"/>
      <c r="M257" s="3568"/>
      <c r="N257" s="2422"/>
      <c r="O257" s="2877"/>
      <c r="Q257" s="3584" t="str">
        <f>HLOOKUP(select,translations!$A$76:$H$144,61,)</f>
        <v>Flooded preseason (&gt;30 d)</v>
      </c>
      <c r="R257" s="3584"/>
      <c r="S257" s="3584"/>
      <c r="T257" s="3584"/>
      <c r="U257" s="2422"/>
      <c r="V257" s="2877"/>
      <c r="W257" s="2877"/>
      <c r="X257" s="2877"/>
      <c r="Y257" s="2877"/>
      <c r="Z257" s="2877"/>
    </row>
    <row r="258" spans="2:26" x14ac:dyDescent="0.15">
      <c r="B258" s="2521" t="str">
        <f>B81</f>
        <v>Converted to OLUC</v>
      </c>
      <c r="C258" s="2522"/>
      <c r="D258" s="2522"/>
      <c r="E258" s="2522"/>
      <c r="F258" s="2523">
        <v>0</v>
      </c>
      <c r="G258" s="2876"/>
      <c r="H258" s="2522"/>
      <c r="I258" s="2522"/>
      <c r="J258" s="2523">
        <v>5.5</v>
      </c>
      <c r="K258" s="3568"/>
      <c r="L258" s="3568"/>
      <c r="M258" s="3568"/>
      <c r="N258" s="2422"/>
      <c r="O258" s="2877"/>
      <c r="Q258" s="3584"/>
      <c r="R258" s="3584"/>
      <c r="S258" s="3584"/>
      <c r="T258" s="3584"/>
      <c r="U258" s="2422"/>
      <c r="V258" s="2877"/>
      <c r="W258" s="2877"/>
      <c r="X258" s="2877"/>
      <c r="Y258" s="2877"/>
      <c r="Z258" s="2877"/>
    </row>
    <row r="259" spans="2:26" x14ac:dyDescent="0.15">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84"/>
      <c r="R259" s="3584"/>
      <c r="S259" s="3584"/>
      <c r="T259" s="3584"/>
      <c r="U259" s="2422"/>
      <c r="V259" s="2877"/>
      <c r="W259" s="2877"/>
      <c r="X259" s="2877"/>
      <c r="Y259" s="2877"/>
      <c r="Z259" s="2877"/>
    </row>
    <row r="260" spans="2:26" x14ac:dyDescent="0.15">
      <c r="B260" s="2522" t="s">
        <v>9030</v>
      </c>
      <c r="C260" s="2422"/>
      <c r="D260" s="2422"/>
      <c r="E260" s="2422"/>
      <c r="F260" s="2422"/>
      <c r="G260" s="2422"/>
      <c r="H260" s="2422"/>
      <c r="I260" s="2422"/>
      <c r="J260" s="2422"/>
      <c r="K260" s="2422"/>
      <c r="L260" s="2422"/>
      <c r="M260" s="2422"/>
      <c r="N260" s="2422"/>
      <c r="O260" s="3460"/>
      <c r="Q260" s="3463"/>
      <c r="R260" s="3463"/>
      <c r="S260" s="3463"/>
      <c r="T260" s="3463"/>
      <c r="U260" s="2422"/>
      <c r="V260" s="3460"/>
      <c r="W260" s="3460"/>
      <c r="X260" s="3460"/>
      <c r="Y260" s="3460"/>
      <c r="Z260" s="3460"/>
    </row>
    <row r="261" spans="2:26" x14ac:dyDescent="0.15">
      <c r="B261" s="2522" t="str">
        <f>B89</f>
        <v>Rice 1</v>
      </c>
      <c r="C261" s="2522"/>
      <c r="D261" s="2522"/>
      <c r="E261" s="2522"/>
      <c r="F261" s="2523">
        <v>0</v>
      </c>
      <c r="G261" s="2876"/>
      <c r="H261" s="2422"/>
      <c r="I261" s="2522"/>
      <c r="J261" s="2523">
        <v>5.5</v>
      </c>
      <c r="K261" s="3568"/>
      <c r="L261" s="3568"/>
      <c r="M261" s="3568"/>
      <c r="N261" s="2422"/>
      <c r="O261" s="2877"/>
      <c r="Q261" s="2934"/>
      <c r="R261" s="2934"/>
      <c r="V261" s="2934"/>
      <c r="W261" s="2934"/>
      <c r="X261" s="2934"/>
      <c r="Y261" s="2934"/>
      <c r="Z261" s="2934"/>
    </row>
    <row r="262" spans="2:26" x14ac:dyDescent="0.15">
      <c r="B262" s="2522" t="str">
        <f>B90</f>
        <v>Rice 2</v>
      </c>
      <c r="C262" s="2522"/>
      <c r="D262" s="2522"/>
      <c r="E262" s="2522"/>
      <c r="F262" s="2523">
        <v>0</v>
      </c>
      <c r="G262" s="2876"/>
      <c r="H262" s="2422"/>
      <c r="I262" s="2522"/>
      <c r="J262" s="2523">
        <v>5.5</v>
      </c>
      <c r="K262" s="3568"/>
      <c r="L262" s="3568"/>
      <c r="M262" s="3568"/>
      <c r="N262" s="2422"/>
      <c r="O262" s="2877"/>
      <c r="Q262" s="2934"/>
      <c r="R262" s="2934"/>
      <c r="V262" s="2934"/>
      <c r="W262" s="2934"/>
      <c r="X262" s="2934"/>
      <c r="Y262" s="2934"/>
      <c r="Z262" s="2934"/>
    </row>
    <row r="263" spans="2:26" x14ac:dyDescent="0.15">
      <c r="B263" s="2522" t="str">
        <f>B91</f>
        <v>Rice 3</v>
      </c>
      <c r="C263" s="2522"/>
      <c r="D263" s="2522"/>
      <c r="E263" s="2522"/>
      <c r="F263" s="2523">
        <v>0</v>
      </c>
      <c r="G263" s="2876"/>
      <c r="H263" s="2422"/>
      <c r="I263" s="2522"/>
      <c r="J263" s="2523">
        <v>5.5</v>
      </c>
      <c r="K263" s="3568"/>
      <c r="L263" s="3568"/>
      <c r="M263" s="3568"/>
      <c r="N263" s="2422"/>
      <c r="O263" s="2877"/>
      <c r="Q263" s="2934"/>
      <c r="R263" s="2934"/>
      <c r="V263" s="2934"/>
      <c r="W263" s="2934"/>
      <c r="X263" s="2934"/>
      <c r="Y263" s="2934"/>
      <c r="Z263" s="2934"/>
    </row>
    <row r="264" spans="2:26" x14ac:dyDescent="0.15">
      <c r="B264" s="2522" t="str">
        <f t="shared" ref="B264:B266" si="3">B92</f>
        <v>Rice 4</v>
      </c>
      <c r="C264" s="2522"/>
      <c r="D264" s="2522"/>
      <c r="E264" s="2522"/>
      <c r="F264" s="2523">
        <v>0</v>
      </c>
      <c r="G264" s="2876"/>
      <c r="H264" s="2422"/>
      <c r="I264" s="2522"/>
      <c r="J264" s="2523">
        <v>5.5</v>
      </c>
      <c r="K264" s="3568"/>
      <c r="L264" s="3568"/>
      <c r="M264" s="3568"/>
      <c r="N264" s="2422"/>
      <c r="O264" s="2877"/>
      <c r="Q264" s="2934"/>
      <c r="R264" s="2934"/>
      <c r="V264" s="2934"/>
      <c r="W264" s="2934"/>
      <c r="X264" s="2934"/>
      <c r="Y264" s="2934"/>
      <c r="Z264" s="2934"/>
    </row>
    <row r="265" spans="2:26" x14ac:dyDescent="0.15">
      <c r="B265" s="2522" t="str">
        <f t="shared" si="3"/>
        <v>Rice 5</v>
      </c>
      <c r="C265" s="2522"/>
      <c r="D265" s="2522"/>
      <c r="E265" s="2522"/>
      <c r="F265" s="2523">
        <v>0</v>
      </c>
      <c r="G265" s="2876"/>
      <c r="H265" s="2422"/>
      <c r="I265" s="2522"/>
      <c r="J265" s="2523">
        <v>5.5</v>
      </c>
      <c r="K265" s="3568"/>
      <c r="L265" s="3568"/>
      <c r="M265" s="3568"/>
      <c r="N265" s="2422"/>
      <c r="O265" s="2877"/>
      <c r="Q265" s="2934"/>
      <c r="R265" s="2934"/>
      <c r="V265" s="2934"/>
      <c r="W265" s="2934"/>
      <c r="X265" s="2934"/>
      <c r="Y265" s="2934"/>
      <c r="Z265" s="2934"/>
    </row>
    <row r="266" spans="2:26" x14ac:dyDescent="0.15">
      <c r="B266" s="2522" t="str">
        <f t="shared" si="3"/>
        <v>Rice 6</v>
      </c>
      <c r="C266" s="2522"/>
      <c r="D266" s="2522"/>
      <c r="E266" s="2522"/>
      <c r="F266" s="2523">
        <v>0</v>
      </c>
      <c r="G266" s="2876"/>
      <c r="H266" s="2422"/>
      <c r="I266" s="2522"/>
      <c r="J266" s="2523">
        <v>5.5</v>
      </c>
      <c r="K266" s="3568"/>
      <c r="L266" s="3568"/>
      <c r="M266" s="3568"/>
      <c r="N266" s="2422"/>
      <c r="O266" s="2877"/>
      <c r="Q266" s="2934"/>
      <c r="R266" s="2934"/>
      <c r="V266" s="2934"/>
      <c r="W266" s="2934"/>
      <c r="X266" s="2934"/>
      <c r="Y266" s="2934"/>
      <c r="Z266" s="2934"/>
    </row>
    <row r="267" spans="2:26" x14ac:dyDescent="0.15">
      <c r="B267" s="2522" t="s">
        <v>9029</v>
      </c>
      <c r="C267" s="2522"/>
      <c r="D267" s="2522"/>
      <c r="E267" s="2522"/>
      <c r="F267" s="3471"/>
      <c r="G267" s="2524"/>
      <c r="H267" s="2422"/>
      <c r="I267" s="2522"/>
      <c r="J267" s="3471"/>
      <c r="K267" s="2524"/>
      <c r="L267" s="2524"/>
      <c r="M267" s="2524"/>
      <c r="N267" s="2422"/>
      <c r="O267" s="3460"/>
      <c r="Q267" s="3475"/>
      <c r="R267" s="3475"/>
      <c r="V267" s="3475"/>
      <c r="W267" s="3475"/>
      <c r="X267" s="3475"/>
      <c r="Y267" s="3475"/>
      <c r="Z267" s="3475"/>
    </row>
    <row r="268" spans="2:26" x14ac:dyDescent="0.15">
      <c r="B268" s="2522" t="str">
        <f>B98</f>
        <v>Rice 1</v>
      </c>
      <c r="C268" s="2522"/>
      <c r="D268" s="2522"/>
      <c r="E268" s="2522"/>
      <c r="F268" s="3471">
        <v>0</v>
      </c>
      <c r="G268" s="3461"/>
      <c r="H268" s="2422"/>
      <c r="I268" s="2522"/>
      <c r="J268" s="3471">
        <v>5.5</v>
      </c>
      <c r="K268" s="3461"/>
      <c r="L268" s="3461"/>
      <c r="M268" s="3461"/>
      <c r="N268" s="2422"/>
      <c r="O268" s="3460"/>
      <c r="Q268" s="2934"/>
      <c r="R268" s="2934"/>
      <c r="V268" s="2934"/>
      <c r="W268" s="2934"/>
      <c r="X268" s="2934"/>
      <c r="Y268" s="2934"/>
      <c r="Z268" s="2934"/>
    </row>
    <row r="269" spans="2:26" x14ac:dyDescent="0.15">
      <c r="B269" s="2522" t="str">
        <f t="shared" ref="B269:B281" si="4">B99</f>
        <v>Rice 2</v>
      </c>
      <c r="C269" s="2522"/>
      <c r="D269" s="2522"/>
      <c r="E269" s="2522"/>
      <c r="F269" s="3471">
        <v>0</v>
      </c>
      <c r="G269" s="3461"/>
      <c r="H269" s="2422"/>
      <c r="I269" s="2522"/>
      <c r="J269" s="3471">
        <v>5.5</v>
      </c>
      <c r="K269" s="3461"/>
      <c r="L269" s="3461"/>
      <c r="M269" s="3461"/>
      <c r="N269" s="2422"/>
      <c r="O269" s="3460"/>
      <c r="Q269" s="2934"/>
      <c r="R269" s="2934"/>
      <c r="V269" s="2934"/>
      <c r="W269" s="2934"/>
      <c r="X269" s="2934"/>
      <c r="Y269" s="2934"/>
      <c r="Z269" s="2934"/>
    </row>
    <row r="270" spans="2:26" x14ac:dyDescent="0.15">
      <c r="B270" s="2522" t="str">
        <f t="shared" si="4"/>
        <v>Rice 3</v>
      </c>
      <c r="C270" s="2522"/>
      <c r="D270" s="2522"/>
      <c r="E270" s="2522"/>
      <c r="F270" s="3471">
        <v>0</v>
      </c>
      <c r="G270" s="3461"/>
      <c r="H270" s="2422"/>
      <c r="I270" s="2522"/>
      <c r="J270" s="3471">
        <v>5.5</v>
      </c>
      <c r="K270" s="3461"/>
      <c r="L270" s="3461"/>
      <c r="M270" s="3461"/>
      <c r="N270" s="2422"/>
      <c r="O270" s="3460"/>
      <c r="Q270" s="2934"/>
      <c r="R270" s="2934"/>
      <c r="V270" s="2934"/>
      <c r="W270" s="2934"/>
      <c r="X270" s="2934"/>
      <c r="Y270" s="2934"/>
      <c r="Z270" s="2934"/>
    </row>
    <row r="271" spans="2:26" x14ac:dyDescent="0.15">
      <c r="B271" s="2522" t="str">
        <f t="shared" si="4"/>
        <v>Rice 4</v>
      </c>
      <c r="C271" s="2522"/>
      <c r="D271" s="2522"/>
      <c r="E271" s="2522"/>
      <c r="F271" s="3471">
        <v>0</v>
      </c>
      <c r="G271" s="3461"/>
      <c r="H271" s="2422"/>
      <c r="I271" s="2522"/>
      <c r="J271" s="3471">
        <v>5.5</v>
      </c>
      <c r="K271" s="3461"/>
      <c r="L271" s="3461"/>
      <c r="M271" s="3461"/>
      <c r="N271" s="2422"/>
      <c r="O271" s="3460"/>
      <c r="Q271" s="2934"/>
      <c r="R271" s="2934"/>
      <c r="V271" s="2934"/>
      <c r="W271" s="2934"/>
      <c r="X271" s="2934"/>
      <c r="Y271" s="2934"/>
      <c r="Z271" s="2934"/>
    </row>
    <row r="272" spans="2:26" x14ac:dyDescent="0.15">
      <c r="B272" s="2522" t="str">
        <f t="shared" si="4"/>
        <v>Rice 5</v>
      </c>
      <c r="C272" s="2522"/>
      <c r="D272" s="2522"/>
      <c r="E272" s="2522"/>
      <c r="F272" s="3471">
        <v>0</v>
      </c>
      <c r="G272" s="3461"/>
      <c r="H272" s="2422"/>
      <c r="I272" s="2522"/>
      <c r="J272" s="3471">
        <v>5.5</v>
      </c>
      <c r="K272" s="3461"/>
      <c r="L272" s="3461"/>
      <c r="M272" s="3461"/>
      <c r="N272" s="2422"/>
      <c r="O272" s="3460"/>
      <c r="Q272" s="3475"/>
      <c r="R272" s="3475"/>
      <c r="V272" s="3475"/>
      <c r="W272" s="3475"/>
      <c r="X272" s="3475"/>
      <c r="Y272" s="3475"/>
      <c r="Z272" s="3475"/>
    </row>
    <row r="273" spans="2:26" x14ac:dyDescent="0.15">
      <c r="B273" s="2522" t="str">
        <f t="shared" si="4"/>
        <v>Rice 6</v>
      </c>
      <c r="C273" s="2522"/>
      <c r="D273" s="2522"/>
      <c r="E273" s="2522"/>
      <c r="F273" s="3471">
        <v>0</v>
      </c>
      <c r="G273" s="3461"/>
      <c r="H273" s="2422"/>
      <c r="I273" s="2522"/>
      <c r="J273" s="3471">
        <v>5.5</v>
      </c>
      <c r="K273" s="3461"/>
      <c r="L273" s="3461"/>
      <c r="M273" s="3461"/>
      <c r="N273" s="2422"/>
      <c r="O273" s="3460"/>
      <c r="Q273" s="3475"/>
      <c r="R273" s="3475"/>
      <c r="V273" s="3475"/>
      <c r="W273" s="3475"/>
      <c r="X273" s="3475"/>
      <c r="Y273" s="3475"/>
      <c r="Z273" s="3475"/>
    </row>
    <row r="274" spans="2:26" x14ac:dyDescent="0.15">
      <c r="B274" s="2522" t="str">
        <f t="shared" si="4"/>
        <v>Rice 7</v>
      </c>
      <c r="C274" s="2522"/>
      <c r="D274" s="2522"/>
      <c r="E274" s="2522"/>
      <c r="F274" s="3471">
        <v>0</v>
      </c>
      <c r="G274" s="3461"/>
      <c r="H274" s="2422"/>
      <c r="I274" s="2522"/>
      <c r="J274" s="3471">
        <v>5.5</v>
      </c>
      <c r="K274" s="3461"/>
      <c r="L274" s="3461"/>
      <c r="M274" s="3461"/>
      <c r="N274" s="2422"/>
      <c r="O274" s="3460"/>
      <c r="Q274" s="3475"/>
      <c r="R274" s="3475"/>
      <c r="V274" s="3475"/>
      <c r="W274" s="3475"/>
      <c r="X274" s="3475"/>
      <c r="Y274" s="3475"/>
      <c r="Z274" s="3475"/>
    </row>
    <row r="275" spans="2:26" x14ac:dyDescent="0.15">
      <c r="B275" s="2522" t="str">
        <f t="shared" si="4"/>
        <v>Rice 8</v>
      </c>
      <c r="C275" s="2522"/>
      <c r="D275" s="2522"/>
      <c r="E275" s="2522"/>
      <c r="F275" s="3471">
        <v>0</v>
      </c>
      <c r="G275" s="3461"/>
      <c r="H275" s="2422"/>
      <c r="I275" s="2522"/>
      <c r="J275" s="3471">
        <v>5.5</v>
      </c>
      <c r="K275" s="3461"/>
      <c r="L275" s="3461"/>
      <c r="M275" s="3461"/>
      <c r="N275" s="2422"/>
      <c r="O275" s="3460"/>
      <c r="Q275" s="3475"/>
      <c r="R275" s="3475"/>
      <c r="V275" s="3475"/>
      <c r="W275" s="3475"/>
      <c r="X275" s="3475"/>
      <c r="Y275" s="3475"/>
      <c r="Z275" s="3475"/>
    </row>
    <row r="276" spans="2:26" x14ac:dyDescent="0.15">
      <c r="B276" s="2522" t="str">
        <f t="shared" si="4"/>
        <v>Rice 9</v>
      </c>
      <c r="C276" s="2522"/>
      <c r="D276" s="2522"/>
      <c r="E276" s="2522"/>
      <c r="F276" s="3471">
        <v>0</v>
      </c>
      <c r="G276" s="3461"/>
      <c r="H276" s="2422"/>
      <c r="I276" s="2522"/>
      <c r="J276" s="3471">
        <v>5.5</v>
      </c>
      <c r="K276" s="3461"/>
      <c r="L276" s="3461"/>
      <c r="M276" s="3461"/>
      <c r="N276" s="2422"/>
      <c r="O276" s="3460"/>
      <c r="Q276" s="2934"/>
      <c r="R276" s="2934"/>
      <c r="V276" s="2934"/>
    </row>
    <row r="277" spans="2:26" x14ac:dyDescent="0.15">
      <c r="B277" s="2522" t="str">
        <f t="shared" si="4"/>
        <v>Rice 10</v>
      </c>
      <c r="C277" s="2522"/>
      <c r="D277" s="2522"/>
      <c r="E277" s="2522"/>
      <c r="F277" s="3471">
        <v>0</v>
      </c>
      <c r="G277" s="3461"/>
      <c r="H277" s="2422"/>
      <c r="I277" s="2522"/>
      <c r="J277" s="3471">
        <v>5.5</v>
      </c>
      <c r="K277" s="3461"/>
      <c r="L277" s="3461"/>
      <c r="M277" s="3461"/>
      <c r="N277" s="2422"/>
      <c r="O277" s="3460"/>
      <c r="Q277" s="2934"/>
      <c r="R277" s="2934"/>
      <c r="V277" s="2934"/>
    </row>
    <row r="278" spans="2:26" x14ac:dyDescent="0.15">
      <c r="B278" s="2522" t="str">
        <f t="shared" si="4"/>
        <v>Rice 11</v>
      </c>
      <c r="C278" s="2522"/>
      <c r="D278" s="2522"/>
      <c r="E278" s="2522"/>
      <c r="F278" s="3471">
        <v>0</v>
      </c>
      <c r="G278" s="3461"/>
      <c r="H278" s="2422"/>
      <c r="I278" s="2522"/>
      <c r="J278" s="3471">
        <v>5.5</v>
      </c>
      <c r="K278" s="3461"/>
      <c r="L278" s="3461"/>
      <c r="M278" s="3461"/>
      <c r="N278" s="2422"/>
      <c r="O278" s="3460"/>
      <c r="Q278" s="2934"/>
      <c r="R278" s="2934"/>
      <c r="V278" s="2934"/>
    </row>
    <row r="279" spans="2:26" x14ac:dyDescent="0.15">
      <c r="B279" s="2522" t="str">
        <f t="shared" si="4"/>
        <v>Rice 12</v>
      </c>
      <c r="C279" s="2522"/>
      <c r="D279" s="2522"/>
      <c r="E279" s="2522"/>
      <c r="F279" s="3471">
        <v>0</v>
      </c>
      <c r="G279" s="3461"/>
      <c r="H279" s="2422"/>
      <c r="I279" s="2522"/>
      <c r="J279" s="3471">
        <v>5.5</v>
      </c>
      <c r="K279" s="3461"/>
      <c r="L279" s="3461"/>
      <c r="M279" s="3461"/>
      <c r="N279" s="2422"/>
      <c r="O279" s="3460"/>
      <c r="Q279" s="2934"/>
      <c r="R279" s="2934"/>
      <c r="V279" s="2934"/>
    </row>
    <row r="280" spans="2:26" x14ac:dyDescent="0.15">
      <c r="B280" s="2522" t="str">
        <f t="shared" si="4"/>
        <v>Rice 13</v>
      </c>
      <c r="C280" s="2522"/>
      <c r="D280" s="2522"/>
      <c r="E280" s="2522"/>
      <c r="F280" s="3471">
        <v>0</v>
      </c>
      <c r="G280" s="3461"/>
      <c r="H280" s="2422"/>
      <c r="I280" s="2522"/>
      <c r="J280" s="3471">
        <v>5.5</v>
      </c>
      <c r="K280" s="3461"/>
      <c r="L280" s="3461"/>
      <c r="M280" s="3461"/>
      <c r="N280" s="2422"/>
      <c r="O280" s="3460"/>
      <c r="Q280" s="3475"/>
      <c r="R280" s="3475"/>
      <c r="V280" s="3475"/>
      <c r="W280" s="3475"/>
      <c r="X280" s="3475"/>
      <c r="Y280" s="3475"/>
      <c r="Z280" s="3475"/>
    </row>
    <row r="281" spans="2:26" x14ac:dyDescent="0.15">
      <c r="B281" s="2522" t="str">
        <f t="shared" si="4"/>
        <v>Rice 14</v>
      </c>
      <c r="C281" s="2522"/>
      <c r="D281" s="2522"/>
      <c r="E281" s="2522"/>
      <c r="F281" s="3471">
        <v>0</v>
      </c>
      <c r="G281" s="3461"/>
      <c r="H281" s="2422"/>
      <c r="I281" s="2522"/>
      <c r="J281" s="3471">
        <v>5.5</v>
      </c>
      <c r="K281" s="3461"/>
      <c r="L281" s="3461"/>
      <c r="M281" s="3461"/>
      <c r="N281" s="2422"/>
      <c r="O281" s="3460"/>
      <c r="Q281" s="2934"/>
      <c r="R281" s="2934"/>
      <c r="V281" s="2934"/>
    </row>
    <row r="283" spans="2:26" x14ac:dyDescent="0.15">
      <c r="B283" s="2515" t="str">
        <f>B252</f>
        <v>Systems</v>
      </c>
      <c r="C283" s="2892"/>
      <c r="D283" s="3615" t="str">
        <f>HLOOKUP(select,translations!$A$511:$H$520,2,)</f>
        <v>Daily emission factor for Rice  (EF) = EF-Basis × SF-Before × SF-During × CF-Org. Amendment</v>
      </c>
      <c r="E283" s="3615"/>
      <c r="F283" s="3615"/>
      <c r="G283" s="3615"/>
      <c r="H283" s="3615"/>
      <c r="I283" s="3615"/>
      <c r="J283" s="3615"/>
      <c r="K283" s="3615"/>
      <c r="L283" s="3615"/>
      <c r="M283" s="3615"/>
      <c r="N283" s="3615"/>
      <c r="O283" s="3615"/>
      <c r="P283" s="3615"/>
      <c r="Q283" s="3615"/>
      <c r="R283" s="2881"/>
      <c r="S283" s="2881"/>
      <c r="T283" s="2881"/>
      <c r="U283" s="2881"/>
      <c r="V283" s="2881"/>
    </row>
    <row r="284" spans="2:26" x14ac:dyDescent="0.15">
      <c r="B284" s="2422"/>
      <c r="C284" s="2422"/>
      <c r="D284" s="2422"/>
      <c r="E284" s="3614" t="str">
        <f>HLOOKUP(select,translations!$A$511:$H$520,3,)</f>
        <v>(EF and SF are in kg CH4 per ha per day)</v>
      </c>
      <c r="F284" s="3614"/>
      <c r="G284" s="3614"/>
      <c r="H284" s="3614"/>
      <c r="I284" s="3614"/>
      <c r="J284" s="3614"/>
      <c r="K284" s="3614"/>
      <c r="L284" s="3614"/>
      <c r="M284" s="3614"/>
      <c r="N284" s="3614"/>
      <c r="O284" s="3614"/>
      <c r="P284" s="3614"/>
      <c r="Q284" s="3614"/>
      <c r="R284" s="2881"/>
      <c r="S284" s="2881"/>
      <c r="T284" s="2881"/>
      <c r="U284" s="2881"/>
      <c r="V284" s="2881"/>
    </row>
    <row r="285" spans="2:26" x14ac:dyDescent="0.15">
      <c r="B285" s="2422"/>
      <c r="C285" s="2422"/>
      <c r="D285" s="2422"/>
      <c r="E285" s="3622" t="str">
        <f>HLOOKUP(select,translations!$A$511:$H$520,4,)</f>
        <v>EF-Basis</v>
      </c>
      <c r="F285" s="3622"/>
      <c r="G285" s="3622" t="str">
        <f>HLOOKUP(select,translations!$A$511:$H$520,6,)</f>
        <v>SF-During (SFw)</v>
      </c>
      <c r="H285" s="3622"/>
      <c r="I285" s="3622"/>
      <c r="J285" s="3622" t="str">
        <f>HLOOKUP(select,translations!$A$511:$H$520,5,)</f>
        <v>SF-Before (SFp)</v>
      </c>
      <c r="K285" s="3622"/>
      <c r="L285" s="3622"/>
      <c r="M285" s="3622"/>
      <c r="N285" s="2877"/>
      <c r="O285" s="3613" t="str">
        <f>HLOOKUP(select,translations!$A$511:$H$520,7,)</f>
        <v>CF-Org. Amendement (CFOA)</v>
      </c>
      <c r="P285" s="3613"/>
      <c r="Q285" s="2881"/>
      <c r="R285" s="2881"/>
      <c r="S285" s="2881"/>
      <c r="T285" s="3581" t="str">
        <f>HLOOKUP(select,translations!$A$511:$H$520,8,)</f>
        <v>EF</v>
      </c>
      <c r="U285" s="3581"/>
      <c r="V285" s="3581"/>
    </row>
    <row r="286" spans="2:26" x14ac:dyDescent="0.15">
      <c r="B286" s="2520" t="str">
        <f t="shared" ref="B286:B300" si="5">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82" t="str">
        <f>I286</f>
        <v>Tier 2</v>
      </c>
      <c r="L286" s="3582"/>
      <c r="M286" s="3582"/>
      <c r="N286" s="2877"/>
      <c r="O286" s="2877" t="str">
        <f>J286</f>
        <v>Default</v>
      </c>
      <c r="P286" s="2877" t="str">
        <f>K286</f>
        <v>Tier 2</v>
      </c>
      <c r="Q286" s="2881"/>
      <c r="R286" s="2881"/>
      <c r="S286" s="2881"/>
      <c r="T286" s="2877" t="str">
        <f>O286</f>
        <v>Default</v>
      </c>
      <c r="U286" s="3582" t="str">
        <f>P286</f>
        <v>Tier 2</v>
      </c>
      <c r="V286" s="3582"/>
    </row>
    <row r="287" spans="2:26" x14ac:dyDescent="0.15">
      <c r="B287" s="2521" t="str">
        <f t="shared" si="5"/>
        <v>Rice after Deforestation</v>
      </c>
      <c r="C287" s="2422"/>
      <c r="D287" s="2422"/>
      <c r="E287" s="2881">
        <v>1.3</v>
      </c>
      <c r="F287" s="2876"/>
      <c r="G287" s="2881">
        <f>(IF(F78=' IPCC'!$A$1204,0,VLOOKUP(F78,' IPCC'!$A$1205:$B$1210,2,)))</f>
        <v>0</v>
      </c>
      <c r="H287" s="2877"/>
      <c r="I287" s="2524"/>
      <c r="J287" s="2881">
        <f>(IF(I78=' IPCC'!$A$615,0,VLOOKUP(I78,' IPCC'!$A$616:$B$618,2,)))</f>
        <v>0</v>
      </c>
      <c r="K287" s="3568"/>
      <c r="L287" s="3568"/>
      <c r="M287" s="3568"/>
      <c r="N287" s="2881"/>
      <c r="O287" s="2881">
        <f>(1+(IF(ISBLANK(K255),J255,K255))*IF(O78=' IPCC'!$A$622,0,VLOOKUP(O78,' IPCC'!$A$623:$B$629,2,)))^0.59</f>
        <v>1</v>
      </c>
      <c r="P287" s="2876"/>
      <c r="Q287" s="2881"/>
      <c r="R287" s="2881"/>
      <c r="S287" s="2881"/>
      <c r="T287" s="2927">
        <f>IF(ISBLANK(F287),E287,F287)*IF(ISBLANK(I287),G287,I287)*IF(ISBLANK(K287),J287,K287)*IF(ISBLANK(P287),O287,P287)</f>
        <v>0</v>
      </c>
      <c r="U287" s="3568"/>
      <c r="V287" s="3568"/>
    </row>
    <row r="288" spans="2:26" x14ac:dyDescent="0.15">
      <c r="B288" s="2521" t="str">
        <f t="shared" si="5"/>
        <v>Converted to A/R</v>
      </c>
      <c r="C288" s="2422"/>
      <c r="D288" s="2422"/>
      <c r="E288" s="2881">
        <f>E287</f>
        <v>1.3</v>
      </c>
      <c r="F288" s="2876"/>
      <c r="G288" s="2881">
        <f>(IF(F79=' IPCC'!$A$1204,0,VLOOKUP(F79,' IPCC'!$A$1205:$B$1210,2,)))</f>
        <v>0</v>
      </c>
      <c r="H288" s="2877"/>
      <c r="I288" s="2524"/>
      <c r="J288" s="2881">
        <f>(IF(I79=' IPCC'!$A$615,0,VLOOKUP(I79,' IPCC'!$A$616:$B$618,2,)))</f>
        <v>0</v>
      </c>
      <c r="K288" s="3568"/>
      <c r="L288" s="3568"/>
      <c r="M288" s="3568"/>
      <c r="N288" s="2881"/>
      <c r="O288" s="2881">
        <f>(1+(IF(ISBLANK(K256),J256,K256))*IF(O79=' IPCC'!$A$622,0,VLOOKUP(O79,' IPCC'!$A$623:$B$629,2,)))^0.59</f>
        <v>1</v>
      </c>
      <c r="P288" s="2876"/>
      <c r="Q288" s="2881"/>
      <c r="R288" s="2881"/>
      <c r="S288" s="2881"/>
      <c r="T288" s="2927">
        <f>IF(ISBLANK(F288),E288,F288)*IF(ISBLANK(I288),G288,I288)*IF(ISBLANK(K288),J288,K288)*IF(ISBLANK(P288),O288,P288)</f>
        <v>0</v>
      </c>
      <c r="U288" s="3568"/>
      <c r="V288" s="3568"/>
    </row>
    <row r="289" spans="2:26" x14ac:dyDescent="0.15">
      <c r="B289" s="2521" t="str">
        <f t="shared" si="5"/>
        <v>Rice after non-forest LU</v>
      </c>
      <c r="C289" s="2422"/>
      <c r="D289" s="2422"/>
      <c r="E289" s="2881">
        <f>E288</f>
        <v>1.3</v>
      </c>
      <c r="F289" s="2876"/>
      <c r="G289" s="2881">
        <f>(IF(F80=' IPCC'!$A$1204,0,VLOOKUP(F80,' IPCC'!$A$1205:$B$1210,2,)))</f>
        <v>0</v>
      </c>
      <c r="H289" s="2877"/>
      <c r="I289" s="2524"/>
      <c r="J289" s="2881">
        <f>(IF(I80=' IPCC'!$A$615,0,VLOOKUP(I80,' IPCC'!$A$616:$B$618,2,)))</f>
        <v>0</v>
      </c>
      <c r="K289" s="3568"/>
      <c r="L289" s="3568"/>
      <c r="M289" s="3568"/>
      <c r="N289" s="2881"/>
      <c r="O289" s="2881">
        <f>(1+(IF(ISBLANK(K257),J257,K257))*IF(O80=' IPCC'!$A$622,0,VLOOKUP(O80,' IPCC'!$A$623:$B$629,2,)))^0.59</f>
        <v>1</v>
      </c>
      <c r="P289" s="2876"/>
      <c r="Q289" s="2881"/>
      <c r="R289" s="2881"/>
      <c r="S289" s="2881"/>
      <c r="T289" s="2927">
        <f>IF(ISBLANK(F289),E289,F289)*IF(ISBLANK(I289),G289,I289)*IF(ISBLANK(K289),J289,K289)*IF(ISBLANK(P289),O289,P289)</f>
        <v>0</v>
      </c>
      <c r="U289" s="3568"/>
      <c r="V289" s="3568"/>
    </row>
    <row r="290" spans="2:26" x14ac:dyDescent="0.15">
      <c r="B290" s="2521" t="str">
        <f t="shared" si="5"/>
        <v>Converted to OLUC</v>
      </c>
      <c r="C290" s="2422"/>
      <c r="D290" s="2422"/>
      <c r="E290" s="2881">
        <f>E289</f>
        <v>1.3</v>
      </c>
      <c r="F290" s="2876"/>
      <c r="G290" s="2881">
        <f>(IF(F81=' IPCC'!$A$1204,0,VLOOKUP(F81,' IPCC'!$A$1205:$B$1210,2,)))</f>
        <v>0</v>
      </c>
      <c r="H290" s="2877"/>
      <c r="I290" s="2524"/>
      <c r="J290" s="2881">
        <f>(IF(I81=' IPCC'!$A$615,0,VLOOKUP(I81,' IPCC'!$A$616:$B$618,2,)))</f>
        <v>0</v>
      </c>
      <c r="K290" s="3568"/>
      <c r="L290" s="3568"/>
      <c r="M290" s="3568"/>
      <c r="N290" s="2881"/>
      <c r="O290" s="2881">
        <f>(1+(IF(ISBLANK(K258),J258,K258))*IF(O81=' IPCC'!$A$622,0,VLOOKUP(O81,' IPCC'!$A$623:$B$629,2,)))^0.59</f>
        <v>1</v>
      </c>
      <c r="P290" s="2876"/>
      <c r="Q290" s="2881"/>
      <c r="R290" s="2881"/>
      <c r="S290" s="2881"/>
      <c r="T290" s="2927">
        <f>IF(ISBLANK(F290),E290,F290)*IF(ISBLANK(I290),G290,I290)*IF(ISBLANK(K290),J290,K290)*IF(ISBLANK(P290),O290,P290)</f>
        <v>0</v>
      </c>
      <c r="U290" s="3568"/>
      <c r="V290" s="3568"/>
    </row>
    <row r="291" spans="2:26" x14ac:dyDescent="0.15">
      <c r="B291" s="2520" t="str">
        <f t="shared" si="5"/>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x14ac:dyDescent="0.15">
      <c r="B292" s="3499" t="str">
        <f t="shared" si="5"/>
        <v>***** rice systems with 1 crop per year *****</v>
      </c>
      <c r="C292" s="2422"/>
      <c r="D292" s="2422"/>
      <c r="E292" s="3471"/>
      <c r="F292" s="2422"/>
      <c r="G292" s="3471"/>
      <c r="H292" s="3460"/>
      <c r="I292" s="2422"/>
      <c r="J292" s="3462"/>
      <c r="K292" s="2422"/>
      <c r="L292" s="2422"/>
      <c r="M292" s="2422"/>
      <c r="N292" s="3462"/>
      <c r="O292" s="3462"/>
      <c r="P292" s="2422"/>
      <c r="Q292" s="3462"/>
      <c r="R292" s="3462"/>
      <c r="S292" s="3462"/>
      <c r="T292" s="3474"/>
      <c r="U292" s="2525"/>
      <c r="V292" s="2525"/>
      <c r="W292" s="3475"/>
      <c r="X292" s="3475"/>
      <c r="Y292" s="3475"/>
      <c r="Z292" s="3475"/>
    </row>
    <row r="293" spans="2:26" x14ac:dyDescent="0.15">
      <c r="B293" s="2557" t="str">
        <f t="shared" si="5"/>
        <v>Rice 1</v>
      </c>
      <c r="C293" s="2422"/>
      <c r="D293" s="2422"/>
      <c r="E293" s="2881">
        <f>E287</f>
        <v>1.3</v>
      </c>
      <c r="F293" s="2876"/>
      <c r="G293" s="2881">
        <f>(IF(F89=' IPCC'!$A$1204,0,VLOOKUP(F89,' IPCC'!$A$1205:$B$1210,2,)))</f>
        <v>0</v>
      </c>
      <c r="H293" s="2877"/>
      <c r="I293" s="2524"/>
      <c r="J293" s="2881">
        <f>(IF(I89=' IPCC'!$A$615,0,VLOOKUP(I89,' IPCC'!$A$616:$B$618,2,)))</f>
        <v>0</v>
      </c>
      <c r="K293" s="3568"/>
      <c r="L293" s="3568"/>
      <c r="M293" s="3568"/>
      <c r="N293" s="2881"/>
      <c r="O293" s="2881">
        <f>(1+(IF(ISBLANK(K261),J261,K261))*IF(O89=' IPCC'!$A$622,0,VLOOKUP(O89,' IPCC'!$A$623:$B$629,2,)))^0.59</f>
        <v>1</v>
      </c>
      <c r="P293" s="2876"/>
      <c r="Q293" s="2881"/>
      <c r="R293" s="2881"/>
      <c r="S293" s="2881"/>
      <c r="T293" s="2927">
        <f>IF(ISBLANK(F293),E293,F293)*IF(ISBLANK(I293),G293,I293)*IF(ISBLANK(K293),J293,K293)*IF(ISBLANK(P293),O293,P293)</f>
        <v>0</v>
      </c>
      <c r="U293" s="3568"/>
      <c r="V293" s="3568"/>
    </row>
    <row r="294" spans="2:26" x14ac:dyDescent="0.15">
      <c r="B294" s="2557" t="str">
        <f t="shared" si="5"/>
        <v>Rice 2</v>
      </c>
      <c r="C294" s="2422"/>
      <c r="D294" s="2422"/>
      <c r="E294" s="2881">
        <f>E293</f>
        <v>1.3</v>
      </c>
      <c r="F294" s="2876"/>
      <c r="G294" s="2881">
        <f>(IF(F90=' IPCC'!$A$1204,0,VLOOKUP(F90,' IPCC'!$A$1205:$B$1210,2,)))</f>
        <v>0</v>
      </c>
      <c r="H294" s="2877"/>
      <c r="I294" s="2524"/>
      <c r="J294" s="2881">
        <f>(IF(I90=' IPCC'!$A$615,0,VLOOKUP(I90,' IPCC'!$A$616:$B$618,2,)))</f>
        <v>0</v>
      </c>
      <c r="K294" s="3568"/>
      <c r="L294" s="3568"/>
      <c r="M294" s="3568"/>
      <c r="N294" s="2881"/>
      <c r="O294" s="2881">
        <f>(1+(IF(ISBLANK(K262),J262,K262))*IF(O90=' IPCC'!$A$622,0,VLOOKUP(O90,' IPCC'!$A$623:$B$629,2,)))^0.59</f>
        <v>1</v>
      </c>
      <c r="P294" s="2876"/>
      <c r="Q294" s="2881"/>
      <c r="R294" s="2881"/>
      <c r="S294" s="2881"/>
      <c r="T294" s="2927">
        <f t="shared" ref="T294:T300" si="6">IF(ISBLANK(F294),E294,F294)*IF(ISBLANK(I294),G294,I294)*IF(ISBLANK(K294),J294,K294)*IF(ISBLANK(P294),O294,P294)</f>
        <v>0</v>
      </c>
      <c r="U294" s="3568"/>
      <c r="V294" s="3568"/>
    </row>
    <row r="295" spans="2:26" x14ac:dyDescent="0.15">
      <c r="B295" s="2557" t="str">
        <f t="shared" si="5"/>
        <v>Rice 3</v>
      </c>
      <c r="C295" s="2422"/>
      <c r="D295" s="2422"/>
      <c r="E295" s="2881">
        <f t="shared" ref="E295:E298" si="7">E294</f>
        <v>1.3</v>
      </c>
      <c r="F295" s="2876"/>
      <c r="G295" s="2881">
        <f>(IF(F91=' IPCC'!$A$1204,0,VLOOKUP(F91,' IPCC'!$A$1205:$B$1210,2,)))</f>
        <v>0</v>
      </c>
      <c r="H295" s="2877"/>
      <c r="I295" s="2524"/>
      <c r="J295" s="2881">
        <f>(IF(I91=' IPCC'!$A$615,0,VLOOKUP(I91,' IPCC'!$A$616:$B$618,2,)))</f>
        <v>0</v>
      </c>
      <c r="K295" s="3568"/>
      <c r="L295" s="3568"/>
      <c r="M295" s="3568"/>
      <c r="N295" s="2881"/>
      <c r="O295" s="2881">
        <f>(1+(IF(ISBLANK(K263),J263,K263))*IF(O91=' IPCC'!$A$622,0,VLOOKUP(O91,' IPCC'!$A$623:$B$629,2,)))^0.59</f>
        <v>1</v>
      </c>
      <c r="P295" s="2876"/>
      <c r="Q295" s="2881"/>
      <c r="R295" s="2881"/>
      <c r="S295" s="2881"/>
      <c r="T295" s="2927">
        <f t="shared" si="6"/>
        <v>0</v>
      </c>
      <c r="U295" s="3568"/>
      <c r="V295" s="3568"/>
    </row>
    <row r="296" spans="2:26" x14ac:dyDescent="0.15">
      <c r="B296" s="2557" t="str">
        <f t="shared" si="5"/>
        <v>Rice 4</v>
      </c>
      <c r="C296" s="2422"/>
      <c r="D296" s="2422"/>
      <c r="E296" s="2881">
        <f t="shared" si="7"/>
        <v>1.3</v>
      </c>
      <c r="F296" s="2876"/>
      <c r="G296" s="2881">
        <f>(IF(F92=' IPCC'!$A$1204,0,VLOOKUP(F92,' IPCC'!$A$1205:$B$1210,2,)))</f>
        <v>0</v>
      </c>
      <c r="H296" s="2877"/>
      <c r="I296" s="2524"/>
      <c r="J296" s="2881">
        <f>(IF(I92=' IPCC'!$A$615,0,VLOOKUP(I92,' IPCC'!$A$616:$B$618,2,)))</f>
        <v>0</v>
      </c>
      <c r="K296" s="3568"/>
      <c r="L296" s="3568"/>
      <c r="M296" s="3568"/>
      <c r="N296" s="2881"/>
      <c r="O296" s="2881">
        <f>(1+(IF(ISBLANK(K264),J264,K264))*IF(O92=' IPCC'!$A$622,0,VLOOKUP(O92,' IPCC'!$A$623:$B$629,2,)))^0.59</f>
        <v>1</v>
      </c>
      <c r="P296" s="2876"/>
      <c r="Q296" s="2881"/>
      <c r="R296" s="2881"/>
      <c r="S296" s="2881"/>
      <c r="T296" s="2927">
        <f t="shared" si="6"/>
        <v>0</v>
      </c>
      <c r="U296" s="3568"/>
      <c r="V296" s="3568"/>
    </row>
    <row r="297" spans="2:26" x14ac:dyDescent="0.15">
      <c r="B297" s="2557" t="str">
        <f t="shared" si="5"/>
        <v>Rice 5</v>
      </c>
      <c r="C297" s="2422"/>
      <c r="D297" s="2422"/>
      <c r="E297" s="2881">
        <f t="shared" si="7"/>
        <v>1.3</v>
      </c>
      <c r="F297" s="2876"/>
      <c r="G297" s="2881">
        <f>(IF(F93=' IPCC'!$A$1204,0,VLOOKUP(F93,' IPCC'!$A$1205:$B$1210,2,)))</f>
        <v>0</v>
      </c>
      <c r="H297" s="2877"/>
      <c r="I297" s="2524"/>
      <c r="J297" s="2881">
        <f>(IF(I93=' IPCC'!$A$615,0,VLOOKUP(I93,' IPCC'!$A$616:$B$618,2,)))</f>
        <v>0</v>
      </c>
      <c r="K297" s="3568"/>
      <c r="L297" s="3568"/>
      <c r="M297" s="3568"/>
      <c r="N297" s="2881"/>
      <c r="O297" s="2881">
        <f>(1+(IF(ISBLANK(K265),J265,K265))*IF(O93=' IPCC'!$A$622,0,VLOOKUP(O93,' IPCC'!$A$623:$B$629,2,)))^0.59</f>
        <v>1</v>
      </c>
      <c r="P297" s="2876"/>
      <c r="Q297" s="2881"/>
      <c r="R297" s="2881"/>
      <c r="S297" s="2881"/>
      <c r="T297" s="2927">
        <f t="shared" si="6"/>
        <v>0</v>
      </c>
      <c r="U297" s="3568"/>
      <c r="V297" s="3568"/>
    </row>
    <row r="298" spans="2:26" x14ac:dyDescent="0.15">
      <c r="B298" s="2557" t="str">
        <f t="shared" si="5"/>
        <v>Rice 6</v>
      </c>
      <c r="C298" s="2422"/>
      <c r="D298" s="2422"/>
      <c r="E298" s="2881">
        <f t="shared" si="7"/>
        <v>1.3</v>
      </c>
      <c r="F298" s="2876"/>
      <c r="G298" s="2881">
        <f>(IF(F94=' IPCC'!$A$1204,0,VLOOKUP(F94,' IPCC'!$A$1205:$B$1210,2,)))</f>
        <v>0</v>
      </c>
      <c r="H298" s="2877"/>
      <c r="I298" s="2524"/>
      <c r="J298" s="2881">
        <f>(IF(I94=' IPCC'!$A$615,0,VLOOKUP(I94,' IPCC'!$A$616:$B$618,2,)))</f>
        <v>0</v>
      </c>
      <c r="K298" s="3568"/>
      <c r="L298" s="3568"/>
      <c r="M298" s="3568"/>
      <c r="N298" s="2881"/>
      <c r="O298" s="2881">
        <f>(1+(IF(ISBLANK(K266),J266,K266))*IF(O94=' IPCC'!$A$622,0,VLOOKUP(O94,' IPCC'!$A$623:$B$629,2,)))^0.59</f>
        <v>1</v>
      </c>
      <c r="P298" s="2876"/>
      <c r="Q298" s="2881"/>
      <c r="R298" s="2881"/>
      <c r="S298" s="2881"/>
      <c r="T298" s="2927">
        <f t="shared" si="6"/>
        <v>0</v>
      </c>
      <c r="U298" s="3568"/>
      <c r="V298" s="3568"/>
    </row>
    <row r="299" spans="2:26" x14ac:dyDescent="0.15">
      <c r="B299" s="2522" t="str">
        <f t="shared" si="5"/>
        <v>***** rice systems with at least 2 crops per year *****</v>
      </c>
      <c r="C299" s="2422"/>
      <c r="D299" s="2422"/>
      <c r="E299" s="3462"/>
      <c r="F299" s="2524"/>
      <c r="G299" s="3462"/>
      <c r="H299" s="3460"/>
      <c r="I299" s="2524"/>
      <c r="J299" s="3462"/>
      <c r="K299" s="2524"/>
      <c r="L299" s="2524"/>
      <c r="M299" s="2524"/>
      <c r="N299" s="3462"/>
      <c r="O299" s="3462"/>
      <c r="P299" s="2524"/>
      <c r="Q299" s="3462"/>
      <c r="R299" s="3462"/>
      <c r="S299" s="3462"/>
      <c r="T299" s="3474"/>
      <c r="U299" s="2524"/>
      <c r="V299" s="2524"/>
      <c r="W299" s="3475"/>
      <c r="X299" s="3475"/>
      <c r="Y299" s="3475"/>
      <c r="Z299" s="3475"/>
    </row>
    <row r="300" spans="2:26" x14ac:dyDescent="0.15">
      <c r="B300" s="2557" t="str">
        <f t="shared" si="5"/>
        <v>Rice 1</v>
      </c>
      <c r="C300" s="2422"/>
      <c r="D300" s="2422"/>
      <c r="E300" s="3462">
        <f>$E$298</f>
        <v>1.3</v>
      </c>
      <c r="F300" s="3461"/>
      <c r="G300" s="3462">
        <f>(IF(F98=' IPCC'!$A$1204,0,VLOOKUP(F98,' IPCC'!$A$1205:$B$1210,2,)))</f>
        <v>0</v>
      </c>
      <c r="H300" s="3460"/>
      <c r="I300" s="2524"/>
      <c r="J300" s="3462">
        <f>(IF(I98=' IPCC'!$A$615,0,VLOOKUP(I98,' IPCC'!$A$616:$B$618,2,)))</f>
        <v>0</v>
      </c>
      <c r="K300" s="3461"/>
      <c r="L300" s="3461"/>
      <c r="M300" s="3461"/>
      <c r="N300" s="3462"/>
      <c r="O300" s="3462">
        <f>(1+(IF(ISBLANK(K268),J268,K268))*IF(O98=' IPCC'!$A$622,0,VLOOKUP(O98,' IPCC'!$A$623:$B$629,2,)))^0.59</f>
        <v>1</v>
      </c>
      <c r="P300" s="3461"/>
      <c r="Q300" s="3462"/>
      <c r="R300" s="3462"/>
      <c r="S300" s="3462"/>
      <c r="T300" s="3474">
        <f t="shared" si="6"/>
        <v>0</v>
      </c>
      <c r="U300" s="3461"/>
      <c r="V300" s="3461"/>
    </row>
    <row r="301" spans="2:26" x14ac:dyDescent="0.15">
      <c r="B301" s="2557" t="str">
        <f t="shared" ref="B301:B313" si="8">B269</f>
        <v>Rice 2</v>
      </c>
      <c r="C301" s="2422"/>
      <c r="D301" s="2422"/>
      <c r="E301" s="3506">
        <f t="shared" ref="E301:E313" si="9">$E$298</f>
        <v>1.3</v>
      </c>
      <c r="F301" s="3461"/>
      <c r="G301" s="3462">
        <f>(IF(F99=' IPCC'!$A$1204,0,VLOOKUP(F99,' IPCC'!$A$1205:$B$1210,2,)))</f>
        <v>0</v>
      </c>
      <c r="H301" s="3460"/>
      <c r="I301" s="2524"/>
      <c r="J301" s="3462">
        <f>(IF(I99=' IPCC'!$A$615,0,VLOOKUP(I99,' IPCC'!$A$616:$B$618,2,)))</f>
        <v>0</v>
      </c>
      <c r="K301" s="3461"/>
      <c r="L301" s="3461"/>
      <c r="M301" s="3461"/>
      <c r="N301" s="3462"/>
      <c r="O301" s="3462">
        <f>(1+(IF(ISBLANK(K269),J269,K269))*IF(O99=' IPCC'!$A$622,0,VLOOKUP(O99,' IPCC'!$A$623:$B$629,2,)))^0.59</f>
        <v>1</v>
      </c>
      <c r="P301" s="3461"/>
      <c r="Q301" s="3462"/>
      <c r="R301" s="3462"/>
      <c r="S301" s="3462"/>
      <c r="T301" s="3474">
        <f t="shared" ref="T301:T313" si="10">IF(ISBLANK(F301),E301,F301)*IF(ISBLANK(I301),G301,I301)*IF(ISBLANK(K301),J301,K301)*IF(ISBLANK(P301),O301,P301)</f>
        <v>0</v>
      </c>
      <c r="U301" s="3461"/>
      <c r="V301" s="3461"/>
    </row>
    <row r="302" spans="2:26" x14ac:dyDescent="0.15">
      <c r="B302" s="2557" t="str">
        <f t="shared" si="8"/>
        <v>Rice 3</v>
      </c>
      <c r="C302" s="2422"/>
      <c r="D302" s="2422"/>
      <c r="E302" s="3506">
        <f t="shared" si="9"/>
        <v>1.3</v>
      </c>
      <c r="F302" s="3461"/>
      <c r="G302" s="3462">
        <f>(IF(F100=' IPCC'!$A$1204,0,VLOOKUP(F100,' IPCC'!$A$1205:$B$1210,2,)))</f>
        <v>0</v>
      </c>
      <c r="H302" s="3460"/>
      <c r="I302" s="2524"/>
      <c r="J302" s="3462">
        <f>(IF(I100=' IPCC'!$A$615,0,VLOOKUP(I100,' IPCC'!$A$616:$B$618,2,)))</f>
        <v>0</v>
      </c>
      <c r="K302" s="3461"/>
      <c r="L302" s="3461"/>
      <c r="M302" s="3461"/>
      <c r="N302" s="3462"/>
      <c r="O302" s="3462">
        <f>(1+(IF(ISBLANK(K270),J270,K270))*IF(O100=' IPCC'!$A$622,0,VLOOKUP(O100,' IPCC'!$A$623:$B$629,2,)))^0.59</f>
        <v>1</v>
      </c>
      <c r="P302" s="3461"/>
      <c r="Q302" s="3462"/>
      <c r="R302" s="3462"/>
      <c r="S302" s="3462"/>
      <c r="T302" s="3474">
        <f t="shared" si="10"/>
        <v>0</v>
      </c>
      <c r="U302" s="3461"/>
      <c r="V302" s="3461"/>
    </row>
    <row r="303" spans="2:26" x14ac:dyDescent="0.15">
      <c r="B303" s="2557" t="str">
        <f t="shared" si="8"/>
        <v>Rice 4</v>
      </c>
      <c r="C303" s="2422"/>
      <c r="D303" s="2422"/>
      <c r="E303" s="3506">
        <f t="shared" si="9"/>
        <v>1.3</v>
      </c>
      <c r="F303" s="3461"/>
      <c r="G303" s="3462">
        <f>(IF(F101=' IPCC'!$A$1204,0,VLOOKUP(F101,' IPCC'!$A$1205:$B$1210,2,)))</f>
        <v>0</v>
      </c>
      <c r="H303" s="3460"/>
      <c r="I303" s="2524"/>
      <c r="J303" s="3462">
        <f>(IF(I101=' IPCC'!$A$615,0,VLOOKUP(I101,' IPCC'!$A$616:$B$618,2,)))</f>
        <v>0</v>
      </c>
      <c r="K303" s="3461"/>
      <c r="L303" s="3461"/>
      <c r="M303" s="3461"/>
      <c r="N303" s="3462"/>
      <c r="O303" s="3462">
        <f>(1+(IF(ISBLANK(K271),J271,K271))*IF(O101=' IPCC'!$A$622,0,VLOOKUP(O101,' IPCC'!$A$623:$B$629,2,)))^0.59</f>
        <v>1</v>
      </c>
      <c r="P303" s="3461"/>
      <c r="Q303" s="3462"/>
      <c r="R303" s="3462"/>
      <c r="S303" s="3462"/>
      <c r="T303" s="3474">
        <f t="shared" si="10"/>
        <v>0</v>
      </c>
      <c r="U303" s="3461"/>
      <c r="V303" s="3461"/>
    </row>
    <row r="304" spans="2:26" x14ac:dyDescent="0.15">
      <c r="B304" s="2557" t="str">
        <f t="shared" si="8"/>
        <v>Rice 5</v>
      </c>
      <c r="C304" s="2422"/>
      <c r="D304" s="2422"/>
      <c r="E304" s="3506">
        <f t="shared" si="9"/>
        <v>1.3</v>
      </c>
      <c r="F304" s="3461"/>
      <c r="G304" s="3462">
        <f>(IF(F102=' IPCC'!$A$1204,0,VLOOKUP(F102,' IPCC'!$A$1205:$B$1210,2,)))</f>
        <v>0</v>
      </c>
      <c r="H304" s="3460"/>
      <c r="I304" s="2524"/>
      <c r="J304" s="3462">
        <f>(IF(I102=' IPCC'!$A$615,0,VLOOKUP(I102,' IPCC'!$A$616:$B$618,2,)))</f>
        <v>0</v>
      </c>
      <c r="K304" s="3461"/>
      <c r="L304" s="3461"/>
      <c r="M304" s="3461"/>
      <c r="N304" s="3462"/>
      <c r="O304" s="3462">
        <f>(1+(IF(ISBLANK(K272),J272,K272))*IF(O102=' IPCC'!$A$622,0,VLOOKUP(O102,' IPCC'!$A$623:$B$629,2,)))^0.59</f>
        <v>1</v>
      </c>
      <c r="P304" s="3461"/>
      <c r="Q304" s="3462"/>
      <c r="R304" s="3462"/>
      <c r="S304" s="3462"/>
      <c r="T304" s="3474">
        <f t="shared" si="10"/>
        <v>0</v>
      </c>
      <c r="U304" s="3461"/>
      <c r="V304" s="3461"/>
      <c r="W304" s="3475"/>
      <c r="X304" s="3475"/>
      <c r="Y304" s="3475"/>
      <c r="Z304" s="3475"/>
    </row>
    <row r="305" spans="2:26" x14ac:dyDescent="0.15">
      <c r="B305" s="2557" t="str">
        <f t="shared" si="8"/>
        <v>Rice 6</v>
      </c>
      <c r="C305" s="2422"/>
      <c r="D305" s="2422"/>
      <c r="E305" s="3506">
        <f t="shared" si="9"/>
        <v>1.3</v>
      </c>
      <c r="F305" s="3461"/>
      <c r="G305" s="3462">
        <f>(IF(F103=' IPCC'!$A$1204,0,VLOOKUP(F103,' IPCC'!$A$1205:$B$1210,2,)))</f>
        <v>0</v>
      </c>
      <c r="H305" s="3460"/>
      <c r="I305" s="2524"/>
      <c r="J305" s="3462">
        <f>(IF(I103=' IPCC'!$A$615,0,VLOOKUP(I103,' IPCC'!$A$616:$B$618,2,)))</f>
        <v>0</v>
      </c>
      <c r="K305" s="3461"/>
      <c r="L305" s="3461"/>
      <c r="M305" s="3461"/>
      <c r="N305" s="3462"/>
      <c r="O305" s="3462">
        <f>(1+(IF(ISBLANK(K273),J273,K273))*IF(O103=' IPCC'!$A$622,0,VLOOKUP(O103,' IPCC'!$A$623:$B$629,2,)))^0.59</f>
        <v>1</v>
      </c>
      <c r="P305" s="3461"/>
      <c r="Q305" s="3462"/>
      <c r="R305" s="3462"/>
      <c r="S305" s="3462"/>
      <c r="T305" s="3474">
        <f t="shared" si="10"/>
        <v>0</v>
      </c>
      <c r="U305" s="3461"/>
      <c r="V305" s="3461"/>
      <c r="W305" s="3475"/>
      <c r="X305" s="3475"/>
      <c r="Y305" s="3475"/>
      <c r="Z305" s="3475"/>
    </row>
    <row r="306" spans="2:26" x14ac:dyDescent="0.15">
      <c r="B306" s="2557" t="str">
        <f t="shared" si="8"/>
        <v>Rice 7</v>
      </c>
      <c r="C306" s="2422"/>
      <c r="D306" s="2422"/>
      <c r="E306" s="3506">
        <f t="shared" si="9"/>
        <v>1.3</v>
      </c>
      <c r="F306" s="3461"/>
      <c r="G306" s="3462">
        <f>(IF(F104=' IPCC'!$A$1204,0,VLOOKUP(F104,' IPCC'!$A$1205:$B$1210,2,)))</f>
        <v>0</v>
      </c>
      <c r="H306" s="3460"/>
      <c r="I306" s="2524"/>
      <c r="J306" s="3462">
        <f>(IF(I104=' IPCC'!$A$615,0,VLOOKUP(I104,' IPCC'!$A$616:$B$618,2,)))</f>
        <v>0</v>
      </c>
      <c r="K306" s="3461"/>
      <c r="L306" s="3461"/>
      <c r="M306" s="3461"/>
      <c r="N306" s="3462"/>
      <c r="O306" s="3462">
        <f>(1+(IF(ISBLANK(K274),J274,K274))*IF(O104=' IPCC'!$A$622,0,VLOOKUP(O104,' IPCC'!$A$623:$B$629,2,)))^0.59</f>
        <v>1</v>
      </c>
      <c r="P306" s="3461"/>
      <c r="Q306" s="3462"/>
      <c r="R306" s="3462"/>
      <c r="S306" s="3462"/>
      <c r="T306" s="3474">
        <f t="shared" si="10"/>
        <v>0</v>
      </c>
      <c r="U306" s="3461"/>
      <c r="V306" s="3461"/>
      <c r="W306" s="3475"/>
      <c r="X306" s="3475"/>
      <c r="Y306" s="3475"/>
      <c r="Z306" s="3475"/>
    </row>
    <row r="307" spans="2:26" x14ac:dyDescent="0.15">
      <c r="B307" s="2557" t="str">
        <f t="shared" si="8"/>
        <v>Rice 8</v>
      </c>
      <c r="C307" s="2422"/>
      <c r="D307" s="2422"/>
      <c r="E307" s="3506">
        <f t="shared" si="9"/>
        <v>1.3</v>
      </c>
      <c r="F307" s="3461"/>
      <c r="G307" s="3462">
        <f>(IF(F105=' IPCC'!$A$1204,0,VLOOKUP(F105,' IPCC'!$A$1205:$B$1210,2,)))</f>
        <v>0</v>
      </c>
      <c r="H307" s="3460"/>
      <c r="I307" s="2524"/>
      <c r="J307" s="3462">
        <f>(IF(I105=' IPCC'!$A$615,0,VLOOKUP(I105,' IPCC'!$A$616:$B$618,2,)))</f>
        <v>0</v>
      </c>
      <c r="K307" s="3461"/>
      <c r="L307" s="3461"/>
      <c r="M307" s="3461"/>
      <c r="N307" s="3462"/>
      <c r="O307" s="3462">
        <f>(1+(IF(ISBLANK(K275),J275,K275))*IF(O105=' IPCC'!$A$622,0,VLOOKUP(O105,' IPCC'!$A$623:$B$629,2,)))^0.59</f>
        <v>1</v>
      </c>
      <c r="P307" s="3461"/>
      <c r="Q307" s="3462"/>
      <c r="R307" s="3462"/>
      <c r="S307" s="3462"/>
      <c r="T307" s="3474">
        <f t="shared" si="10"/>
        <v>0</v>
      </c>
      <c r="U307" s="3461"/>
      <c r="V307" s="3461"/>
      <c r="W307" s="3475"/>
      <c r="X307" s="3475"/>
      <c r="Y307" s="3475"/>
      <c r="Z307" s="3475"/>
    </row>
    <row r="308" spans="2:26" x14ac:dyDescent="0.15">
      <c r="B308" s="2557" t="str">
        <f t="shared" si="8"/>
        <v>Rice 9</v>
      </c>
      <c r="C308" s="2422"/>
      <c r="D308" s="2422"/>
      <c r="E308" s="3506">
        <f t="shared" si="9"/>
        <v>1.3</v>
      </c>
      <c r="F308" s="3461"/>
      <c r="G308" s="3462">
        <f>(IF(F106=' IPCC'!$A$1204,0,VLOOKUP(F106,' IPCC'!$A$1205:$B$1210,2,)))</f>
        <v>0</v>
      </c>
      <c r="H308" s="3460"/>
      <c r="I308" s="2524"/>
      <c r="J308" s="3462">
        <f>(IF(I106=' IPCC'!$A$615,0,VLOOKUP(I106,' IPCC'!$A$616:$B$618,2,)))</f>
        <v>0</v>
      </c>
      <c r="K308" s="3461"/>
      <c r="L308" s="3461"/>
      <c r="M308" s="3461"/>
      <c r="N308" s="3462"/>
      <c r="O308" s="3462">
        <f>(1+(IF(ISBLANK(K276),J276,K276))*IF(O106=' IPCC'!$A$622,0,VLOOKUP(O106,' IPCC'!$A$623:$B$629,2,)))^0.59</f>
        <v>1</v>
      </c>
      <c r="P308" s="3461"/>
      <c r="Q308" s="3462"/>
      <c r="R308" s="3462"/>
      <c r="S308" s="3462"/>
      <c r="T308" s="3474">
        <f t="shared" si="10"/>
        <v>0</v>
      </c>
      <c r="U308" s="3461"/>
      <c r="V308" s="3461"/>
    </row>
    <row r="309" spans="2:26" x14ac:dyDescent="0.15">
      <c r="B309" s="2557" t="str">
        <f t="shared" si="8"/>
        <v>Rice 10</v>
      </c>
      <c r="C309" s="2422"/>
      <c r="D309" s="2422"/>
      <c r="E309" s="3506">
        <f t="shared" si="9"/>
        <v>1.3</v>
      </c>
      <c r="F309" s="3461"/>
      <c r="G309" s="3462">
        <f>(IF(F107=' IPCC'!$A$1204,0,VLOOKUP(F107,' IPCC'!$A$1205:$B$1210,2,)))</f>
        <v>0</v>
      </c>
      <c r="H309" s="3460"/>
      <c r="I309" s="2524"/>
      <c r="J309" s="3462">
        <f>(IF(I107=' IPCC'!$A$615,0,VLOOKUP(I107,' IPCC'!$A$616:$B$618,2,)))</f>
        <v>0</v>
      </c>
      <c r="K309" s="3461"/>
      <c r="L309" s="3461"/>
      <c r="M309" s="3461"/>
      <c r="N309" s="3462"/>
      <c r="O309" s="3462">
        <f>(1+(IF(ISBLANK(K277),J277,K277))*IF(O107=' IPCC'!$A$622,0,VLOOKUP(O107,' IPCC'!$A$623:$B$629,2,)))^0.59</f>
        <v>1</v>
      </c>
      <c r="P309" s="3461"/>
      <c r="Q309" s="3462"/>
      <c r="R309" s="3462"/>
      <c r="S309" s="3462"/>
      <c r="T309" s="3474">
        <f t="shared" si="10"/>
        <v>0</v>
      </c>
      <c r="U309" s="3461"/>
      <c r="V309" s="3461"/>
    </row>
    <row r="310" spans="2:26" x14ac:dyDescent="0.15">
      <c r="B310" s="2557" t="str">
        <f t="shared" si="8"/>
        <v>Rice 11</v>
      </c>
      <c r="C310" s="2422"/>
      <c r="D310" s="2422"/>
      <c r="E310" s="3506">
        <f t="shared" si="9"/>
        <v>1.3</v>
      </c>
      <c r="F310" s="3461"/>
      <c r="G310" s="3462">
        <f>(IF(F108=' IPCC'!$A$1204,0,VLOOKUP(F108,' IPCC'!$A$1205:$B$1210,2,)))</f>
        <v>0</v>
      </c>
      <c r="H310" s="3460"/>
      <c r="I310" s="2524"/>
      <c r="J310" s="3462">
        <f>(IF(I108=' IPCC'!$A$615,0,VLOOKUP(I108,' IPCC'!$A$616:$B$618,2,)))</f>
        <v>0</v>
      </c>
      <c r="K310" s="3461"/>
      <c r="L310" s="3461"/>
      <c r="M310" s="3461"/>
      <c r="N310" s="3462"/>
      <c r="O310" s="3462">
        <f>(1+(IF(ISBLANK(K278),J278,K278))*IF(O108=' IPCC'!$A$622,0,VLOOKUP(O108,' IPCC'!$A$623:$B$629,2,)))^0.59</f>
        <v>1</v>
      </c>
      <c r="P310" s="3461"/>
      <c r="Q310" s="3462"/>
      <c r="R310" s="3462"/>
      <c r="S310" s="3462"/>
      <c r="T310" s="3474">
        <f t="shared" si="10"/>
        <v>0</v>
      </c>
      <c r="U310" s="3461"/>
      <c r="V310" s="3461"/>
    </row>
    <row r="311" spans="2:26" x14ac:dyDescent="0.15">
      <c r="B311" s="2557" t="str">
        <f t="shared" si="8"/>
        <v>Rice 12</v>
      </c>
      <c r="C311" s="2422"/>
      <c r="D311" s="2422"/>
      <c r="E311" s="3506">
        <f t="shared" si="9"/>
        <v>1.3</v>
      </c>
      <c r="F311" s="3461"/>
      <c r="G311" s="3462">
        <f>(IF(F109=' IPCC'!$A$1204,0,VLOOKUP(F109,' IPCC'!$A$1205:$B$1210,2,)))</f>
        <v>0</v>
      </c>
      <c r="H311" s="3460"/>
      <c r="I311" s="2524"/>
      <c r="J311" s="3462">
        <f>(IF(I109=' IPCC'!$A$615,0,VLOOKUP(I109,' IPCC'!$A$616:$B$618,2,)))</f>
        <v>0</v>
      </c>
      <c r="K311" s="3461"/>
      <c r="L311" s="3461"/>
      <c r="M311" s="3461"/>
      <c r="N311" s="3462"/>
      <c r="O311" s="3462">
        <f>(1+(IF(ISBLANK(K279),J279,K279))*IF(O109=' IPCC'!$A$622,0,VLOOKUP(O109,' IPCC'!$A$623:$B$629,2,)))^0.59</f>
        <v>1</v>
      </c>
      <c r="P311" s="3461"/>
      <c r="Q311" s="3462"/>
      <c r="R311" s="3462"/>
      <c r="S311" s="3462"/>
      <c r="T311" s="3474">
        <f t="shared" si="10"/>
        <v>0</v>
      </c>
      <c r="U311" s="3461"/>
      <c r="V311" s="3461"/>
    </row>
    <row r="312" spans="2:26" x14ac:dyDescent="0.15">
      <c r="B312" s="2557" t="str">
        <f t="shared" si="8"/>
        <v>Rice 13</v>
      </c>
      <c r="C312" s="2422"/>
      <c r="D312" s="2422"/>
      <c r="E312" s="3506">
        <f t="shared" si="9"/>
        <v>1.3</v>
      </c>
      <c r="F312" s="3461"/>
      <c r="G312" s="3462">
        <f>(IF(F110=' IPCC'!$A$1204,0,VLOOKUP(F110,' IPCC'!$A$1205:$B$1210,2,)))</f>
        <v>0</v>
      </c>
      <c r="H312" s="3460"/>
      <c r="I312" s="2524"/>
      <c r="J312" s="3462">
        <f>(IF(I110=' IPCC'!$A$615,0,VLOOKUP(I110,' IPCC'!$A$616:$B$618,2,)))</f>
        <v>0</v>
      </c>
      <c r="K312" s="3461"/>
      <c r="L312" s="3461"/>
      <c r="M312" s="3461"/>
      <c r="N312" s="3462"/>
      <c r="O312" s="3462">
        <f>(1+(IF(ISBLANK(K280),J280,K280))*IF(O110=' IPCC'!$A$622,0,VLOOKUP(O110,' IPCC'!$A$623:$B$629,2,)))^0.59</f>
        <v>1</v>
      </c>
      <c r="P312" s="3461"/>
      <c r="Q312" s="3462"/>
      <c r="R312" s="3462"/>
      <c r="S312" s="3462"/>
      <c r="T312" s="3474">
        <f t="shared" si="10"/>
        <v>0</v>
      </c>
      <c r="U312" s="3461"/>
      <c r="V312" s="3461"/>
      <c r="W312" s="3475"/>
      <c r="X312" s="3475"/>
      <c r="Y312" s="3475"/>
      <c r="Z312" s="3475"/>
    </row>
    <row r="313" spans="2:26" x14ac:dyDescent="0.15">
      <c r="B313" s="2557" t="str">
        <f t="shared" si="8"/>
        <v>Rice 14</v>
      </c>
      <c r="C313" s="2422"/>
      <c r="D313" s="2422"/>
      <c r="E313" s="3506">
        <f t="shared" si="9"/>
        <v>1.3</v>
      </c>
      <c r="F313" s="3461"/>
      <c r="G313" s="3462">
        <f>(IF(F111=' IPCC'!$A$1204,0,VLOOKUP(F111,' IPCC'!$A$1205:$B$1210,2,)))</f>
        <v>0</v>
      </c>
      <c r="H313" s="3460"/>
      <c r="I313" s="2524"/>
      <c r="J313" s="3462">
        <f>(IF(I111=' IPCC'!$A$615,0,VLOOKUP(I111,' IPCC'!$A$616:$B$618,2,)))</f>
        <v>0</v>
      </c>
      <c r="K313" s="3461"/>
      <c r="L313" s="3461"/>
      <c r="M313" s="3461"/>
      <c r="N313" s="3462"/>
      <c r="O313" s="3462">
        <f>(1+(IF(ISBLANK(K281),J281,K281))*IF(O111=' IPCC'!$A$622,0,VLOOKUP(O111,' IPCC'!$A$623:$B$629,2,)))^0.59</f>
        <v>1</v>
      </c>
      <c r="P313" s="3461"/>
      <c r="Q313" s="3462"/>
      <c r="R313" s="3462"/>
      <c r="S313" s="3462"/>
      <c r="T313" s="3474">
        <f t="shared" si="10"/>
        <v>0</v>
      </c>
      <c r="U313" s="3461"/>
      <c r="V313" s="3461"/>
    </row>
    <row r="326" spans="2:26" ht="16" x14ac:dyDescent="0.2">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x14ac:dyDescent="0.15">
      <c r="O327" s="2393"/>
      <c r="Q327" s="2934"/>
      <c r="R327" s="2934"/>
    </row>
    <row r="328" spans="2:26" x14ac:dyDescent="0.15">
      <c r="O328" s="2393"/>
      <c r="Q328" s="2393"/>
      <c r="R328" s="2393"/>
    </row>
    <row r="330" spans="2:26" ht="14" x14ac:dyDescent="0.15">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x14ac:dyDescent="0.15">
      <c r="O331" s="2393"/>
      <c r="Q331" s="2934"/>
      <c r="R331" s="2934"/>
    </row>
    <row r="332" spans="2:26" ht="19.5" customHeight="1" x14ac:dyDescent="0.15">
      <c r="B332" s="3578" t="str">
        <f>E11</f>
        <v>Improved agronomic practices</v>
      </c>
      <c r="C332" s="3578"/>
      <c r="D332" s="2878"/>
      <c r="E332" s="3579" t="str">
        <f>HLOOKUP(select,translations!$A$76:$H$144,65,)</f>
        <v>Using improved varieties, extending crop rotation, increasing crop residues.</v>
      </c>
      <c r="F332" s="3579"/>
      <c r="G332" s="3579"/>
      <c r="H332" s="3579"/>
      <c r="I332" s="3579"/>
      <c r="J332" s="3579"/>
      <c r="K332" s="3579"/>
      <c r="L332" s="3579"/>
      <c r="M332" s="3579"/>
      <c r="N332" s="3579"/>
      <c r="O332" s="3579"/>
      <c r="P332" s="3579"/>
      <c r="Q332" s="2934"/>
      <c r="R332" s="2934"/>
      <c r="V332" s="2934"/>
      <c r="W332" s="2934"/>
      <c r="X332" s="2934"/>
      <c r="Y332" s="2934"/>
      <c r="Z332" s="2934"/>
    </row>
    <row r="333" spans="2:26" ht="4.5" customHeight="1" x14ac:dyDescent="0.15">
      <c r="O333" s="2393"/>
      <c r="Q333" s="2934"/>
      <c r="R333" s="2934"/>
      <c r="V333" s="2934"/>
      <c r="W333" s="2934"/>
      <c r="X333" s="2934"/>
      <c r="Y333" s="2934"/>
      <c r="Z333" s="2934"/>
    </row>
    <row r="334" spans="2:26" ht="36" customHeight="1" x14ac:dyDescent="0.15">
      <c r="B334" s="3578" t="str">
        <f>F11</f>
        <v>Nutrient management</v>
      </c>
      <c r="C334" s="3578"/>
      <c r="D334" s="2878"/>
      <c r="E334" s="3579" t="str">
        <f>HLOOKUP(select,translations!$A$76:$H$144,66,)</f>
        <v>Improve N use efficiency &amp; decrease N losses: Microdosing, adjusted application rate, timing &amp; location…</v>
      </c>
      <c r="F334" s="3579"/>
      <c r="G334" s="3579"/>
      <c r="H334" s="3579"/>
      <c r="I334" s="3579"/>
      <c r="J334" s="3579"/>
      <c r="K334" s="3579"/>
      <c r="L334" s="3579"/>
      <c r="M334" s="3579"/>
      <c r="N334" s="3579"/>
      <c r="O334" s="3579"/>
      <c r="P334" s="3579"/>
      <c r="Q334" s="2934"/>
      <c r="R334" s="2934"/>
      <c r="V334" s="2934"/>
      <c r="W334" s="2934"/>
      <c r="X334" s="2934"/>
      <c r="Y334" s="2934"/>
      <c r="Z334" s="2934"/>
    </row>
    <row r="335" spans="2:26" ht="4.5" customHeight="1" x14ac:dyDescent="0.15">
      <c r="O335" s="2393"/>
      <c r="Q335" s="2934"/>
      <c r="R335" s="2934"/>
      <c r="V335" s="2934"/>
      <c r="W335" s="2934"/>
      <c r="X335" s="2934"/>
      <c r="Y335" s="2934"/>
      <c r="Z335" s="2934"/>
    </row>
    <row r="336" spans="2:26" ht="31.5" customHeight="1" x14ac:dyDescent="0.15">
      <c r="B336" s="3578" t="str">
        <f>G11</f>
        <v>No till &amp; residue retention</v>
      </c>
      <c r="C336" s="3578"/>
      <c r="D336" s="2878"/>
      <c r="E336" s="3579" t="str">
        <f>HLOOKUP(select,translations!$A$76:$H$144,67,)</f>
        <v>Adoption of reduced, minimum or zero tillage, with or without mulching, including Conservation Agriculture.</v>
      </c>
      <c r="F336" s="3579"/>
      <c r="G336" s="3579"/>
      <c r="H336" s="3579"/>
      <c r="I336" s="3579"/>
      <c r="J336" s="3579"/>
      <c r="K336" s="3579"/>
      <c r="L336" s="3579"/>
      <c r="M336" s="3579"/>
      <c r="N336" s="3579"/>
      <c r="O336" s="3579"/>
      <c r="P336" s="3579"/>
      <c r="Q336" s="2934"/>
      <c r="R336" s="2934"/>
      <c r="V336" s="2934"/>
      <c r="W336" s="2934"/>
      <c r="X336" s="2934"/>
      <c r="Y336" s="2934"/>
      <c r="Z336" s="2934"/>
    </row>
    <row r="337" spans="1:16384" ht="4.5" customHeight="1" x14ac:dyDescent="0.15">
      <c r="O337" s="2393"/>
      <c r="Q337" s="2934"/>
      <c r="R337" s="2934"/>
      <c r="V337" s="2934"/>
      <c r="W337" s="2934"/>
      <c r="X337" s="2934"/>
      <c r="Y337" s="2934"/>
      <c r="Z337" s="2934"/>
    </row>
    <row r="338" spans="1:16384" ht="23.25" customHeight="1" x14ac:dyDescent="0.15">
      <c r="B338" s="3578" t="str">
        <f>I11</f>
        <v>Water  management</v>
      </c>
      <c r="C338" s="3578"/>
      <c r="D338" s="2878"/>
      <c r="E338" s="3579" t="str">
        <f>HLOOKUP(select,translations!$A$76:$H$144,68,)</f>
        <v>Effective irrigation measure.</v>
      </c>
      <c r="F338" s="3579"/>
      <c r="G338" s="3579"/>
      <c r="H338" s="3579"/>
      <c r="I338" s="3579"/>
      <c r="J338" s="3579"/>
      <c r="K338" s="3579"/>
      <c r="L338" s="3579"/>
      <c r="M338" s="3579"/>
      <c r="N338" s="3579"/>
      <c r="O338" s="3579"/>
      <c r="P338" s="3579"/>
      <c r="Q338" s="2934"/>
      <c r="R338" s="2934"/>
      <c r="V338" s="2934"/>
      <c r="W338" s="2934"/>
      <c r="X338" s="2934"/>
      <c r="Y338" s="2934"/>
      <c r="Z338" s="2934"/>
    </row>
    <row r="339" spans="1:16384" ht="4.5" customHeight="1" x14ac:dyDescent="0.15">
      <c r="O339" s="2393"/>
      <c r="Q339" s="2934"/>
      <c r="R339" s="2934"/>
      <c r="V339" s="2934"/>
      <c r="W339" s="2934"/>
      <c r="X339" s="2934"/>
      <c r="Y339" s="2934"/>
      <c r="Z339" s="2934"/>
    </row>
    <row r="340" spans="1:16384" ht="24" customHeight="1" x14ac:dyDescent="0.15">
      <c r="B340" s="3578" t="str">
        <f>J11</f>
        <v>Manure application</v>
      </c>
      <c r="C340" s="3578"/>
      <c r="D340" s="2878"/>
      <c r="E340" s="3579" t="str">
        <f>HLOOKUP(select,translations!$A$76:$H$144,69,)</f>
        <v>Manure or Biosolids application to the field as input.</v>
      </c>
      <c r="F340" s="3579"/>
      <c r="G340" s="3579"/>
      <c r="H340" s="3579"/>
      <c r="I340" s="3579"/>
      <c r="J340" s="3579"/>
      <c r="K340" s="3579"/>
      <c r="L340" s="3579"/>
      <c r="M340" s="3579"/>
      <c r="N340" s="3579"/>
      <c r="O340" s="3579"/>
      <c r="P340" s="3579"/>
      <c r="Q340" s="2934"/>
      <c r="R340" s="2934"/>
      <c r="V340" s="2934"/>
      <c r="W340" s="2934"/>
      <c r="X340" s="2934"/>
      <c r="Y340" s="2934"/>
      <c r="Z340" s="2934"/>
    </row>
    <row r="341" spans="1:16384" ht="24" customHeight="1" x14ac:dyDescent="0.15">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6384" ht="24" customHeight="1" x14ac:dyDescent="0.15">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6384" ht="30.75" customHeight="1" x14ac:dyDescent="0.15">
      <c r="B343" s="2443"/>
      <c r="O343" s="2934"/>
      <c r="Q343" s="2934"/>
      <c r="R343" s="2934"/>
      <c r="V343" s="2934"/>
      <c r="W343" s="2934"/>
      <c r="X343" s="2934"/>
      <c r="Y343" s="2934"/>
      <c r="Z343" s="2934"/>
    </row>
    <row r="344" spans="1:16384" ht="16" x14ac:dyDescent="0.2">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6384" ht="3.75" customHeight="1" x14ac:dyDescent="0.2">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6384" ht="14" x14ac:dyDescent="0.15">
      <c r="A346" s="2506"/>
      <c r="B346" s="2501" t="s">
        <v>74</v>
      </c>
      <c r="C346" s="2501"/>
      <c r="D346" s="2501"/>
      <c r="E346" s="2501"/>
      <c r="F346" s="2501"/>
      <c r="G346" s="2501"/>
      <c r="H346" s="2501"/>
      <c r="I346" s="2501"/>
      <c r="J346" s="2501"/>
      <c r="K346" s="2501"/>
      <c r="L346" s="2501"/>
      <c r="M346" s="2501"/>
      <c r="N346" s="2502"/>
      <c r="O346" s="2501"/>
      <c r="P346" s="2500"/>
      <c r="Q346" s="2507"/>
      <c r="R346" s="2507"/>
      <c r="S346" s="2507"/>
      <c r="T346" s="2507"/>
      <c r="U346" s="2507"/>
      <c r="V346" s="2507"/>
      <c r="W346" s="2507"/>
      <c r="X346" s="2507"/>
      <c r="Y346" s="2507"/>
      <c r="Z346" s="2507"/>
      <c r="AA346" s="2507"/>
      <c r="AB346" s="2507"/>
      <c r="AC346" s="2508"/>
      <c r="AD346" s="2507"/>
      <c r="AE346" s="2506"/>
      <c r="AF346" s="2507"/>
      <c r="AG346" s="2507"/>
      <c r="AH346" s="2507"/>
      <c r="AI346" s="2507"/>
      <c r="AJ346" s="2507"/>
      <c r="AK346" s="2507"/>
      <c r="AL346" s="2507"/>
      <c r="AM346" s="2507"/>
      <c r="AN346" s="2507"/>
      <c r="AO346" s="2507"/>
      <c r="AP346" s="2507"/>
      <c r="AQ346" s="2507"/>
      <c r="AR346" s="2508"/>
      <c r="AS346" s="2507"/>
      <c r="AT346" s="2506"/>
      <c r="AU346" s="2507"/>
      <c r="AV346" s="2507"/>
      <c r="AW346" s="2507"/>
      <c r="AX346" s="2507"/>
      <c r="AY346" s="2507"/>
      <c r="AZ346" s="2507"/>
      <c r="BA346" s="2507"/>
      <c r="BB346" s="2507"/>
      <c r="BC346" s="2507"/>
      <c r="BD346" s="2507"/>
      <c r="BE346" s="2507"/>
      <c r="BF346" s="2507"/>
      <c r="BG346" s="2508"/>
      <c r="BH346" s="2507"/>
      <c r="BI346" s="2506"/>
      <c r="BJ346" s="2507"/>
      <c r="BK346" s="2507"/>
      <c r="BL346" s="2507"/>
      <c r="BM346" s="2507"/>
      <c r="BN346" s="2507"/>
      <c r="BO346" s="2507"/>
      <c r="BP346" s="2507"/>
      <c r="BQ346" s="2507"/>
      <c r="BR346" s="2507"/>
      <c r="BS346" s="2507"/>
      <c r="BT346" s="2507"/>
      <c r="BU346" s="2507"/>
      <c r="BV346" s="2508"/>
      <c r="BW346" s="2507"/>
      <c r="BX346" s="2506"/>
      <c r="BY346" s="2507"/>
      <c r="BZ346" s="2507"/>
      <c r="CA346" s="2507"/>
      <c r="CB346" s="2507"/>
      <c r="CC346" s="2507"/>
      <c r="CD346" s="2507"/>
      <c r="CE346" s="2507"/>
      <c r="CF346" s="2507"/>
      <c r="CG346" s="2507"/>
      <c r="CH346" s="2507"/>
      <c r="CI346" s="2507"/>
      <c r="CJ346" s="2507"/>
      <c r="CK346" s="2508"/>
      <c r="CL346" s="2507"/>
      <c r="CM346" s="2506"/>
      <c r="CN346" s="2507"/>
      <c r="CO346" s="2507"/>
      <c r="CP346" s="2507"/>
      <c r="CQ346" s="2507"/>
      <c r="CR346" s="2507"/>
      <c r="CS346" s="2507"/>
      <c r="CT346" s="2507"/>
      <c r="CU346" s="2507"/>
      <c r="CV346" s="2507"/>
      <c r="CW346" s="2507"/>
      <c r="CX346" s="2507"/>
      <c r="CY346" s="2507"/>
      <c r="CZ346" s="2508"/>
      <c r="DA346" s="2507"/>
      <c r="DB346" s="2506"/>
      <c r="DC346" s="2507"/>
      <c r="DD346" s="2507"/>
      <c r="DE346" s="2507"/>
      <c r="DF346" s="2507"/>
      <c r="DG346" s="2507"/>
      <c r="DH346" s="2507"/>
      <c r="DI346" s="2507"/>
      <c r="DJ346" s="2507"/>
      <c r="DK346" s="2507"/>
      <c r="DL346" s="2507"/>
      <c r="DM346" s="2507"/>
      <c r="DN346" s="2507"/>
      <c r="DO346" s="2508"/>
      <c r="DP346" s="2507"/>
      <c r="DQ346" s="2506"/>
      <c r="DR346" s="2507"/>
      <c r="DS346" s="2507"/>
      <c r="DT346" s="2507"/>
      <c r="DU346" s="2507"/>
      <c r="DV346" s="2507"/>
      <c r="DW346" s="2507"/>
      <c r="DX346" s="2507"/>
      <c r="DY346" s="2507"/>
      <c r="DZ346" s="2507"/>
      <c r="EA346" s="2507"/>
      <c r="EB346" s="2507"/>
      <c r="EC346" s="2507"/>
      <c r="ED346" s="2508"/>
      <c r="EE346" s="2507"/>
      <c r="EF346" s="2506"/>
      <c r="EG346" s="2507"/>
      <c r="EH346" s="2507"/>
      <c r="EI346" s="2507"/>
      <c r="EJ346" s="2507"/>
      <c r="EK346" s="2507"/>
      <c r="EL346" s="2507"/>
      <c r="EM346" s="2507"/>
      <c r="EN346" s="2507"/>
      <c r="EO346" s="2507"/>
      <c r="EP346" s="2507"/>
      <c r="EQ346" s="2507"/>
      <c r="ER346" s="2507"/>
      <c r="ES346" s="2508"/>
      <c r="ET346" s="2507"/>
      <c r="EU346" s="2506"/>
      <c r="EV346" s="2507"/>
      <c r="EW346" s="2507"/>
      <c r="EX346" s="2507"/>
      <c r="EY346" s="2507"/>
      <c r="EZ346" s="2507"/>
      <c r="FA346" s="2507"/>
      <c r="FB346" s="2507"/>
      <c r="FC346" s="2507"/>
      <c r="FD346" s="2507"/>
      <c r="FE346" s="2507"/>
      <c r="FF346" s="2507"/>
      <c r="FG346" s="2507"/>
      <c r="FH346" s="2508"/>
      <c r="FI346" s="2507"/>
      <c r="FJ346" s="2506"/>
      <c r="FK346" s="2507"/>
      <c r="FL346" s="2507"/>
      <c r="FM346" s="2507"/>
      <c r="FN346" s="2507"/>
      <c r="FO346" s="2507"/>
      <c r="FP346" s="2507"/>
      <c r="FQ346" s="2507"/>
      <c r="FR346" s="2507"/>
      <c r="FS346" s="2507"/>
      <c r="FT346" s="2507"/>
      <c r="FU346" s="2507"/>
      <c r="FV346" s="2507"/>
      <c r="FW346" s="2508"/>
      <c r="FX346" s="2507"/>
      <c r="FY346" s="2506"/>
      <c r="FZ346" s="2507"/>
      <c r="GA346" s="2507"/>
      <c r="GB346" s="2507"/>
      <c r="GC346" s="2507"/>
      <c r="GD346" s="2507"/>
      <c r="GE346" s="2507"/>
      <c r="GF346" s="2507"/>
      <c r="GG346" s="2507"/>
      <c r="GH346" s="2507"/>
      <c r="GI346" s="2507"/>
      <c r="GJ346" s="2507"/>
      <c r="GK346" s="2507"/>
      <c r="GL346" s="2508"/>
      <c r="GM346" s="2507"/>
      <c r="GN346" s="2506"/>
      <c r="GO346" s="2507"/>
      <c r="GP346" s="2507"/>
      <c r="GQ346" s="2507"/>
      <c r="GR346" s="2507"/>
      <c r="GS346" s="2507"/>
      <c r="GT346" s="2507"/>
      <c r="GU346" s="2507"/>
      <c r="GV346" s="2507"/>
      <c r="GW346" s="2507"/>
      <c r="GX346" s="2507"/>
      <c r="GY346" s="2507"/>
      <c r="GZ346" s="2507"/>
      <c r="HA346" s="2508"/>
      <c r="HB346" s="2507"/>
      <c r="HC346" s="2506"/>
      <c r="HD346" s="2507"/>
      <c r="HE346" s="2507"/>
      <c r="HF346" s="2507"/>
      <c r="HG346" s="2507"/>
      <c r="HH346" s="2507"/>
      <c r="HI346" s="2507"/>
      <c r="HJ346" s="2507"/>
      <c r="HK346" s="2507"/>
      <c r="HL346" s="2507"/>
      <c r="HM346" s="2507"/>
      <c r="HN346" s="2507"/>
      <c r="HO346" s="2507"/>
      <c r="HP346" s="2508"/>
      <c r="HQ346" s="2507"/>
      <c r="HR346" s="2506"/>
      <c r="HS346" s="2507"/>
      <c r="HT346" s="2507"/>
      <c r="HU346" s="2507"/>
      <c r="HV346" s="2507"/>
      <c r="HW346" s="2507"/>
      <c r="HX346" s="2507"/>
      <c r="HY346" s="2507"/>
      <c r="HZ346" s="2507"/>
      <c r="IA346" s="2507"/>
      <c r="IB346" s="2507"/>
      <c r="IC346" s="2507"/>
      <c r="ID346" s="2507"/>
      <c r="IE346" s="2508"/>
      <c r="IF346" s="2507"/>
      <c r="IG346" s="2506"/>
      <c r="IH346" s="2507"/>
      <c r="II346" s="2507"/>
      <c r="IJ346" s="2507"/>
      <c r="IK346" s="2507"/>
      <c r="IL346" s="2507"/>
      <c r="IM346" s="2507"/>
      <c r="IN346" s="2507"/>
      <c r="IO346" s="2507"/>
      <c r="IP346" s="2507"/>
      <c r="IQ346" s="2507"/>
      <c r="IR346" s="2507"/>
      <c r="IS346" s="2507"/>
      <c r="IT346" s="2508"/>
      <c r="IU346" s="2507"/>
      <c r="IV346" s="2506"/>
      <c r="IW346" s="2507"/>
      <c r="IX346" s="2507"/>
      <c r="IY346" s="2507"/>
      <c r="IZ346" s="2507"/>
      <c r="JA346" s="2507"/>
      <c r="JB346" s="2507"/>
      <c r="JC346" s="2507"/>
      <c r="JD346" s="2507"/>
      <c r="JE346" s="2507"/>
      <c r="JF346" s="2507"/>
      <c r="JG346" s="2507"/>
      <c r="JH346" s="2507"/>
      <c r="JI346" s="2508"/>
      <c r="JJ346" s="2507"/>
      <c r="JK346" s="2506"/>
      <c r="JL346" s="2507"/>
      <c r="JM346" s="2507"/>
      <c r="JN346" s="2507"/>
      <c r="JO346" s="2507"/>
      <c r="JP346" s="2507"/>
      <c r="JQ346" s="2507"/>
      <c r="JR346" s="2507"/>
      <c r="JS346" s="2507"/>
      <c r="JT346" s="2507"/>
      <c r="JU346" s="2507"/>
      <c r="JV346" s="2507"/>
      <c r="JW346" s="2507"/>
      <c r="JX346" s="2508"/>
      <c r="JY346" s="2507"/>
      <c r="JZ346" s="2506"/>
      <c r="KA346" s="2507"/>
      <c r="KB346" s="2507"/>
      <c r="KC346" s="2507"/>
      <c r="KD346" s="2507"/>
      <c r="KE346" s="2507"/>
      <c r="KF346" s="2507"/>
      <c r="KG346" s="2507"/>
      <c r="KH346" s="2507"/>
      <c r="KI346" s="2507"/>
      <c r="KJ346" s="2507"/>
      <c r="KK346" s="2507"/>
      <c r="KL346" s="2507"/>
      <c r="KM346" s="2508"/>
      <c r="KN346" s="2507"/>
      <c r="KO346" s="2506"/>
      <c r="KP346" s="2507"/>
      <c r="KQ346" s="2507"/>
      <c r="KR346" s="2507"/>
      <c r="KS346" s="2507"/>
      <c r="KT346" s="2507"/>
      <c r="KU346" s="2507"/>
      <c r="KV346" s="2507"/>
      <c r="KW346" s="2507"/>
      <c r="KX346" s="2507"/>
      <c r="KY346" s="2507"/>
      <c r="KZ346" s="2507"/>
      <c r="LA346" s="2507"/>
      <c r="LB346" s="2508"/>
      <c r="LC346" s="2507"/>
      <c r="LD346" s="2506"/>
      <c r="LE346" s="2507"/>
      <c r="LF346" s="2507"/>
      <c r="LG346" s="2507"/>
      <c r="LH346" s="2507"/>
      <c r="LI346" s="2507"/>
      <c r="LJ346" s="2507"/>
      <c r="LK346" s="2507"/>
      <c r="LL346" s="2507"/>
      <c r="LM346" s="2507"/>
      <c r="LN346" s="2507"/>
      <c r="LO346" s="2507"/>
      <c r="LP346" s="2507"/>
      <c r="LQ346" s="2508"/>
      <c r="LR346" s="2507"/>
      <c r="LS346" s="2506"/>
      <c r="LT346" s="2507"/>
      <c r="LU346" s="2507"/>
      <c r="LV346" s="2507"/>
      <c r="LW346" s="2507"/>
      <c r="LX346" s="2507"/>
      <c r="LY346" s="2507"/>
      <c r="LZ346" s="2507"/>
      <c r="MA346" s="2507"/>
      <c r="MB346" s="2507"/>
      <c r="MC346" s="2507"/>
      <c r="MD346" s="2507"/>
      <c r="ME346" s="2507"/>
      <c r="MF346" s="2508"/>
      <c r="MG346" s="2507"/>
      <c r="MH346" s="2506"/>
      <c r="MI346" s="2507"/>
      <c r="MJ346" s="2507"/>
      <c r="MK346" s="2507"/>
      <c r="ML346" s="2507"/>
      <c r="MM346" s="2507"/>
      <c r="MN346" s="2507"/>
      <c r="MO346" s="2507"/>
      <c r="MP346" s="2507"/>
      <c r="MQ346" s="2507"/>
      <c r="MR346" s="2507"/>
      <c r="MS346" s="2507"/>
      <c r="MT346" s="2507"/>
      <c r="MU346" s="2508"/>
      <c r="MV346" s="2507"/>
      <c r="MW346" s="2506"/>
      <c r="MX346" s="2507"/>
      <c r="MY346" s="2507"/>
      <c r="MZ346" s="2507"/>
      <c r="NA346" s="2507"/>
      <c r="NB346" s="2507"/>
      <c r="NC346" s="2507"/>
      <c r="ND346" s="2507"/>
      <c r="NE346" s="2507"/>
      <c r="NF346" s="2507"/>
      <c r="NG346" s="2507"/>
      <c r="NH346" s="2507"/>
      <c r="NI346" s="2507"/>
      <c r="NJ346" s="2508"/>
      <c r="NK346" s="2507"/>
      <c r="NL346" s="2506"/>
      <c r="NM346" s="2507"/>
      <c r="NN346" s="2507"/>
      <c r="NO346" s="2507"/>
      <c r="NP346" s="2507"/>
      <c r="NQ346" s="2507"/>
      <c r="NR346" s="2507"/>
      <c r="NS346" s="2507"/>
      <c r="NT346" s="2507"/>
      <c r="NU346" s="2507"/>
      <c r="NV346" s="2507"/>
      <c r="NW346" s="2507"/>
      <c r="NX346" s="2507"/>
      <c r="NY346" s="2508"/>
      <c r="NZ346" s="2507"/>
      <c r="OA346" s="2506"/>
      <c r="OB346" s="2507"/>
      <c r="OC346" s="2507"/>
      <c r="OD346" s="2507"/>
      <c r="OE346" s="2507"/>
      <c r="OF346" s="2507"/>
      <c r="OG346" s="2507"/>
      <c r="OH346" s="2507"/>
      <c r="OI346" s="2507"/>
      <c r="OJ346" s="2507"/>
      <c r="OK346" s="2507"/>
      <c r="OL346" s="2507"/>
      <c r="OM346" s="2507"/>
      <c r="ON346" s="2508"/>
      <c r="OO346" s="2507"/>
      <c r="OP346" s="2506"/>
      <c r="OQ346" s="2507"/>
      <c r="OR346" s="2507"/>
      <c r="OS346" s="2507"/>
      <c r="OT346" s="2507"/>
      <c r="OU346" s="2507"/>
      <c r="OV346" s="2507"/>
      <c r="OW346" s="2507"/>
      <c r="OX346" s="2507"/>
      <c r="OY346" s="2507"/>
      <c r="OZ346" s="2507"/>
      <c r="PA346" s="2507"/>
      <c r="PB346" s="2507"/>
      <c r="PC346" s="2508"/>
      <c r="PD346" s="2507"/>
      <c r="PE346" s="2506"/>
      <c r="PF346" s="2507"/>
      <c r="PG346" s="2507"/>
      <c r="PH346" s="2507"/>
      <c r="PI346" s="2507"/>
      <c r="PJ346" s="2507"/>
      <c r="PK346" s="2507"/>
      <c r="PL346" s="2507"/>
      <c r="PM346" s="2507"/>
      <c r="PN346" s="2507"/>
      <c r="PO346" s="2507"/>
      <c r="PP346" s="2507"/>
      <c r="PQ346" s="2507"/>
      <c r="PR346" s="2508"/>
      <c r="PS346" s="2507"/>
      <c r="PT346" s="2506"/>
      <c r="PU346" s="2507"/>
      <c r="PV346" s="2507"/>
      <c r="PW346" s="2507"/>
      <c r="PX346" s="2507"/>
      <c r="PY346" s="2507"/>
      <c r="PZ346" s="2507"/>
      <c r="QA346" s="2507"/>
      <c r="QB346" s="2507"/>
      <c r="QC346" s="2507"/>
      <c r="QD346" s="2507"/>
      <c r="QE346" s="2507"/>
      <c r="QF346" s="2507"/>
      <c r="QG346" s="2508"/>
      <c r="QH346" s="2507"/>
      <c r="QI346" s="2506"/>
      <c r="QJ346" s="2507"/>
      <c r="QK346" s="2507"/>
      <c r="QL346" s="2507"/>
      <c r="QM346" s="2507"/>
      <c r="QN346" s="2507"/>
      <c r="QO346" s="2507"/>
      <c r="QP346" s="2507"/>
      <c r="QQ346" s="2507"/>
      <c r="QR346" s="2507"/>
      <c r="QS346" s="2507"/>
      <c r="QT346" s="2507"/>
      <c r="QU346" s="2507"/>
      <c r="QV346" s="2508"/>
      <c r="QW346" s="2507"/>
      <c r="QX346" s="2506"/>
      <c r="QY346" s="2507"/>
      <c r="QZ346" s="2507"/>
      <c r="RA346" s="2507"/>
      <c r="RB346" s="2507"/>
      <c r="RC346" s="2507"/>
      <c r="RD346" s="2507"/>
      <c r="RE346" s="2507"/>
      <c r="RF346" s="2507"/>
      <c r="RG346" s="2507"/>
      <c r="RH346" s="2507"/>
      <c r="RI346" s="2507"/>
      <c r="RJ346" s="2507"/>
      <c r="RK346" s="2508"/>
      <c r="RL346" s="2507"/>
      <c r="RM346" s="2506"/>
      <c r="RN346" s="2507"/>
      <c r="RO346" s="2507"/>
      <c r="RP346" s="2507"/>
      <c r="RQ346" s="2507"/>
      <c r="RR346" s="2507"/>
      <c r="RS346" s="2507"/>
      <c r="RT346" s="2507"/>
      <c r="RU346" s="2507"/>
      <c r="RV346" s="2507"/>
      <c r="RW346" s="2507"/>
      <c r="RX346" s="2507"/>
      <c r="RY346" s="2507"/>
      <c r="RZ346" s="2508"/>
      <c r="SA346" s="2507"/>
      <c r="SB346" s="2506"/>
      <c r="SC346" s="2507"/>
      <c r="SD346" s="2507"/>
      <c r="SE346" s="2507"/>
      <c r="SF346" s="2507"/>
      <c r="SG346" s="2507"/>
      <c r="SH346" s="2507"/>
      <c r="SI346" s="2507"/>
      <c r="SJ346" s="2507"/>
      <c r="SK346" s="2507"/>
      <c r="SL346" s="2507"/>
      <c r="SM346" s="2507"/>
      <c r="SN346" s="2507"/>
      <c r="SO346" s="2508"/>
      <c r="SP346" s="2507"/>
      <c r="SQ346" s="2506"/>
      <c r="SR346" s="2507"/>
      <c r="SS346" s="2507"/>
      <c r="ST346" s="2507"/>
      <c r="SU346" s="2507"/>
      <c r="SV346" s="2507"/>
      <c r="SW346" s="2507"/>
      <c r="SX346" s="2507"/>
      <c r="SY346" s="2507"/>
      <c r="SZ346" s="2507"/>
      <c r="TA346" s="2507"/>
      <c r="TB346" s="2507"/>
      <c r="TC346" s="2507"/>
      <c r="TD346" s="2508"/>
      <c r="TE346" s="2507"/>
      <c r="TF346" s="2506"/>
      <c r="TG346" s="2507"/>
      <c r="TH346" s="2507"/>
      <c r="TI346" s="2507"/>
      <c r="TJ346" s="2507"/>
      <c r="TK346" s="2507"/>
      <c r="TL346" s="2507"/>
      <c r="TM346" s="2507"/>
      <c r="TN346" s="2507"/>
      <c r="TO346" s="2507"/>
      <c r="TP346" s="2507"/>
      <c r="TQ346" s="2507"/>
      <c r="TR346" s="2507"/>
      <c r="TS346" s="2508"/>
      <c r="TT346" s="2507"/>
      <c r="TU346" s="2506"/>
      <c r="TV346" s="2507"/>
      <c r="TW346" s="2507"/>
      <c r="TX346" s="2507"/>
      <c r="TY346" s="2507"/>
      <c r="TZ346" s="2507"/>
      <c r="UA346" s="2507"/>
      <c r="UB346" s="2507"/>
      <c r="UC346" s="2507"/>
      <c r="UD346" s="2507"/>
      <c r="UE346" s="2507"/>
      <c r="UF346" s="2507"/>
      <c r="UG346" s="2507"/>
      <c r="UH346" s="2508"/>
      <c r="UI346" s="2507"/>
      <c r="UJ346" s="2506"/>
      <c r="UK346" s="2507"/>
      <c r="UL346" s="2507"/>
      <c r="UM346" s="2507"/>
      <c r="UN346" s="2507"/>
      <c r="UO346" s="2507"/>
      <c r="UP346" s="2507"/>
      <c r="UQ346" s="2507"/>
      <c r="UR346" s="2507"/>
      <c r="US346" s="2507"/>
      <c r="UT346" s="2507"/>
      <c r="UU346" s="2507"/>
      <c r="UV346" s="2507"/>
      <c r="UW346" s="2508"/>
      <c r="UX346" s="2507"/>
      <c r="UY346" s="2506"/>
      <c r="UZ346" s="2507"/>
      <c r="VA346" s="2507"/>
      <c r="VB346" s="2507"/>
      <c r="VC346" s="2507"/>
      <c r="VD346" s="2507"/>
      <c r="VE346" s="2507"/>
      <c r="VF346" s="2507"/>
      <c r="VG346" s="2507"/>
      <c r="VH346" s="2507"/>
      <c r="VI346" s="2507"/>
      <c r="VJ346" s="2507"/>
      <c r="VK346" s="2507"/>
      <c r="VL346" s="2508"/>
      <c r="VM346" s="2507"/>
      <c r="VN346" s="2506"/>
      <c r="VO346" s="2507"/>
      <c r="VP346" s="2507"/>
      <c r="VQ346" s="2507"/>
      <c r="VR346" s="2507"/>
      <c r="VS346" s="2507"/>
      <c r="VT346" s="2507"/>
      <c r="VU346" s="2507"/>
      <c r="VV346" s="2507"/>
      <c r="VW346" s="2507"/>
      <c r="VX346" s="2507"/>
      <c r="VY346" s="2507"/>
      <c r="VZ346" s="2507"/>
      <c r="WA346" s="2508"/>
      <c r="WB346" s="2507"/>
      <c r="WC346" s="2506"/>
      <c r="WD346" s="2507"/>
      <c r="WE346" s="2507"/>
      <c r="WF346" s="2507"/>
      <c r="WG346" s="2507"/>
      <c r="WH346" s="2507"/>
      <c r="WI346" s="2507"/>
      <c r="WJ346" s="2507"/>
      <c r="WK346" s="2507"/>
      <c r="WL346" s="2507"/>
      <c r="WM346" s="2507"/>
      <c r="WN346" s="2507"/>
      <c r="WO346" s="2507"/>
      <c r="WP346" s="2508"/>
      <c r="WQ346" s="2507"/>
      <c r="WR346" s="2506"/>
      <c r="WS346" s="2507"/>
      <c r="WT346" s="2507"/>
      <c r="WU346" s="2507"/>
      <c r="WV346" s="2507"/>
      <c r="WW346" s="2507"/>
      <c r="WX346" s="2507"/>
      <c r="WY346" s="2507"/>
      <c r="WZ346" s="2507"/>
      <c r="XA346" s="2507"/>
      <c r="XB346" s="2507"/>
      <c r="XC346" s="2507"/>
      <c r="XD346" s="2507"/>
      <c r="XE346" s="2508"/>
      <c r="XF346" s="2507"/>
      <c r="XG346" s="2506"/>
      <c r="XH346" s="2507"/>
      <c r="XI346" s="2507"/>
      <c r="XJ346" s="2507"/>
      <c r="XK346" s="2507"/>
      <c r="XL346" s="2507"/>
      <c r="XM346" s="2507"/>
      <c r="XN346" s="2507"/>
      <c r="XO346" s="2507"/>
      <c r="XP346" s="2507"/>
      <c r="XQ346" s="2507"/>
      <c r="XR346" s="2507"/>
      <c r="XS346" s="2507"/>
      <c r="XT346" s="2508"/>
      <c r="XU346" s="2507"/>
      <c r="XV346" s="2506"/>
      <c r="XW346" s="2507"/>
      <c r="XX346" s="2507"/>
      <c r="XY346" s="2507"/>
      <c r="XZ346" s="2507"/>
      <c r="YA346" s="2507"/>
      <c r="YB346" s="2507"/>
      <c r="YC346" s="2507"/>
      <c r="YD346" s="2507"/>
      <c r="YE346" s="2507"/>
      <c r="YF346" s="2507"/>
      <c r="YG346" s="2507"/>
      <c r="YH346" s="2507"/>
      <c r="YI346" s="2508"/>
      <c r="YJ346" s="2507"/>
      <c r="YK346" s="2506"/>
      <c r="YL346" s="2507"/>
      <c r="YM346" s="2507"/>
      <c r="YN346" s="2507"/>
      <c r="YO346" s="2507"/>
      <c r="YP346" s="2507"/>
      <c r="YQ346" s="2507"/>
      <c r="YR346" s="2507"/>
      <c r="YS346" s="2507"/>
      <c r="YT346" s="2507"/>
      <c r="YU346" s="2507"/>
      <c r="YV346" s="2507"/>
      <c r="YW346" s="2507"/>
      <c r="YX346" s="2508"/>
      <c r="YY346" s="2507"/>
      <c r="YZ346" s="2506"/>
      <c r="ZA346" s="2507"/>
      <c r="ZB346" s="2507"/>
      <c r="ZC346" s="2507"/>
      <c r="ZD346" s="2507"/>
      <c r="ZE346" s="2507"/>
      <c r="ZF346" s="2507"/>
      <c r="ZG346" s="2507"/>
      <c r="ZH346" s="2507"/>
      <c r="ZI346" s="2507"/>
      <c r="ZJ346" s="2507"/>
      <c r="ZK346" s="2507"/>
      <c r="ZL346" s="2507"/>
      <c r="ZM346" s="2508"/>
      <c r="ZN346" s="2507"/>
      <c r="ZO346" s="2506"/>
      <c r="ZP346" s="2507"/>
      <c r="ZQ346" s="2507"/>
      <c r="ZR346" s="2507"/>
      <c r="ZS346" s="2507"/>
      <c r="ZT346" s="2507"/>
      <c r="ZU346" s="2507"/>
      <c r="ZV346" s="2507"/>
      <c r="ZW346" s="2507"/>
      <c r="ZX346" s="2507"/>
      <c r="ZY346" s="2507"/>
      <c r="ZZ346" s="2507"/>
      <c r="AAA346" s="2507"/>
      <c r="AAB346" s="2508"/>
      <c r="AAC346" s="2507"/>
      <c r="AAD346" s="2506"/>
      <c r="AAE346" s="2507"/>
      <c r="AAF346" s="2507"/>
      <c r="AAG346" s="2507"/>
      <c r="AAH346" s="2507"/>
      <c r="AAI346" s="2507"/>
      <c r="AAJ346" s="2507"/>
      <c r="AAK346" s="2507"/>
      <c r="AAL346" s="2507"/>
      <c r="AAM346" s="2507"/>
      <c r="AAN346" s="2507"/>
      <c r="AAO346" s="2507"/>
      <c r="AAP346" s="2507"/>
      <c r="AAQ346" s="2508"/>
      <c r="AAR346" s="2507"/>
      <c r="AAS346" s="2506"/>
      <c r="AAT346" s="2507"/>
      <c r="AAU346" s="2507"/>
      <c r="AAV346" s="2507"/>
      <c r="AAW346" s="2507"/>
      <c r="AAX346" s="2507"/>
      <c r="AAY346" s="2507"/>
      <c r="AAZ346" s="2507"/>
      <c r="ABA346" s="2507"/>
      <c r="ABB346" s="2507"/>
      <c r="ABC346" s="2507"/>
      <c r="ABD346" s="2507"/>
      <c r="ABE346" s="2507"/>
      <c r="ABF346" s="2508"/>
      <c r="ABG346" s="2507"/>
      <c r="ABH346" s="2506"/>
      <c r="ABI346" s="2507"/>
      <c r="ABJ346" s="2507"/>
      <c r="ABK346" s="2507"/>
      <c r="ABL346" s="2507"/>
      <c r="ABM346" s="2507"/>
      <c r="ABN346" s="2507"/>
      <c r="ABO346" s="2507"/>
      <c r="ABP346" s="2507"/>
      <c r="ABQ346" s="2507"/>
      <c r="ABR346" s="2507"/>
      <c r="ABS346" s="2507"/>
      <c r="ABT346" s="2507"/>
      <c r="ABU346" s="2508"/>
      <c r="ABV346" s="2507"/>
      <c r="ABW346" s="2506"/>
      <c r="ABX346" s="2507"/>
      <c r="ABY346" s="2507"/>
      <c r="ABZ346" s="2507"/>
      <c r="ACA346" s="2507"/>
      <c r="ACB346" s="2507"/>
      <c r="ACC346" s="2507"/>
      <c r="ACD346" s="2507"/>
      <c r="ACE346" s="2507"/>
      <c r="ACF346" s="2507"/>
      <c r="ACG346" s="2507"/>
      <c r="ACH346" s="2507"/>
      <c r="ACI346" s="2507"/>
      <c r="ACJ346" s="2508"/>
      <c r="ACK346" s="2507"/>
      <c r="ACL346" s="2506"/>
      <c r="ACM346" s="2507"/>
      <c r="ACN346" s="2507"/>
      <c r="ACO346" s="2507"/>
      <c r="ACP346" s="2507"/>
      <c r="ACQ346" s="2507"/>
      <c r="ACR346" s="2507"/>
      <c r="ACS346" s="2507"/>
      <c r="ACT346" s="2507"/>
      <c r="ACU346" s="2507"/>
      <c r="ACV346" s="2507"/>
      <c r="ACW346" s="2507"/>
      <c r="ACX346" s="2507"/>
      <c r="ACY346" s="2508"/>
      <c r="ACZ346" s="2507"/>
      <c r="ADA346" s="2506"/>
      <c r="ADB346" s="2507"/>
      <c r="ADC346" s="2507"/>
      <c r="ADD346" s="2507"/>
      <c r="ADE346" s="2507"/>
      <c r="ADF346" s="2507"/>
      <c r="ADG346" s="2507"/>
      <c r="ADH346" s="2507"/>
      <c r="ADI346" s="2507"/>
      <c r="ADJ346" s="2507"/>
      <c r="ADK346" s="2507"/>
      <c r="ADL346" s="2507"/>
      <c r="ADM346" s="2507"/>
      <c r="ADN346" s="2508"/>
      <c r="ADO346" s="2507"/>
      <c r="ADP346" s="2506"/>
      <c r="ADQ346" s="2507"/>
      <c r="ADR346" s="2507"/>
      <c r="ADS346" s="2507"/>
      <c r="ADT346" s="2507"/>
      <c r="ADU346" s="2507"/>
      <c r="ADV346" s="2507"/>
      <c r="ADW346" s="2507"/>
      <c r="ADX346" s="2507"/>
      <c r="ADY346" s="2507"/>
      <c r="ADZ346" s="2507"/>
      <c r="AEA346" s="2507"/>
      <c r="AEB346" s="2507"/>
      <c r="AEC346" s="2508"/>
      <c r="AED346" s="2507"/>
      <c r="AEE346" s="2506"/>
      <c r="AEF346" s="2507"/>
      <c r="AEG346" s="2507"/>
      <c r="AEH346" s="2507"/>
      <c r="AEI346" s="2507"/>
      <c r="AEJ346" s="2507"/>
      <c r="AEK346" s="2507"/>
      <c r="AEL346" s="2507"/>
      <c r="AEM346" s="2507"/>
      <c r="AEN346" s="2507"/>
      <c r="AEO346" s="2507"/>
      <c r="AEP346" s="2507"/>
      <c r="AEQ346" s="2507"/>
      <c r="AER346" s="2508"/>
      <c r="AES346" s="2507"/>
      <c r="AET346" s="2506"/>
      <c r="AEU346" s="2507"/>
      <c r="AEV346" s="2507"/>
      <c r="AEW346" s="2507"/>
      <c r="AEX346" s="2507"/>
      <c r="AEY346" s="2507"/>
      <c r="AEZ346" s="2507"/>
      <c r="AFA346" s="2507"/>
      <c r="AFB346" s="2507"/>
      <c r="AFC346" s="2507"/>
      <c r="AFD346" s="2507"/>
      <c r="AFE346" s="2507"/>
      <c r="AFF346" s="2507"/>
      <c r="AFG346" s="2508"/>
      <c r="AFH346" s="2507"/>
      <c r="AFI346" s="2506"/>
      <c r="AFJ346" s="2507"/>
      <c r="AFK346" s="2507"/>
      <c r="AFL346" s="2507"/>
      <c r="AFM346" s="2507"/>
      <c r="AFN346" s="2507"/>
      <c r="AFO346" s="2507"/>
      <c r="AFP346" s="2507"/>
      <c r="AFQ346" s="2507"/>
      <c r="AFR346" s="2507"/>
      <c r="AFS346" s="2507"/>
      <c r="AFT346" s="2507"/>
      <c r="AFU346" s="2507"/>
      <c r="AFV346" s="2508"/>
      <c r="AFW346" s="2507"/>
      <c r="AFX346" s="2506"/>
      <c r="AFY346" s="2507"/>
      <c r="AFZ346" s="2507"/>
      <c r="AGA346" s="2507"/>
      <c r="AGB346" s="2507"/>
      <c r="AGC346" s="2507"/>
      <c r="AGD346" s="2507"/>
      <c r="AGE346" s="2507"/>
      <c r="AGF346" s="2507"/>
      <c r="AGG346" s="2507"/>
      <c r="AGH346" s="2507"/>
      <c r="AGI346" s="2507"/>
      <c r="AGJ346" s="2507"/>
      <c r="AGK346" s="2508"/>
      <c r="AGL346" s="2507"/>
      <c r="AGM346" s="2506"/>
      <c r="AGN346" s="2507"/>
      <c r="AGO346" s="2507"/>
      <c r="AGP346" s="2507"/>
      <c r="AGQ346" s="2507"/>
      <c r="AGR346" s="2507"/>
      <c r="AGS346" s="2507"/>
      <c r="AGT346" s="2507"/>
      <c r="AGU346" s="2507"/>
      <c r="AGV346" s="2507"/>
      <c r="AGW346" s="2507"/>
      <c r="AGX346" s="2507"/>
      <c r="AGY346" s="2507"/>
      <c r="AGZ346" s="2508"/>
      <c r="AHA346" s="2507"/>
      <c r="AHB346" s="2506"/>
      <c r="AHC346" s="2507"/>
      <c r="AHD346" s="2507"/>
      <c r="AHE346" s="2507"/>
      <c r="AHF346" s="2507"/>
      <c r="AHG346" s="2507"/>
      <c r="AHH346" s="2507"/>
      <c r="AHI346" s="2507"/>
      <c r="AHJ346" s="2507"/>
      <c r="AHK346" s="2507"/>
      <c r="AHL346" s="2507"/>
      <c r="AHM346" s="2507"/>
      <c r="AHN346" s="2507"/>
      <c r="AHO346" s="2508"/>
      <c r="AHP346" s="2507"/>
      <c r="AHQ346" s="2506"/>
      <c r="AHR346" s="2507"/>
      <c r="AHS346" s="2507"/>
      <c r="AHT346" s="2507"/>
      <c r="AHU346" s="2507"/>
      <c r="AHV346" s="2507"/>
      <c r="AHW346" s="2507"/>
      <c r="AHX346" s="2507"/>
      <c r="AHY346" s="2507"/>
      <c r="AHZ346" s="2507"/>
      <c r="AIA346" s="2507"/>
      <c r="AIB346" s="2507"/>
      <c r="AIC346" s="2507"/>
      <c r="AID346" s="2508"/>
      <c r="AIE346" s="2507"/>
      <c r="AIF346" s="2506"/>
      <c r="AIG346" s="2507"/>
      <c r="AIH346" s="2507"/>
      <c r="AII346" s="2507"/>
      <c r="AIJ346" s="2507"/>
      <c r="AIK346" s="2507"/>
      <c r="AIL346" s="2507"/>
      <c r="AIM346" s="2507"/>
      <c r="AIN346" s="2507"/>
      <c r="AIO346" s="2507"/>
      <c r="AIP346" s="2507"/>
      <c r="AIQ346" s="2507"/>
      <c r="AIR346" s="2507"/>
      <c r="AIS346" s="2508"/>
      <c r="AIT346" s="2507"/>
      <c r="AIU346" s="2506"/>
      <c r="AIV346" s="2507"/>
      <c r="AIW346" s="2507"/>
      <c r="AIX346" s="2507"/>
      <c r="AIY346" s="2507"/>
      <c r="AIZ346" s="2507"/>
      <c r="AJA346" s="2507"/>
      <c r="AJB346" s="2507"/>
      <c r="AJC346" s="2507"/>
      <c r="AJD346" s="2507"/>
      <c r="AJE346" s="2507"/>
      <c r="AJF346" s="2507"/>
      <c r="AJG346" s="2507"/>
      <c r="AJH346" s="2508"/>
      <c r="AJI346" s="2507"/>
      <c r="AJJ346" s="2506"/>
      <c r="AJK346" s="2507"/>
      <c r="AJL346" s="2507"/>
      <c r="AJM346" s="2507"/>
      <c r="AJN346" s="2507"/>
      <c r="AJO346" s="2507"/>
      <c r="AJP346" s="2507"/>
      <c r="AJQ346" s="2507"/>
      <c r="AJR346" s="2507"/>
      <c r="AJS346" s="2507"/>
      <c r="AJT346" s="2507"/>
      <c r="AJU346" s="2507"/>
      <c r="AJV346" s="2507"/>
      <c r="AJW346" s="2508"/>
      <c r="AJX346" s="2507"/>
      <c r="AJY346" s="2506"/>
      <c r="AJZ346" s="2507"/>
      <c r="AKA346" s="2507"/>
      <c r="AKB346" s="2507"/>
      <c r="AKC346" s="2507"/>
      <c r="AKD346" s="2507"/>
      <c r="AKE346" s="2507"/>
      <c r="AKF346" s="2507"/>
      <c r="AKG346" s="2507"/>
      <c r="AKH346" s="2507"/>
      <c r="AKI346" s="2507"/>
      <c r="AKJ346" s="2507"/>
      <c r="AKK346" s="2507"/>
      <c r="AKL346" s="2508"/>
      <c r="AKM346" s="2507"/>
      <c r="AKN346" s="2506"/>
      <c r="AKO346" s="2507"/>
      <c r="AKP346" s="2507"/>
      <c r="AKQ346" s="2507"/>
      <c r="AKR346" s="2507"/>
      <c r="AKS346" s="2507"/>
      <c r="AKT346" s="2507"/>
      <c r="AKU346" s="2507"/>
      <c r="AKV346" s="2507"/>
      <c r="AKW346" s="2507"/>
      <c r="AKX346" s="2507"/>
      <c r="AKY346" s="2507"/>
      <c r="AKZ346" s="2507"/>
      <c r="ALA346" s="2508"/>
      <c r="ALB346" s="2507"/>
      <c r="ALC346" s="2506"/>
      <c r="ALD346" s="2507"/>
      <c r="ALE346" s="2507"/>
      <c r="ALF346" s="2507"/>
      <c r="ALG346" s="2507"/>
      <c r="ALH346" s="2507"/>
      <c r="ALI346" s="2507"/>
      <c r="ALJ346" s="2507"/>
      <c r="ALK346" s="2507"/>
      <c r="ALL346" s="2507"/>
      <c r="ALM346" s="2507"/>
      <c r="ALN346" s="2507"/>
      <c r="ALO346" s="2507"/>
      <c r="ALP346" s="2508"/>
      <c r="ALQ346" s="2507"/>
      <c r="ALR346" s="2506"/>
      <c r="ALS346" s="2507"/>
      <c r="ALT346" s="2507"/>
      <c r="ALU346" s="2507"/>
      <c r="ALV346" s="2507"/>
      <c r="ALW346" s="2507"/>
      <c r="ALX346" s="2507"/>
      <c r="ALY346" s="2507"/>
      <c r="ALZ346" s="2507"/>
      <c r="AMA346" s="2507"/>
      <c r="AMB346" s="2507"/>
      <c r="AMC346" s="2507"/>
      <c r="AMD346" s="2507"/>
      <c r="AME346" s="2508"/>
      <c r="AMF346" s="2507"/>
      <c r="AMG346" s="2506"/>
      <c r="AMH346" s="2507"/>
      <c r="AMI346" s="2507"/>
      <c r="AMJ346" s="2507"/>
      <c r="AMK346" s="2507"/>
      <c r="AML346" s="2507"/>
      <c r="AMM346" s="2507"/>
      <c r="AMN346" s="2507"/>
      <c r="AMO346" s="2507"/>
      <c r="AMP346" s="2507"/>
      <c r="AMQ346" s="2507"/>
      <c r="AMR346" s="2507"/>
      <c r="AMS346" s="2507"/>
      <c r="AMT346" s="2508"/>
      <c r="AMU346" s="2507"/>
      <c r="AMV346" s="2506"/>
      <c r="AMW346" s="2507"/>
      <c r="AMX346" s="2507"/>
      <c r="AMY346" s="2507"/>
      <c r="AMZ346" s="2507"/>
      <c r="ANA346" s="2507"/>
      <c r="ANB346" s="2507"/>
      <c r="ANC346" s="2507"/>
      <c r="AND346" s="2507"/>
      <c r="ANE346" s="2507"/>
      <c r="ANF346" s="2507"/>
      <c r="ANG346" s="2507"/>
      <c r="ANH346" s="2507"/>
      <c r="ANI346" s="2508"/>
      <c r="ANJ346" s="2507"/>
      <c r="ANK346" s="2506"/>
      <c r="ANL346" s="2507"/>
      <c r="ANM346" s="2507"/>
      <c r="ANN346" s="2507"/>
      <c r="ANO346" s="2507"/>
      <c r="ANP346" s="2507"/>
      <c r="ANQ346" s="2507"/>
      <c r="ANR346" s="2507"/>
      <c r="ANS346" s="2507"/>
      <c r="ANT346" s="2507"/>
      <c r="ANU346" s="2507"/>
      <c r="ANV346" s="2507"/>
      <c r="ANW346" s="2507"/>
      <c r="ANX346" s="2508"/>
      <c r="ANY346" s="2507"/>
      <c r="ANZ346" s="2506"/>
      <c r="AOA346" s="2507"/>
      <c r="AOB346" s="2507"/>
      <c r="AOC346" s="2507"/>
      <c r="AOD346" s="2507"/>
      <c r="AOE346" s="2507"/>
      <c r="AOF346" s="2507"/>
      <c r="AOG346" s="2507"/>
      <c r="AOH346" s="2507"/>
      <c r="AOI346" s="2507"/>
      <c r="AOJ346" s="2507"/>
      <c r="AOK346" s="2507"/>
      <c r="AOL346" s="2507"/>
      <c r="AOM346" s="2508"/>
      <c r="AON346" s="2507"/>
      <c r="AOO346" s="2506"/>
      <c r="AOP346" s="2507"/>
      <c r="AOQ346" s="2507"/>
      <c r="AOR346" s="2507"/>
      <c r="AOS346" s="2507"/>
      <c r="AOT346" s="2507"/>
      <c r="AOU346" s="2507"/>
      <c r="AOV346" s="2507"/>
      <c r="AOW346" s="2507"/>
      <c r="AOX346" s="2507"/>
      <c r="AOY346" s="2507"/>
      <c r="AOZ346" s="2507"/>
      <c r="APA346" s="2507"/>
      <c r="APB346" s="2508"/>
      <c r="APC346" s="2507"/>
      <c r="APD346" s="2506"/>
      <c r="APE346" s="2507"/>
      <c r="APF346" s="2507"/>
      <c r="APG346" s="2507"/>
      <c r="APH346" s="2507"/>
      <c r="API346" s="2507"/>
      <c r="APJ346" s="2507"/>
      <c r="APK346" s="2507"/>
      <c r="APL346" s="2507"/>
      <c r="APM346" s="2507"/>
      <c r="APN346" s="2507"/>
      <c r="APO346" s="2507"/>
      <c r="APP346" s="2507"/>
      <c r="APQ346" s="2508"/>
      <c r="APR346" s="2507"/>
      <c r="APS346" s="2506"/>
      <c r="APT346" s="2507"/>
      <c r="APU346" s="2507"/>
      <c r="APV346" s="2507"/>
      <c r="APW346" s="2507"/>
      <c r="APX346" s="2507"/>
      <c r="APY346" s="2507"/>
      <c r="APZ346" s="2507"/>
      <c r="AQA346" s="2507"/>
      <c r="AQB346" s="2507"/>
      <c r="AQC346" s="2507"/>
      <c r="AQD346" s="2507"/>
      <c r="AQE346" s="2507"/>
      <c r="AQF346" s="2508"/>
      <c r="AQG346" s="2507"/>
      <c r="AQH346" s="2506"/>
      <c r="AQI346" s="2507"/>
      <c r="AQJ346" s="2507"/>
      <c r="AQK346" s="2507"/>
      <c r="AQL346" s="2507"/>
      <c r="AQM346" s="2507"/>
      <c r="AQN346" s="2507"/>
      <c r="AQO346" s="2507"/>
      <c r="AQP346" s="2507"/>
      <c r="AQQ346" s="2507"/>
      <c r="AQR346" s="2507"/>
      <c r="AQS346" s="2507"/>
      <c r="AQT346" s="2507"/>
      <c r="AQU346" s="2508"/>
      <c r="AQV346" s="2507"/>
      <c r="AQW346" s="2506"/>
      <c r="AQX346" s="2507"/>
      <c r="AQY346" s="2507"/>
      <c r="AQZ346" s="2507"/>
      <c r="ARA346" s="2507"/>
      <c r="ARB346" s="2507"/>
      <c r="ARC346" s="2507"/>
      <c r="ARD346" s="2507"/>
      <c r="ARE346" s="2507"/>
      <c r="ARF346" s="2507"/>
      <c r="ARG346" s="2507"/>
      <c r="ARH346" s="2507"/>
      <c r="ARI346" s="2507"/>
      <c r="ARJ346" s="2508"/>
      <c r="ARK346" s="2507"/>
      <c r="ARL346" s="2506"/>
      <c r="ARM346" s="2507"/>
      <c r="ARN346" s="2507"/>
      <c r="ARO346" s="2507"/>
      <c r="ARP346" s="2507"/>
      <c r="ARQ346" s="2507"/>
      <c r="ARR346" s="2507"/>
      <c r="ARS346" s="2507"/>
      <c r="ART346" s="2507"/>
      <c r="ARU346" s="2507"/>
      <c r="ARV346" s="2507"/>
      <c r="ARW346" s="2507"/>
      <c r="ARX346" s="2507"/>
      <c r="ARY346" s="2508"/>
      <c r="ARZ346" s="2507"/>
      <c r="ASA346" s="2506"/>
      <c r="ASB346" s="2507"/>
      <c r="ASC346" s="2507"/>
      <c r="ASD346" s="2507"/>
      <c r="ASE346" s="2507"/>
      <c r="ASF346" s="2507"/>
      <c r="ASG346" s="2507"/>
      <c r="ASH346" s="2507"/>
      <c r="ASI346" s="2507"/>
      <c r="ASJ346" s="2507"/>
      <c r="ASK346" s="2507"/>
      <c r="ASL346" s="2507"/>
      <c r="ASM346" s="2507"/>
      <c r="ASN346" s="2508"/>
      <c r="ASO346" s="2507"/>
      <c r="ASP346" s="2506"/>
      <c r="ASQ346" s="2507"/>
      <c r="ASR346" s="2507"/>
      <c r="ASS346" s="2507"/>
      <c r="AST346" s="2507"/>
      <c r="ASU346" s="2507"/>
      <c r="ASV346" s="2507"/>
      <c r="ASW346" s="2507"/>
      <c r="ASX346" s="2507"/>
      <c r="ASY346" s="2507"/>
      <c r="ASZ346" s="2507"/>
      <c r="ATA346" s="2507"/>
      <c r="ATB346" s="2507"/>
      <c r="ATC346" s="2508"/>
      <c r="ATD346" s="2507"/>
      <c r="ATE346" s="2506"/>
      <c r="ATF346" s="2507"/>
      <c r="ATG346" s="2507"/>
      <c r="ATH346" s="2507"/>
      <c r="ATI346" s="2507"/>
      <c r="ATJ346" s="2507"/>
      <c r="ATK346" s="2507"/>
      <c r="ATL346" s="2507"/>
      <c r="ATM346" s="2507"/>
      <c r="ATN346" s="2507"/>
      <c r="ATO346" s="2507"/>
      <c r="ATP346" s="2507"/>
      <c r="ATQ346" s="2507"/>
      <c r="ATR346" s="2508"/>
      <c r="ATS346" s="2507"/>
      <c r="ATT346" s="2506"/>
      <c r="ATU346" s="2507"/>
      <c r="ATV346" s="2507"/>
      <c r="ATW346" s="2507"/>
      <c r="ATX346" s="2507"/>
      <c r="ATY346" s="2507"/>
      <c r="ATZ346" s="2507"/>
      <c r="AUA346" s="2507"/>
      <c r="AUB346" s="2507"/>
      <c r="AUC346" s="2507"/>
      <c r="AUD346" s="2507"/>
      <c r="AUE346" s="2507"/>
      <c r="AUF346" s="2507"/>
      <c r="AUG346" s="2508"/>
      <c r="AUH346" s="2507"/>
      <c r="AUI346" s="2506"/>
      <c r="AUJ346" s="2507"/>
      <c r="AUK346" s="2507"/>
      <c r="AUL346" s="2507"/>
      <c r="AUM346" s="2507"/>
      <c r="AUN346" s="2507"/>
      <c r="AUO346" s="2507"/>
      <c r="AUP346" s="2507"/>
      <c r="AUQ346" s="2507"/>
      <c r="AUR346" s="2507"/>
      <c r="AUS346" s="2507"/>
      <c r="AUT346" s="2507"/>
      <c r="AUU346" s="2507"/>
      <c r="AUV346" s="2508"/>
      <c r="AUW346" s="2507"/>
      <c r="AUX346" s="2506"/>
      <c r="AUY346" s="2507"/>
      <c r="AUZ346" s="2507"/>
      <c r="AVA346" s="2507"/>
      <c r="AVB346" s="2507"/>
      <c r="AVC346" s="2507"/>
      <c r="AVD346" s="2507"/>
      <c r="AVE346" s="2507"/>
      <c r="AVF346" s="2507"/>
      <c r="AVG346" s="2507"/>
      <c r="AVH346" s="2507"/>
      <c r="AVI346" s="2507"/>
      <c r="AVJ346" s="2507"/>
      <c r="AVK346" s="2508"/>
      <c r="AVL346" s="2507"/>
      <c r="AVM346" s="2506"/>
      <c r="AVN346" s="2507"/>
      <c r="AVO346" s="2507"/>
      <c r="AVP346" s="2507"/>
      <c r="AVQ346" s="2507"/>
      <c r="AVR346" s="2507"/>
      <c r="AVS346" s="2507"/>
      <c r="AVT346" s="2507"/>
      <c r="AVU346" s="2507"/>
      <c r="AVV346" s="2507"/>
      <c r="AVW346" s="2507"/>
      <c r="AVX346" s="2507"/>
      <c r="AVY346" s="2507"/>
      <c r="AVZ346" s="2508"/>
      <c r="AWA346" s="2507"/>
      <c r="AWB346" s="2506"/>
      <c r="AWC346" s="2507"/>
      <c r="AWD346" s="2507"/>
      <c r="AWE346" s="2507"/>
      <c r="AWF346" s="2507"/>
      <c r="AWG346" s="2507"/>
      <c r="AWH346" s="2507"/>
      <c r="AWI346" s="2507"/>
      <c r="AWJ346" s="2507"/>
      <c r="AWK346" s="2507"/>
      <c r="AWL346" s="2507"/>
      <c r="AWM346" s="2507"/>
      <c r="AWN346" s="2507"/>
      <c r="AWO346" s="2508"/>
      <c r="AWP346" s="2507"/>
      <c r="AWQ346" s="2506"/>
      <c r="AWR346" s="2507"/>
      <c r="AWS346" s="2507"/>
      <c r="AWT346" s="2507"/>
      <c r="AWU346" s="2507"/>
      <c r="AWV346" s="2507"/>
      <c r="AWW346" s="2507"/>
      <c r="AWX346" s="2507"/>
      <c r="AWY346" s="2507"/>
      <c r="AWZ346" s="2507"/>
      <c r="AXA346" s="2507"/>
      <c r="AXB346" s="2507"/>
      <c r="AXC346" s="2507"/>
      <c r="AXD346" s="2508"/>
      <c r="AXE346" s="2507"/>
      <c r="AXF346" s="2506"/>
      <c r="AXG346" s="2507"/>
      <c r="AXH346" s="2507"/>
      <c r="AXI346" s="2507"/>
      <c r="AXJ346" s="2507"/>
      <c r="AXK346" s="2507"/>
      <c r="AXL346" s="2507"/>
      <c r="AXM346" s="2507"/>
      <c r="AXN346" s="2507"/>
      <c r="AXO346" s="2507"/>
      <c r="AXP346" s="2507"/>
      <c r="AXQ346" s="2507"/>
      <c r="AXR346" s="2507"/>
      <c r="AXS346" s="2508"/>
      <c r="AXT346" s="2507"/>
      <c r="AXU346" s="2506"/>
      <c r="AXV346" s="2507"/>
      <c r="AXW346" s="2507"/>
      <c r="AXX346" s="2507"/>
      <c r="AXY346" s="2507"/>
      <c r="AXZ346" s="2507"/>
      <c r="AYA346" s="2507"/>
      <c r="AYB346" s="2507"/>
      <c r="AYC346" s="2507"/>
      <c r="AYD346" s="2507"/>
      <c r="AYE346" s="2507"/>
      <c r="AYF346" s="2507"/>
      <c r="AYG346" s="2507"/>
      <c r="AYH346" s="2508"/>
      <c r="AYI346" s="2507"/>
      <c r="AYJ346" s="2506"/>
      <c r="AYK346" s="2507"/>
      <c r="AYL346" s="2507"/>
      <c r="AYM346" s="2507"/>
      <c r="AYN346" s="2507"/>
      <c r="AYO346" s="2507"/>
      <c r="AYP346" s="2507"/>
      <c r="AYQ346" s="2507"/>
      <c r="AYR346" s="2507"/>
      <c r="AYS346" s="2507"/>
      <c r="AYT346" s="2507"/>
      <c r="AYU346" s="2507"/>
      <c r="AYV346" s="2507"/>
      <c r="AYW346" s="2508"/>
      <c r="AYX346" s="2507"/>
      <c r="AYY346" s="2506"/>
      <c r="AYZ346" s="2507"/>
      <c r="AZA346" s="2507"/>
      <c r="AZB346" s="2507"/>
      <c r="AZC346" s="2507"/>
      <c r="AZD346" s="2507"/>
      <c r="AZE346" s="2507"/>
      <c r="AZF346" s="2507"/>
      <c r="AZG346" s="2507"/>
      <c r="AZH346" s="2507"/>
      <c r="AZI346" s="2507"/>
      <c r="AZJ346" s="2507"/>
      <c r="AZK346" s="2507"/>
      <c r="AZL346" s="2508"/>
      <c r="AZM346" s="2507"/>
      <c r="AZN346" s="2506"/>
      <c r="AZO346" s="2507"/>
      <c r="AZP346" s="2507"/>
      <c r="AZQ346" s="2507"/>
      <c r="AZR346" s="2507"/>
      <c r="AZS346" s="2507"/>
      <c r="AZT346" s="2507"/>
      <c r="AZU346" s="2507"/>
      <c r="AZV346" s="2507"/>
      <c r="AZW346" s="2507"/>
      <c r="AZX346" s="2507"/>
      <c r="AZY346" s="2507"/>
      <c r="AZZ346" s="2507"/>
      <c r="BAA346" s="2508"/>
      <c r="BAB346" s="2507"/>
      <c r="BAC346" s="2506"/>
      <c r="BAD346" s="2507"/>
      <c r="BAE346" s="2507"/>
      <c r="BAF346" s="2507"/>
      <c r="BAG346" s="2507"/>
      <c r="BAH346" s="2507"/>
      <c r="BAI346" s="2507"/>
      <c r="BAJ346" s="2507"/>
      <c r="BAK346" s="2507"/>
      <c r="BAL346" s="2507"/>
      <c r="BAM346" s="2507"/>
      <c r="BAN346" s="2507"/>
      <c r="BAO346" s="2507"/>
      <c r="BAP346" s="2508"/>
      <c r="BAQ346" s="2507"/>
      <c r="BAR346" s="2506"/>
      <c r="BAS346" s="2507"/>
      <c r="BAT346" s="2507"/>
      <c r="BAU346" s="2507"/>
      <c r="BAV346" s="2507"/>
      <c r="BAW346" s="2507"/>
      <c r="BAX346" s="2507"/>
      <c r="BAY346" s="2507"/>
      <c r="BAZ346" s="2507"/>
      <c r="BBA346" s="2507"/>
      <c r="BBB346" s="2507"/>
      <c r="BBC346" s="2507"/>
      <c r="BBD346" s="2507"/>
      <c r="BBE346" s="2508"/>
      <c r="BBF346" s="2507"/>
      <c r="BBG346" s="2506"/>
      <c r="BBH346" s="2507"/>
      <c r="BBI346" s="2507"/>
      <c r="BBJ346" s="2507"/>
      <c r="BBK346" s="2507"/>
      <c r="BBL346" s="2507"/>
      <c r="BBM346" s="2507"/>
      <c r="BBN346" s="2507"/>
      <c r="BBO346" s="2507"/>
      <c r="BBP346" s="2507"/>
      <c r="BBQ346" s="2507"/>
      <c r="BBR346" s="2507"/>
      <c r="BBS346" s="2507"/>
      <c r="BBT346" s="2508"/>
      <c r="BBU346" s="2507"/>
      <c r="BBV346" s="2506"/>
      <c r="BBW346" s="2507"/>
      <c r="BBX346" s="2507"/>
      <c r="BBY346" s="2507"/>
      <c r="BBZ346" s="2507"/>
      <c r="BCA346" s="2507"/>
      <c r="BCB346" s="2507"/>
      <c r="BCC346" s="2507"/>
      <c r="BCD346" s="2507"/>
      <c r="BCE346" s="2507"/>
      <c r="BCF346" s="2507"/>
      <c r="BCG346" s="2507"/>
      <c r="BCH346" s="2507"/>
      <c r="BCI346" s="2508"/>
      <c r="BCJ346" s="2507"/>
      <c r="BCK346" s="2506"/>
      <c r="BCL346" s="2507"/>
      <c r="BCM346" s="2507"/>
      <c r="BCN346" s="2507"/>
      <c r="BCO346" s="2507"/>
      <c r="BCP346" s="2507"/>
      <c r="BCQ346" s="2507"/>
      <c r="BCR346" s="2507"/>
      <c r="BCS346" s="2507"/>
      <c r="BCT346" s="2507"/>
      <c r="BCU346" s="2507"/>
      <c r="BCV346" s="2507"/>
      <c r="BCW346" s="2507"/>
      <c r="BCX346" s="2508"/>
      <c r="BCY346" s="2507"/>
      <c r="BCZ346" s="2506"/>
      <c r="BDA346" s="2507"/>
      <c r="BDB346" s="2507"/>
      <c r="BDC346" s="2507"/>
      <c r="BDD346" s="2507"/>
      <c r="BDE346" s="2507"/>
      <c r="BDF346" s="2507"/>
      <c r="BDG346" s="2507"/>
      <c r="BDH346" s="2507"/>
      <c r="BDI346" s="2507"/>
      <c r="BDJ346" s="2507"/>
      <c r="BDK346" s="2507"/>
      <c r="BDL346" s="2507"/>
      <c r="BDM346" s="2508"/>
      <c r="BDN346" s="2507"/>
      <c r="BDO346" s="2506"/>
      <c r="BDP346" s="2507"/>
      <c r="BDQ346" s="2507"/>
      <c r="BDR346" s="2507"/>
      <c r="BDS346" s="2507"/>
      <c r="BDT346" s="2507"/>
      <c r="BDU346" s="2507"/>
      <c r="BDV346" s="2507"/>
      <c r="BDW346" s="2507"/>
      <c r="BDX346" s="2507"/>
      <c r="BDY346" s="2507"/>
      <c r="BDZ346" s="2507"/>
      <c r="BEA346" s="2507"/>
      <c r="BEB346" s="2508"/>
      <c r="BEC346" s="2507"/>
      <c r="BED346" s="2506"/>
      <c r="BEE346" s="2507"/>
      <c r="BEF346" s="2507"/>
      <c r="BEG346" s="2507"/>
      <c r="BEH346" s="2507"/>
      <c r="BEI346" s="2507"/>
      <c r="BEJ346" s="2507"/>
      <c r="BEK346" s="2507"/>
      <c r="BEL346" s="2507"/>
      <c r="BEM346" s="2507"/>
      <c r="BEN346" s="2507"/>
      <c r="BEO346" s="2507"/>
      <c r="BEP346" s="2507"/>
      <c r="BEQ346" s="2508"/>
      <c r="BER346" s="2507"/>
      <c r="BES346" s="2506"/>
      <c r="BET346" s="2507"/>
      <c r="BEU346" s="2507"/>
      <c r="BEV346" s="2507"/>
      <c r="BEW346" s="2507"/>
      <c r="BEX346" s="2507"/>
      <c r="BEY346" s="2507"/>
      <c r="BEZ346" s="2507"/>
      <c r="BFA346" s="2507"/>
      <c r="BFB346" s="2507"/>
      <c r="BFC346" s="2507"/>
      <c r="BFD346" s="2507"/>
      <c r="BFE346" s="2507"/>
      <c r="BFF346" s="2508"/>
      <c r="BFG346" s="2507"/>
      <c r="BFH346" s="2506"/>
      <c r="BFI346" s="2507"/>
      <c r="BFJ346" s="2507"/>
      <c r="BFK346" s="2507"/>
      <c r="BFL346" s="2507"/>
      <c r="BFM346" s="2507"/>
      <c r="BFN346" s="2507"/>
      <c r="BFO346" s="2507"/>
      <c r="BFP346" s="2507"/>
      <c r="BFQ346" s="2507"/>
      <c r="BFR346" s="2507"/>
      <c r="BFS346" s="2507"/>
      <c r="BFT346" s="2507"/>
      <c r="BFU346" s="2508"/>
      <c r="BFV346" s="2507"/>
      <c r="BFW346" s="2506"/>
      <c r="BFX346" s="2507"/>
      <c r="BFY346" s="2507"/>
      <c r="BFZ346" s="2507"/>
      <c r="BGA346" s="2507"/>
      <c r="BGB346" s="2507"/>
      <c r="BGC346" s="2507"/>
      <c r="BGD346" s="2507"/>
      <c r="BGE346" s="2507"/>
      <c r="BGF346" s="2507"/>
      <c r="BGG346" s="2507"/>
      <c r="BGH346" s="2507"/>
      <c r="BGI346" s="2507"/>
      <c r="BGJ346" s="2508"/>
      <c r="BGK346" s="2507"/>
      <c r="BGL346" s="2506"/>
      <c r="BGM346" s="2507"/>
      <c r="BGN346" s="2507"/>
      <c r="BGO346" s="2507"/>
      <c r="BGP346" s="2507"/>
      <c r="BGQ346" s="2507"/>
      <c r="BGR346" s="2507"/>
      <c r="BGS346" s="2507"/>
      <c r="BGT346" s="2507"/>
      <c r="BGU346" s="2507"/>
      <c r="BGV346" s="2507"/>
      <c r="BGW346" s="2507"/>
      <c r="BGX346" s="2507"/>
      <c r="BGY346" s="2508"/>
      <c r="BGZ346" s="2507"/>
      <c r="BHA346" s="2506"/>
      <c r="BHB346" s="2507"/>
      <c r="BHC346" s="2507"/>
      <c r="BHD346" s="2507"/>
      <c r="BHE346" s="2507"/>
      <c r="BHF346" s="2507"/>
      <c r="BHG346" s="2507"/>
      <c r="BHH346" s="2507"/>
      <c r="BHI346" s="2507"/>
      <c r="BHJ346" s="2507"/>
      <c r="BHK346" s="2507"/>
      <c r="BHL346" s="2507"/>
      <c r="BHM346" s="2507"/>
      <c r="BHN346" s="2508"/>
      <c r="BHO346" s="2507"/>
      <c r="BHP346" s="2506"/>
      <c r="BHQ346" s="2507"/>
      <c r="BHR346" s="2507"/>
      <c r="BHS346" s="2507"/>
      <c r="BHT346" s="2507"/>
      <c r="BHU346" s="2507"/>
      <c r="BHV346" s="2507"/>
      <c r="BHW346" s="2507"/>
      <c r="BHX346" s="2507"/>
      <c r="BHY346" s="2507"/>
      <c r="BHZ346" s="2507"/>
      <c r="BIA346" s="2507"/>
      <c r="BIB346" s="2507"/>
      <c r="BIC346" s="2508"/>
      <c r="BID346" s="2507"/>
      <c r="BIE346" s="2506"/>
      <c r="BIF346" s="2507"/>
      <c r="BIG346" s="2507"/>
      <c r="BIH346" s="2507"/>
      <c r="BII346" s="2507"/>
      <c r="BIJ346" s="2507"/>
      <c r="BIK346" s="2507"/>
      <c r="BIL346" s="2507"/>
      <c r="BIM346" s="2507"/>
      <c r="BIN346" s="2507"/>
      <c r="BIO346" s="2507"/>
      <c r="BIP346" s="2507"/>
      <c r="BIQ346" s="2507"/>
      <c r="BIR346" s="2508"/>
      <c r="BIS346" s="2507"/>
      <c r="BIT346" s="2506"/>
      <c r="BIU346" s="2507"/>
      <c r="BIV346" s="2507"/>
      <c r="BIW346" s="2507"/>
      <c r="BIX346" s="2507"/>
      <c r="BIY346" s="2507"/>
      <c r="BIZ346" s="2507"/>
      <c r="BJA346" s="2507"/>
      <c r="BJB346" s="2507"/>
      <c r="BJC346" s="2507"/>
      <c r="BJD346" s="2507"/>
      <c r="BJE346" s="2507"/>
      <c r="BJF346" s="2507"/>
      <c r="BJG346" s="2508"/>
      <c r="BJH346" s="2507"/>
      <c r="BJI346" s="2506"/>
      <c r="BJJ346" s="2507"/>
      <c r="BJK346" s="2507"/>
      <c r="BJL346" s="2507"/>
      <c r="BJM346" s="2507"/>
      <c r="BJN346" s="2507"/>
      <c r="BJO346" s="2507"/>
      <c r="BJP346" s="2507"/>
      <c r="BJQ346" s="2507"/>
      <c r="BJR346" s="2507"/>
      <c r="BJS346" s="2507"/>
      <c r="BJT346" s="2507"/>
      <c r="BJU346" s="2507"/>
      <c r="BJV346" s="2508"/>
      <c r="BJW346" s="2507"/>
      <c r="BJX346" s="2506"/>
      <c r="BJY346" s="2507"/>
      <c r="BJZ346" s="2507"/>
      <c r="BKA346" s="2507"/>
      <c r="BKB346" s="2507"/>
      <c r="BKC346" s="2507"/>
      <c r="BKD346" s="2507"/>
      <c r="BKE346" s="2507"/>
      <c r="BKF346" s="2507"/>
      <c r="BKG346" s="2507"/>
      <c r="BKH346" s="2507"/>
      <c r="BKI346" s="2507"/>
      <c r="BKJ346" s="2507"/>
      <c r="BKK346" s="2508"/>
      <c r="BKL346" s="2507"/>
      <c r="BKM346" s="2506"/>
      <c r="BKN346" s="2507"/>
      <c r="BKO346" s="2507"/>
      <c r="BKP346" s="2507"/>
      <c r="BKQ346" s="2507"/>
      <c r="BKR346" s="2507"/>
      <c r="BKS346" s="2507"/>
      <c r="BKT346" s="2507"/>
      <c r="BKU346" s="2507"/>
      <c r="BKV346" s="2507"/>
      <c r="BKW346" s="2507"/>
      <c r="BKX346" s="2507"/>
      <c r="BKY346" s="2507"/>
      <c r="BKZ346" s="2508"/>
      <c r="BLA346" s="2507"/>
      <c r="BLB346" s="2506"/>
      <c r="BLC346" s="2507"/>
      <c r="BLD346" s="2507"/>
      <c r="BLE346" s="2507"/>
      <c r="BLF346" s="2507"/>
      <c r="BLG346" s="2507"/>
      <c r="BLH346" s="2507"/>
      <c r="BLI346" s="2507"/>
      <c r="BLJ346" s="2507"/>
      <c r="BLK346" s="2507"/>
      <c r="BLL346" s="2507"/>
      <c r="BLM346" s="2507"/>
      <c r="BLN346" s="2507"/>
      <c r="BLO346" s="2508"/>
      <c r="BLP346" s="2507"/>
      <c r="BLQ346" s="2506"/>
      <c r="BLR346" s="2507"/>
      <c r="BLS346" s="2507"/>
      <c r="BLT346" s="2507"/>
      <c r="BLU346" s="2507"/>
      <c r="BLV346" s="2507"/>
      <c r="BLW346" s="2507"/>
      <c r="BLX346" s="2507"/>
      <c r="BLY346" s="2507"/>
      <c r="BLZ346" s="2507"/>
      <c r="BMA346" s="2507"/>
      <c r="BMB346" s="2507"/>
      <c r="BMC346" s="2507"/>
      <c r="BMD346" s="2508"/>
      <c r="BME346" s="2507"/>
      <c r="BMF346" s="2506"/>
      <c r="BMG346" s="2507"/>
      <c r="BMH346" s="2507"/>
      <c r="BMI346" s="2507"/>
      <c r="BMJ346" s="2507"/>
      <c r="BMK346" s="2507"/>
      <c r="BML346" s="2507"/>
      <c r="BMM346" s="2507"/>
      <c r="BMN346" s="2507"/>
      <c r="BMO346" s="2507"/>
      <c r="BMP346" s="2507"/>
      <c r="BMQ346" s="2507"/>
      <c r="BMR346" s="2507"/>
      <c r="BMS346" s="2508"/>
      <c r="BMT346" s="2507"/>
      <c r="BMU346" s="2506"/>
      <c r="BMV346" s="2507"/>
      <c r="BMW346" s="2507"/>
      <c r="BMX346" s="2507"/>
      <c r="BMY346" s="2507"/>
      <c r="BMZ346" s="2507"/>
      <c r="BNA346" s="2507"/>
      <c r="BNB346" s="2507"/>
      <c r="BNC346" s="2507"/>
      <c r="BND346" s="2507"/>
      <c r="BNE346" s="2507"/>
      <c r="BNF346" s="2507"/>
      <c r="BNG346" s="2507"/>
      <c r="BNH346" s="2508"/>
      <c r="BNI346" s="2507"/>
      <c r="BNJ346" s="2506"/>
      <c r="BNK346" s="2507"/>
      <c r="BNL346" s="2507"/>
      <c r="BNM346" s="2507"/>
      <c r="BNN346" s="2507"/>
      <c r="BNO346" s="2507"/>
      <c r="BNP346" s="2507"/>
      <c r="BNQ346" s="2507"/>
      <c r="BNR346" s="2507"/>
      <c r="BNS346" s="2507"/>
      <c r="BNT346" s="2507"/>
      <c r="BNU346" s="2507"/>
      <c r="BNV346" s="2507"/>
      <c r="BNW346" s="2508"/>
      <c r="BNX346" s="2507"/>
      <c r="BNY346" s="2506"/>
      <c r="BNZ346" s="2507"/>
      <c r="BOA346" s="2507"/>
      <c r="BOB346" s="2507"/>
      <c r="BOC346" s="2507"/>
      <c r="BOD346" s="2507"/>
      <c r="BOE346" s="2507"/>
      <c r="BOF346" s="2507"/>
      <c r="BOG346" s="2507"/>
      <c r="BOH346" s="2507"/>
      <c r="BOI346" s="2507"/>
      <c r="BOJ346" s="2507"/>
      <c r="BOK346" s="2507"/>
      <c r="BOL346" s="2508"/>
      <c r="BOM346" s="2507"/>
      <c r="BON346" s="2506"/>
      <c r="BOO346" s="2507"/>
      <c r="BOP346" s="2507"/>
      <c r="BOQ346" s="2507"/>
      <c r="BOR346" s="2507"/>
      <c r="BOS346" s="2507"/>
      <c r="BOT346" s="2507"/>
      <c r="BOU346" s="2507"/>
      <c r="BOV346" s="2507"/>
      <c r="BOW346" s="2507"/>
      <c r="BOX346" s="2507"/>
      <c r="BOY346" s="2507"/>
      <c r="BOZ346" s="2507"/>
      <c r="BPA346" s="2508"/>
      <c r="BPB346" s="2507"/>
      <c r="BPC346" s="2506"/>
      <c r="BPD346" s="2507"/>
      <c r="BPE346" s="2507"/>
      <c r="BPF346" s="2507"/>
      <c r="BPG346" s="2507"/>
      <c r="BPH346" s="2507"/>
      <c r="BPI346" s="2507"/>
      <c r="BPJ346" s="2507"/>
      <c r="BPK346" s="2507"/>
      <c r="BPL346" s="2507"/>
      <c r="BPM346" s="2507"/>
      <c r="BPN346" s="2507"/>
      <c r="BPO346" s="2507"/>
      <c r="BPP346" s="2508"/>
      <c r="BPQ346" s="2507"/>
      <c r="BPR346" s="2506"/>
      <c r="BPS346" s="2507"/>
      <c r="BPT346" s="2507"/>
      <c r="BPU346" s="2507"/>
      <c r="BPV346" s="2507"/>
      <c r="BPW346" s="2507"/>
      <c r="BPX346" s="2507"/>
      <c r="BPY346" s="2507"/>
      <c r="BPZ346" s="2507"/>
      <c r="BQA346" s="2507"/>
      <c r="BQB346" s="2507"/>
      <c r="BQC346" s="2507"/>
      <c r="BQD346" s="2507"/>
      <c r="BQE346" s="2508"/>
      <c r="BQF346" s="2507"/>
      <c r="BQG346" s="2506"/>
      <c r="BQH346" s="2507"/>
      <c r="BQI346" s="2507"/>
      <c r="BQJ346" s="2507"/>
      <c r="BQK346" s="2507"/>
      <c r="BQL346" s="2507"/>
      <c r="BQM346" s="2507"/>
      <c r="BQN346" s="2507"/>
      <c r="BQO346" s="2507"/>
      <c r="BQP346" s="2507"/>
      <c r="BQQ346" s="2507"/>
      <c r="BQR346" s="2507"/>
      <c r="BQS346" s="2507"/>
      <c r="BQT346" s="2508"/>
      <c r="BQU346" s="2507"/>
      <c r="BQV346" s="2506"/>
      <c r="BQW346" s="2507"/>
      <c r="BQX346" s="2507"/>
      <c r="BQY346" s="2507"/>
      <c r="BQZ346" s="2507"/>
      <c r="BRA346" s="2507"/>
      <c r="BRB346" s="2507"/>
      <c r="BRC346" s="2507"/>
      <c r="BRD346" s="2507"/>
      <c r="BRE346" s="2507"/>
      <c r="BRF346" s="2507"/>
      <c r="BRG346" s="2507"/>
      <c r="BRH346" s="2507"/>
      <c r="BRI346" s="2508"/>
      <c r="BRJ346" s="2507"/>
      <c r="BRK346" s="2506"/>
      <c r="BRL346" s="2507"/>
      <c r="BRM346" s="2507"/>
      <c r="BRN346" s="2507"/>
      <c r="BRO346" s="2507"/>
      <c r="BRP346" s="2507"/>
      <c r="BRQ346" s="2507"/>
      <c r="BRR346" s="2507"/>
      <c r="BRS346" s="2507"/>
      <c r="BRT346" s="2507"/>
      <c r="BRU346" s="2507"/>
      <c r="BRV346" s="2507"/>
      <c r="BRW346" s="2507"/>
      <c r="BRX346" s="2508"/>
      <c r="BRY346" s="2507"/>
      <c r="BRZ346" s="2506"/>
      <c r="BSA346" s="2507"/>
      <c r="BSB346" s="2507"/>
      <c r="BSC346" s="2507"/>
      <c r="BSD346" s="2507"/>
      <c r="BSE346" s="2507"/>
      <c r="BSF346" s="2507"/>
      <c r="BSG346" s="2507"/>
      <c r="BSH346" s="2507"/>
      <c r="BSI346" s="2507"/>
      <c r="BSJ346" s="2507"/>
      <c r="BSK346" s="2507"/>
      <c r="BSL346" s="2507"/>
      <c r="BSM346" s="2508"/>
      <c r="BSN346" s="2507"/>
      <c r="BSO346" s="2506"/>
      <c r="BSP346" s="2507"/>
      <c r="BSQ346" s="2507"/>
      <c r="BSR346" s="2507"/>
      <c r="BSS346" s="2507"/>
      <c r="BST346" s="2507"/>
      <c r="BSU346" s="2507"/>
      <c r="BSV346" s="2507"/>
      <c r="BSW346" s="2507"/>
      <c r="BSX346" s="2507"/>
      <c r="BSY346" s="2507"/>
      <c r="BSZ346" s="2507"/>
      <c r="BTA346" s="2507"/>
      <c r="BTB346" s="2508"/>
      <c r="BTC346" s="2507"/>
      <c r="BTD346" s="2506"/>
      <c r="BTE346" s="2507"/>
      <c r="BTF346" s="2507"/>
      <c r="BTG346" s="2507"/>
      <c r="BTH346" s="2507"/>
      <c r="BTI346" s="2507"/>
      <c r="BTJ346" s="2507"/>
      <c r="BTK346" s="2507"/>
      <c r="BTL346" s="2507"/>
      <c r="BTM346" s="2507"/>
      <c r="BTN346" s="2507"/>
      <c r="BTO346" s="2507"/>
      <c r="BTP346" s="2507"/>
      <c r="BTQ346" s="2508"/>
      <c r="BTR346" s="2507"/>
      <c r="BTS346" s="2506"/>
      <c r="BTT346" s="2507"/>
      <c r="BTU346" s="2507"/>
      <c r="BTV346" s="2507"/>
      <c r="BTW346" s="2507"/>
      <c r="BTX346" s="2507"/>
      <c r="BTY346" s="2507"/>
      <c r="BTZ346" s="2507"/>
      <c r="BUA346" s="2507"/>
      <c r="BUB346" s="2507"/>
      <c r="BUC346" s="2507"/>
      <c r="BUD346" s="2507"/>
      <c r="BUE346" s="2507"/>
      <c r="BUF346" s="2508"/>
      <c r="BUG346" s="2507"/>
      <c r="BUH346" s="2506"/>
      <c r="BUI346" s="2507"/>
      <c r="BUJ346" s="2507"/>
      <c r="BUK346" s="2507"/>
      <c r="BUL346" s="2507"/>
      <c r="BUM346" s="2507"/>
      <c r="BUN346" s="2507"/>
      <c r="BUO346" s="2507"/>
      <c r="BUP346" s="2507"/>
      <c r="BUQ346" s="2507"/>
      <c r="BUR346" s="2507"/>
      <c r="BUS346" s="2507"/>
      <c r="BUT346" s="2507"/>
      <c r="BUU346" s="2508"/>
      <c r="BUV346" s="2507"/>
      <c r="BUW346" s="2506"/>
      <c r="BUX346" s="2507"/>
      <c r="BUY346" s="2507"/>
      <c r="BUZ346" s="2507"/>
      <c r="BVA346" s="2507"/>
      <c r="BVB346" s="2507"/>
      <c r="BVC346" s="2507"/>
      <c r="BVD346" s="2507"/>
      <c r="BVE346" s="2507"/>
      <c r="BVF346" s="2507"/>
      <c r="BVG346" s="2507"/>
      <c r="BVH346" s="2507"/>
      <c r="BVI346" s="2507"/>
      <c r="BVJ346" s="2508"/>
      <c r="BVK346" s="2507"/>
      <c r="BVL346" s="2506"/>
      <c r="BVM346" s="2507"/>
      <c r="BVN346" s="2507"/>
      <c r="BVO346" s="2507"/>
      <c r="BVP346" s="2507"/>
      <c r="BVQ346" s="2507"/>
      <c r="BVR346" s="2507"/>
      <c r="BVS346" s="2507"/>
      <c r="BVT346" s="2507"/>
      <c r="BVU346" s="2507"/>
      <c r="BVV346" s="2507"/>
      <c r="BVW346" s="2507"/>
      <c r="BVX346" s="2507"/>
      <c r="BVY346" s="2508"/>
      <c r="BVZ346" s="2507"/>
      <c r="BWA346" s="2506"/>
      <c r="BWB346" s="2507"/>
      <c r="BWC346" s="2507"/>
      <c r="BWD346" s="2507"/>
      <c r="BWE346" s="2507"/>
      <c r="BWF346" s="2507"/>
      <c r="BWG346" s="2507"/>
      <c r="BWH346" s="2507"/>
      <c r="BWI346" s="2507"/>
      <c r="BWJ346" s="2507"/>
      <c r="BWK346" s="2507"/>
      <c r="BWL346" s="2507"/>
      <c r="BWM346" s="2507"/>
      <c r="BWN346" s="2508"/>
      <c r="BWO346" s="2507"/>
      <c r="BWP346" s="2506"/>
      <c r="BWQ346" s="2507"/>
      <c r="BWR346" s="2507"/>
      <c r="BWS346" s="2507"/>
      <c r="BWT346" s="2507"/>
      <c r="BWU346" s="2507"/>
      <c r="BWV346" s="2507"/>
      <c r="BWW346" s="2507"/>
      <c r="BWX346" s="2507"/>
      <c r="BWY346" s="2507"/>
      <c r="BWZ346" s="2507"/>
      <c r="BXA346" s="2507"/>
      <c r="BXB346" s="2507"/>
      <c r="BXC346" s="2508"/>
      <c r="BXD346" s="2507"/>
      <c r="BXE346" s="2506"/>
      <c r="BXF346" s="2507"/>
      <c r="BXG346" s="2507"/>
      <c r="BXH346" s="2507"/>
      <c r="BXI346" s="2507"/>
      <c r="BXJ346" s="2507"/>
      <c r="BXK346" s="2507"/>
      <c r="BXL346" s="2507"/>
      <c r="BXM346" s="2507"/>
      <c r="BXN346" s="2507"/>
      <c r="BXO346" s="2507"/>
      <c r="BXP346" s="2507"/>
      <c r="BXQ346" s="2507"/>
      <c r="BXR346" s="2508"/>
      <c r="BXS346" s="2507"/>
      <c r="BXT346" s="2506"/>
      <c r="BXU346" s="2507"/>
      <c r="BXV346" s="2507"/>
      <c r="BXW346" s="2507"/>
      <c r="BXX346" s="2507"/>
      <c r="BXY346" s="2507"/>
      <c r="BXZ346" s="2507"/>
      <c r="BYA346" s="2507"/>
      <c r="BYB346" s="2507"/>
      <c r="BYC346" s="2507"/>
      <c r="BYD346" s="2507"/>
      <c r="BYE346" s="2507"/>
      <c r="BYF346" s="2507"/>
      <c r="BYG346" s="2508"/>
      <c r="BYH346" s="2507"/>
      <c r="BYI346" s="2506"/>
      <c r="BYJ346" s="2507"/>
      <c r="BYK346" s="2507"/>
      <c r="BYL346" s="2507"/>
      <c r="BYM346" s="2507"/>
      <c r="BYN346" s="2507"/>
      <c r="BYO346" s="2507"/>
      <c r="BYP346" s="2507"/>
      <c r="BYQ346" s="2507"/>
      <c r="BYR346" s="2507"/>
      <c r="BYS346" s="2507"/>
      <c r="BYT346" s="2507"/>
      <c r="BYU346" s="2507"/>
      <c r="BYV346" s="2508"/>
      <c r="BYW346" s="2507"/>
      <c r="BYX346" s="2506"/>
      <c r="BYY346" s="2507"/>
      <c r="BYZ346" s="2507"/>
      <c r="BZA346" s="2507"/>
      <c r="BZB346" s="2507"/>
      <c r="BZC346" s="2507"/>
      <c r="BZD346" s="2507"/>
      <c r="BZE346" s="2507"/>
      <c r="BZF346" s="2507"/>
      <c r="BZG346" s="2507"/>
      <c r="BZH346" s="2507"/>
      <c r="BZI346" s="2507"/>
      <c r="BZJ346" s="2507"/>
      <c r="BZK346" s="2508"/>
      <c r="BZL346" s="2507"/>
      <c r="BZM346" s="2506"/>
      <c r="BZN346" s="2507"/>
      <c r="BZO346" s="2507"/>
      <c r="BZP346" s="2507"/>
      <c r="BZQ346" s="2507"/>
      <c r="BZR346" s="2507"/>
      <c r="BZS346" s="2507"/>
      <c r="BZT346" s="2507"/>
      <c r="BZU346" s="2507"/>
      <c r="BZV346" s="2507"/>
      <c r="BZW346" s="2507"/>
      <c r="BZX346" s="2507"/>
      <c r="BZY346" s="2507"/>
      <c r="BZZ346" s="2508"/>
      <c r="CAA346" s="2507"/>
      <c r="CAB346" s="2506"/>
      <c r="CAC346" s="2507"/>
      <c r="CAD346" s="2507"/>
      <c r="CAE346" s="2507"/>
      <c r="CAF346" s="2507"/>
      <c r="CAG346" s="2507"/>
      <c r="CAH346" s="2507"/>
      <c r="CAI346" s="2507"/>
      <c r="CAJ346" s="2507"/>
      <c r="CAK346" s="2507"/>
      <c r="CAL346" s="2507"/>
      <c r="CAM346" s="2507"/>
      <c r="CAN346" s="2507"/>
      <c r="CAO346" s="2508"/>
      <c r="CAP346" s="2507"/>
      <c r="CAQ346" s="2506"/>
      <c r="CAR346" s="2507"/>
      <c r="CAS346" s="2507"/>
      <c r="CAT346" s="2507"/>
      <c r="CAU346" s="2507"/>
      <c r="CAV346" s="2507"/>
      <c r="CAW346" s="2507"/>
      <c r="CAX346" s="2507"/>
      <c r="CAY346" s="2507"/>
      <c r="CAZ346" s="2507"/>
      <c r="CBA346" s="2507"/>
      <c r="CBB346" s="2507"/>
      <c r="CBC346" s="2507"/>
      <c r="CBD346" s="2508"/>
      <c r="CBE346" s="2507"/>
      <c r="CBF346" s="2506"/>
      <c r="CBG346" s="2507"/>
      <c r="CBH346" s="2507"/>
      <c r="CBI346" s="2507"/>
      <c r="CBJ346" s="2507"/>
      <c r="CBK346" s="2507"/>
      <c r="CBL346" s="2507"/>
      <c r="CBM346" s="2507"/>
      <c r="CBN346" s="2507"/>
      <c r="CBO346" s="2507"/>
      <c r="CBP346" s="2507"/>
      <c r="CBQ346" s="2507"/>
      <c r="CBR346" s="2507"/>
      <c r="CBS346" s="2508"/>
      <c r="CBT346" s="2507"/>
      <c r="CBU346" s="2506"/>
      <c r="CBV346" s="2507"/>
      <c r="CBW346" s="2507"/>
      <c r="CBX346" s="2507"/>
      <c r="CBY346" s="2507"/>
      <c r="CBZ346" s="2507"/>
      <c r="CCA346" s="2507"/>
      <c r="CCB346" s="2507"/>
      <c r="CCC346" s="2507"/>
      <c r="CCD346" s="2507"/>
      <c r="CCE346" s="2507"/>
      <c r="CCF346" s="2507"/>
      <c r="CCG346" s="2507"/>
      <c r="CCH346" s="2508"/>
      <c r="CCI346" s="2507"/>
      <c r="CCJ346" s="2506"/>
      <c r="CCK346" s="2507"/>
      <c r="CCL346" s="2507"/>
      <c r="CCM346" s="2507"/>
      <c r="CCN346" s="2507"/>
      <c r="CCO346" s="2507"/>
      <c r="CCP346" s="2507"/>
      <c r="CCQ346" s="2507"/>
      <c r="CCR346" s="2507"/>
      <c r="CCS346" s="2507"/>
      <c r="CCT346" s="2507"/>
      <c r="CCU346" s="2507"/>
      <c r="CCV346" s="2507"/>
      <c r="CCW346" s="2508"/>
      <c r="CCX346" s="2507"/>
      <c r="CCY346" s="2506"/>
      <c r="CCZ346" s="2507"/>
      <c r="CDA346" s="2507"/>
      <c r="CDB346" s="2507"/>
      <c r="CDC346" s="2507"/>
      <c r="CDD346" s="2507"/>
      <c r="CDE346" s="2507"/>
      <c r="CDF346" s="2507"/>
      <c r="CDG346" s="2507"/>
      <c r="CDH346" s="2507"/>
      <c r="CDI346" s="2507"/>
      <c r="CDJ346" s="2507"/>
      <c r="CDK346" s="2507"/>
      <c r="CDL346" s="2508"/>
      <c r="CDM346" s="2507"/>
      <c r="CDN346" s="2506"/>
      <c r="CDO346" s="2507"/>
      <c r="CDP346" s="2507"/>
      <c r="CDQ346" s="2507"/>
      <c r="CDR346" s="2507"/>
      <c r="CDS346" s="2507"/>
      <c r="CDT346" s="2507"/>
      <c r="CDU346" s="2507"/>
      <c r="CDV346" s="2507"/>
      <c r="CDW346" s="2507"/>
      <c r="CDX346" s="2507"/>
      <c r="CDY346" s="2507"/>
      <c r="CDZ346" s="2507"/>
      <c r="CEA346" s="2508"/>
      <c r="CEB346" s="2507"/>
      <c r="CEC346" s="2506"/>
      <c r="CED346" s="2507"/>
      <c r="CEE346" s="2507"/>
      <c r="CEF346" s="2507"/>
      <c r="CEG346" s="2507"/>
      <c r="CEH346" s="2507"/>
      <c r="CEI346" s="2507"/>
      <c r="CEJ346" s="2507"/>
      <c r="CEK346" s="2507"/>
      <c r="CEL346" s="2507"/>
      <c r="CEM346" s="2507"/>
      <c r="CEN346" s="2507"/>
      <c r="CEO346" s="2507"/>
      <c r="CEP346" s="2508"/>
      <c r="CEQ346" s="2507"/>
      <c r="CER346" s="2506"/>
      <c r="CES346" s="2507"/>
      <c r="CET346" s="2507"/>
      <c r="CEU346" s="2507"/>
      <c r="CEV346" s="2507"/>
      <c r="CEW346" s="2507"/>
      <c r="CEX346" s="2507"/>
      <c r="CEY346" s="2507"/>
      <c r="CEZ346" s="2507"/>
      <c r="CFA346" s="2507"/>
      <c r="CFB346" s="2507"/>
      <c r="CFC346" s="2507"/>
      <c r="CFD346" s="2507"/>
      <c r="CFE346" s="2508"/>
      <c r="CFF346" s="2507"/>
      <c r="CFG346" s="2506"/>
      <c r="CFH346" s="2507"/>
      <c r="CFI346" s="2507"/>
      <c r="CFJ346" s="2507"/>
      <c r="CFK346" s="2507"/>
      <c r="CFL346" s="2507"/>
      <c r="CFM346" s="2507"/>
      <c r="CFN346" s="2507"/>
      <c r="CFO346" s="2507"/>
      <c r="CFP346" s="2507"/>
      <c r="CFQ346" s="2507"/>
      <c r="CFR346" s="2507"/>
      <c r="CFS346" s="2507"/>
      <c r="CFT346" s="2508"/>
      <c r="CFU346" s="2507"/>
      <c r="CFV346" s="2506"/>
      <c r="CFW346" s="2507"/>
      <c r="CFX346" s="2507"/>
      <c r="CFY346" s="2507"/>
      <c r="CFZ346" s="2507"/>
      <c r="CGA346" s="2507"/>
      <c r="CGB346" s="2507"/>
      <c r="CGC346" s="2507"/>
      <c r="CGD346" s="2507"/>
      <c r="CGE346" s="2507"/>
      <c r="CGF346" s="2507"/>
      <c r="CGG346" s="2507"/>
      <c r="CGH346" s="2507"/>
      <c r="CGI346" s="2508"/>
      <c r="CGJ346" s="2507"/>
      <c r="CGK346" s="2506"/>
      <c r="CGL346" s="2507"/>
      <c r="CGM346" s="2507"/>
      <c r="CGN346" s="2507"/>
      <c r="CGO346" s="2507"/>
      <c r="CGP346" s="2507"/>
      <c r="CGQ346" s="2507"/>
      <c r="CGR346" s="2507"/>
      <c r="CGS346" s="2507"/>
      <c r="CGT346" s="2507"/>
      <c r="CGU346" s="2507"/>
      <c r="CGV346" s="2507"/>
      <c r="CGW346" s="2507"/>
      <c r="CGX346" s="2508"/>
      <c r="CGY346" s="2507"/>
      <c r="CGZ346" s="2506"/>
      <c r="CHA346" s="2507"/>
      <c r="CHB346" s="2507"/>
      <c r="CHC346" s="2507"/>
      <c r="CHD346" s="2507"/>
      <c r="CHE346" s="2507"/>
      <c r="CHF346" s="2507"/>
      <c r="CHG346" s="2507"/>
      <c r="CHH346" s="2507"/>
      <c r="CHI346" s="2507"/>
      <c r="CHJ346" s="2507"/>
      <c r="CHK346" s="2507"/>
      <c r="CHL346" s="2507"/>
      <c r="CHM346" s="2508"/>
      <c r="CHN346" s="2507"/>
      <c r="CHO346" s="2506"/>
      <c r="CHP346" s="2507"/>
      <c r="CHQ346" s="2507"/>
      <c r="CHR346" s="2507"/>
      <c r="CHS346" s="2507"/>
      <c r="CHT346" s="2507"/>
      <c r="CHU346" s="2507"/>
      <c r="CHV346" s="2507"/>
      <c r="CHW346" s="2507"/>
      <c r="CHX346" s="2507"/>
      <c r="CHY346" s="2507"/>
      <c r="CHZ346" s="2507"/>
      <c r="CIA346" s="2507"/>
      <c r="CIB346" s="2508"/>
      <c r="CIC346" s="2507"/>
      <c r="CID346" s="2506"/>
      <c r="CIE346" s="2507"/>
      <c r="CIF346" s="2507"/>
      <c r="CIG346" s="2507"/>
      <c r="CIH346" s="2507"/>
      <c r="CII346" s="2507"/>
      <c r="CIJ346" s="2507"/>
      <c r="CIK346" s="2507"/>
      <c r="CIL346" s="2507"/>
      <c r="CIM346" s="2507"/>
      <c r="CIN346" s="2507"/>
      <c r="CIO346" s="2507"/>
      <c r="CIP346" s="2507"/>
      <c r="CIQ346" s="2508"/>
      <c r="CIR346" s="2507"/>
      <c r="CIS346" s="2506"/>
      <c r="CIT346" s="2507"/>
      <c r="CIU346" s="2507"/>
      <c r="CIV346" s="2507"/>
      <c r="CIW346" s="2507"/>
      <c r="CIX346" s="2507"/>
      <c r="CIY346" s="2507"/>
      <c r="CIZ346" s="2507"/>
      <c r="CJA346" s="2507"/>
      <c r="CJB346" s="2507"/>
      <c r="CJC346" s="2507"/>
      <c r="CJD346" s="2507"/>
      <c r="CJE346" s="2507"/>
      <c r="CJF346" s="2508"/>
      <c r="CJG346" s="2507"/>
      <c r="CJH346" s="2506"/>
      <c r="CJI346" s="2507"/>
      <c r="CJJ346" s="2507"/>
      <c r="CJK346" s="2507"/>
      <c r="CJL346" s="2507"/>
      <c r="CJM346" s="2507"/>
      <c r="CJN346" s="2507"/>
      <c r="CJO346" s="2507"/>
      <c r="CJP346" s="2507"/>
      <c r="CJQ346" s="2507"/>
      <c r="CJR346" s="2507"/>
      <c r="CJS346" s="2507"/>
      <c r="CJT346" s="2507"/>
      <c r="CJU346" s="2508"/>
      <c r="CJV346" s="2507"/>
      <c r="CJW346" s="2506"/>
      <c r="CJX346" s="2507"/>
      <c r="CJY346" s="2507"/>
      <c r="CJZ346" s="2507"/>
      <c r="CKA346" s="2507"/>
      <c r="CKB346" s="2507"/>
      <c r="CKC346" s="2507"/>
      <c r="CKD346" s="2507"/>
      <c r="CKE346" s="2507"/>
      <c r="CKF346" s="2507"/>
      <c r="CKG346" s="2507"/>
      <c r="CKH346" s="2507"/>
      <c r="CKI346" s="2507"/>
      <c r="CKJ346" s="2508"/>
      <c r="CKK346" s="2507"/>
      <c r="CKL346" s="2506"/>
      <c r="CKM346" s="2507"/>
      <c r="CKN346" s="2507"/>
      <c r="CKO346" s="2507"/>
      <c r="CKP346" s="2507"/>
      <c r="CKQ346" s="2507"/>
      <c r="CKR346" s="2507"/>
      <c r="CKS346" s="2507"/>
      <c r="CKT346" s="2507"/>
      <c r="CKU346" s="2507"/>
      <c r="CKV346" s="2507"/>
      <c r="CKW346" s="2507"/>
      <c r="CKX346" s="2507"/>
      <c r="CKY346" s="2508"/>
      <c r="CKZ346" s="2507"/>
      <c r="CLA346" s="2506"/>
      <c r="CLB346" s="2507"/>
      <c r="CLC346" s="2507"/>
      <c r="CLD346" s="2507"/>
      <c r="CLE346" s="2507"/>
      <c r="CLF346" s="2507"/>
      <c r="CLG346" s="2507"/>
      <c r="CLH346" s="2507"/>
      <c r="CLI346" s="2507"/>
      <c r="CLJ346" s="2507"/>
      <c r="CLK346" s="2507"/>
      <c r="CLL346" s="2507"/>
      <c r="CLM346" s="2507"/>
      <c r="CLN346" s="2508"/>
      <c r="CLO346" s="2507"/>
      <c r="CLP346" s="2506"/>
      <c r="CLQ346" s="2507"/>
      <c r="CLR346" s="2507"/>
      <c r="CLS346" s="2507"/>
      <c r="CLT346" s="2507"/>
      <c r="CLU346" s="2507"/>
      <c r="CLV346" s="2507"/>
      <c r="CLW346" s="2507"/>
      <c r="CLX346" s="2507"/>
      <c r="CLY346" s="2507"/>
      <c r="CLZ346" s="2507"/>
      <c r="CMA346" s="2507"/>
      <c r="CMB346" s="2507"/>
      <c r="CMC346" s="2508"/>
      <c r="CMD346" s="2507"/>
      <c r="CME346" s="2506"/>
      <c r="CMF346" s="2507"/>
      <c r="CMG346" s="2507"/>
      <c r="CMH346" s="2507"/>
      <c r="CMI346" s="2507"/>
      <c r="CMJ346" s="2507"/>
      <c r="CMK346" s="2507"/>
      <c r="CML346" s="2507"/>
      <c r="CMM346" s="2507"/>
      <c r="CMN346" s="2507"/>
      <c r="CMO346" s="2507"/>
      <c r="CMP346" s="2507"/>
      <c r="CMQ346" s="2507"/>
      <c r="CMR346" s="2508"/>
      <c r="CMS346" s="2507"/>
      <c r="CMT346" s="2506"/>
      <c r="CMU346" s="2507"/>
      <c r="CMV346" s="2507"/>
      <c r="CMW346" s="2507"/>
      <c r="CMX346" s="2507"/>
      <c r="CMY346" s="2507"/>
      <c r="CMZ346" s="2507"/>
      <c r="CNA346" s="2507"/>
      <c r="CNB346" s="2507"/>
      <c r="CNC346" s="2507"/>
      <c r="CND346" s="2507"/>
      <c r="CNE346" s="2507"/>
      <c r="CNF346" s="2507"/>
      <c r="CNG346" s="2508"/>
      <c r="CNH346" s="2507"/>
      <c r="CNI346" s="2506"/>
      <c r="CNJ346" s="2507"/>
      <c r="CNK346" s="2507"/>
      <c r="CNL346" s="2507"/>
      <c r="CNM346" s="2507"/>
      <c r="CNN346" s="2507"/>
      <c r="CNO346" s="2507"/>
      <c r="CNP346" s="2507"/>
      <c r="CNQ346" s="2507"/>
      <c r="CNR346" s="2507"/>
      <c r="CNS346" s="2507"/>
      <c r="CNT346" s="2507"/>
      <c r="CNU346" s="2507"/>
      <c r="CNV346" s="2508"/>
      <c r="CNW346" s="2507"/>
      <c r="CNX346" s="2506"/>
      <c r="CNY346" s="2507"/>
      <c r="CNZ346" s="2507"/>
      <c r="COA346" s="2507"/>
      <c r="COB346" s="2507"/>
      <c r="COC346" s="2507"/>
      <c r="COD346" s="2507"/>
      <c r="COE346" s="2507"/>
      <c r="COF346" s="2507"/>
      <c r="COG346" s="2507"/>
      <c r="COH346" s="2507"/>
      <c r="COI346" s="2507"/>
      <c r="COJ346" s="2507"/>
      <c r="COK346" s="2508"/>
      <c r="COL346" s="2507"/>
      <c r="COM346" s="2506"/>
      <c r="CON346" s="2507"/>
      <c r="COO346" s="2507"/>
      <c r="COP346" s="2507"/>
      <c r="COQ346" s="2507"/>
      <c r="COR346" s="2507"/>
      <c r="COS346" s="2507"/>
      <c r="COT346" s="2507"/>
      <c r="COU346" s="2507"/>
      <c r="COV346" s="2507"/>
      <c r="COW346" s="2507"/>
      <c r="COX346" s="2507"/>
      <c r="COY346" s="2507"/>
      <c r="COZ346" s="2508"/>
      <c r="CPA346" s="2507"/>
      <c r="CPB346" s="2506"/>
      <c r="CPC346" s="2507"/>
      <c r="CPD346" s="2507"/>
      <c r="CPE346" s="2507"/>
      <c r="CPF346" s="2507"/>
      <c r="CPG346" s="2507"/>
      <c r="CPH346" s="2507"/>
      <c r="CPI346" s="2507"/>
      <c r="CPJ346" s="2507"/>
      <c r="CPK346" s="2507"/>
      <c r="CPL346" s="2507"/>
      <c r="CPM346" s="2507"/>
      <c r="CPN346" s="2507"/>
      <c r="CPO346" s="2508"/>
      <c r="CPP346" s="2507"/>
      <c r="CPQ346" s="2506"/>
      <c r="CPR346" s="2507"/>
      <c r="CPS346" s="2507"/>
      <c r="CPT346" s="2507"/>
      <c r="CPU346" s="2507"/>
      <c r="CPV346" s="2507"/>
      <c r="CPW346" s="2507"/>
      <c r="CPX346" s="2507"/>
      <c r="CPY346" s="2507"/>
      <c r="CPZ346" s="2507"/>
      <c r="CQA346" s="2507"/>
      <c r="CQB346" s="2507"/>
      <c r="CQC346" s="2507"/>
      <c r="CQD346" s="2508"/>
      <c r="CQE346" s="2507"/>
      <c r="CQF346" s="2506"/>
      <c r="CQG346" s="2507"/>
      <c r="CQH346" s="2507"/>
      <c r="CQI346" s="2507"/>
      <c r="CQJ346" s="2507"/>
      <c r="CQK346" s="2507"/>
      <c r="CQL346" s="2507"/>
      <c r="CQM346" s="2507"/>
      <c r="CQN346" s="2507"/>
      <c r="CQO346" s="2507"/>
      <c r="CQP346" s="2507"/>
      <c r="CQQ346" s="2507"/>
      <c r="CQR346" s="2507"/>
      <c r="CQS346" s="2508"/>
      <c r="CQT346" s="2507"/>
      <c r="CQU346" s="2506"/>
      <c r="CQV346" s="2507"/>
      <c r="CQW346" s="2507"/>
      <c r="CQX346" s="2507"/>
      <c r="CQY346" s="2507"/>
      <c r="CQZ346" s="2507"/>
      <c r="CRA346" s="2507"/>
      <c r="CRB346" s="2507"/>
      <c r="CRC346" s="2507"/>
      <c r="CRD346" s="2507"/>
      <c r="CRE346" s="2507"/>
      <c r="CRF346" s="2507"/>
      <c r="CRG346" s="2507"/>
      <c r="CRH346" s="2508"/>
      <c r="CRI346" s="2507"/>
      <c r="CRJ346" s="2506"/>
      <c r="CRK346" s="2507"/>
      <c r="CRL346" s="2507"/>
      <c r="CRM346" s="2507"/>
      <c r="CRN346" s="2507"/>
      <c r="CRO346" s="2507"/>
      <c r="CRP346" s="2507"/>
      <c r="CRQ346" s="2507"/>
      <c r="CRR346" s="2507"/>
      <c r="CRS346" s="2507"/>
      <c r="CRT346" s="2507"/>
      <c r="CRU346" s="2507"/>
      <c r="CRV346" s="2507"/>
      <c r="CRW346" s="2508"/>
      <c r="CRX346" s="2507"/>
      <c r="CRY346" s="2506"/>
      <c r="CRZ346" s="2507"/>
      <c r="CSA346" s="2507"/>
      <c r="CSB346" s="2507"/>
      <c r="CSC346" s="2507"/>
      <c r="CSD346" s="2507"/>
      <c r="CSE346" s="2507"/>
      <c r="CSF346" s="2507"/>
      <c r="CSG346" s="2507"/>
      <c r="CSH346" s="2507"/>
      <c r="CSI346" s="2507"/>
      <c r="CSJ346" s="2507"/>
      <c r="CSK346" s="2507"/>
      <c r="CSL346" s="2508"/>
      <c r="CSM346" s="2507"/>
      <c r="CSN346" s="2506"/>
      <c r="CSO346" s="2507"/>
      <c r="CSP346" s="2507"/>
      <c r="CSQ346" s="2507"/>
      <c r="CSR346" s="2507"/>
      <c r="CSS346" s="2507"/>
      <c r="CST346" s="2507"/>
      <c r="CSU346" s="2507"/>
      <c r="CSV346" s="2507"/>
      <c r="CSW346" s="2507"/>
      <c r="CSX346" s="2507"/>
      <c r="CSY346" s="2507"/>
      <c r="CSZ346" s="2507"/>
      <c r="CTA346" s="2508"/>
      <c r="CTB346" s="2507"/>
      <c r="CTC346" s="2506"/>
      <c r="CTD346" s="2507"/>
      <c r="CTE346" s="2507"/>
      <c r="CTF346" s="2507"/>
      <c r="CTG346" s="2507"/>
      <c r="CTH346" s="2507"/>
      <c r="CTI346" s="2507"/>
      <c r="CTJ346" s="2507"/>
      <c r="CTK346" s="2507"/>
      <c r="CTL346" s="2507"/>
      <c r="CTM346" s="2507"/>
      <c r="CTN346" s="2507"/>
      <c r="CTO346" s="2507"/>
      <c r="CTP346" s="2508"/>
      <c r="CTQ346" s="2507"/>
      <c r="CTR346" s="2506"/>
      <c r="CTS346" s="2507"/>
      <c r="CTT346" s="2507"/>
      <c r="CTU346" s="2507"/>
      <c r="CTV346" s="2507"/>
      <c r="CTW346" s="2507"/>
      <c r="CTX346" s="2507"/>
      <c r="CTY346" s="2507"/>
      <c r="CTZ346" s="2507"/>
      <c r="CUA346" s="2507"/>
      <c r="CUB346" s="2507"/>
      <c r="CUC346" s="2507"/>
      <c r="CUD346" s="2507"/>
      <c r="CUE346" s="2508"/>
      <c r="CUF346" s="2507"/>
      <c r="CUG346" s="2506"/>
      <c r="CUH346" s="2507"/>
      <c r="CUI346" s="2507"/>
      <c r="CUJ346" s="2507"/>
      <c r="CUK346" s="2507"/>
      <c r="CUL346" s="2507"/>
      <c r="CUM346" s="2507"/>
      <c r="CUN346" s="2507"/>
      <c r="CUO346" s="2507"/>
      <c r="CUP346" s="2507"/>
      <c r="CUQ346" s="2507"/>
      <c r="CUR346" s="2507"/>
      <c r="CUS346" s="2507"/>
      <c r="CUT346" s="2508"/>
      <c r="CUU346" s="2507"/>
      <c r="CUV346" s="2506"/>
      <c r="CUW346" s="2507"/>
      <c r="CUX346" s="2507"/>
      <c r="CUY346" s="2507"/>
      <c r="CUZ346" s="2507"/>
      <c r="CVA346" s="2507"/>
      <c r="CVB346" s="2507"/>
      <c r="CVC346" s="2507"/>
      <c r="CVD346" s="2507"/>
      <c r="CVE346" s="2507"/>
      <c r="CVF346" s="2507"/>
      <c r="CVG346" s="2507"/>
      <c r="CVH346" s="2507"/>
      <c r="CVI346" s="2508"/>
      <c r="CVJ346" s="2507"/>
      <c r="CVK346" s="2506"/>
      <c r="CVL346" s="2507"/>
      <c r="CVM346" s="2507"/>
      <c r="CVN346" s="2507"/>
      <c r="CVO346" s="2507"/>
      <c r="CVP346" s="2507"/>
      <c r="CVQ346" s="2507"/>
      <c r="CVR346" s="2507"/>
      <c r="CVS346" s="2507"/>
      <c r="CVT346" s="2507"/>
      <c r="CVU346" s="2507"/>
      <c r="CVV346" s="2507"/>
      <c r="CVW346" s="2507"/>
      <c r="CVX346" s="2508"/>
      <c r="CVY346" s="2507"/>
      <c r="CVZ346" s="2506"/>
      <c r="CWA346" s="2507"/>
      <c r="CWB346" s="2507"/>
      <c r="CWC346" s="2507"/>
      <c r="CWD346" s="2507"/>
      <c r="CWE346" s="2507"/>
      <c r="CWF346" s="2507"/>
      <c r="CWG346" s="2507"/>
      <c r="CWH346" s="2507"/>
      <c r="CWI346" s="2507"/>
      <c r="CWJ346" s="2507"/>
      <c r="CWK346" s="2507"/>
      <c r="CWL346" s="2507"/>
      <c r="CWM346" s="2508"/>
      <c r="CWN346" s="2507"/>
      <c r="CWO346" s="2506"/>
      <c r="CWP346" s="2507"/>
      <c r="CWQ346" s="2507"/>
      <c r="CWR346" s="2507"/>
      <c r="CWS346" s="2507"/>
      <c r="CWT346" s="2507"/>
      <c r="CWU346" s="2507"/>
      <c r="CWV346" s="2507"/>
      <c r="CWW346" s="2507"/>
      <c r="CWX346" s="2507"/>
      <c r="CWY346" s="2507"/>
      <c r="CWZ346" s="2507"/>
      <c r="CXA346" s="2507"/>
      <c r="CXB346" s="2508"/>
      <c r="CXC346" s="2507"/>
      <c r="CXD346" s="2506"/>
      <c r="CXE346" s="2507"/>
      <c r="CXF346" s="2507"/>
      <c r="CXG346" s="2507"/>
      <c r="CXH346" s="2507"/>
      <c r="CXI346" s="2507"/>
      <c r="CXJ346" s="2507"/>
      <c r="CXK346" s="2507"/>
      <c r="CXL346" s="2507"/>
      <c r="CXM346" s="2507"/>
      <c r="CXN346" s="2507"/>
      <c r="CXO346" s="2507"/>
      <c r="CXP346" s="2507"/>
      <c r="CXQ346" s="2508"/>
      <c r="CXR346" s="2507"/>
      <c r="CXS346" s="2506"/>
      <c r="CXT346" s="2507"/>
      <c r="CXU346" s="2507"/>
      <c r="CXV346" s="2507"/>
      <c r="CXW346" s="2507"/>
      <c r="CXX346" s="2507"/>
      <c r="CXY346" s="2507"/>
      <c r="CXZ346" s="2507"/>
      <c r="CYA346" s="2507"/>
      <c r="CYB346" s="2507"/>
      <c r="CYC346" s="2507"/>
      <c r="CYD346" s="2507"/>
      <c r="CYE346" s="2507"/>
      <c r="CYF346" s="2508"/>
      <c r="CYG346" s="2507"/>
      <c r="CYH346" s="2506"/>
      <c r="CYI346" s="2507"/>
      <c r="CYJ346" s="2507"/>
      <c r="CYK346" s="2507"/>
      <c r="CYL346" s="2507"/>
      <c r="CYM346" s="2507"/>
      <c r="CYN346" s="2507"/>
      <c r="CYO346" s="2507"/>
      <c r="CYP346" s="2507"/>
      <c r="CYQ346" s="2507"/>
      <c r="CYR346" s="2507"/>
      <c r="CYS346" s="2507"/>
      <c r="CYT346" s="2507"/>
      <c r="CYU346" s="2508"/>
      <c r="CYV346" s="2507"/>
      <c r="CYW346" s="2506"/>
      <c r="CYX346" s="2507"/>
      <c r="CYY346" s="2507"/>
      <c r="CYZ346" s="2507"/>
      <c r="CZA346" s="2507"/>
      <c r="CZB346" s="2507"/>
      <c r="CZC346" s="2507"/>
      <c r="CZD346" s="2507"/>
      <c r="CZE346" s="2507"/>
      <c r="CZF346" s="2507"/>
      <c r="CZG346" s="2507"/>
      <c r="CZH346" s="2507"/>
      <c r="CZI346" s="2507"/>
      <c r="CZJ346" s="2508"/>
      <c r="CZK346" s="2507"/>
      <c r="CZL346" s="2506"/>
      <c r="CZM346" s="2507"/>
      <c r="CZN346" s="2507"/>
      <c r="CZO346" s="2507"/>
      <c r="CZP346" s="2507"/>
      <c r="CZQ346" s="2507"/>
      <c r="CZR346" s="2507"/>
      <c r="CZS346" s="2507"/>
      <c r="CZT346" s="2507"/>
      <c r="CZU346" s="2507"/>
      <c r="CZV346" s="2507"/>
      <c r="CZW346" s="2507"/>
      <c r="CZX346" s="2507"/>
      <c r="CZY346" s="2508"/>
      <c r="CZZ346" s="2507"/>
      <c r="DAA346" s="2506"/>
      <c r="DAB346" s="2507"/>
      <c r="DAC346" s="2507"/>
      <c r="DAD346" s="2507"/>
      <c r="DAE346" s="2507"/>
      <c r="DAF346" s="2507"/>
      <c r="DAG346" s="2507"/>
      <c r="DAH346" s="2507"/>
      <c r="DAI346" s="2507"/>
      <c r="DAJ346" s="2507"/>
      <c r="DAK346" s="2507"/>
      <c r="DAL346" s="2507"/>
      <c r="DAM346" s="2507"/>
      <c r="DAN346" s="2508"/>
      <c r="DAO346" s="2507"/>
      <c r="DAP346" s="2506"/>
      <c r="DAQ346" s="2507"/>
      <c r="DAR346" s="2507"/>
      <c r="DAS346" s="2507"/>
      <c r="DAT346" s="2507"/>
      <c r="DAU346" s="2507"/>
      <c r="DAV346" s="2507"/>
      <c r="DAW346" s="2507"/>
      <c r="DAX346" s="2507"/>
      <c r="DAY346" s="2507"/>
      <c r="DAZ346" s="2507"/>
      <c r="DBA346" s="2507"/>
      <c r="DBB346" s="2507"/>
      <c r="DBC346" s="2508"/>
      <c r="DBD346" s="2507"/>
      <c r="DBE346" s="2506"/>
      <c r="DBF346" s="2507"/>
      <c r="DBG346" s="2507"/>
      <c r="DBH346" s="2507"/>
      <c r="DBI346" s="2507"/>
      <c r="DBJ346" s="2507"/>
      <c r="DBK346" s="2507"/>
      <c r="DBL346" s="2507"/>
      <c r="DBM346" s="2507"/>
      <c r="DBN346" s="2507"/>
      <c r="DBO346" s="2507"/>
      <c r="DBP346" s="2507"/>
      <c r="DBQ346" s="2507"/>
      <c r="DBR346" s="2508"/>
      <c r="DBS346" s="2507"/>
      <c r="DBT346" s="2506"/>
      <c r="DBU346" s="2507"/>
      <c r="DBV346" s="2507"/>
      <c r="DBW346" s="2507"/>
      <c r="DBX346" s="2507"/>
      <c r="DBY346" s="2507"/>
      <c r="DBZ346" s="2507"/>
      <c r="DCA346" s="2507"/>
      <c r="DCB346" s="2507"/>
      <c r="DCC346" s="2507"/>
      <c r="DCD346" s="2507"/>
      <c r="DCE346" s="2507"/>
      <c r="DCF346" s="2507"/>
      <c r="DCG346" s="2508"/>
      <c r="DCH346" s="2507"/>
      <c r="DCI346" s="2506"/>
      <c r="DCJ346" s="2507"/>
      <c r="DCK346" s="2507"/>
      <c r="DCL346" s="2507"/>
      <c r="DCM346" s="2507"/>
      <c r="DCN346" s="2507"/>
      <c r="DCO346" s="2507"/>
      <c r="DCP346" s="2507"/>
      <c r="DCQ346" s="2507"/>
      <c r="DCR346" s="2507"/>
      <c r="DCS346" s="2507"/>
      <c r="DCT346" s="2507"/>
      <c r="DCU346" s="2507"/>
      <c r="DCV346" s="2508"/>
      <c r="DCW346" s="2507"/>
      <c r="DCX346" s="2506"/>
      <c r="DCY346" s="2507"/>
      <c r="DCZ346" s="2507"/>
      <c r="DDA346" s="2507"/>
      <c r="DDB346" s="2507"/>
      <c r="DDC346" s="2507"/>
      <c r="DDD346" s="2507"/>
      <c r="DDE346" s="2507"/>
      <c r="DDF346" s="2507"/>
      <c r="DDG346" s="2507"/>
      <c r="DDH346" s="2507"/>
      <c r="DDI346" s="2507"/>
      <c r="DDJ346" s="2507"/>
      <c r="DDK346" s="2508"/>
      <c r="DDL346" s="2507"/>
      <c r="DDM346" s="2506"/>
      <c r="DDN346" s="2507"/>
      <c r="DDO346" s="2507"/>
      <c r="DDP346" s="2507"/>
      <c r="DDQ346" s="2507"/>
      <c r="DDR346" s="2507"/>
      <c r="DDS346" s="2507"/>
      <c r="DDT346" s="2507"/>
      <c r="DDU346" s="2507"/>
      <c r="DDV346" s="2507"/>
      <c r="DDW346" s="2507"/>
      <c r="DDX346" s="2507"/>
      <c r="DDY346" s="2507"/>
      <c r="DDZ346" s="2508"/>
      <c r="DEA346" s="2507"/>
      <c r="DEB346" s="2506"/>
      <c r="DEC346" s="2507"/>
      <c r="DED346" s="2507"/>
      <c r="DEE346" s="2507"/>
      <c r="DEF346" s="2507"/>
      <c r="DEG346" s="2507"/>
      <c r="DEH346" s="2507"/>
      <c r="DEI346" s="2507"/>
      <c r="DEJ346" s="2507"/>
      <c r="DEK346" s="2507"/>
      <c r="DEL346" s="2507"/>
      <c r="DEM346" s="2507"/>
      <c r="DEN346" s="2507"/>
      <c r="DEO346" s="2508"/>
      <c r="DEP346" s="2507"/>
      <c r="DEQ346" s="2506"/>
      <c r="DER346" s="2507"/>
      <c r="DES346" s="2507"/>
      <c r="DET346" s="2507"/>
      <c r="DEU346" s="2507"/>
      <c r="DEV346" s="2507"/>
      <c r="DEW346" s="2507"/>
      <c r="DEX346" s="2507"/>
      <c r="DEY346" s="2507"/>
      <c r="DEZ346" s="2507"/>
      <c r="DFA346" s="2507"/>
      <c r="DFB346" s="2507"/>
      <c r="DFC346" s="2507"/>
      <c r="DFD346" s="2508"/>
      <c r="DFE346" s="2507"/>
      <c r="DFF346" s="2506"/>
      <c r="DFG346" s="2507"/>
      <c r="DFH346" s="2507"/>
      <c r="DFI346" s="2507"/>
      <c r="DFJ346" s="2507"/>
      <c r="DFK346" s="2507"/>
      <c r="DFL346" s="2507"/>
      <c r="DFM346" s="2507"/>
      <c r="DFN346" s="2507"/>
      <c r="DFO346" s="2507"/>
      <c r="DFP346" s="2507"/>
      <c r="DFQ346" s="2507"/>
      <c r="DFR346" s="2507"/>
      <c r="DFS346" s="2508"/>
      <c r="DFT346" s="2507"/>
      <c r="DFU346" s="2506"/>
      <c r="DFV346" s="2507"/>
      <c r="DFW346" s="2507"/>
      <c r="DFX346" s="2507"/>
      <c r="DFY346" s="2507"/>
      <c r="DFZ346" s="2507"/>
      <c r="DGA346" s="2507"/>
      <c r="DGB346" s="2507"/>
      <c r="DGC346" s="2507"/>
      <c r="DGD346" s="2507"/>
      <c r="DGE346" s="2507"/>
      <c r="DGF346" s="2507"/>
      <c r="DGG346" s="2507"/>
      <c r="DGH346" s="2508"/>
      <c r="DGI346" s="2507"/>
      <c r="DGJ346" s="2506"/>
      <c r="DGK346" s="2507"/>
      <c r="DGL346" s="2507"/>
      <c r="DGM346" s="2507"/>
      <c r="DGN346" s="2507"/>
      <c r="DGO346" s="2507"/>
      <c r="DGP346" s="2507"/>
      <c r="DGQ346" s="2507"/>
      <c r="DGR346" s="2507"/>
      <c r="DGS346" s="2507"/>
      <c r="DGT346" s="2507"/>
      <c r="DGU346" s="2507"/>
      <c r="DGV346" s="2507"/>
      <c r="DGW346" s="2508"/>
      <c r="DGX346" s="2507"/>
      <c r="DGY346" s="2506"/>
      <c r="DGZ346" s="2507"/>
      <c r="DHA346" s="2507"/>
      <c r="DHB346" s="2507"/>
      <c r="DHC346" s="2507"/>
      <c r="DHD346" s="2507"/>
      <c r="DHE346" s="2507"/>
      <c r="DHF346" s="2507"/>
      <c r="DHG346" s="2507"/>
      <c r="DHH346" s="2507"/>
      <c r="DHI346" s="2507"/>
      <c r="DHJ346" s="2507"/>
      <c r="DHK346" s="2507"/>
      <c r="DHL346" s="2508"/>
      <c r="DHM346" s="2507"/>
      <c r="DHN346" s="2506"/>
      <c r="DHO346" s="2507"/>
      <c r="DHP346" s="2507"/>
      <c r="DHQ346" s="2507"/>
      <c r="DHR346" s="2507"/>
      <c r="DHS346" s="2507"/>
      <c r="DHT346" s="2507"/>
      <c r="DHU346" s="2507"/>
      <c r="DHV346" s="2507"/>
      <c r="DHW346" s="2507"/>
      <c r="DHX346" s="2507"/>
      <c r="DHY346" s="2507"/>
      <c r="DHZ346" s="2507"/>
      <c r="DIA346" s="2508"/>
      <c r="DIB346" s="2507"/>
      <c r="DIC346" s="2506"/>
      <c r="DID346" s="2507"/>
      <c r="DIE346" s="2507"/>
      <c r="DIF346" s="2507"/>
      <c r="DIG346" s="2507"/>
      <c r="DIH346" s="2507"/>
      <c r="DII346" s="2507"/>
      <c r="DIJ346" s="2507"/>
      <c r="DIK346" s="2507"/>
      <c r="DIL346" s="2507"/>
      <c r="DIM346" s="2507"/>
      <c r="DIN346" s="2507"/>
      <c r="DIO346" s="2507"/>
      <c r="DIP346" s="2508"/>
      <c r="DIQ346" s="2507"/>
      <c r="DIR346" s="2506"/>
      <c r="DIS346" s="2507"/>
      <c r="DIT346" s="2507"/>
      <c r="DIU346" s="2507"/>
      <c r="DIV346" s="2507"/>
      <c r="DIW346" s="2507"/>
      <c r="DIX346" s="2507"/>
      <c r="DIY346" s="2507"/>
      <c r="DIZ346" s="2507"/>
      <c r="DJA346" s="2507"/>
      <c r="DJB346" s="2507"/>
      <c r="DJC346" s="2507"/>
      <c r="DJD346" s="2507"/>
      <c r="DJE346" s="2508"/>
      <c r="DJF346" s="2507"/>
      <c r="DJG346" s="2506"/>
      <c r="DJH346" s="2507"/>
      <c r="DJI346" s="2507"/>
      <c r="DJJ346" s="2507"/>
      <c r="DJK346" s="2507"/>
      <c r="DJL346" s="2507"/>
      <c r="DJM346" s="2507"/>
      <c r="DJN346" s="2507"/>
      <c r="DJO346" s="2507"/>
      <c r="DJP346" s="2507"/>
      <c r="DJQ346" s="2507"/>
      <c r="DJR346" s="2507"/>
      <c r="DJS346" s="2507"/>
      <c r="DJT346" s="2508"/>
      <c r="DJU346" s="2507"/>
      <c r="DJV346" s="2506"/>
      <c r="DJW346" s="2507"/>
      <c r="DJX346" s="2507"/>
      <c r="DJY346" s="2507"/>
      <c r="DJZ346" s="2507"/>
      <c r="DKA346" s="2507"/>
      <c r="DKB346" s="2507"/>
      <c r="DKC346" s="2507"/>
      <c r="DKD346" s="2507"/>
      <c r="DKE346" s="2507"/>
      <c r="DKF346" s="2507"/>
      <c r="DKG346" s="2507"/>
      <c r="DKH346" s="2507"/>
      <c r="DKI346" s="2508"/>
      <c r="DKJ346" s="2507"/>
      <c r="DKK346" s="2506"/>
      <c r="DKL346" s="2507"/>
      <c r="DKM346" s="2507"/>
      <c r="DKN346" s="2507"/>
      <c r="DKO346" s="2507"/>
      <c r="DKP346" s="2507"/>
      <c r="DKQ346" s="2507"/>
      <c r="DKR346" s="2507"/>
      <c r="DKS346" s="2507"/>
      <c r="DKT346" s="2507"/>
      <c r="DKU346" s="2507"/>
      <c r="DKV346" s="2507"/>
      <c r="DKW346" s="2507"/>
      <c r="DKX346" s="2508"/>
      <c r="DKY346" s="2507"/>
      <c r="DKZ346" s="2506"/>
      <c r="DLA346" s="2507"/>
      <c r="DLB346" s="2507"/>
      <c r="DLC346" s="2507"/>
      <c r="DLD346" s="2507"/>
      <c r="DLE346" s="2507"/>
      <c r="DLF346" s="2507"/>
      <c r="DLG346" s="2507"/>
      <c r="DLH346" s="2507"/>
      <c r="DLI346" s="2507"/>
      <c r="DLJ346" s="2507"/>
      <c r="DLK346" s="2507"/>
      <c r="DLL346" s="2507"/>
      <c r="DLM346" s="2508"/>
      <c r="DLN346" s="2507"/>
      <c r="DLO346" s="2506"/>
      <c r="DLP346" s="2507"/>
      <c r="DLQ346" s="2507"/>
      <c r="DLR346" s="2507"/>
      <c r="DLS346" s="2507"/>
      <c r="DLT346" s="2507"/>
      <c r="DLU346" s="2507"/>
      <c r="DLV346" s="2507"/>
      <c r="DLW346" s="2507"/>
      <c r="DLX346" s="2507"/>
      <c r="DLY346" s="2507"/>
      <c r="DLZ346" s="2507"/>
      <c r="DMA346" s="2507"/>
      <c r="DMB346" s="2508"/>
      <c r="DMC346" s="2507"/>
      <c r="DMD346" s="2506"/>
      <c r="DME346" s="2507"/>
      <c r="DMF346" s="2507"/>
      <c r="DMG346" s="2507"/>
      <c r="DMH346" s="2507"/>
      <c r="DMI346" s="2507"/>
      <c r="DMJ346" s="2507"/>
      <c r="DMK346" s="2507"/>
      <c r="DML346" s="2507"/>
      <c r="DMM346" s="2507"/>
      <c r="DMN346" s="2507"/>
      <c r="DMO346" s="2507"/>
      <c r="DMP346" s="2507"/>
      <c r="DMQ346" s="2508"/>
      <c r="DMR346" s="2507"/>
      <c r="DMS346" s="2506"/>
      <c r="DMT346" s="2507"/>
      <c r="DMU346" s="2507"/>
      <c r="DMV346" s="2507"/>
      <c r="DMW346" s="2507"/>
      <c r="DMX346" s="2507"/>
      <c r="DMY346" s="2507"/>
      <c r="DMZ346" s="2507"/>
      <c r="DNA346" s="2507"/>
      <c r="DNB346" s="2507"/>
      <c r="DNC346" s="2507"/>
      <c r="DND346" s="2507"/>
      <c r="DNE346" s="2507"/>
      <c r="DNF346" s="2508"/>
      <c r="DNG346" s="2507"/>
      <c r="DNH346" s="2506"/>
      <c r="DNI346" s="2507"/>
      <c r="DNJ346" s="2507"/>
      <c r="DNK346" s="2507"/>
      <c r="DNL346" s="2507"/>
      <c r="DNM346" s="2507"/>
      <c r="DNN346" s="2507"/>
      <c r="DNO346" s="2507"/>
      <c r="DNP346" s="2507"/>
      <c r="DNQ346" s="2507"/>
      <c r="DNR346" s="2507"/>
      <c r="DNS346" s="2507"/>
      <c r="DNT346" s="2507"/>
      <c r="DNU346" s="2508"/>
      <c r="DNV346" s="2507"/>
      <c r="DNW346" s="2506"/>
      <c r="DNX346" s="2507"/>
      <c r="DNY346" s="2507"/>
      <c r="DNZ346" s="2507"/>
      <c r="DOA346" s="2507"/>
      <c r="DOB346" s="2507"/>
      <c r="DOC346" s="2507"/>
      <c r="DOD346" s="2507"/>
      <c r="DOE346" s="2507"/>
      <c r="DOF346" s="2507"/>
      <c r="DOG346" s="2507"/>
      <c r="DOH346" s="2507"/>
      <c r="DOI346" s="2507"/>
      <c r="DOJ346" s="2508"/>
      <c r="DOK346" s="2507"/>
      <c r="DOL346" s="2506"/>
      <c r="DOM346" s="2507"/>
      <c r="DON346" s="2507"/>
      <c r="DOO346" s="2507"/>
      <c r="DOP346" s="2507"/>
      <c r="DOQ346" s="2507"/>
      <c r="DOR346" s="2507"/>
      <c r="DOS346" s="2507"/>
      <c r="DOT346" s="2507"/>
      <c r="DOU346" s="2507"/>
      <c r="DOV346" s="2507"/>
      <c r="DOW346" s="2507"/>
      <c r="DOX346" s="2507"/>
      <c r="DOY346" s="2508"/>
      <c r="DOZ346" s="2507"/>
      <c r="DPA346" s="2506"/>
      <c r="DPB346" s="2507"/>
      <c r="DPC346" s="2507"/>
      <c r="DPD346" s="2507"/>
      <c r="DPE346" s="2507"/>
      <c r="DPF346" s="2507"/>
      <c r="DPG346" s="2507"/>
      <c r="DPH346" s="2507"/>
      <c r="DPI346" s="2507"/>
      <c r="DPJ346" s="2507"/>
      <c r="DPK346" s="2507"/>
      <c r="DPL346" s="2507"/>
      <c r="DPM346" s="2507"/>
      <c r="DPN346" s="2508"/>
      <c r="DPO346" s="2507"/>
      <c r="DPP346" s="2506"/>
      <c r="DPQ346" s="2507"/>
      <c r="DPR346" s="2507"/>
      <c r="DPS346" s="2507"/>
      <c r="DPT346" s="2507"/>
      <c r="DPU346" s="2507"/>
      <c r="DPV346" s="2507"/>
      <c r="DPW346" s="2507"/>
      <c r="DPX346" s="2507"/>
      <c r="DPY346" s="2507"/>
      <c r="DPZ346" s="2507"/>
      <c r="DQA346" s="2507"/>
      <c r="DQB346" s="2507"/>
      <c r="DQC346" s="2508"/>
      <c r="DQD346" s="2507"/>
      <c r="DQE346" s="2506"/>
      <c r="DQF346" s="2507"/>
      <c r="DQG346" s="2507"/>
      <c r="DQH346" s="2507"/>
      <c r="DQI346" s="2507"/>
      <c r="DQJ346" s="2507"/>
      <c r="DQK346" s="2507"/>
      <c r="DQL346" s="2507"/>
      <c r="DQM346" s="2507"/>
      <c r="DQN346" s="2507"/>
      <c r="DQO346" s="2507"/>
      <c r="DQP346" s="2507"/>
      <c r="DQQ346" s="2507"/>
      <c r="DQR346" s="2508"/>
      <c r="DQS346" s="2507"/>
      <c r="DQT346" s="2506"/>
      <c r="DQU346" s="2507"/>
      <c r="DQV346" s="2507"/>
      <c r="DQW346" s="2507"/>
      <c r="DQX346" s="2507"/>
      <c r="DQY346" s="2507"/>
      <c r="DQZ346" s="2507"/>
      <c r="DRA346" s="2507"/>
      <c r="DRB346" s="2507"/>
      <c r="DRC346" s="2507"/>
      <c r="DRD346" s="2507"/>
      <c r="DRE346" s="2507"/>
      <c r="DRF346" s="2507"/>
      <c r="DRG346" s="2508"/>
      <c r="DRH346" s="2507"/>
      <c r="DRI346" s="2506"/>
      <c r="DRJ346" s="2507"/>
      <c r="DRK346" s="2507"/>
      <c r="DRL346" s="2507"/>
      <c r="DRM346" s="2507"/>
      <c r="DRN346" s="2507"/>
      <c r="DRO346" s="2507"/>
      <c r="DRP346" s="2507"/>
      <c r="DRQ346" s="2507"/>
      <c r="DRR346" s="2507"/>
      <c r="DRS346" s="2507"/>
      <c r="DRT346" s="2507"/>
      <c r="DRU346" s="2507"/>
      <c r="DRV346" s="2508"/>
      <c r="DRW346" s="2507"/>
      <c r="DRX346" s="2506"/>
      <c r="DRY346" s="2507"/>
      <c r="DRZ346" s="2507"/>
      <c r="DSA346" s="2507"/>
      <c r="DSB346" s="2507"/>
      <c r="DSC346" s="2507"/>
      <c r="DSD346" s="2507"/>
      <c r="DSE346" s="2507"/>
      <c r="DSF346" s="2507"/>
      <c r="DSG346" s="2507"/>
      <c r="DSH346" s="2507"/>
      <c r="DSI346" s="2507"/>
      <c r="DSJ346" s="2507"/>
      <c r="DSK346" s="2508"/>
      <c r="DSL346" s="2507"/>
      <c r="DSM346" s="2506"/>
      <c r="DSN346" s="2507"/>
      <c r="DSO346" s="2507"/>
      <c r="DSP346" s="2507"/>
      <c r="DSQ346" s="2507"/>
      <c r="DSR346" s="2507"/>
      <c r="DSS346" s="2507"/>
      <c r="DST346" s="2507"/>
      <c r="DSU346" s="2507"/>
      <c r="DSV346" s="2507"/>
      <c r="DSW346" s="2507"/>
      <c r="DSX346" s="2507"/>
      <c r="DSY346" s="2507"/>
      <c r="DSZ346" s="2508"/>
      <c r="DTA346" s="2507"/>
      <c r="DTB346" s="2506"/>
      <c r="DTC346" s="2507"/>
      <c r="DTD346" s="2507"/>
      <c r="DTE346" s="2507"/>
      <c r="DTF346" s="2507"/>
      <c r="DTG346" s="2507"/>
      <c r="DTH346" s="2507"/>
      <c r="DTI346" s="2507"/>
      <c r="DTJ346" s="2507"/>
      <c r="DTK346" s="2507"/>
      <c r="DTL346" s="2507"/>
      <c r="DTM346" s="2507"/>
      <c r="DTN346" s="2507"/>
      <c r="DTO346" s="2508"/>
      <c r="DTP346" s="2507"/>
      <c r="DTQ346" s="2506"/>
      <c r="DTR346" s="2507"/>
      <c r="DTS346" s="2507"/>
      <c r="DTT346" s="2507"/>
      <c r="DTU346" s="2507"/>
      <c r="DTV346" s="2507"/>
      <c r="DTW346" s="2507"/>
      <c r="DTX346" s="2507"/>
      <c r="DTY346" s="2507"/>
      <c r="DTZ346" s="2507"/>
      <c r="DUA346" s="2507"/>
      <c r="DUB346" s="2507"/>
      <c r="DUC346" s="2507"/>
      <c r="DUD346" s="2508"/>
      <c r="DUE346" s="2507"/>
      <c r="DUF346" s="2506"/>
      <c r="DUG346" s="2507"/>
      <c r="DUH346" s="2507"/>
      <c r="DUI346" s="2507"/>
      <c r="DUJ346" s="2507"/>
      <c r="DUK346" s="2507"/>
      <c r="DUL346" s="2507"/>
      <c r="DUM346" s="2507"/>
      <c r="DUN346" s="2507"/>
      <c r="DUO346" s="2507"/>
      <c r="DUP346" s="2507"/>
      <c r="DUQ346" s="2507"/>
      <c r="DUR346" s="2507"/>
      <c r="DUS346" s="2508"/>
      <c r="DUT346" s="2507"/>
      <c r="DUU346" s="2506"/>
      <c r="DUV346" s="2507"/>
      <c r="DUW346" s="2507"/>
      <c r="DUX346" s="2507"/>
      <c r="DUY346" s="2507"/>
      <c r="DUZ346" s="2507"/>
      <c r="DVA346" s="2507"/>
      <c r="DVB346" s="2507"/>
      <c r="DVC346" s="2507"/>
      <c r="DVD346" s="2507"/>
      <c r="DVE346" s="2507"/>
      <c r="DVF346" s="2507"/>
      <c r="DVG346" s="2507"/>
      <c r="DVH346" s="2508"/>
      <c r="DVI346" s="2507"/>
      <c r="DVJ346" s="2506"/>
      <c r="DVK346" s="2507"/>
      <c r="DVL346" s="2507"/>
      <c r="DVM346" s="2507"/>
      <c r="DVN346" s="2507"/>
      <c r="DVO346" s="2507"/>
      <c r="DVP346" s="2507"/>
      <c r="DVQ346" s="2507"/>
      <c r="DVR346" s="2507"/>
      <c r="DVS346" s="2507"/>
      <c r="DVT346" s="2507"/>
      <c r="DVU346" s="2507"/>
      <c r="DVV346" s="2507"/>
      <c r="DVW346" s="2508"/>
      <c r="DVX346" s="2507"/>
      <c r="DVY346" s="2506"/>
      <c r="DVZ346" s="2507"/>
      <c r="DWA346" s="2507"/>
      <c r="DWB346" s="2507"/>
      <c r="DWC346" s="2507"/>
      <c r="DWD346" s="2507"/>
      <c r="DWE346" s="2507"/>
      <c r="DWF346" s="2507"/>
      <c r="DWG346" s="2507"/>
      <c r="DWH346" s="2507"/>
      <c r="DWI346" s="2507"/>
      <c r="DWJ346" s="2507"/>
      <c r="DWK346" s="2507"/>
      <c r="DWL346" s="2508"/>
      <c r="DWM346" s="2507"/>
      <c r="DWN346" s="2506"/>
      <c r="DWO346" s="2507"/>
      <c r="DWP346" s="2507"/>
      <c r="DWQ346" s="2507"/>
      <c r="DWR346" s="2507"/>
      <c r="DWS346" s="2507"/>
      <c r="DWT346" s="2507"/>
      <c r="DWU346" s="2507"/>
      <c r="DWV346" s="2507"/>
      <c r="DWW346" s="2507"/>
      <c r="DWX346" s="2507"/>
      <c r="DWY346" s="2507"/>
      <c r="DWZ346" s="2507"/>
      <c r="DXA346" s="2508"/>
      <c r="DXB346" s="2507"/>
      <c r="DXC346" s="2506"/>
      <c r="DXD346" s="2507"/>
      <c r="DXE346" s="2507"/>
      <c r="DXF346" s="2507"/>
      <c r="DXG346" s="2507"/>
      <c r="DXH346" s="2507"/>
      <c r="DXI346" s="2507"/>
      <c r="DXJ346" s="2507"/>
      <c r="DXK346" s="2507"/>
      <c r="DXL346" s="2507"/>
      <c r="DXM346" s="2507"/>
      <c r="DXN346" s="2507"/>
      <c r="DXO346" s="2507"/>
      <c r="DXP346" s="2508"/>
      <c r="DXQ346" s="2507"/>
      <c r="DXR346" s="2506"/>
      <c r="DXS346" s="2507"/>
      <c r="DXT346" s="2507"/>
      <c r="DXU346" s="2507"/>
      <c r="DXV346" s="2507"/>
      <c r="DXW346" s="2507"/>
      <c r="DXX346" s="2507"/>
      <c r="DXY346" s="2507"/>
      <c r="DXZ346" s="2507"/>
      <c r="DYA346" s="2507"/>
      <c r="DYB346" s="2507"/>
      <c r="DYC346" s="2507"/>
      <c r="DYD346" s="2507"/>
      <c r="DYE346" s="2508"/>
      <c r="DYF346" s="2507"/>
      <c r="DYG346" s="2506"/>
      <c r="DYH346" s="2507"/>
      <c r="DYI346" s="2507"/>
      <c r="DYJ346" s="2507"/>
      <c r="DYK346" s="2507"/>
      <c r="DYL346" s="2507"/>
      <c r="DYM346" s="2507"/>
      <c r="DYN346" s="2507"/>
      <c r="DYO346" s="2507"/>
      <c r="DYP346" s="2507"/>
      <c r="DYQ346" s="2507"/>
      <c r="DYR346" s="2507"/>
      <c r="DYS346" s="2507"/>
      <c r="DYT346" s="2508"/>
      <c r="DYU346" s="2507"/>
      <c r="DYV346" s="2506"/>
      <c r="DYW346" s="2507"/>
      <c r="DYX346" s="2507"/>
      <c r="DYY346" s="2507"/>
      <c r="DYZ346" s="2507"/>
      <c r="DZA346" s="2507"/>
      <c r="DZB346" s="2507"/>
      <c r="DZC346" s="2507"/>
      <c r="DZD346" s="2507"/>
      <c r="DZE346" s="2507"/>
      <c r="DZF346" s="2507"/>
      <c r="DZG346" s="2507"/>
      <c r="DZH346" s="2507"/>
      <c r="DZI346" s="2508"/>
      <c r="DZJ346" s="2507"/>
      <c r="DZK346" s="2506"/>
      <c r="DZL346" s="2507"/>
      <c r="DZM346" s="2507"/>
      <c r="DZN346" s="2507"/>
      <c r="DZO346" s="2507"/>
      <c r="DZP346" s="2507"/>
      <c r="DZQ346" s="2507"/>
      <c r="DZR346" s="2507"/>
      <c r="DZS346" s="2507"/>
      <c r="DZT346" s="2507"/>
      <c r="DZU346" s="2507"/>
      <c r="DZV346" s="2507"/>
      <c r="DZW346" s="2507"/>
      <c r="DZX346" s="2508"/>
      <c r="DZY346" s="2507"/>
      <c r="DZZ346" s="2506"/>
      <c r="EAA346" s="2507"/>
      <c r="EAB346" s="2507"/>
      <c r="EAC346" s="2507"/>
      <c r="EAD346" s="2507"/>
      <c r="EAE346" s="2507"/>
      <c r="EAF346" s="2507"/>
      <c r="EAG346" s="2507"/>
      <c r="EAH346" s="2507"/>
      <c r="EAI346" s="2507"/>
      <c r="EAJ346" s="2507"/>
      <c r="EAK346" s="2507"/>
      <c r="EAL346" s="2507"/>
      <c r="EAM346" s="2508"/>
      <c r="EAN346" s="2507"/>
      <c r="EAO346" s="2506"/>
      <c r="EAP346" s="2507"/>
      <c r="EAQ346" s="2507"/>
      <c r="EAR346" s="2507"/>
      <c r="EAS346" s="2507"/>
      <c r="EAT346" s="2507"/>
      <c r="EAU346" s="2507"/>
      <c r="EAV346" s="2507"/>
      <c r="EAW346" s="2507"/>
      <c r="EAX346" s="2507"/>
      <c r="EAY346" s="2507"/>
      <c r="EAZ346" s="2507"/>
      <c r="EBA346" s="2507"/>
      <c r="EBB346" s="2508"/>
      <c r="EBC346" s="2507"/>
      <c r="EBD346" s="2506"/>
      <c r="EBE346" s="2507"/>
      <c r="EBF346" s="2507"/>
      <c r="EBG346" s="2507"/>
      <c r="EBH346" s="2507"/>
      <c r="EBI346" s="2507"/>
      <c r="EBJ346" s="2507"/>
      <c r="EBK346" s="2507"/>
      <c r="EBL346" s="2507"/>
      <c r="EBM346" s="2507"/>
      <c r="EBN346" s="2507"/>
      <c r="EBO346" s="2507"/>
      <c r="EBP346" s="2507"/>
      <c r="EBQ346" s="2508"/>
      <c r="EBR346" s="2507"/>
      <c r="EBS346" s="2506"/>
      <c r="EBT346" s="2507"/>
      <c r="EBU346" s="2507"/>
      <c r="EBV346" s="2507"/>
      <c r="EBW346" s="2507"/>
      <c r="EBX346" s="2507"/>
      <c r="EBY346" s="2507"/>
      <c r="EBZ346" s="2507"/>
      <c r="ECA346" s="2507"/>
      <c r="ECB346" s="2507"/>
      <c r="ECC346" s="2507"/>
      <c r="ECD346" s="2507"/>
      <c r="ECE346" s="2507"/>
      <c r="ECF346" s="2508"/>
      <c r="ECG346" s="2507"/>
      <c r="ECH346" s="2506"/>
      <c r="ECI346" s="2507"/>
      <c r="ECJ346" s="2507"/>
      <c r="ECK346" s="2507"/>
      <c r="ECL346" s="2507"/>
      <c r="ECM346" s="2507"/>
      <c r="ECN346" s="2507"/>
      <c r="ECO346" s="2507"/>
      <c r="ECP346" s="2507"/>
      <c r="ECQ346" s="2507"/>
      <c r="ECR346" s="2507"/>
      <c r="ECS346" s="2507"/>
      <c r="ECT346" s="2507"/>
      <c r="ECU346" s="2508"/>
      <c r="ECV346" s="2507"/>
      <c r="ECW346" s="2506"/>
      <c r="ECX346" s="2507"/>
      <c r="ECY346" s="2507"/>
      <c r="ECZ346" s="2507"/>
      <c r="EDA346" s="2507"/>
      <c r="EDB346" s="2507"/>
      <c r="EDC346" s="2507"/>
      <c r="EDD346" s="2507"/>
      <c r="EDE346" s="2507"/>
      <c r="EDF346" s="2507"/>
      <c r="EDG346" s="2507"/>
      <c r="EDH346" s="2507"/>
      <c r="EDI346" s="2507"/>
      <c r="EDJ346" s="2508"/>
      <c r="EDK346" s="2507"/>
      <c r="EDL346" s="2506"/>
      <c r="EDM346" s="2507"/>
      <c r="EDN346" s="2507"/>
      <c r="EDO346" s="2507"/>
      <c r="EDP346" s="2507"/>
      <c r="EDQ346" s="2507"/>
      <c r="EDR346" s="2507"/>
      <c r="EDS346" s="2507"/>
      <c r="EDT346" s="2507"/>
      <c r="EDU346" s="2507"/>
      <c r="EDV346" s="2507"/>
      <c r="EDW346" s="2507"/>
      <c r="EDX346" s="2507"/>
      <c r="EDY346" s="2508"/>
      <c r="EDZ346" s="2507"/>
      <c r="EEA346" s="2506"/>
      <c r="EEB346" s="2507"/>
      <c r="EEC346" s="2507"/>
      <c r="EED346" s="2507"/>
      <c r="EEE346" s="2507"/>
      <c r="EEF346" s="2507"/>
      <c r="EEG346" s="2507"/>
      <c r="EEH346" s="2507"/>
      <c r="EEI346" s="2507"/>
      <c r="EEJ346" s="2507"/>
      <c r="EEK346" s="2507"/>
      <c r="EEL346" s="2507"/>
      <c r="EEM346" s="2507"/>
      <c r="EEN346" s="2508"/>
      <c r="EEO346" s="2507"/>
      <c r="EEP346" s="2506"/>
      <c r="EEQ346" s="2507"/>
      <c r="EER346" s="2507"/>
      <c r="EES346" s="2507"/>
      <c r="EET346" s="2507"/>
      <c r="EEU346" s="2507"/>
      <c r="EEV346" s="2507"/>
      <c r="EEW346" s="2507"/>
      <c r="EEX346" s="2507"/>
      <c r="EEY346" s="2507"/>
      <c r="EEZ346" s="2507"/>
      <c r="EFA346" s="2507"/>
      <c r="EFB346" s="2507"/>
      <c r="EFC346" s="2508"/>
      <c r="EFD346" s="2507"/>
      <c r="EFE346" s="2506"/>
      <c r="EFF346" s="2507"/>
      <c r="EFG346" s="2507"/>
      <c r="EFH346" s="2507"/>
      <c r="EFI346" s="2507"/>
      <c r="EFJ346" s="2507"/>
      <c r="EFK346" s="2507"/>
      <c r="EFL346" s="2507"/>
      <c r="EFM346" s="2507"/>
      <c r="EFN346" s="2507"/>
      <c r="EFO346" s="2507"/>
      <c r="EFP346" s="2507"/>
      <c r="EFQ346" s="2507"/>
      <c r="EFR346" s="2508"/>
      <c r="EFS346" s="2507"/>
      <c r="EFT346" s="2506"/>
      <c r="EFU346" s="2507"/>
      <c r="EFV346" s="2507"/>
      <c r="EFW346" s="2507"/>
      <c r="EFX346" s="2507"/>
      <c r="EFY346" s="2507"/>
      <c r="EFZ346" s="2507"/>
      <c r="EGA346" s="2507"/>
      <c r="EGB346" s="2507"/>
      <c r="EGC346" s="2507"/>
      <c r="EGD346" s="2507"/>
      <c r="EGE346" s="2507"/>
      <c r="EGF346" s="2507"/>
      <c r="EGG346" s="2508"/>
      <c r="EGH346" s="2507"/>
      <c r="EGI346" s="2506"/>
      <c r="EGJ346" s="2507"/>
      <c r="EGK346" s="2507"/>
      <c r="EGL346" s="2507"/>
      <c r="EGM346" s="2507"/>
      <c r="EGN346" s="2507"/>
      <c r="EGO346" s="2507"/>
      <c r="EGP346" s="2507"/>
      <c r="EGQ346" s="2507"/>
      <c r="EGR346" s="2507"/>
      <c r="EGS346" s="2507"/>
      <c r="EGT346" s="2507"/>
      <c r="EGU346" s="2507"/>
      <c r="EGV346" s="2508"/>
      <c r="EGW346" s="2507"/>
      <c r="EGX346" s="2506"/>
      <c r="EGY346" s="2507"/>
      <c r="EGZ346" s="2507"/>
      <c r="EHA346" s="2507"/>
      <c r="EHB346" s="2507"/>
      <c r="EHC346" s="2507"/>
      <c r="EHD346" s="2507"/>
      <c r="EHE346" s="2507"/>
      <c r="EHF346" s="2507"/>
      <c r="EHG346" s="2507"/>
      <c r="EHH346" s="2507"/>
      <c r="EHI346" s="2507"/>
      <c r="EHJ346" s="2507"/>
      <c r="EHK346" s="2508"/>
      <c r="EHL346" s="2507"/>
      <c r="EHM346" s="2506"/>
      <c r="EHN346" s="2507"/>
      <c r="EHO346" s="2507"/>
      <c r="EHP346" s="2507"/>
      <c r="EHQ346" s="2507"/>
      <c r="EHR346" s="2507"/>
      <c r="EHS346" s="2507"/>
      <c r="EHT346" s="2507"/>
      <c r="EHU346" s="2507"/>
      <c r="EHV346" s="2507"/>
      <c r="EHW346" s="2507"/>
      <c r="EHX346" s="2507"/>
      <c r="EHY346" s="2507"/>
      <c r="EHZ346" s="2508"/>
      <c r="EIA346" s="2507"/>
      <c r="EIB346" s="2506"/>
      <c r="EIC346" s="2507"/>
      <c r="EID346" s="2507"/>
      <c r="EIE346" s="2507"/>
      <c r="EIF346" s="2507"/>
      <c r="EIG346" s="2507"/>
      <c r="EIH346" s="2507"/>
      <c r="EII346" s="2507"/>
      <c r="EIJ346" s="2507"/>
      <c r="EIK346" s="2507"/>
      <c r="EIL346" s="2507"/>
      <c r="EIM346" s="2507"/>
      <c r="EIN346" s="2507"/>
      <c r="EIO346" s="2508"/>
      <c r="EIP346" s="2507"/>
      <c r="EIQ346" s="2506"/>
      <c r="EIR346" s="2507"/>
      <c r="EIS346" s="2507"/>
      <c r="EIT346" s="2507"/>
      <c r="EIU346" s="2507"/>
      <c r="EIV346" s="2507"/>
      <c r="EIW346" s="2507"/>
      <c r="EIX346" s="2507"/>
      <c r="EIY346" s="2507"/>
      <c r="EIZ346" s="2507"/>
      <c r="EJA346" s="2507"/>
      <c r="EJB346" s="2507"/>
      <c r="EJC346" s="2507"/>
      <c r="EJD346" s="2508"/>
      <c r="EJE346" s="2507"/>
      <c r="EJF346" s="2506"/>
      <c r="EJG346" s="2507"/>
      <c r="EJH346" s="2507"/>
      <c r="EJI346" s="2507"/>
      <c r="EJJ346" s="2507"/>
      <c r="EJK346" s="2507"/>
      <c r="EJL346" s="2507"/>
      <c r="EJM346" s="2507"/>
      <c r="EJN346" s="2507"/>
      <c r="EJO346" s="2507"/>
      <c r="EJP346" s="2507"/>
      <c r="EJQ346" s="2507"/>
      <c r="EJR346" s="2507"/>
      <c r="EJS346" s="2508"/>
      <c r="EJT346" s="2507"/>
      <c r="EJU346" s="2506"/>
      <c r="EJV346" s="2507"/>
      <c r="EJW346" s="2507"/>
      <c r="EJX346" s="2507"/>
      <c r="EJY346" s="2507"/>
      <c r="EJZ346" s="2507"/>
      <c r="EKA346" s="2507"/>
      <c r="EKB346" s="2507"/>
      <c r="EKC346" s="2507"/>
      <c r="EKD346" s="2507"/>
      <c r="EKE346" s="2507"/>
      <c r="EKF346" s="2507"/>
      <c r="EKG346" s="2507"/>
      <c r="EKH346" s="2508"/>
      <c r="EKI346" s="2507"/>
      <c r="EKJ346" s="2506"/>
      <c r="EKK346" s="2507"/>
      <c r="EKL346" s="2507"/>
      <c r="EKM346" s="2507"/>
      <c r="EKN346" s="2507"/>
      <c r="EKO346" s="2507"/>
      <c r="EKP346" s="2507"/>
      <c r="EKQ346" s="2507"/>
      <c r="EKR346" s="2507"/>
      <c r="EKS346" s="2507"/>
      <c r="EKT346" s="2507"/>
      <c r="EKU346" s="2507"/>
      <c r="EKV346" s="2507"/>
      <c r="EKW346" s="2508"/>
      <c r="EKX346" s="2507"/>
      <c r="EKY346" s="2506"/>
      <c r="EKZ346" s="2507"/>
      <c r="ELA346" s="2507"/>
      <c r="ELB346" s="2507"/>
      <c r="ELC346" s="2507"/>
      <c r="ELD346" s="2507"/>
      <c r="ELE346" s="2507"/>
      <c r="ELF346" s="2507"/>
      <c r="ELG346" s="2507"/>
      <c r="ELH346" s="2507"/>
      <c r="ELI346" s="2507"/>
      <c r="ELJ346" s="2507"/>
      <c r="ELK346" s="2507"/>
      <c r="ELL346" s="2508"/>
      <c r="ELM346" s="2507"/>
      <c r="ELN346" s="2506"/>
      <c r="ELO346" s="2507"/>
      <c r="ELP346" s="2507"/>
      <c r="ELQ346" s="2507"/>
      <c r="ELR346" s="2507"/>
      <c r="ELS346" s="2507"/>
      <c r="ELT346" s="2507"/>
      <c r="ELU346" s="2507"/>
      <c r="ELV346" s="2507"/>
      <c r="ELW346" s="2507"/>
      <c r="ELX346" s="2507"/>
      <c r="ELY346" s="2507"/>
      <c r="ELZ346" s="2507"/>
      <c r="EMA346" s="2508"/>
      <c r="EMB346" s="2507"/>
      <c r="EMC346" s="2506"/>
      <c r="EMD346" s="2507"/>
      <c r="EME346" s="2507"/>
      <c r="EMF346" s="2507"/>
      <c r="EMG346" s="2507"/>
      <c r="EMH346" s="2507"/>
      <c r="EMI346" s="2507"/>
      <c r="EMJ346" s="2507"/>
      <c r="EMK346" s="2507"/>
      <c r="EML346" s="2507"/>
      <c r="EMM346" s="2507"/>
      <c r="EMN346" s="2507"/>
      <c r="EMO346" s="2507"/>
      <c r="EMP346" s="2508"/>
      <c r="EMQ346" s="2507"/>
      <c r="EMR346" s="2506"/>
      <c r="EMS346" s="2507"/>
      <c r="EMT346" s="2507"/>
      <c r="EMU346" s="2507"/>
      <c r="EMV346" s="2507"/>
      <c r="EMW346" s="2507"/>
      <c r="EMX346" s="2507"/>
      <c r="EMY346" s="2507"/>
      <c r="EMZ346" s="2507"/>
      <c r="ENA346" s="2507"/>
      <c r="ENB346" s="2507"/>
      <c r="ENC346" s="2507"/>
      <c r="END346" s="2507"/>
      <c r="ENE346" s="2508"/>
      <c r="ENF346" s="2507"/>
      <c r="ENG346" s="2506"/>
      <c r="ENH346" s="2507"/>
      <c r="ENI346" s="2507"/>
      <c r="ENJ346" s="2507"/>
      <c r="ENK346" s="2507"/>
      <c r="ENL346" s="2507"/>
      <c r="ENM346" s="2507"/>
      <c r="ENN346" s="2507"/>
      <c r="ENO346" s="2507"/>
      <c r="ENP346" s="2507"/>
      <c r="ENQ346" s="2507"/>
      <c r="ENR346" s="2507"/>
      <c r="ENS346" s="2507"/>
      <c r="ENT346" s="2508"/>
      <c r="ENU346" s="2507"/>
      <c r="ENV346" s="2506"/>
      <c r="ENW346" s="2507"/>
      <c r="ENX346" s="2507"/>
      <c r="ENY346" s="2507"/>
      <c r="ENZ346" s="2507"/>
      <c r="EOA346" s="2507"/>
      <c r="EOB346" s="2507"/>
      <c r="EOC346" s="2507"/>
      <c r="EOD346" s="2507"/>
      <c r="EOE346" s="2507"/>
      <c r="EOF346" s="2507"/>
      <c r="EOG346" s="2507"/>
      <c r="EOH346" s="2507"/>
      <c r="EOI346" s="2508"/>
      <c r="EOJ346" s="2507"/>
      <c r="EOK346" s="2506"/>
      <c r="EOL346" s="2507"/>
      <c r="EOM346" s="2507"/>
      <c r="EON346" s="2507"/>
      <c r="EOO346" s="2507"/>
      <c r="EOP346" s="2507"/>
      <c r="EOQ346" s="2507"/>
      <c r="EOR346" s="2507"/>
      <c r="EOS346" s="2507"/>
      <c r="EOT346" s="2507"/>
      <c r="EOU346" s="2507"/>
      <c r="EOV346" s="2507"/>
      <c r="EOW346" s="2507"/>
      <c r="EOX346" s="2508"/>
      <c r="EOY346" s="2507"/>
      <c r="EOZ346" s="2506"/>
      <c r="EPA346" s="2507"/>
      <c r="EPB346" s="2507"/>
      <c r="EPC346" s="2507"/>
      <c r="EPD346" s="2507"/>
      <c r="EPE346" s="2507"/>
      <c r="EPF346" s="2507"/>
      <c r="EPG346" s="2507"/>
      <c r="EPH346" s="2507"/>
      <c r="EPI346" s="2507"/>
      <c r="EPJ346" s="2507"/>
      <c r="EPK346" s="2507"/>
      <c r="EPL346" s="2507"/>
      <c r="EPM346" s="2508"/>
      <c r="EPN346" s="2507"/>
      <c r="EPO346" s="2506"/>
      <c r="EPP346" s="2507"/>
      <c r="EPQ346" s="2507"/>
      <c r="EPR346" s="2507"/>
      <c r="EPS346" s="2507"/>
      <c r="EPT346" s="2507"/>
      <c r="EPU346" s="2507"/>
      <c r="EPV346" s="2507"/>
      <c r="EPW346" s="2507"/>
      <c r="EPX346" s="2507"/>
      <c r="EPY346" s="2507"/>
      <c r="EPZ346" s="2507"/>
      <c r="EQA346" s="2507"/>
      <c r="EQB346" s="2508"/>
      <c r="EQC346" s="2507"/>
      <c r="EQD346" s="2506"/>
      <c r="EQE346" s="2507"/>
      <c r="EQF346" s="2507"/>
      <c r="EQG346" s="2507"/>
      <c r="EQH346" s="2507"/>
      <c r="EQI346" s="2507"/>
      <c r="EQJ346" s="2507"/>
      <c r="EQK346" s="2507"/>
      <c r="EQL346" s="2507"/>
      <c r="EQM346" s="2507"/>
      <c r="EQN346" s="2507"/>
      <c r="EQO346" s="2507"/>
      <c r="EQP346" s="2507"/>
      <c r="EQQ346" s="2508"/>
      <c r="EQR346" s="2507"/>
      <c r="EQS346" s="2506"/>
      <c r="EQT346" s="2507"/>
      <c r="EQU346" s="2507"/>
      <c r="EQV346" s="2507"/>
      <c r="EQW346" s="2507"/>
      <c r="EQX346" s="2507"/>
      <c r="EQY346" s="2507"/>
      <c r="EQZ346" s="2507"/>
      <c r="ERA346" s="2507"/>
      <c r="ERB346" s="2507"/>
      <c r="ERC346" s="2507"/>
      <c r="ERD346" s="2507"/>
      <c r="ERE346" s="2507"/>
      <c r="ERF346" s="2508"/>
      <c r="ERG346" s="2507"/>
      <c r="ERH346" s="2506"/>
      <c r="ERI346" s="2507"/>
      <c r="ERJ346" s="2507"/>
      <c r="ERK346" s="2507"/>
      <c r="ERL346" s="2507"/>
      <c r="ERM346" s="2507"/>
      <c r="ERN346" s="2507"/>
      <c r="ERO346" s="2507"/>
      <c r="ERP346" s="2507"/>
      <c r="ERQ346" s="2507"/>
      <c r="ERR346" s="2507"/>
      <c r="ERS346" s="2507"/>
      <c r="ERT346" s="2507"/>
      <c r="ERU346" s="2508"/>
      <c r="ERV346" s="2507"/>
      <c r="ERW346" s="2506"/>
      <c r="ERX346" s="2507"/>
      <c r="ERY346" s="2507"/>
      <c r="ERZ346" s="2507"/>
      <c r="ESA346" s="2507"/>
      <c r="ESB346" s="2507"/>
      <c r="ESC346" s="2507"/>
      <c r="ESD346" s="2507"/>
      <c r="ESE346" s="2507"/>
      <c r="ESF346" s="2507"/>
      <c r="ESG346" s="2507"/>
      <c r="ESH346" s="2507"/>
      <c r="ESI346" s="2507"/>
      <c r="ESJ346" s="2508"/>
      <c r="ESK346" s="2507"/>
      <c r="ESL346" s="2506"/>
      <c r="ESM346" s="2507"/>
      <c r="ESN346" s="2507"/>
      <c r="ESO346" s="2507"/>
      <c r="ESP346" s="2507"/>
      <c r="ESQ346" s="2507"/>
      <c r="ESR346" s="2507"/>
      <c r="ESS346" s="2507"/>
      <c r="EST346" s="2507"/>
      <c r="ESU346" s="2507"/>
      <c r="ESV346" s="2507"/>
      <c r="ESW346" s="2507"/>
      <c r="ESX346" s="2507"/>
      <c r="ESY346" s="2508"/>
      <c r="ESZ346" s="2507"/>
      <c r="ETA346" s="2506"/>
      <c r="ETB346" s="2507"/>
      <c r="ETC346" s="2507"/>
      <c r="ETD346" s="2507"/>
      <c r="ETE346" s="2507"/>
      <c r="ETF346" s="2507"/>
      <c r="ETG346" s="2507"/>
      <c r="ETH346" s="2507"/>
      <c r="ETI346" s="2507"/>
      <c r="ETJ346" s="2507"/>
      <c r="ETK346" s="2507"/>
      <c r="ETL346" s="2507"/>
      <c r="ETM346" s="2507"/>
      <c r="ETN346" s="2508"/>
      <c r="ETO346" s="2507"/>
      <c r="ETP346" s="2506"/>
      <c r="ETQ346" s="2507"/>
      <c r="ETR346" s="2507"/>
      <c r="ETS346" s="2507"/>
      <c r="ETT346" s="2507"/>
      <c r="ETU346" s="2507"/>
      <c r="ETV346" s="2507"/>
      <c r="ETW346" s="2507"/>
      <c r="ETX346" s="2507"/>
      <c r="ETY346" s="2507"/>
      <c r="ETZ346" s="2507"/>
      <c r="EUA346" s="2507"/>
      <c r="EUB346" s="2507"/>
      <c r="EUC346" s="2508"/>
      <c r="EUD346" s="2507"/>
      <c r="EUE346" s="2506"/>
      <c r="EUF346" s="2507"/>
      <c r="EUG346" s="2507"/>
      <c r="EUH346" s="2507"/>
      <c r="EUI346" s="2507"/>
      <c r="EUJ346" s="2507"/>
      <c r="EUK346" s="2507"/>
      <c r="EUL346" s="2507"/>
      <c r="EUM346" s="2507"/>
      <c r="EUN346" s="2507"/>
      <c r="EUO346" s="2507"/>
      <c r="EUP346" s="2507"/>
      <c r="EUQ346" s="2507"/>
      <c r="EUR346" s="2508"/>
      <c r="EUS346" s="2507"/>
      <c r="EUT346" s="2506"/>
      <c r="EUU346" s="2507"/>
      <c r="EUV346" s="2507"/>
      <c r="EUW346" s="2507"/>
      <c r="EUX346" s="2507"/>
      <c r="EUY346" s="2507"/>
      <c r="EUZ346" s="2507"/>
      <c r="EVA346" s="2507"/>
      <c r="EVB346" s="2507"/>
      <c r="EVC346" s="2507"/>
      <c r="EVD346" s="2507"/>
      <c r="EVE346" s="2507"/>
      <c r="EVF346" s="2507"/>
      <c r="EVG346" s="2508"/>
      <c r="EVH346" s="2507"/>
      <c r="EVI346" s="2506"/>
      <c r="EVJ346" s="2507"/>
      <c r="EVK346" s="2507"/>
      <c r="EVL346" s="2507"/>
      <c r="EVM346" s="2507"/>
      <c r="EVN346" s="2507"/>
      <c r="EVO346" s="2507"/>
      <c r="EVP346" s="2507"/>
      <c r="EVQ346" s="2507"/>
      <c r="EVR346" s="2507"/>
      <c r="EVS346" s="2507"/>
      <c r="EVT346" s="2507"/>
      <c r="EVU346" s="2507"/>
      <c r="EVV346" s="2508"/>
      <c r="EVW346" s="2507"/>
      <c r="EVX346" s="2506"/>
      <c r="EVY346" s="2507"/>
      <c r="EVZ346" s="2507"/>
      <c r="EWA346" s="2507"/>
      <c r="EWB346" s="2507"/>
      <c r="EWC346" s="2507"/>
      <c r="EWD346" s="2507"/>
      <c r="EWE346" s="2507"/>
      <c r="EWF346" s="2507"/>
      <c r="EWG346" s="2507"/>
      <c r="EWH346" s="2507"/>
      <c r="EWI346" s="2507"/>
      <c r="EWJ346" s="2507"/>
      <c r="EWK346" s="2508"/>
      <c r="EWL346" s="2507"/>
      <c r="EWM346" s="2506"/>
      <c r="EWN346" s="2507"/>
      <c r="EWO346" s="2507"/>
      <c r="EWP346" s="2507"/>
      <c r="EWQ346" s="2507"/>
      <c r="EWR346" s="2507"/>
      <c r="EWS346" s="2507"/>
      <c r="EWT346" s="2507"/>
      <c r="EWU346" s="2507"/>
      <c r="EWV346" s="2507"/>
      <c r="EWW346" s="2507"/>
      <c r="EWX346" s="2507"/>
      <c r="EWY346" s="2507"/>
      <c r="EWZ346" s="2508"/>
      <c r="EXA346" s="2507"/>
      <c r="EXB346" s="2506"/>
      <c r="EXC346" s="2507"/>
      <c r="EXD346" s="2507"/>
      <c r="EXE346" s="2507"/>
      <c r="EXF346" s="2507"/>
      <c r="EXG346" s="2507"/>
      <c r="EXH346" s="2507"/>
      <c r="EXI346" s="2507"/>
      <c r="EXJ346" s="2507"/>
      <c r="EXK346" s="2507"/>
      <c r="EXL346" s="2507"/>
      <c r="EXM346" s="2507"/>
      <c r="EXN346" s="2507"/>
      <c r="EXO346" s="2508"/>
      <c r="EXP346" s="2507"/>
      <c r="EXQ346" s="2506"/>
      <c r="EXR346" s="2507"/>
      <c r="EXS346" s="2507"/>
      <c r="EXT346" s="2507"/>
      <c r="EXU346" s="2507"/>
      <c r="EXV346" s="2507"/>
      <c r="EXW346" s="2507"/>
      <c r="EXX346" s="2507"/>
      <c r="EXY346" s="2507"/>
      <c r="EXZ346" s="2507"/>
      <c r="EYA346" s="2507"/>
      <c r="EYB346" s="2507"/>
      <c r="EYC346" s="2507"/>
      <c r="EYD346" s="2508"/>
      <c r="EYE346" s="2507"/>
      <c r="EYF346" s="2506"/>
      <c r="EYG346" s="2507"/>
      <c r="EYH346" s="2507"/>
      <c r="EYI346" s="2507"/>
      <c r="EYJ346" s="2507"/>
      <c r="EYK346" s="2507"/>
      <c r="EYL346" s="2507"/>
      <c r="EYM346" s="2507"/>
      <c r="EYN346" s="2507"/>
      <c r="EYO346" s="2507"/>
      <c r="EYP346" s="2507"/>
      <c r="EYQ346" s="2507"/>
      <c r="EYR346" s="2507"/>
      <c r="EYS346" s="2508"/>
      <c r="EYT346" s="2507"/>
      <c r="EYU346" s="2506"/>
      <c r="EYV346" s="2507"/>
      <c r="EYW346" s="2507"/>
      <c r="EYX346" s="2507"/>
      <c r="EYY346" s="2507"/>
      <c r="EYZ346" s="2507"/>
      <c r="EZA346" s="2507"/>
      <c r="EZB346" s="2507"/>
      <c r="EZC346" s="2507"/>
      <c r="EZD346" s="2507"/>
      <c r="EZE346" s="2507"/>
      <c r="EZF346" s="2507"/>
      <c r="EZG346" s="2507"/>
      <c r="EZH346" s="2508"/>
      <c r="EZI346" s="2507"/>
      <c r="EZJ346" s="2506"/>
      <c r="EZK346" s="2507"/>
      <c r="EZL346" s="2507"/>
      <c r="EZM346" s="2507"/>
      <c r="EZN346" s="2507"/>
      <c r="EZO346" s="2507"/>
      <c r="EZP346" s="2507"/>
      <c r="EZQ346" s="2507"/>
      <c r="EZR346" s="2507"/>
      <c r="EZS346" s="2507"/>
      <c r="EZT346" s="2507"/>
      <c r="EZU346" s="2507"/>
      <c r="EZV346" s="2507"/>
      <c r="EZW346" s="2508"/>
      <c r="EZX346" s="2507"/>
      <c r="EZY346" s="2506"/>
      <c r="EZZ346" s="2507"/>
      <c r="FAA346" s="2507"/>
      <c r="FAB346" s="2507"/>
      <c r="FAC346" s="2507"/>
      <c r="FAD346" s="2507"/>
      <c r="FAE346" s="2507"/>
      <c r="FAF346" s="2507"/>
      <c r="FAG346" s="2507"/>
      <c r="FAH346" s="2507"/>
      <c r="FAI346" s="2507"/>
      <c r="FAJ346" s="2507"/>
      <c r="FAK346" s="2507"/>
      <c r="FAL346" s="2508"/>
      <c r="FAM346" s="2507"/>
      <c r="FAN346" s="2506"/>
      <c r="FAO346" s="2507"/>
      <c r="FAP346" s="2507"/>
      <c r="FAQ346" s="2507"/>
      <c r="FAR346" s="2507"/>
      <c r="FAS346" s="2507"/>
      <c r="FAT346" s="2507"/>
      <c r="FAU346" s="2507"/>
      <c r="FAV346" s="2507"/>
      <c r="FAW346" s="2507"/>
      <c r="FAX346" s="2507"/>
      <c r="FAY346" s="2507"/>
      <c r="FAZ346" s="2507"/>
      <c r="FBA346" s="2508"/>
      <c r="FBB346" s="2507"/>
      <c r="FBC346" s="2506"/>
      <c r="FBD346" s="2507"/>
      <c r="FBE346" s="2507"/>
      <c r="FBF346" s="2507"/>
      <c r="FBG346" s="2507"/>
      <c r="FBH346" s="2507"/>
      <c r="FBI346" s="2507"/>
      <c r="FBJ346" s="2507"/>
      <c r="FBK346" s="2507"/>
      <c r="FBL346" s="2507"/>
      <c r="FBM346" s="2507"/>
      <c r="FBN346" s="2507"/>
      <c r="FBO346" s="2507"/>
      <c r="FBP346" s="2508"/>
      <c r="FBQ346" s="2507"/>
      <c r="FBR346" s="2506"/>
      <c r="FBS346" s="2507"/>
      <c r="FBT346" s="2507"/>
      <c r="FBU346" s="2507"/>
      <c r="FBV346" s="2507"/>
      <c r="FBW346" s="2507"/>
      <c r="FBX346" s="2507"/>
      <c r="FBY346" s="2507"/>
      <c r="FBZ346" s="2507"/>
      <c r="FCA346" s="2507"/>
      <c r="FCB346" s="2507"/>
      <c r="FCC346" s="2507"/>
      <c r="FCD346" s="2507"/>
      <c r="FCE346" s="2508"/>
      <c r="FCF346" s="2507"/>
      <c r="FCG346" s="2506"/>
      <c r="FCH346" s="2507"/>
      <c r="FCI346" s="2507"/>
      <c r="FCJ346" s="2507"/>
      <c r="FCK346" s="2507"/>
      <c r="FCL346" s="2507"/>
      <c r="FCM346" s="2507"/>
      <c r="FCN346" s="2507"/>
      <c r="FCO346" s="2507"/>
      <c r="FCP346" s="2507"/>
      <c r="FCQ346" s="2507"/>
      <c r="FCR346" s="2507"/>
      <c r="FCS346" s="2507"/>
      <c r="FCT346" s="2508"/>
      <c r="FCU346" s="2507"/>
      <c r="FCV346" s="2506"/>
      <c r="FCW346" s="2507"/>
      <c r="FCX346" s="2507"/>
      <c r="FCY346" s="2507"/>
      <c r="FCZ346" s="2507"/>
      <c r="FDA346" s="2507"/>
      <c r="FDB346" s="2507"/>
      <c r="FDC346" s="2507"/>
      <c r="FDD346" s="2507"/>
      <c r="FDE346" s="2507"/>
      <c r="FDF346" s="2507"/>
      <c r="FDG346" s="2507"/>
      <c r="FDH346" s="2507"/>
      <c r="FDI346" s="2508"/>
      <c r="FDJ346" s="2507"/>
      <c r="FDK346" s="2506"/>
      <c r="FDL346" s="2507"/>
      <c r="FDM346" s="2507"/>
      <c r="FDN346" s="2507"/>
      <c r="FDO346" s="2507"/>
      <c r="FDP346" s="2507"/>
      <c r="FDQ346" s="2507"/>
      <c r="FDR346" s="2507"/>
      <c r="FDS346" s="2507"/>
      <c r="FDT346" s="2507"/>
      <c r="FDU346" s="2507"/>
      <c r="FDV346" s="2507"/>
      <c r="FDW346" s="2507"/>
      <c r="FDX346" s="2508"/>
      <c r="FDY346" s="2507"/>
      <c r="FDZ346" s="2506"/>
      <c r="FEA346" s="2507"/>
      <c r="FEB346" s="2507"/>
      <c r="FEC346" s="2507"/>
      <c r="FED346" s="2507"/>
      <c r="FEE346" s="2507"/>
      <c r="FEF346" s="2507"/>
      <c r="FEG346" s="2507"/>
      <c r="FEH346" s="2507"/>
      <c r="FEI346" s="2507"/>
      <c r="FEJ346" s="2507"/>
      <c r="FEK346" s="2507"/>
      <c r="FEL346" s="2507"/>
      <c r="FEM346" s="2508"/>
      <c r="FEN346" s="2507"/>
      <c r="FEO346" s="2506"/>
      <c r="FEP346" s="2507"/>
      <c r="FEQ346" s="2507"/>
      <c r="FER346" s="2507"/>
      <c r="FES346" s="2507"/>
      <c r="FET346" s="2507"/>
      <c r="FEU346" s="2507"/>
      <c r="FEV346" s="2507"/>
      <c r="FEW346" s="2507"/>
      <c r="FEX346" s="2507"/>
      <c r="FEY346" s="2507"/>
      <c r="FEZ346" s="2507"/>
      <c r="FFA346" s="2507"/>
      <c r="FFB346" s="2508"/>
      <c r="FFC346" s="2507"/>
      <c r="FFD346" s="2506"/>
      <c r="FFE346" s="2507"/>
      <c r="FFF346" s="2507"/>
      <c r="FFG346" s="2507"/>
      <c r="FFH346" s="2507"/>
      <c r="FFI346" s="2507"/>
      <c r="FFJ346" s="2507"/>
      <c r="FFK346" s="2507"/>
      <c r="FFL346" s="2507"/>
      <c r="FFM346" s="2507"/>
      <c r="FFN346" s="2507"/>
      <c r="FFO346" s="2507"/>
      <c r="FFP346" s="2507"/>
      <c r="FFQ346" s="2508"/>
      <c r="FFR346" s="2507"/>
      <c r="FFS346" s="2506"/>
      <c r="FFT346" s="2507"/>
      <c r="FFU346" s="2507"/>
      <c r="FFV346" s="2507"/>
      <c r="FFW346" s="2507"/>
      <c r="FFX346" s="2507"/>
      <c r="FFY346" s="2507"/>
      <c r="FFZ346" s="2507"/>
      <c r="FGA346" s="2507"/>
      <c r="FGB346" s="2507"/>
      <c r="FGC346" s="2507"/>
      <c r="FGD346" s="2507"/>
      <c r="FGE346" s="2507"/>
      <c r="FGF346" s="2508"/>
      <c r="FGG346" s="2507"/>
      <c r="FGH346" s="2506"/>
      <c r="FGI346" s="2507"/>
      <c r="FGJ346" s="2507"/>
      <c r="FGK346" s="2507"/>
      <c r="FGL346" s="2507"/>
      <c r="FGM346" s="2507"/>
      <c r="FGN346" s="2507"/>
      <c r="FGO346" s="2507"/>
      <c r="FGP346" s="2507"/>
      <c r="FGQ346" s="2507"/>
      <c r="FGR346" s="2507"/>
      <c r="FGS346" s="2507"/>
      <c r="FGT346" s="2507"/>
      <c r="FGU346" s="2508"/>
      <c r="FGV346" s="2507"/>
      <c r="FGW346" s="2506"/>
      <c r="FGX346" s="2507"/>
      <c r="FGY346" s="2507"/>
      <c r="FGZ346" s="2507"/>
      <c r="FHA346" s="2507"/>
      <c r="FHB346" s="2507"/>
      <c r="FHC346" s="2507"/>
      <c r="FHD346" s="2507"/>
      <c r="FHE346" s="2507"/>
      <c r="FHF346" s="2507"/>
      <c r="FHG346" s="2507"/>
      <c r="FHH346" s="2507"/>
      <c r="FHI346" s="2507"/>
      <c r="FHJ346" s="2508"/>
      <c r="FHK346" s="2507"/>
      <c r="FHL346" s="2506"/>
      <c r="FHM346" s="2507"/>
      <c r="FHN346" s="2507"/>
      <c r="FHO346" s="2507"/>
      <c r="FHP346" s="2507"/>
      <c r="FHQ346" s="2507"/>
      <c r="FHR346" s="2507"/>
      <c r="FHS346" s="2507"/>
      <c r="FHT346" s="2507"/>
      <c r="FHU346" s="2507"/>
      <c r="FHV346" s="2507"/>
      <c r="FHW346" s="2507"/>
      <c r="FHX346" s="2507"/>
      <c r="FHY346" s="2508"/>
      <c r="FHZ346" s="2507"/>
      <c r="FIA346" s="2506"/>
      <c r="FIB346" s="2507"/>
      <c r="FIC346" s="2507"/>
      <c r="FID346" s="2507"/>
      <c r="FIE346" s="2507"/>
      <c r="FIF346" s="2507"/>
      <c r="FIG346" s="2507"/>
      <c r="FIH346" s="2507"/>
      <c r="FII346" s="2507"/>
      <c r="FIJ346" s="2507"/>
      <c r="FIK346" s="2507"/>
      <c r="FIL346" s="2507"/>
      <c r="FIM346" s="2507"/>
      <c r="FIN346" s="2508"/>
      <c r="FIO346" s="2507"/>
      <c r="FIP346" s="2506"/>
      <c r="FIQ346" s="2507"/>
      <c r="FIR346" s="2507"/>
      <c r="FIS346" s="2507"/>
      <c r="FIT346" s="2507"/>
      <c r="FIU346" s="2507"/>
      <c r="FIV346" s="2507"/>
      <c r="FIW346" s="2507"/>
      <c r="FIX346" s="2507"/>
      <c r="FIY346" s="2507"/>
      <c r="FIZ346" s="2507"/>
      <c r="FJA346" s="2507"/>
      <c r="FJB346" s="2507"/>
      <c r="FJC346" s="2508"/>
      <c r="FJD346" s="2507"/>
      <c r="FJE346" s="2506"/>
      <c r="FJF346" s="2507"/>
      <c r="FJG346" s="2507"/>
      <c r="FJH346" s="2507"/>
      <c r="FJI346" s="2507"/>
      <c r="FJJ346" s="2507"/>
      <c r="FJK346" s="2507"/>
      <c r="FJL346" s="2507"/>
      <c r="FJM346" s="2507"/>
      <c r="FJN346" s="2507"/>
      <c r="FJO346" s="2507"/>
      <c r="FJP346" s="2507"/>
      <c r="FJQ346" s="2507"/>
      <c r="FJR346" s="2508"/>
      <c r="FJS346" s="2507"/>
      <c r="FJT346" s="2506"/>
      <c r="FJU346" s="2507"/>
      <c r="FJV346" s="2507"/>
      <c r="FJW346" s="2507"/>
      <c r="FJX346" s="2507"/>
      <c r="FJY346" s="2507"/>
      <c r="FJZ346" s="2507"/>
      <c r="FKA346" s="2507"/>
      <c r="FKB346" s="2507"/>
      <c r="FKC346" s="2507"/>
      <c r="FKD346" s="2507"/>
      <c r="FKE346" s="2507"/>
      <c r="FKF346" s="2507"/>
      <c r="FKG346" s="2508"/>
      <c r="FKH346" s="2507"/>
      <c r="FKI346" s="2506"/>
      <c r="FKJ346" s="2507"/>
      <c r="FKK346" s="2507"/>
      <c r="FKL346" s="2507"/>
      <c r="FKM346" s="2507"/>
      <c r="FKN346" s="2507"/>
      <c r="FKO346" s="2507"/>
      <c r="FKP346" s="2507"/>
      <c r="FKQ346" s="2507"/>
      <c r="FKR346" s="2507"/>
      <c r="FKS346" s="2507"/>
      <c r="FKT346" s="2507"/>
      <c r="FKU346" s="2507"/>
      <c r="FKV346" s="2508"/>
      <c r="FKW346" s="2507"/>
      <c r="FKX346" s="2506"/>
      <c r="FKY346" s="2507"/>
      <c r="FKZ346" s="2507"/>
      <c r="FLA346" s="2507"/>
      <c r="FLB346" s="2507"/>
      <c r="FLC346" s="2507"/>
      <c r="FLD346" s="2507"/>
      <c r="FLE346" s="2507"/>
      <c r="FLF346" s="2507"/>
      <c r="FLG346" s="2507"/>
      <c r="FLH346" s="2507"/>
      <c r="FLI346" s="2507"/>
      <c r="FLJ346" s="2507"/>
      <c r="FLK346" s="2508"/>
      <c r="FLL346" s="2507"/>
      <c r="FLM346" s="2506"/>
      <c r="FLN346" s="2507"/>
      <c r="FLO346" s="2507"/>
      <c r="FLP346" s="2507"/>
      <c r="FLQ346" s="2507"/>
      <c r="FLR346" s="2507"/>
      <c r="FLS346" s="2507"/>
      <c r="FLT346" s="2507"/>
      <c r="FLU346" s="2507"/>
      <c r="FLV346" s="2507"/>
      <c r="FLW346" s="2507"/>
      <c r="FLX346" s="2507"/>
      <c r="FLY346" s="2507"/>
      <c r="FLZ346" s="2508"/>
      <c r="FMA346" s="2507"/>
      <c r="FMB346" s="2506"/>
      <c r="FMC346" s="2507"/>
      <c r="FMD346" s="2507"/>
      <c r="FME346" s="2507"/>
      <c r="FMF346" s="2507"/>
      <c r="FMG346" s="2507"/>
      <c r="FMH346" s="2507"/>
      <c r="FMI346" s="2507"/>
      <c r="FMJ346" s="2507"/>
      <c r="FMK346" s="2507"/>
      <c r="FML346" s="2507"/>
      <c r="FMM346" s="2507"/>
      <c r="FMN346" s="2507"/>
      <c r="FMO346" s="2508"/>
      <c r="FMP346" s="2507"/>
      <c r="FMQ346" s="2506"/>
      <c r="FMR346" s="2507"/>
      <c r="FMS346" s="2507"/>
      <c r="FMT346" s="2507"/>
      <c r="FMU346" s="2507"/>
      <c r="FMV346" s="2507"/>
      <c r="FMW346" s="2507"/>
      <c r="FMX346" s="2507"/>
      <c r="FMY346" s="2507"/>
      <c r="FMZ346" s="2507"/>
      <c r="FNA346" s="2507"/>
      <c r="FNB346" s="2507"/>
      <c r="FNC346" s="2507"/>
      <c r="FND346" s="2508"/>
      <c r="FNE346" s="2507"/>
      <c r="FNF346" s="2506"/>
      <c r="FNG346" s="2507"/>
      <c r="FNH346" s="2507"/>
      <c r="FNI346" s="2507"/>
      <c r="FNJ346" s="2507"/>
      <c r="FNK346" s="2507"/>
      <c r="FNL346" s="2507"/>
      <c r="FNM346" s="2507"/>
      <c r="FNN346" s="2507"/>
      <c r="FNO346" s="2507"/>
      <c r="FNP346" s="2507"/>
      <c r="FNQ346" s="2507"/>
      <c r="FNR346" s="2507"/>
      <c r="FNS346" s="2508"/>
      <c r="FNT346" s="2507"/>
      <c r="FNU346" s="2506"/>
      <c r="FNV346" s="2507"/>
      <c r="FNW346" s="2507"/>
      <c r="FNX346" s="2507"/>
      <c r="FNY346" s="2507"/>
      <c r="FNZ346" s="2507"/>
      <c r="FOA346" s="2507"/>
      <c r="FOB346" s="2507"/>
      <c r="FOC346" s="2507"/>
      <c r="FOD346" s="2507"/>
      <c r="FOE346" s="2507"/>
      <c r="FOF346" s="2507"/>
      <c r="FOG346" s="2507"/>
      <c r="FOH346" s="2508"/>
      <c r="FOI346" s="2507"/>
      <c r="FOJ346" s="2506"/>
      <c r="FOK346" s="2507"/>
      <c r="FOL346" s="2507"/>
      <c r="FOM346" s="2507"/>
      <c r="FON346" s="2507"/>
      <c r="FOO346" s="2507"/>
      <c r="FOP346" s="2507"/>
      <c r="FOQ346" s="2507"/>
      <c r="FOR346" s="2507"/>
      <c r="FOS346" s="2507"/>
      <c r="FOT346" s="2507"/>
      <c r="FOU346" s="2507"/>
      <c r="FOV346" s="2507"/>
      <c r="FOW346" s="2508"/>
      <c r="FOX346" s="2507"/>
      <c r="FOY346" s="2506"/>
      <c r="FOZ346" s="2507"/>
      <c r="FPA346" s="2507"/>
      <c r="FPB346" s="2507"/>
      <c r="FPC346" s="2507"/>
      <c r="FPD346" s="2507"/>
      <c r="FPE346" s="2507"/>
      <c r="FPF346" s="2507"/>
      <c r="FPG346" s="2507"/>
      <c r="FPH346" s="2507"/>
      <c r="FPI346" s="2507"/>
      <c r="FPJ346" s="2507"/>
      <c r="FPK346" s="2507"/>
      <c r="FPL346" s="2508"/>
      <c r="FPM346" s="2507"/>
      <c r="FPN346" s="2506"/>
      <c r="FPO346" s="2507"/>
      <c r="FPP346" s="2507"/>
      <c r="FPQ346" s="2507"/>
      <c r="FPR346" s="2507"/>
      <c r="FPS346" s="2507"/>
      <c r="FPT346" s="2507"/>
      <c r="FPU346" s="2507"/>
      <c r="FPV346" s="2507"/>
      <c r="FPW346" s="2507"/>
      <c r="FPX346" s="2507"/>
      <c r="FPY346" s="2507"/>
      <c r="FPZ346" s="2507"/>
      <c r="FQA346" s="2508"/>
      <c r="FQB346" s="2507"/>
      <c r="FQC346" s="2506"/>
      <c r="FQD346" s="2507"/>
      <c r="FQE346" s="2507"/>
      <c r="FQF346" s="2507"/>
      <c r="FQG346" s="2507"/>
      <c r="FQH346" s="2507"/>
      <c r="FQI346" s="2507"/>
      <c r="FQJ346" s="2507"/>
      <c r="FQK346" s="2507"/>
      <c r="FQL346" s="2507"/>
      <c r="FQM346" s="2507"/>
      <c r="FQN346" s="2507"/>
      <c r="FQO346" s="2507"/>
      <c r="FQP346" s="2508"/>
      <c r="FQQ346" s="2507"/>
      <c r="FQR346" s="2506"/>
      <c r="FQS346" s="2507"/>
      <c r="FQT346" s="2507"/>
      <c r="FQU346" s="2507"/>
      <c r="FQV346" s="2507"/>
      <c r="FQW346" s="2507"/>
      <c r="FQX346" s="2507"/>
      <c r="FQY346" s="2507"/>
      <c r="FQZ346" s="2507"/>
      <c r="FRA346" s="2507"/>
      <c r="FRB346" s="2507"/>
      <c r="FRC346" s="2507"/>
      <c r="FRD346" s="2507"/>
      <c r="FRE346" s="2508"/>
      <c r="FRF346" s="2507"/>
      <c r="FRG346" s="2506"/>
      <c r="FRH346" s="2507"/>
      <c r="FRI346" s="2507"/>
      <c r="FRJ346" s="2507"/>
      <c r="FRK346" s="2507"/>
      <c r="FRL346" s="2507"/>
      <c r="FRM346" s="2507"/>
      <c r="FRN346" s="2507"/>
      <c r="FRO346" s="2507"/>
      <c r="FRP346" s="2507"/>
      <c r="FRQ346" s="2507"/>
      <c r="FRR346" s="2507"/>
      <c r="FRS346" s="2507"/>
      <c r="FRT346" s="2508"/>
      <c r="FRU346" s="2507"/>
      <c r="FRV346" s="2506"/>
      <c r="FRW346" s="2507"/>
      <c r="FRX346" s="2507"/>
      <c r="FRY346" s="2507"/>
      <c r="FRZ346" s="2507"/>
      <c r="FSA346" s="2507"/>
      <c r="FSB346" s="2507"/>
      <c r="FSC346" s="2507"/>
      <c r="FSD346" s="2507"/>
      <c r="FSE346" s="2507"/>
      <c r="FSF346" s="2507"/>
      <c r="FSG346" s="2507"/>
      <c r="FSH346" s="2507"/>
      <c r="FSI346" s="2508"/>
      <c r="FSJ346" s="2507"/>
      <c r="FSK346" s="2506"/>
      <c r="FSL346" s="2507"/>
      <c r="FSM346" s="2507"/>
      <c r="FSN346" s="2507"/>
      <c r="FSO346" s="2507"/>
      <c r="FSP346" s="2507"/>
      <c r="FSQ346" s="2507"/>
      <c r="FSR346" s="2507"/>
      <c r="FSS346" s="2507"/>
      <c r="FST346" s="2507"/>
      <c r="FSU346" s="2507"/>
      <c r="FSV346" s="2507"/>
      <c r="FSW346" s="2507"/>
      <c r="FSX346" s="2508"/>
      <c r="FSY346" s="2507"/>
      <c r="FSZ346" s="2506"/>
      <c r="FTA346" s="2507"/>
      <c r="FTB346" s="2507"/>
      <c r="FTC346" s="2507"/>
      <c r="FTD346" s="2507"/>
      <c r="FTE346" s="2507"/>
      <c r="FTF346" s="2507"/>
      <c r="FTG346" s="2507"/>
      <c r="FTH346" s="2507"/>
      <c r="FTI346" s="2507"/>
      <c r="FTJ346" s="2507"/>
      <c r="FTK346" s="2507"/>
      <c r="FTL346" s="2507"/>
      <c r="FTM346" s="2508"/>
      <c r="FTN346" s="2507"/>
      <c r="FTO346" s="2506"/>
      <c r="FTP346" s="2507"/>
      <c r="FTQ346" s="2507"/>
      <c r="FTR346" s="2507"/>
      <c r="FTS346" s="2507"/>
      <c r="FTT346" s="2507"/>
      <c r="FTU346" s="2507"/>
      <c r="FTV346" s="2507"/>
      <c r="FTW346" s="2507"/>
      <c r="FTX346" s="2507"/>
      <c r="FTY346" s="2507"/>
      <c r="FTZ346" s="2507"/>
      <c r="FUA346" s="2507"/>
      <c r="FUB346" s="2508"/>
      <c r="FUC346" s="2507"/>
      <c r="FUD346" s="2506"/>
      <c r="FUE346" s="2507"/>
      <c r="FUF346" s="2507"/>
      <c r="FUG346" s="2507"/>
      <c r="FUH346" s="2507"/>
      <c r="FUI346" s="2507"/>
      <c r="FUJ346" s="2507"/>
      <c r="FUK346" s="2507"/>
      <c r="FUL346" s="2507"/>
      <c r="FUM346" s="2507"/>
      <c r="FUN346" s="2507"/>
      <c r="FUO346" s="2507"/>
      <c r="FUP346" s="2507"/>
      <c r="FUQ346" s="2508"/>
      <c r="FUR346" s="2507"/>
      <c r="FUS346" s="2506"/>
      <c r="FUT346" s="2507"/>
      <c r="FUU346" s="2507"/>
      <c r="FUV346" s="2507"/>
      <c r="FUW346" s="2507"/>
      <c r="FUX346" s="2507"/>
      <c r="FUY346" s="2507"/>
      <c r="FUZ346" s="2507"/>
      <c r="FVA346" s="2507"/>
      <c r="FVB346" s="2507"/>
      <c r="FVC346" s="2507"/>
      <c r="FVD346" s="2507"/>
      <c r="FVE346" s="2507"/>
      <c r="FVF346" s="2508"/>
      <c r="FVG346" s="2507"/>
      <c r="FVH346" s="2506"/>
      <c r="FVI346" s="2507"/>
      <c r="FVJ346" s="2507"/>
      <c r="FVK346" s="2507"/>
      <c r="FVL346" s="2507"/>
      <c r="FVM346" s="2507"/>
      <c r="FVN346" s="2507"/>
      <c r="FVO346" s="2507"/>
      <c r="FVP346" s="2507"/>
      <c r="FVQ346" s="2507"/>
      <c r="FVR346" s="2507"/>
      <c r="FVS346" s="2507"/>
      <c r="FVT346" s="2507"/>
      <c r="FVU346" s="2508"/>
      <c r="FVV346" s="2507"/>
      <c r="FVW346" s="2506"/>
      <c r="FVX346" s="2507"/>
      <c r="FVY346" s="2507"/>
      <c r="FVZ346" s="2507"/>
      <c r="FWA346" s="2507"/>
      <c r="FWB346" s="2507"/>
      <c r="FWC346" s="2507"/>
      <c r="FWD346" s="2507"/>
      <c r="FWE346" s="2507"/>
      <c r="FWF346" s="2507"/>
      <c r="FWG346" s="2507"/>
      <c r="FWH346" s="2507"/>
      <c r="FWI346" s="2507"/>
      <c r="FWJ346" s="2508"/>
      <c r="FWK346" s="2507"/>
      <c r="FWL346" s="2506"/>
      <c r="FWM346" s="2507"/>
      <c r="FWN346" s="2507"/>
      <c r="FWO346" s="2507"/>
      <c r="FWP346" s="2507"/>
      <c r="FWQ346" s="2507"/>
      <c r="FWR346" s="2507"/>
      <c r="FWS346" s="2507"/>
      <c r="FWT346" s="2507"/>
      <c r="FWU346" s="2507"/>
      <c r="FWV346" s="2507"/>
      <c r="FWW346" s="2507"/>
      <c r="FWX346" s="2507"/>
      <c r="FWY346" s="2508"/>
      <c r="FWZ346" s="2507"/>
      <c r="FXA346" s="2506"/>
      <c r="FXB346" s="2507"/>
      <c r="FXC346" s="2507"/>
      <c r="FXD346" s="2507"/>
      <c r="FXE346" s="2507"/>
      <c r="FXF346" s="2507"/>
      <c r="FXG346" s="2507"/>
      <c r="FXH346" s="2507"/>
      <c r="FXI346" s="2507"/>
      <c r="FXJ346" s="2507"/>
      <c r="FXK346" s="2507"/>
      <c r="FXL346" s="2507"/>
      <c r="FXM346" s="2507"/>
      <c r="FXN346" s="2508"/>
      <c r="FXO346" s="2507"/>
      <c r="FXP346" s="2506"/>
      <c r="FXQ346" s="2507"/>
      <c r="FXR346" s="2507"/>
      <c r="FXS346" s="2507"/>
      <c r="FXT346" s="2507"/>
      <c r="FXU346" s="2507"/>
      <c r="FXV346" s="2507"/>
      <c r="FXW346" s="2507"/>
      <c r="FXX346" s="2507"/>
      <c r="FXY346" s="2507"/>
      <c r="FXZ346" s="2507"/>
      <c r="FYA346" s="2507"/>
      <c r="FYB346" s="2507"/>
      <c r="FYC346" s="2508"/>
      <c r="FYD346" s="2507"/>
      <c r="FYE346" s="2506"/>
      <c r="FYF346" s="2507"/>
      <c r="FYG346" s="2507"/>
      <c r="FYH346" s="2507"/>
      <c r="FYI346" s="2507"/>
      <c r="FYJ346" s="2507"/>
      <c r="FYK346" s="2507"/>
      <c r="FYL346" s="2507"/>
      <c r="FYM346" s="2507"/>
      <c r="FYN346" s="2507"/>
      <c r="FYO346" s="2507"/>
      <c r="FYP346" s="2507"/>
      <c r="FYQ346" s="2507"/>
      <c r="FYR346" s="2508"/>
      <c r="FYS346" s="2507"/>
      <c r="FYT346" s="2506"/>
      <c r="FYU346" s="2507"/>
      <c r="FYV346" s="2507"/>
      <c r="FYW346" s="2507"/>
      <c r="FYX346" s="2507"/>
      <c r="FYY346" s="2507"/>
      <c r="FYZ346" s="2507"/>
      <c r="FZA346" s="2507"/>
      <c r="FZB346" s="2507"/>
      <c r="FZC346" s="2507"/>
      <c r="FZD346" s="2507"/>
      <c r="FZE346" s="2507"/>
      <c r="FZF346" s="2507"/>
      <c r="FZG346" s="2508"/>
      <c r="FZH346" s="2507"/>
      <c r="FZI346" s="2506"/>
      <c r="FZJ346" s="2507"/>
      <c r="FZK346" s="2507"/>
      <c r="FZL346" s="2507"/>
      <c r="FZM346" s="2507"/>
      <c r="FZN346" s="2507"/>
      <c r="FZO346" s="2507"/>
      <c r="FZP346" s="2507"/>
      <c r="FZQ346" s="2507"/>
      <c r="FZR346" s="2507"/>
      <c r="FZS346" s="2507"/>
      <c r="FZT346" s="2507"/>
      <c r="FZU346" s="2507"/>
      <c r="FZV346" s="2508"/>
      <c r="FZW346" s="2507"/>
      <c r="FZX346" s="2506"/>
      <c r="FZY346" s="2507"/>
      <c r="FZZ346" s="2507"/>
      <c r="GAA346" s="2507"/>
      <c r="GAB346" s="2507"/>
      <c r="GAC346" s="2507"/>
      <c r="GAD346" s="2507"/>
      <c r="GAE346" s="2507"/>
      <c r="GAF346" s="2507"/>
      <c r="GAG346" s="2507"/>
      <c r="GAH346" s="2507"/>
      <c r="GAI346" s="2507"/>
      <c r="GAJ346" s="2507"/>
      <c r="GAK346" s="2508"/>
      <c r="GAL346" s="2507"/>
      <c r="GAM346" s="2506"/>
      <c r="GAN346" s="2507"/>
      <c r="GAO346" s="2507"/>
      <c r="GAP346" s="2507"/>
      <c r="GAQ346" s="2507"/>
      <c r="GAR346" s="2507"/>
      <c r="GAS346" s="2507"/>
      <c r="GAT346" s="2507"/>
      <c r="GAU346" s="2507"/>
      <c r="GAV346" s="2507"/>
      <c r="GAW346" s="2507"/>
      <c r="GAX346" s="2507"/>
      <c r="GAY346" s="2507"/>
      <c r="GAZ346" s="2508"/>
      <c r="GBA346" s="2507"/>
      <c r="GBB346" s="2506"/>
      <c r="GBC346" s="2507"/>
      <c r="GBD346" s="2507"/>
      <c r="GBE346" s="2507"/>
      <c r="GBF346" s="2507"/>
      <c r="GBG346" s="2507"/>
      <c r="GBH346" s="2507"/>
      <c r="GBI346" s="2507"/>
      <c r="GBJ346" s="2507"/>
      <c r="GBK346" s="2507"/>
      <c r="GBL346" s="2507"/>
      <c r="GBM346" s="2507"/>
      <c r="GBN346" s="2507"/>
      <c r="GBO346" s="2508"/>
      <c r="GBP346" s="2507"/>
      <c r="GBQ346" s="2506"/>
      <c r="GBR346" s="2507"/>
      <c r="GBS346" s="2507"/>
      <c r="GBT346" s="2507"/>
      <c r="GBU346" s="2507"/>
      <c r="GBV346" s="2507"/>
      <c r="GBW346" s="2507"/>
      <c r="GBX346" s="2507"/>
      <c r="GBY346" s="2507"/>
      <c r="GBZ346" s="2507"/>
      <c r="GCA346" s="2507"/>
      <c r="GCB346" s="2507"/>
      <c r="GCC346" s="2507"/>
      <c r="GCD346" s="2508"/>
      <c r="GCE346" s="2507"/>
      <c r="GCF346" s="2506"/>
      <c r="GCG346" s="2507"/>
      <c r="GCH346" s="2507"/>
      <c r="GCI346" s="2507"/>
      <c r="GCJ346" s="2507"/>
      <c r="GCK346" s="2507"/>
      <c r="GCL346" s="2507"/>
      <c r="GCM346" s="2507"/>
      <c r="GCN346" s="2507"/>
      <c r="GCO346" s="2507"/>
      <c r="GCP346" s="2507"/>
      <c r="GCQ346" s="2507"/>
      <c r="GCR346" s="2507"/>
      <c r="GCS346" s="2508"/>
      <c r="GCT346" s="2507"/>
      <c r="GCU346" s="2506"/>
      <c r="GCV346" s="2507"/>
      <c r="GCW346" s="2507"/>
      <c r="GCX346" s="2507"/>
      <c r="GCY346" s="2507"/>
      <c r="GCZ346" s="2507"/>
      <c r="GDA346" s="2507"/>
      <c r="GDB346" s="2507"/>
      <c r="GDC346" s="2507"/>
      <c r="GDD346" s="2507"/>
      <c r="GDE346" s="2507"/>
      <c r="GDF346" s="2507"/>
      <c r="GDG346" s="2507"/>
      <c r="GDH346" s="2508"/>
      <c r="GDI346" s="2507"/>
      <c r="GDJ346" s="2506"/>
      <c r="GDK346" s="2507"/>
      <c r="GDL346" s="2507"/>
      <c r="GDM346" s="2507"/>
      <c r="GDN346" s="2507"/>
      <c r="GDO346" s="2507"/>
      <c r="GDP346" s="2507"/>
      <c r="GDQ346" s="2507"/>
      <c r="GDR346" s="2507"/>
      <c r="GDS346" s="2507"/>
      <c r="GDT346" s="2507"/>
      <c r="GDU346" s="2507"/>
      <c r="GDV346" s="2507"/>
      <c r="GDW346" s="2508"/>
      <c r="GDX346" s="2507"/>
      <c r="GDY346" s="2506"/>
      <c r="GDZ346" s="2507"/>
      <c r="GEA346" s="2507"/>
      <c r="GEB346" s="2507"/>
      <c r="GEC346" s="2507"/>
      <c r="GED346" s="2507"/>
      <c r="GEE346" s="2507"/>
      <c r="GEF346" s="2507"/>
      <c r="GEG346" s="2507"/>
      <c r="GEH346" s="2507"/>
      <c r="GEI346" s="2507"/>
      <c r="GEJ346" s="2507"/>
      <c r="GEK346" s="2507"/>
      <c r="GEL346" s="2508"/>
      <c r="GEM346" s="2507"/>
      <c r="GEN346" s="2506"/>
      <c r="GEO346" s="2507"/>
      <c r="GEP346" s="2507"/>
      <c r="GEQ346" s="2507"/>
      <c r="GER346" s="2507"/>
      <c r="GES346" s="2507"/>
      <c r="GET346" s="2507"/>
      <c r="GEU346" s="2507"/>
      <c r="GEV346" s="2507"/>
      <c r="GEW346" s="2507"/>
      <c r="GEX346" s="2507"/>
      <c r="GEY346" s="2507"/>
      <c r="GEZ346" s="2507"/>
      <c r="GFA346" s="2508"/>
      <c r="GFB346" s="2507"/>
      <c r="GFC346" s="2506"/>
      <c r="GFD346" s="2507"/>
      <c r="GFE346" s="2507"/>
      <c r="GFF346" s="2507"/>
      <c r="GFG346" s="2507"/>
      <c r="GFH346" s="2507"/>
      <c r="GFI346" s="2507"/>
      <c r="GFJ346" s="2507"/>
      <c r="GFK346" s="2507"/>
      <c r="GFL346" s="2507"/>
      <c r="GFM346" s="2507"/>
      <c r="GFN346" s="2507"/>
      <c r="GFO346" s="2507"/>
      <c r="GFP346" s="2508"/>
      <c r="GFQ346" s="2507"/>
      <c r="GFR346" s="2506"/>
      <c r="GFS346" s="2507"/>
      <c r="GFT346" s="2507"/>
      <c r="GFU346" s="2507"/>
      <c r="GFV346" s="2507"/>
      <c r="GFW346" s="2507"/>
      <c r="GFX346" s="2507"/>
      <c r="GFY346" s="2507"/>
      <c r="GFZ346" s="2507"/>
      <c r="GGA346" s="2507"/>
      <c r="GGB346" s="2507"/>
      <c r="GGC346" s="2507"/>
      <c r="GGD346" s="2507"/>
      <c r="GGE346" s="2508"/>
      <c r="GGF346" s="2507"/>
      <c r="GGG346" s="2506"/>
      <c r="GGH346" s="2507"/>
      <c r="GGI346" s="2507"/>
      <c r="GGJ346" s="2507"/>
      <c r="GGK346" s="2507"/>
      <c r="GGL346" s="2507"/>
      <c r="GGM346" s="2507"/>
      <c r="GGN346" s="2507"/>
      <c r="GGO346" s="2507"/>
      <c r="GGP346" s="2507"/>
      <c r="GGQ346" s="2507"/>
      <c r="GGR346" s="2507"/>
      <c r="GGS346" s="2507"/>
      <c r="GGT346" s="2508"/>
      <c r="GGU346" s="2507"/>
      <c r="GGV346" s="2506"/>
      <c r="GGW346" s="2507"/>
      <c r="GGX346" s="2507"/>
      <c r="GGY346" s="2507"/>
      <c r="GGZ346" s="2507"/>
      <c r="GHA346" s="2507"/>
      <c r="GHB346" s="2507"/>
      <c r="GHC346" s="2507"/>
      <c r="GHD346" s="2507"/>
      <c r="GHE346" s="2507"/>
      <c r="GHF346" s="2507"/>
      <c r="GHG346" s="2507"/>
      <c r="GHH346" s="2507"/>
      <c r="GHI346" s="2508"/>
      <c r="GHJ346" s="2507"/>
      <c r="GHK346" s="2506"/>
      <c r="GHL346" s="2507"/>
      <c r="GHM346" s="2507"/>
      <c r="GHN346" s="2507"/>
      <c r="GHO346" s="2507"/>
      <c r="GHP346" s="2507"/>
      <c r="GHQ346" s="2507"/>
      <c r="GHR346" s="2507"/>
      <c r="GHS346" s="2507"/>
      <c r="GHT346" s="2507"/>
      <c r="GHU346" s="2507"/>
      <c r="GHV346" s="2507"/>
      <c r="GHW346" s="2507"/>
      <c r="GHX346" s="2508"/>
      <c r="GHY346" s="2507"/>
      <c r="GHZ346" s="2506"/>
      <c r="GIA346" s="2507"/>
      <c r="GIB346" s="2507"/>
      <c r="GIC346" s="2507"/>
      <c r="GID346" s="2507"/>
      <c r="GIE346" s="2507"/>
      <c r="GIF346" s="2507"/>
      <c r="GIG346" s="2507"/>
      <c r="GIH346" s="2507"/>
      <c r="GII346" s="2507"/>
      <c r="GIJ346" s="2507"/>
      <c r="GIK346" s="2507"/>
      <c r="GIL346" s="2507"/>
      <c r="GIM346" s="2508"/>
      <c r="GIN346" s="2507"/>
      <c r="GIO346" s="2506"/>
      <c r="GIP346" s="2507"/>
      <c r="GIQ346" s="2507"/>
      <c r="GIR346" s="2507"/>
      <c r="GIS346" s="2507"/>
      <c r="GIT346" s="2507"/>
      <c r="GIU346" s="2507"/>
      <c r="GIV346" s="2507"/>
      <c r="GIW346" s="2507"/>
      <c r="GIX346" s="2507"/>
      <c r="GIY346" s="2507"/>
      <c r="GIZ346" s="2507"/>
      <c r="GJA346" s="2507"/>
      <c r="GJB346" s="2508"/>
      <c r="GJC346" s="2507"/>
      <c r="GJD346" s="2506"/>
      <c r="GJE346" s="2507"/>
      <c r="GJF346" s="2507"/>
      <c r="GJG346" s="2507"/>
      <c r="GJH346" s="2507"/>
      <c r="GJI346" s="2507"/>
      <c r="GJJ346" s="2507"/>
      <c r="GJK346" s="2507"/>
      <c r="GJL346" s="2507"/>
      <c r="GJM346" s="2507"/>
      <c r="GJN346" s="2507"/>
      <c r="GJO346" s="2507"/>
      <c r="GJP346" s="2507"/>
      <c r="GJQ346" s="2508"/>
      <c r="GJR346" s="2507"/>
      <c r="GJS346" s="2506"/>
      <c r="GJT346" s="2507"/>
      <c r="GJU346" s="2507"/>
      <c r="GJV346" s="2507"/>
      <c r="GJW346" s="2507"/>
      <c r="GJX346" s="2507"/>
      <c r="GJY346" s="2507"/>
      <c r="GJZ346" s="2507"/>
      <c r="GKA346" s="2507"/>
      <c r="GKB346" s="2507"/>
      <c r="GKC346" s="2507"/>
      <c r="GKD346" s="2507"/>
      <c r="GKE346" s="2507"/>
      <c r="GKF346" s="2508"/>
      <c r="GKG346" s="2507"/>
      <c r="GKH346" s="2506"/>
      <c r="GKI346" s="2507"/>
      <c r="GKJ346" s="2507"/>
      <c r="GKK346" s="2507"/>
      <c r="GKL346" s="2507"/>
      <c r="GKM346" s="2507"/>
      <c r="GKN346" s="2507"/>
      <c r="GKO346" s="2507"/>
      <c r="GKP346" s="2507"/>
      <c r="GKQ346" s="2507"/>
      <c r="GKR346" s="2507"/>
      <c r="GKS346" s="2507"/>
      <c r="GKT346" s="2507"/>
      <c r="GKU346" s="2508"/>
      <c r="GKV346" s="2507"/>
      <c r="GKW346" s="2506"/>
      <c r="GKX346" s="2507"/>
      <c r="GKY346" s="2507"/>
      <c r="GKZ346" s="2507"/>
      <c r="GLA346" s="2507"/>
      <c r="GLB346" s="2507"/>
      <c r="GLC346" s="2507"/>
      <c r="GLD346" s="2507"/>
      <c r="GLE346" s="2507"/>
      <c r="GLF346" s="2507"/>
      <c r="GLG346" s="2507"/>
      <c r="GLH346" s="2507"/>
      <c r="GLI346" s="2507"/>
      <c r="GLJ346" s="2508"/>
      <c r="GLK346" s="2507"/>
      <c r="GLL346" s="2506"/>
      <c r="GLM346" s="2507"/>
      <c r="GLN346" s="2507"/>
      <c r="GLO346" s="2507"/>
      <c r="GLP346" s="2507"/>
      <c r="GLQ346" s="2507"/>
      <c r="GLR346" s="2507"/>
      <c r="GLS346" s="2507"/>
      <c r="GLT346" s="2507"/>
      <c r="GLU346" s="2507"/>
      <c r="GLV346" s="2507"/>
      <c r="GLW346" s="2507"/>
      <c r="GLX346" s="2507"/>
      <c r="GLY346" s="2508"/>
      <c r="GLZ346" s="2507"/>
      <c r="GMA346" s="2506"/>
      <c r="GMB346" s="2507"/>
      <c r="GMC346" s="2507"/>
      <c r="GMD346" s="2507"/>
      <c r="GME346" s="2507"/>
      <c r="GMF346" s="2507"/>
      <c r="GMG346" s="2507"/>
      <c r="GMH346" s="2507"/>
      <c r="GMI346" s="2507"/>
      <c r="GMJ346" s="2507"/>
      <c r="GMK346" s="2507"/>
      <c r="GML346" s="2507"/>
      <c r="GMM346" s="2507"/>
      <c r="GMN346" s="2508"/>
      <c r="GMO346" s="2507"/>
      <c r="GMP346" s="2506"/>
      <c r="GMQ346" s="2507"/>
      <c r="GMR346" s="2507"/>
      <c r="GMS346" s="2507"/>
      <c r="GMT346" s="2507"/>
      <c r="GMU346" s="2507"/>
      <c r="GMV346" s="2507"/>
      <c r="GMW346" s="2507"/>
      <c r="GMX346" s="2507"/>
      <c r="GMY346" s="2507"/>
      <c r="GMZ346" s="2507"/>
      <c r="GNA346" s="2507"/>
      <c r="GNB346" s="2507"/>
      <c r="GNC346" s="2508"/>
      <c r="GND346" s="2507"/>
      <c r="GNE346" s="2506"/>
      <c r="GNF346" s="2507"/>
      <c r="GNG346" s="2507"/>
      <c r="GNH346" s="2507"/>
      <c r="GNI346" s="2507"/>
      <c r="GNJ346" s="2507"/>
      <c r="GNK346" s="2507"/>
      <c r="GNL346" s="2507"/>
      <c r="GNM346" s="2507"/>
      <c r="GNN346" s="2507"/>
      <c r="GNO346" s="2507"/>
      <c r="GNP346" s="2507"/>
      <c r="GNQ346" s="2507"/>
      <c r="GNR346" s="2508"/>
      <c r="GNS346" s="2507"/>
      <c r="GNT346" s="2506"/>
      <c r="GNU346" s="2507"/>
      <c r="GNV346" s="2507"/>
      <c r="GNW346" s="2507"/>
      <c r="GNX346" s="2507"/>
      <c r="GNY346" s="2507"/>
      <c r="GNZ346" s="2507"/>
      <c r="GOA346" s="2507"/>
      <c r="GOB346" s="2507"/>
      <c r="GOC346" s="2507"/>
      <c r="GOD346" s="2507"/>
      <c r="GOE346" s="2507"/>
      <c r="GOF346" s="2507"/>
      <c r="GOG346" s="2508"/>
      <c r="GOH346" s="2507"/>
      <c r="GOI346" s="2506"/>
      <c r="GOJ346" s="2507"/>
      <c r="GOK346" s="2507"/>
      <c r="GOL346" s="2507"/>
      <c r="GOM346" s="2507"/>
      <c r="GON346" s="2507"/>
      <c r="GOO346" s="2507"/>
      <c r="GOP346" s="2507"/>
      <c r="GOQ346" s="2507"/>
      <c r="GOR346" s="2507"/>
      <c r="GOS346" s="2507"/>
      <c r="GOT346" s="2507"/>
      <c r="GOU346" s="2507"/>
      <c r="GOV346" s="2508"/>
      <c r="GOW346" s="2507"/>
      <c r="GOX346" s="2506"/>
      <c r="GOY346" s="2507"/>
      <c r="GOZ346" s="2507"/>
      <c r="GPA346" s="2507"/>
      <c r="GPB346" s="2507"/>
      <c r="GPC346" s="2507"/>
      <c r="GPD346" s="2507"/>
      <c r="GPE346" s="2507"/>
      <c r="GPF346" s="2507"/>
      <c r="GPG346" s="2507"/>
      <c r="GPH346" s="2507"/>
      <c r="GPI346" s="2507"/>
      <c r="GPJ346" s="2507"/>
      <c r="GPK346" s="2508"/>
      <c r="GPL346" s="2507"/>
      <c r="GPM346" s="2506"/>
      <c r="GPN346" s="2507"/>
      <c r="GPO346" s="2507"/>
      <c r="GPP346" s="2507"/>
      <c r="GPQ346" s="2507"/>
      <c r="GPR346" s="2507"/>
      <c r="GPS346" s="2507"/>
      <c r="GPT346" s="2507"/>
      <c r="GPU346" s="2507"/>
      <c r="GPV346" s="2507"/>
      <c r="GPW346" s="2507"/>
      <c r="GPX346" s="2507"/>
      <c r="GPY346" s="2507"/>
      <c r="GPZ346" s="2508"/>
      <c r="GQA346" s="2507"/>
      <c r="GQB346" s="2506"/>
      <c r="GQC346" s="2507"/>
      <c r="GQD346" s="2507"/>
      <c r="GQE346" s="2507"/>
      <c r="GQF346" s="2507"/>
      <c r="GQG346" s="2507"/>
      <c r="GQH346" s="2507"/>
      <c r="GQI346" s="2507"/>
      <c r="GQJ346" s="2507"/>
      <c r="GQK346" s="2507"/>
      <c r="GQL346" s="2507"/>
      <c r="GQM346" s="2507"/>
      <c r="GQN346" s="2507"/>
      <c r="GQO346" s="2508"/>
      <c r="GQP346" s="2507"/>
      <c r="GQQ346" s="2506"/>
      <c r="GQR346" s="2507"/>
      <c r="GQS346" s="2507"/>
      <c r="GQT346" s="2507"/>
      <c r="GQU346" s="2507"/>
      <c r="GQV346" s="2507"/>
      <c r="GQW346" s="2507"/>
      <c r="GQX346" s="2507"/>
      <c r="GQY346" s="2507"/>
      <c r="GQZ346" s="2507"/>
      <c r="GRA346" s="2507"/>
      <c r="GRB346" s="2507"/>
      <c r="GRC346" s="2507"/>
      <c r="GRD346" s="2508"/>
      <c r="GRE346" s="2507"/>
      <c r="GRF346" s="2506"/>
      <c r="GRG346" s="2507"/>
      <c r="GRH346" s="2507"/>
      <c r="GRI346" s="2507"/>
      <c r="GRJ346" s="2507"/>
      <c r="GRK346" s="2507"/>
      <c r="GRL346" s="2507"/>
      <c r="GRM346" s="2507"/>
      <c r="GRN346" s="2507"/>
      <c r="GRO346" s="2507"/>
      <c r="GRP346" s="2507"/>
      <c r="GRQ346" s="2507"/>
      <c r="GRR346" s="2507"/>
      <c r="GRS346" s="2508"/>
      <c r="GRT346" s="2507"/>
      <c r="GRU346" s="2506"/>
      <c r="GRV346" s="2507"/>
      <c r="GRW346" s="2507"/>
      <c r="GRX346" s="2507"/>
      <c r="GRY346" s="2507"/>
      <c r="GRZ346" s="2507"/>
      <c r="GSA346" s="2507"/>
      <c r="GSB346" s="2507"/>
      <c r="GSC346" s="2507"/>
      <c r="GSD346" s="2507"/>
      <c r="GSE346" s="2507"/>
      <c r="GSF346" s="2507"/>
      <c r="GSG346" s="2507"/>
      <c r="GSH346" s="2508"/>
      <c r="GSI346" s="2507"/>
      <c r="GSJ346" s="2506"/>
      <c r="GSK346" s="2507"/>
      <c r="GSL346" s="2507"/>
      <c r="GSM346" s="2507"/>
      <c r="GSN346" s="2507"/>
      <c r="GSO346" s="2507"/>
      <c r="GSP346" s="2507"/>
      <c r="GSQ346" s="2507"/>
      <c r="GSR346" s="2507"/>
      <c r="GSS346" s="2507"/>
      <c r="GST346" s="2507"/>
      <c r="GSU346" s="2507"/>
      <c r="GSV346" s="2507"/>
      <c r="GSW346" s="2508"/>
      <c r="GSX346" s="2507"/>
      <c r="GSY346" s="2506"/>
      <c r="GSZ346" s="2507"/>
      <c r="GTA346" s="2507"/>
      <c r="GTB346" s="2507"/>
      <c r="GTC346" s="2507"/>
      <c r="GTD346" s="2507"/>
      <c r="GTE346" s="2507"/>
      <c r="GTF346" s="2507"/>
      <c r="GTG346" s="2507"/>
      <c r="GTH346" s="2507"/>
      <c r="GTI346" s="2507"/>
      <c r="GTJ346" s="2507"/>
      <c r="GTK346" s="2507"/>
      <c r="GTL346" s="2508"/>
      <c r="GTM346" s="2507"/>
      <c r="GTN346" s="2506"/>
      <c r="GTO346" s="2507"/>
      <c r="GTP346" s="2507"/>
      <c r="GTQ346" s="2507"/>
      <c r="GTR346" s="2507"/>
      <c r="GTS346" s="2507"/>
      <c r="GTT346" s="2507"/>
      <c r="GTU346" s="2507"/>
      <c r="GTV346" s="2507"/>
      <c r="GTW346" s="2507"/>
      <c r="GTX346" s="2507"/>
      <c r="GTY346" s="2507"/>
      <c r="GTZ346" s="2507"/>
      <c r="GUA346" s="2508"/>
      <c r="GUB346" s="2507"/>
      <c r="GUC346" s="2506"/>
      <c r="GUD346" s="2507"/>
      <c r="GUE346" s="2507"/>
      <c r="GUF346" s="2507"/>
      <c r="GUG346" s="2507"/>
      <c r="GUH346" s="2507"/>
      <c r="GUI346" s="2507"/>
      <c r="GUJ346" s="2507"/>
      <c r="GUK346" s="2507"/>
      <c r="GUL346" s="2507"/>
      <c r="GUM346" s="2507"/>
      <c r="GUN346" s="2507"/>
      <c r="GUO346" s="2507"/>
      <c r="GUP346" s="2508"/>
      <c r="GUQ346" s="2507"/>
      <c r="GUR346" s="2506"/>
      <c r="GUS346" s="2507"/>
      <c r="GUT346" s="2507"/>
      <c r="GUU346" s="2507"/>
      <c r="GUV346" s="2507"/>
      <c r="GUW346" s="2507"/>
      <c r="GUX346" s="2507"/>
      <c r="GUY346" s="2507"/>
      <c r="GUZ346" s="2507"/>
      <c r="GVA346" s="2507"/>
      <c r="GVB346" s="2507"/>
      <c r="GVC346" s="2507"/>
      <c r="GVD346" s="2507"/>
      <c r="GVE346" s="2508"/>
      <c r="GVF346" s="2507"/>
      <c r="GVG346" s="2506"/>
      <c r="GVH346" s="2507"/>
      <c r="GVI346" s="2507"/>
      <c r="GVJ346" s="2507"/>
      <c r="GVK346" s="2507"/>
      <c r="GVL346" s="2507"/>
      <c r="GVM346" s="2507"/>
      <c r="GVN346" s="2507"/>
      <c r="GVO346" s="2507"/>
      <c r="GVP346" s="2507"/>
      <c r="GVQ346" s="2507"/>
      <c r="GVR346" s="2507"/>
      <c r="GVS346" s="2507"/>
      <c r="GVT346" s="2508"/>
      <c r="GVU346" s="2507"/>
      <c r="GVV346" s="2506"/>
      <c r="GVW346" s="2507"/>
      <c r="GVX346" s="2507"/>
      <c r="GVY346" s="2507"/>
      <c r="GVZ346" s="2507"/>
      <c r="GWA346" s="2507"/>
      <c r="GWB346" s="2507"/>
      <c r="GWC346" s="2507"/>
      <c r="GWD346" s="2507"/>
      <c r="GWE346" s="2507"/>
      <c r="GWF346" s="2507"/>
      <c r="GWG346" s="2507"/>
      <c r="GWH346" s="2507"/>
      <c r="GWI346" s="2508"/>
      <c r="GWJ346" s="2507"/>
      <c r="GWK346" s="2506"/>
      <c r="GWL346" s="2507"/>
      <c r="GWM346" s="2507"/>
      <c r="GWN346" s="2507"/>
      <c r="GWO346" s="2507"/>
      <c r="GWP346" s="2507"/>
      <c r="GWQ346" s="2507"/>
      <c r="GWR346" s="2507"/>
      <c r="GWS346" s="2507"/>
      <c r="GWT346" s="2507"/>
      <c r="GWU346" s="2507"/>
      <c r="GWV346" s="2507"/>
      <c r="GWW346" s="2507"/>
      <c r="GWX346" s="2508"/>
      <c r="GWY346" s="2507"/>
      <c r="GWZ346" s="2506"/>
      <c r="GXA346" s="2507"/>
      <c r="GXB346" s="2507"/>
      <c r="GXC346" s="2507"/>
      <c r="GXD346" s="2507"/>
      <c r="GXE346" s="2507"/>
      <c r="GXF346" s="2507"/>
      <c r="GXG346" s="2507"/>
      <c r="GXH346" s="2507"/>
      <c r="GXI346" s="2507"/>
      <c r="GXJ346" s="2507"/>
      <c r="GXK346" s="2507"/>
      <c r="GXL346" s="2507"/>
      <c r="GXM346" s="2508"/>
      <c r="GXN346" s="2507"/>
      <c r="GXO346" s="2506"/>
      <c r="GXP346" s="2507"/>
      <c r="GXQ346" s="2507"/>
      <c r="GXR346" s="2507"/>
      <c r="GXS346" s="2507"/>
      <c r="GXT346" s="2507"/>
      <c r="GXU346" s="2507"/>
      <c r="GXV346" s="2507"/>
      <c r="GXW346" s="2507"/>
      <c r="GXX346" s="2507"/>
      <c r="GXY346" s="2507"/>
      <c r="GXZ346" s="2507"/>
      <c r="GYA346" s="2507"/>
      <c r="GYB346" s="2508"/>
      <c r="GYC346" s="2507"/>
      <c r="GYD346" s="2506"/>
      <c r="GYE346" s="2507"/>
      <c r="GYF346" s="2507"/>
      <c r="GYG346" s="2507"/>
      <c r="GYH346" s="2507"/>
      <c r="GYI346" s="2507"/>
      <c r="GYJ346" s="2507"/>
      <c r="GYK346" s="2507"/>
      <c r="GYL346" s="2507"/>
      <c r="GYM346" s="2507"/>
      <c r="GYN346" s="2507"/>
      <c r="GYO346" s="2507"/>
      <c r="GYP346" s="2507"/>
      <c r="GYQ346" s="2508"/>
      <c r="GYR346" s="2507"/>
      <c r="GYS346" s="2506"/>
      <c r="GYT346" s="2507"/>
      <c r="GYU346" s="2507"/>
      <c r="GYV346" s="2507"/>
      <c r="GYW346" s="2507"/>
      <c r="GYX346" s="2507"/>
      <c r="GYY346" s="2507"/>
      <c r="GYZ346" s="2507"/>
      <c r="GZA346" s="2507"/>
      <c r="GZB346" s="2507"/>
      <c r="GZC346" s="2507"/>
      <c r="GZD346" s="2507"/>
      <c r="GZE346" s="2507"/>
      <c r="GZF346" s="2508"/>
      <c r="GZG346" s="2507"/>
      <c r="GZH346" s="2506"/>
      <c r="GZI346" s="2507"/>
      <c r="GZJ346" s="2507"/>
      <c r="GZK346" s="2507"/>
      <c r="GZL346" s="2507"/>
      <c r="GZM346" s="2507"/>
      <c r="GZN346" s="2507"/>
      <c r="GZO346" s="2507"/>
      <c r="GZP346" s="2507"/>
      <c r="GZQ346" s="2507"/>
      <c r="GZR346" s="2507"/>
      <c r="GZS346" s="2507"/>
      <c r="GZT346" s="2507"/>
      <c r="GZU346" s="2508"/>
      <c r="GZV346" s="2507"/>
      <c r="GZW346" s="2506"/>
      <c r="GZX346" s="2507"/>
      <c r="GZY346" s="2507"/>
      <c r="GZZ346" s="2507"/>
      <c r="HAA346" s="2507"/>
      <c r="HAB346" s="2507"/>
      <c r="HAC346" s="2507"/>
      <c r="HAD346" s="2507"/>
      <c r="HAE346" s="2507"/>
      <c r="HAF346" s="2507"/>
      <c r="HAG346" s="2507"/>
      <c r="HAH346" s="2507"/>
      <c r="HAI346" s="2507"/>
      <c r="HAJ346" s="2508"/>
      <c r="HAK346" s="2507"/>
      <c r="HAL346" s="2506"/>
      <c r="HAM346" s="2507"/>
      <c r="HAN346" s="2507"/>
      <c r="HAO346" s="2507"/>
      <c r="HAP346" s="2507"/>
      <c r="HAQ346" s="2507"/>
      <c r="HAR346" s="2507"/>
      <c r="HAS346" s="2507"/>
      <c r="HAT346" s="2507"/>
      <c r="HAU346" s="2507"/>
      <c r="HAV346" s="2507"/>
      <c r="HAW346" s="2507"/>
      <c r="HAX346" s="2507"/>
      <c r="HAY346" s="2508"/>
      <c r="HAZ346" s="2507"/>
      <c r="HBA346" s="2506"/>
      <c r="HBB346" s="2507"/>
      <c r="HBC346" s="2507"/>
      <c r="HBD346" s="2507"/>
      <c r="HBE346" s="2507"/>
      <c r="HBF346" s="2507"/>
      <c r="HBG346" s="2507"/>
      <c r="HBH346" s="2507"/>
      <c r="HBI346" s="2507"/>
      <c r="HBJ346" s="2507"/>
      <c r="HBK346" s="2507"/>
      <c r="HBL346" s="2507"/>
      <c r="HBM346" s="2507"/>
      <c r="HBN346" s="2508"/>
      <c r="HBO346" s="2507"/>
      <c r="HBP346" s="2506"/>
      <c r="HBQ346" s="2507"/>
      <c r="HBR346" s="2507"/>
      <c r="HBS346" s="2507"/>
      <c r="HBT346" s="2507"/>
      <c r="HBU346" s="2507"/>
      <c r="HBV346" s="2507"/>
      <c r="HBW346" s="2507"/>
      <c r="HBX346" s="2507"/>
      <c r="HBY346" s="2507"/>
      <c r="HBZ346" s="2507"/>
      <c r="HCA346" s="2507"/>
      <c r="HCB346" s="2507"/>
      <c r="HCC346" s="2508"/>
      <c r="HCD346" s="2507"/>
      <c r="HCE346" s="2506"/>
      <c r="HCF346" s="2507"/>
      <c r="HCG346" s="2507"/>
      <c r="HCH346" s="2507"/>
      <c r="HCI346" s="2507"/>
      <c r="HCJ346" s="2507"/>
      <c r="HCK346" s="2507"/>
      <c r="HCL346" s="2507"/>
      <c r="HCM346" s="2507"/>
      <c r="HCN346" s="2507"/>
      <c r="HCO346" s="2507"/>
      <c r="HCP346" s="2507"/>
      <c r="HCQ346" s="2507"/>
      <c r="HCR346" s="2508"/>
      <c r="HCS346" s="2507"/>
      <c r="HCT346" s="2506"/>
      <c r="HCU346" s="2507"/>
      <c r="HCV346" s="2507"/>
      <c r="HCW346" s="2507"/>
      <c r="HCX346" s="2507"/>
      <c r="HCY346" s="2507"/>
      <c r="HCZ346" s="2507"/>
      <c r="HDA346" s="2507"/>
      <c r="HDB346" s="2507"/>
      <c r="HDC346" s="2507"/>
      <c r="HDD346" s="2507"/>
      <c r="HDE346" s="2507"/>
      <c r="HDF346" s="2507"/>
      <c r="HDG346" s="2508"/>
      <c r="HDH346" s="2507"/>
      <c r="HDI346" s="2506"/>
      <c r="HDJ346" s="2507"/>
      <c r="HDK346" s="2507"/>
      <c r="HDL346" s="2507"/>
      <c r="HDM346" s="2507"/>
      <c r="HDN346" s="2507"/>
      <c r="HDO346" s="2507"/>
      <c r="HDP346" s="2507"/>
      <c r="HDQ346" s="2507"/>
      <c r="HDR346" s="2507"/>
      <c r="HDS346" s="2507"/>
      <c r="HDT346" s="2507"/>
      <c r="HDU346" s="2507"/>
      <c r="HDV346" s="2508"/>
      <c r="HDW346" s="2507"/>
      <c r="HDX346" s="2506"/>
      <c r="HDY346" s="2507"/>
      <c r="HDZ346" s="2507"/>
      <c r="HEA346" s="2507"/>
      <c r="HEB346" s="2507"/>
      <c r="HEC346" s="2507"/>
      <c r="HED346" s="2507"/>
      <c r="HEE346" s="2507"/>
      <c r="HEF346" s="2507"/>
      <c r="HEG346" s="2507"/>
      <c r="HEH346" s="2507"/>
      <c r="HEI346" s="2507"/>
      <c r="HEJ346" s="2507"/>
      <c r="HEK346" s="2508"/>
      <c r="HEL346" s="2507"/>
      <c r="HEM346" s="2506"/>
      <c r="HEN346" s="2507"/>
      <c r="HEO346" s="2507"/>
      <c r="HEP346" s="2507"/>
      <c r="HEQ346" s="2507"/>
      <c r="HER346" s="2507"/>
      <c r="HES346" s="2507"/>
      <c r="HET346" s="2507"/>
      <c r="HEU346" s="2507"/>
      <c r="HEV346" s="2507"/>
      <c r="HEW346" s="2507"/>
      <c r="HEX346" s="2507"/>
      <c r="HEY346" s="2507"/>
      <c r="HEZ346" s="2508"/>
      <c r="HFA346" s="2507"/>
      <c r="HFB346" s="2506"/>
      <c r="HFC346" s="2507"/>
      <c r="HFD346" s="2507"/>
      <c r="HFE346" s="2507"/>
      <c r="HFF346" s="2507"/>
      <c r="HFG346" s="2507"/>
      <c r="HFH346" s="2507"/>
      <c r="HFI346" s="2507"/>
      <c r="HFJ346" s="2507"/>
      <c r="HFK346" s="2507"/>
      <c r="HFL346" s="2507"/>
      <c r="HFM346" s="2507"/>
      <c r="HFN346" s="2507"/>
      <c r="HFO346" s="2508"/>
      <c r="HFP346" s="2507"/>
      <c r="HFQ346" s="2506"/>
      <c r="HFR346" s="2507"/>
      <c r="HFS346" s="2507"/>
      <c r="HFT346" s="2507"/>
      <c r="HFU346" s="2507"/>
      <c r="HFV346" s="2507"/>
      <c r="HFW346" s="2507"/>
      <c r="HFX346" s="2507"/>
      <c r="HFY346" s="2507"/>
      <c r="HFZ346" s="2507"/>
      <c r="HGA346" s="2507"/>
      <c r="HGB346" s="2507"/>
      <c r="HGC346" s="2507"/>
      <c r="HGD346" s="2508"/>
      <c r="HGE346" s="2507"/>
      <c r="HGF346" s="2506"/>
      <c r="HGG346" s="2507"/>
      <c r="HGH346" s="2507"/>
      <c r="HGI346" s="2507"/>
      <c r="HGJ346" s="2507"/>
      <c r="HGK346" s="2507"/>
      <c r="HGL346" s="2507"/>
      <c r="HGM346" s="2507"/>
      <c r="HGN346" s="2507"/>
      <c r="HGO346" s="2507"/>
      <c r="HGP346" s="2507"/>
      <c r="HGQ346" s="2507"/>
      <c r="HGR346" s="2507"/>
      <c r="HGS346" s="2508"/>
      <c r="HGT346" s="2507"/>
      <c r="HGU346" s="2506"/>
      <c r="HGV346" s="2507"/>
      <c r="HGW346" s="2507"/>
      <c r="HGX346" s="2507"/>
      <c r="HGY346" s="2507"/>
      <c r="HGZ346" s="2507"/>
      <c r="HHA346" s="2507"/>
      <c r="HHB346" s="2507"/>
      <c r="HHC346" s="2507"/>
      <c r="HHD346" s="2507"/>
      <c r="HHE346" s="2507"/>
      <c r="HHF346" s="2507"/>
      <c r="HHG346" s="2507"/>
      <c r="HHH346" s="2508"/>
      <c r="HHI346" s="2507"/>
      <c r="HHJ346" s="2506"/>
      <c r="HHK346" s="2507"/>
      <c r="HHL346" s="2507"/>
      <c r="HHM346" s="2507"/>
      <c r="HHN346" s="2507"/>
      <c r="HHO346" s="2507"/>
      <c r="HHP346" s="2507"/>
      <c r="HHQ346" s="2507"/>
      <c r="HHR346" s="2507"/>
      <c r="HHS346" s="2507"/>
      <c r="HHT346" s="2507"/>
      <c r="HHU346" s="2507"/>
      <c r="HHV346" s="2507"/>
      <c r="HHW346" s="2508"/>
      <c r="HHX346" s="2507"/>
      <c r="HHY346" s="2506"/>
      <c r="HHZ346" s="2507"/>
      <c r="HIA346" s="2507"/>
      <c r="HIB346" s="2507"/>
      <c r="HIC346" s="2507"/>
      <c r="HID346" s="2507"/>
      <c r="HIE346" s="2507"/>
      <c r="HIF346" s="2507"/>
      <c r="HIG346" s="2507"/>
      <c r="HIH346" s="2507"/>
      <c r="HII346" s="2507"/>
      <c r="HIJ346" s="2507"/>
      <c r="HIK346" s="2507"/>
      <c r="HIL346" s="2508"/>
      <c r="HIM346" s="2507"/>
      <c r="HIN346" s="2506"/>
      <c r="HIO346" s="2507"/>
      <c r="HIP346" s="2507"/>
      <c r="HIQ346" s="2507"/>
      <c r="HIR346" s="2507"/>
      <c r="HIS346" s="2507"/>
      <c r="HIT346" s="2507"/>
      <c r="HIU346" s="2507"/>
      <c r="HIV346" s="2507"/>
      <c r="HIW346" s="2507"/>
      <c r="HIX346" s="2507"/>
      <c r="HIY346" s="2507"/>
      <c r="HIZ346" s="2507"/>
      <c r="HJA346" s="2508"/>
      <c r="HJB346" s="2507"/>
      <c r="HJC346" s="2506"/>
      <c r="HJD346" s="2507"/>
      <c r="HJE346" s="2507"/>
      <c r="HJF346" s="2507"/>
      <c r="HJG346" s="2507"/>
      <c r="HJH346" s="2507"/>
      <c r="HJI346" s="2507"/>
      <c r="HJJ346" s="2507"/>
      <c r="HJK346" s="2507"/>
      <c r="HJL346" s="2507"/>
      <c r="HJM346" s="2507"/>
      <c r="HJN346" s="2507"/>
      <c r="HJO346" s="2507"/>
      <c r="HJP346" s="2508"/>
      <c r="HJQ346" s="2507"/>
      <c r="HJR346" s="2506"/>
      <c r="HJS346" s="2507"/>
      <c r="HJT346" s="2507"/>
      <c r="HJU346" s="2507"/>
      <c r="HJV346" s="2507"/>
      <c r="HJW346" s="2507"/>
      <c r="HJX346" s="2507"/>
      <c r="HJY346" s="2507"/>
      <c r="HJZ346" s="2507"/>
      <c r="HKA346" s="2507"/>
      <c r="HKB346" s="2507"/>
      <c r="HKC346" s="2507"/>
      <c r="HKD346" s="2507"/>
      <c r="HKE346" s="2508"/>
      <c r="HKF346" s="2507"/>
      <c r="HKG346" s="2506"/>
      <c r="HKH346" s="2507"/>
      <c r="HKI346" s="2507"/>
      <c r="HKJ346" s="2507"/>
      <c r="HKK346" s="2507"/>
      <c r="HKL346" s="2507"/>
      <c r="HKM346" s="2507"/>
      <c r="HKN346" s="2507"/>
      <c r="HKO346" s="2507"/>
      <c r="HKP346" s="2507"/>
      <c r="HKQ346" s="2507"/>
      <c r="HKR346" s="2507"/>
      <c r="HKS346" s="2507"/>
      <c r="HKT346" s="2508"/>
      <c r="HKU346" s="2507"/>
      <c r="HKV346" s="2506"/>
      <c r="HKW346" s="2507"/>
      <c r="HKX346" s="2507"/>
      <c r="HKY346" s="2507"/>
      <c r="HKZ346" s="2507"/>
      <c r="HLA346" s="2507"/>
      <c r="HLB346" s="2507"/>
      <c r="HLC346" s="2507"/>
      <c r="HLD346" s="2507"/>
      <c r="HLE346" s="2507"/>
      <c r="HLF346" s="2507"/>
      <c r="HLG346" s="2507"/>
      <c r="HLH346" s="2507"/>
      <c r="HLI346" s="2508"/>
      <c r="HLJ346" s="2507"/>
      <c r="HLK346" s="2506"/>
      <c r="HLL346" s="2507"/>
      <c r="HLM346" s="2507"/>
      <c r="HLN346" s="2507"/>
      <c r="HLO346" s="2507"/>
      <c r="HLP346" s="2507"/>
      <c r="HLQ346" s="2507"/>
      <c r="HLR346" s="2507"/>
      <c r="HLS346" s="2507"/>
      <c r="HLT346" s="2507"/>
      <c r="HLU346" s="2507"/>
      <c r="HLV346" s="2507"/>
      <c r="HLW346" s="2507"/>
      <c r="HLX346" s="2508"/>
      <c r="HLY346" s="2507"/>
      <c r="HLZ346" s="2506"/>
      <c r="HMA346" s="2507"/>
      <c r="HMB346" s="2507"/>
      <c r="HMC346" s="2507"/>
      <c r="HMD346" s="2507"/>
      <c r="HME346" s="2507"/>
      <c r="HMF346" s="2507"/>
      <c r="HMG346" s="2507"/>
      <c r="HMH346" s="2507"/>
      <c r="HMI346" s="2507"/>
      <c r="HMJ346" s="2507"/>
      <c r="HMK346" s="2507"/>
      <c r="HML346" s="2507"/>
      <c r="HMM346" s="2508"/>
      <c r="HMN346" s="2507"/>
      <c r="HMO346" s="2506"/>
      <c r="HMP346" s="2507"/>
      <c r="HMQ346" s="2507"/>
      <c r="HMR346" s="2507"/>
      <c r="HMS346" s="2507"/>
      <c r="HMT346" s="2507"/>
      <c r="HMU346" s="2507"/>
      <c r="HMV346" s="2507"/>
      <c r="HMW346" s="2507"/>
      <c r="HMX346" s="2507"/>
      <c r="HMY346" s="2507"/>
      <c r="HMZ346" s="2507"/>
      <c r="HNA346" s="2507"/>
      <c r="HNB346" s="2508"/>
      <c r="HNC346" s="2507"/>
      <c r="HND346" s="2506"/>
      <c r="HNE346" s="2507"/>
      <c r="HNF346" s="2507"/>
      <c r="HNG346" s="2507"/>
      <c r="HNH346" s="2507"/>
      <c r="HNI346" s="2507"/>
      <c r="HNJ346" s="2507"/>
      <c r="HNK346" s="2507"/>
      <c r="HNL346" s="2507"/>
      <c r="HNM346" s="2507"/>
      <c r="HNN346" s="2507"/>
      <c r="HNO346" s="2507"/>
      <c r="HNP346" s="2507"/>
      <c r="HNQ346" s="2508"/>
      <c r="HNR346" s="2507"/>
      <c r="HNS346" s="2506"/>
      <c r="HNT346" s="2507"/>
      <c r="HNU346" s="2507"/>
      <c r="HNV346" s="2507"/>
      <c r="HNW346" s="2507"/>
      <c r="HNX346" s="2507"/>
      <c r="HNY346" s="2507"/>
      <c r="HNZ346" s="2507"/>
      <c r="HOA346" s="2507"/>
      <c r="HOB346" s="2507"/>
      <c r="HOC346" s="2507"/>
      <c r="HOD346" s="2507"/>
      <c r="HOE346" s="2507"/>
      <c r="HOF346" s="2508"/>
      <c r="HOG346" s="2507"/>
      <c r="HOH346" s="2506"/>
      <c r="HOI346" s="2507"/>
      <c r="HOJ346" s="2507"/>
      <c r="HOK346" s="2507"/>
      <c r="HOL346" s="2507"/>
      <c r="HOM346" s="2507"/>
      <c r="HON346" s="2507"/>
      <c r="HOO346" s="2507"/>
      <c r="HOP346" s="2507"/>
      <c r="HOQ346" s="2507"/>
      <c r="HOR346" s="2507"/>
      <c r="HOS346" s="2507"/>
      <c r="HOT346" s="2507"/>
      <c r="HOU346" s="2508"/>
      <c r="HOV346" s="2507"/>
      <c r="HOW346" s="2506"/>
      <c r="HOX346" s="2507"/>
      <c r="HOY346" s="2507"/>
      <c r="HOZ346" s="2507"/>
      <c r="HPA346" s="2507"/>
      <c r="HPB346" s="2507"/>
      <c r="HPC346" s="2507"/>
      <c r="HPD346" s="2507"/>
      <c r="HPE346" s="2507"/>
      <c r="HPF346" s="2507"/>
      <c r="HPG346" s="2507"/>
      <c r="HPH346" s="2507"/>
      <c r="HPI346" s="2507"/>
      <c r="HPJ346" s="2508"/>
      <c r="HPK346" s="2507"/>
      <c r="HPL346" s="2506"/>
      <c r="HPM346" s="2507"/>
      <c r="HPN346" s="2507"/>
      <c r="HPO346" s="2507"/>
      <c r="HPP346" s="2507"/>
      <c r="HPQ346" s="2507"/>
      <c r="HPR346" s="2507"/>
      <c r="HPS346" s="2507"/>
      <c r="HPT346" s="2507"/>
      <c r="HPU346" s="2507"/>
      <c r="HPV346" s="2507"/>
      <c r="HPW346" s="2507"/>
      <c r="HPX346" s="2507"/>
      <c r="HPY346" s="2508"/>
      <c r="HPZ346" s="2507"/>
      <c r="HQA346" s="2506"/>
      <c r="HQB346" s="2507"/>
      <c r="HQC346" s="2507"/>
      <c r="HQD346" s="2507"/>
      <c r="HQE346" s="2507"/>
      <c r="HQF346" s="2507"/>
      <c r="HQG346" s="2507"/>
      <c r="HQH346" s="2507"/>
      <c r="HQI346" s="2507"/>
      <c r="HQJ346" s="2507"/>
      <c r="HQK346" s="2507"/>
      <c r="HQL346" s="2507"/>
      <c r="HQM346" s="2507"/>
      <c r="HQN346" s="2508"/>
      <c r="HQO346" s="2507"/>
      <c r="HQP346" s="2506"/>
      <c r="HQQ346" s="2507"/>
      <c r="HQR346" s="2507"/>
      <c r="HQS346" s="2507"/>
      <c r="HQT346" s="2507"/>
      <c r="HQU346" s="2507"/>
      <c r="HQV346" s="2507"/>
      <c r="HQW346" s="2507"/>
      <c r="HQX346" s="2507"/>
      <c r="HQY346" s="2507"/>
      <c r="HQZ346" s="2507"/>
      <c r="HRA346" s="2507"/>
      <c r="HRB346" s="2507"/>
      <c r="HRC346" s="2508"/>
      <c r="HRD346" s="2507"/>
      <c r="HRE346" s="2506"/>
      <c r="HRF346" s="2507"/>
      <c r="HRG346" s="2507"/>
      <c r="HRH346" s="2507"/>
      <c r="HRI346" s="2507"/>
      <c r="HRJ346" s="2507"/>
      <c r="HRK346" s="2507"/>
      <c r="HRL346" s="2507"/>
      <c r="HRM346" s="2507"/>
      <c r="HRN346" s="2507"/>
      <c r="HRO346" s="2507"/>
      <c r="HRP346" s="2507"/>
      <c r="HRQ346" s="2507"/>
      <c r="HRR346" s="2508"/>
      <c r="HRS346" s="2507"/>
      <c r="HRT346" s="2506"/>
      <c r="HRU346" s="2507"/>
      <c r="HRV346" s="2507"/>
      <c r="HRW346" s="2507"/>
      <c r="HRX346" s="2507"/>
      <c r="HRY346" s="2507"/>
      <c r="HRZ346" s="2507"/>
      <c r="HSA346" s="2507"/>
      <c r="HSB346" s="2507"/>
      <c r="HSC346" s="2507"/>
      <c r="HSD346" s="2507"/>
      <c r="HSE346" s="2507"/>
      <c r="HSF346" s="2507"/>
      <c r="HSG346" s="2508"/>
      <c r="HSH346" s="2507"/>
      <c r="HSI346" s="2506"/>
      <c r="HSJ346" s="2507"/>
      <c r="HSK346" s="2507"/>
      <c r="HSL346" s="2507"/>
      <c r="HSM346" s="2507"/>
      <c r="HSN346" s="2507"/>
      <c r="HSO346" s="2507"/>
      <c r="HSP346" s="2507"/>
      <c r="HSQ346" s="2507"/>
      <c r="HSR346" s="2507"/>
      <c r="HSS346" s="2507"/>
      <c r="HST346" s="2507"/>
      <c r="HSU346" s="2507"/>
      <c r="HSV346" s="2508"/>
      <c r="HSW346" s="2507"/>
      <c r="HSX346" s="2506"/>
      <c r="HSY346" s="2507"/>
      <c r="HSZ346" s="2507"/>
      <c r="HTA346" s="2507"/>
      <c r="HTB346" s="2507"/>
      <c r="HTC346" s="2507"/>
      <c r="HTD346" s="2507"/>
      <c r="HTE346" s="2507"/>
      <c r="HTF346" s="2507"/>
      <c r="HTG346" s="2507"/>
      <c r="HTH346" s="2507"/>
      <c r="HTI346" s="2507"/>
      <c r="HTJ346" s="2507"/>
      <c r="HTK346" s="2508"/>
      <c r="HTL346" s="2507"/>
      <c r="HTM346" s="2506"/>
      <c r="HTN346" s="2507"/>
      <c r="HTO346" s="2507"/>
      <c r="HTP346" s="2507"/>
      <c r="HTQ346" s="2507"/>
      <c r="HTR346" s="2507"/>
      <c r="HTS346" s="2507"/>
      <c r="HTT346" s="2507"/>
      <c r="HTU346" s="2507"/>
      <c r="HTV346" s="2507"/>
      <c r="HTW346" s="2507"/>
      <c r="HTX346" s="2507"/>
      <c r="HTY346" s="2507"/>
      <c r="HTZ346" s="2508"/>
      <c r="HUA346" s="2507"/>
      <c r="HUB346" s="2506"/>
      <c r="HUC346" s="2507"/>
      <c r="HUD346" s="2507"/>
      <c r="HUE346" s="2507"/>
      <c r="HUF346" s="2507"/>
      <c r="HUG346" s="2507"/>
      <c r="HUH346" s="2507"/>
      <c r="HUI346" s="2507"/>
      <c r="HUJ346" s="2507"/>
      <c r="HUK346" s="2507"/>
      <c r="HUL346" s="2507"/>
      <c r="HUM346" s="2507"/>
      <c r="HUN346" s="2507"/>
      <c r="HUO346" s="2508"/>
      <c r="HUP346" s="2507"/>
      <c r="HUQ346" s="2506"/>
      <c r="HUR346" s="2507"/>
      <c r="HUS346" s="2507"/>
      <c r="HUT346" s="2507"/>
      <c r="HUU346" s="2507"/>
      <c r="HUV346" s="2507"/>
      <c r="HUW346" s="2507"/>
      <c r="HUX346" s="2507"/>
      <c r="HUY346" s="2507"/>
      <c r="HUZ346" s="2507"/>
      <c r="HVA346" s="2507"/>
      <c r="HVB346" s="2507"/>
      <c r="HVC346" s="2507"/>
      <c r="HVD346" s="2508"/>
      <c r="HVE346" s="2507"/>
      <c r="HVF346" s="2506"/>
      <c r="HVG346" s="2507"/>
      <c r="HVH346" s="2507"/>
      <c r="HVI346" s="2507"/>
      <c r="HVJ346" s="2507"/>
      <c r="HVK346" s="2507"/>
      <c r="HVL346" s="2507"/>
      <c r="HVM346" s="2507"/>
      <c r="HVN346" s="2507"/>
      <c r="HVO346" s="2507"/>
      <c r="HVP346" s="2507"/>
      <c r="HVQ346" s="2507"/>
      <c r="HVR346" s="2507"/>
      <c r="HVS346" s="2508"/>
      <c r="HVT346" s="2507"/>
      <c r="HVU346" s="2506"/>
      <c r="HVV346" s="2507"/>
      <c r="HVW346" s="2507"/>
      <c r="HVX346" s="2507"/>
      <c r="HVY346" s="2507"/>
      <c r="HVZ346" s="2507"/>
      <c r="HWA346" s="2507"/>
      <c r="HWB346" s="2507"/>
      <c r="HWC346" s="2507"/>
      <c r="HWD346" s="2507"/>
      <c r="HWE346" s="2507"/>
      <c r="HWF346" s="2507"/>
      <c r="HWG346" s="2507"/>
      <c r="HWH346" s="2508"/>
      <c r="HWI346" s="2507"/>
      <c r="HWJ346" s="2506"/>
      <c r="HWK346" s="2507"/>
      <c r="HWL346" s="2507"/>
      <c r="HWM346" s="2507"/>
      <c r="HWN346" s="2507"/>
      <c r="HWO346" s="2507"/>
      <c r="HWP346" s="2507"/>
      <c r="HWQ346" s="2507"/>
      <c r="HWR346" s="2507"/>
      <c r="HWS346" s="2507"/>
      <c r="HWT346" s="2507"/>
      <c r="HWU346" s="2507"/>
      <c r="HWV346" s="2507"/>
      <c r="HWW346" s="2508"/>
      <c r="HWX346" s="2507"/>
      <c r="HWY346" s="2506"/>
      <c r="HWZ346" s="2507"/>
      <c r="HXA346" s="2507"/>
      <c r="HXB346" s="2507"/>
      <c r="HXC346" s="2507"/>
      <c r="HXD346" s="2507"/>
      <c r="HXE346" s="2507"/>
      <c r="HXF346" s="2507"/>
      <c r="HXG346" s="2507"/>
      <c r="HXH346" s="2507"/>
      <c r="HXI346" s="2507"/>
      <c r="HXJ346" s="2507"/>
      <c r="HXK346" s="2507"/>
      <c r="HXL346" s="2508"/>
      <c r="HXM346" s="2507"/>
      <c r="HXN346" s="2506"/>
      <c r="HXO346" s="2507"/>
      <c r="HXP346" s="2507"/>
      <c r="HXQ346" s="2507"/>
      <c r="HXR346" s="2507"/>
      <c r="HXS346" s="2507"/>
      <c r="HXT346" s="2507"/>
      <c r="HXU346" s="2507"/>
      <c r="HXV346" s="2507"/>
      <c r="HXW346" s="2507"/>
      <c r="HXX346" s="2507"/>
      <c r="HXY346" s="2507"/>
      <c r="HXZ346" s="2507"/>
      <c r="HYA346" s="2508"/>
      <c r="HYB346" s="2507"/>
      <c r="HYC346" s="2506"/>
      <c r="HYD346" s="2507"/>
      <c r="HYE346" s="2507"/>
      <c r="HYF346" s="2507"/>
      <c r="HYG346" s="2507"/>
      <c r="HYH346" s="2507"/>
      <c r="HYI346" s="2507"/>
      <c r="HYJ346" s="2507"/>
      <c r="HYK346" s="2507"/>
      <c r="HYL346" s="2507"/>
      <c r="HYM346" s="2507"/>
      <c r="HYN346" s="2507"/>
      <c r="HYO346" s="2507"/>
      <c r="HYP346" s="2508"/>
      <c r="HYQ346" s="2507"/>
      <c r="HYR346" s="2506"/>
      <c r="HYS346" s="2507"/>
      <c r="HYT346" s="2507"/>
      <c r="HYU346" s="2507"/>
      <c r="HYV346" s="2507"/>
      <c r="HYW346" s="2507"/>
      <c r="HYX346" s="2507"/>
      <c r="HYY346" s="2507"/>
      <c r="HYZ346" s="2507"/>
      <c r="HZA346" s="2507"/>
      <c r="HZB346" s="2507"/>
      <c r="HZC346" s="2507"/>
      <c r="HZD346" s="2507"/>
      <c r="HZE346" s="2508"/>
      <c r="HZF346" s="2507"/>
      <c r="HZG346" s="2506"/>
      <c r="HZH346" s="2507"/>
      <c r="HZI346" s="2507"/>
      <c r="HZJ346" s="2507"/>
      <c r="HZK346" s="2507"/>
      <c r="HZL346" s="2507"/>
      <c r="HZM346" s="2507"/>
      <c r="HZN346" s="2507"/>
      <c r="HZO346" s="2507"/>
      <c r="HZP346" s="2507"/>
      <c r="HZQ346" s="2507"/>
      <c r="HZR346" s="2507"/>
      <c r="HZS346" s="2507"/>
      <c r="HZT346" s="2508"/>
      <c r="HZU346" s="2507"/>
      <c r="HZV346" s="2506"/>
      <c r="HZW346" s="2507"/>
      <c r="HZX346" s="2507"/>
      <c r="HZY346" s="2507"/>
      <c r="HZZ346" s="2507"/>
      <c r="IAA346" s="2507"/>
      <c r="IAB346" s="2507"/>
      <c r="IAC346" s="2507"/>
      <c r="IAD346" s="2507"/>
      <c r="IAE346" s="2507"/>
      <c r="IAF346" s="2507"/>
      <c r="IAG346" s="2507"/>
      <c r="IAH346" s="2507"/>
      <c r="IAI346" s="2508"/>
      <c r="IAJ346" s="2507"/>
      <c r="IAK346" s="2506"/>
      <c r="IAL346" s="2507"/>
      <c r="IAM346" s="2507"/>
      <c r="IAN346" s="2507"/>
      <c r="IAO346" s="2507"/>
      <c r="IAP346" s="2507"/>
      <c r="IAQ346" s="2507"/>
      <c r="IAR346" s="2507"/>
      <c r="IAS346" s="2507"/>
      <c r="IAT346" s="2507"/>
      <c r="IAU346" s="2507"/>
      <c r="IAV346" s="2507"/>
      <c r="IAW346" s="2507"/>
      <c r="IAX346" s="2508"/>
      <c r="IAY346" s="2507"/>
      <c r="IAZ346" s="2506"/>
      <c r="IBA346" s="2507"/>
      <c r="IBB346" s="2507"/>
      <c r="IBC346" s="2507"/>
      <c r="IBD346" s="2507"/>
      <c r="IBE346" s="2507"/>
      <c r="IBF346" s="2507"/>
      <c r="IBG346" s="2507"/>
      <c r="IBH346" s="2507"/>
      <c r="IBI346" s="2507"/>
      <c r="IBJ346" s="2507"/>
      <c r="IBK346" s="2507"/>
      <c r="IBL346" s="2507"/>
      <c r="IBM346" s="2508"/>
      <c r="IBN346" s="2507"/>
      <c r="IBO346" s="2506"/>
      <c r="IBP346" s="2507"/>
      <c r="IBQ346" s="2507"/>
      <c r="IBR346" s="2507"/>
      <c r="IBS346" s="2507"/>
      <c r="IBT346" s="2507"/>
      <c r="IBU346" s="2507"/>
      <c r="IBV346" s="2507"/>
      <c r="IBW346" s="2507"/>
      <c r="IBX346" s="2507"/>
      <c r="IBY346" s="2507"/>
      <c r="IBZ346" s="2507"/>
      <c r="ICA346" s="2507"/>
      <c r="ICB346" s="2508"/>
      <c r="ICC346" s="2507"/>
      <c r="ICD346" s="2506"/>
      <c r="ICE346" s="2507"/>
      <c r="ICF346" s="2507"/>
      <c r="ICG346" s="2507"/>
      <c r="ICH346" s="2507"/>
      <c r="ICI346" s="2507"/>
      <c r="ICJ346" s="2507"/>
      <c r="ICK346" s="2507"/>
      <c r="ICL346" s="2507"/>
      <c r="ICM346" s="2507"/>
      <c r="ICN346" s="2507"/>
      <c r="ICO346" s="2507"/>
      <c r="ICP346" s="2507"/>
      <c r="ICQ346" s="2508"/>
      <c r="ICR346" s="2507"/>
      <c r="ICS346" s="2506"/>
      <c r="ICT346" s="2507"/>
      <c r="ICU346" s="2507"/>
      <c r="ICV346" s="2507"/>
      <c r="ICW346" s="2507"/>
      <c r="ICX346" s="2507"/>
      <c r="ICY346" s="2507"/>
      <c r="ICZ346" s="2507"/>
      <c r="IDA346" s="2507"/>
      <c r="IDB346" s="2507"/>
      <c r="IDC346" s="2507"/>
      <c r="IDD346" s="2507"/>
      <c r="IDE346" s="2507"/>
      <c r="IDF346" s="2508"/>
      <c r="IDG346" s="2507"/>
      <c r="IDH346" s="2506"/>
      <c r="IDI346" s="2507"/>
      <c r="IDJ346" s="2507"/>
      <c r="IDK346" s="2507"/>
      <c r="IDL346" s="2507"/>
      <c r="IDM346" s="2507"/>
      <c r="IDN346" s="2507"/>
      <c r="IDO346" s="2507"/>
      <c r="IDP346" s="2507"/>
      <c r="IDQ346" s="2507"/>
      <c r="IDR346" s="2507"/>
      <c r="IDS346" s="2507"/>
      <c r="IDT346" s="2507"/>
      <c r="IDU346" s="2508"/>
      <c r="IDV346" s="2507"/>
      <c r="IDW346" s="2506"/>
      <c r="IDX346" s="2507"/>
      <c r="IDY346" s="2507"/>
      <c r="IDZ346" s="2507"/>
      <c r="IEA346" s="2507"/>
      <c r="IEB346" s="2507"/>
      <c r="IEC346" s="2507"/>
      <c r="IED346" s="2507"/>
      <c r="IEE346" s="2507"/>
      <c r="IEF346" s="2507"/>
      <c r="IEG346" s="2507"/>
      <c r="IEH346" s="2507"/>
      <c r="IEI346" s="2507"/>
      <c r="IEJ346" s="2508"/>
      <c r="IEK346" s="2507"/>
      <c r="IEL346" s="2506"/>
      <c r="IEM346" s="2507"/>
      <c r="IEN346" s="2507"/>
      <c r="IEO346" s="2507"/>
      <c r="IEP346" s="2507"/>
      <c r="IEQ346" s="2507"/>
      <c r="IER346" s="2507"/>
      <c r="IES346" s="2507"/>
      <c r="IET346" s="2507"/>
      <c r="IEU346" s="2507"/>
      <c r="IEV346" s="2507"/>
      <c r="IEW346" s="2507"/>
      <c r="IEX346" s="2507"/>
      <c r="IEY346" s="2508"/>
      <c r="IEZ346" s="2507"/>
      <c r="IFA346" s="2506"/>
      <c r="IFB346" s="2507"/>
      <c r="IFC346" s="2507"/>
      <c r="IFD346" s="2507"/>
      <c r="IFE346" s="2507"/>
      <c r="IFF346" s="2507"/>
      <c r="IFG346" s="2507"/>
      <c r="IFH346" s="2507"/>
      <c r="IFI346" s="2507"/>
      <c r="IFJ346" s="2507"/>
      <c r="IFK346" s="2507"/>
      <c r="IFL346" s="2507"/>
      <c r="IFM346" s="2507"/>
      <c r="IFN346" s="2508"/>
      <c r="IFO346" s="2507"/>
      <c r="IFP346" s="2506"/>
      <c r="IFQ346" s="2507"/>
      <c r="IFR346" s="2507"/>
      <c r="IFS346" s="2507"/>
      <c r="IFT346" s="2507"/>
      <c r="IFU346" s="2507"/>
      <c r="IFV346" s="2507"/>
      <c r="IFW346" s="2507"/>
      <c r="IFX346" s="2507"/>
      <c r="IFY346" s="2507"/>
      <c r="IFZ346" s="2507"/>
      <c r="IGA346" s="2507"/>
      <c r="IGB346" s="2507"/>
      <c r="IGC346" s="2508"/>
      <c r="IGD346" s="2507"/>
      <c r="IGE346" s="2506"/>
      <c r="IGF346" s="2507"/>
      <c r="IGG346" s="2507"/>
      <c r="IGH346" s="2507"/>
      <c r="IGI346" s="2507"/>
      <c r="IGJ346" s="2507"/>
      <c r="IGK346" s="2507"/>
      <c r="IGL346" s="2507"/>
      <c r="IGM346" s="2507"/>
      <c r="IGN346" s="2507"/>
      <c r="IGO346" s="2507"/>
      <c r="IGP346" s="2507"/>
      <c r="IGQ346" s="2507"/>
      <c r="IGR346" s="2508"/>
      <c r="IGS346" s="2507"/>
      <c r="IGT346" s="2506"/>
      <c r="IGU346" s="2507"/>
      <c r="IGV346" s="2507"/>
      <c r="IGW346" s="2507"/>
      <c r="IGX346" s="2507"/>
      <c r="IGY346" s="2507"/>
      <c r="IGZ346" s="2507"/>
      <c r="IHA346" s="2507"/>
      <c r="IHB346" s="2507"/>
      <c r="IHC346" s="2507"/>
      <c r="IHD346" s="2507"/>
      <c r="IHE346" s="2507"/>
      <c r="IHF346" s="2507"/>
      <c r="IHG346" s="2508"/>
      <c r="IHH346" s="2507"/>
      <c r="IHI346" s="2506"/>
      <c r="IHJ346" s="2507"/>
      <c r="IHK346" s="2507"/>
      <c r="IHL346" s="2507"/>
      <c r="IHM346" s="2507"/>
      <c r="IHN346" s="2507"/>
      <c r="IHO346" s="2507"/>
      <c r="IHP346" s="2507"/>
      <c r="IHQ346" s="2507"/>
      <c r="IHR346" s="2507"/>
      <c r="IHS346" s="2507"/>
      <c r="IHT346" s="2507"/>
      <c r="IHU346" s="2507"/>
      <c r="IHV346" s="2508"/>
      <c r="IHW346" s="2507"/>
      <c r="IHX346" s="2506"/>
      <c r="IHY346" s="2507"/>
      <c r="IHZ346" s="2507"/>
      <c r="IIA346" s="2507"/>
      <c r="IIB346" s="2507"/>
      <c r="IIC346" s="2507"/>
      <c r="IID346" s="2507"/>
      <c r="IIE346" s="2507"/>
      <c r="IIF346" s="2507"/>
      <c r="IIG346" s="2507"/>
      <c r="IIH346" s="2507"/>
      <c r="III346" s="2507"/>
      <c r="IIJ346" s="2507"/>
      <c r="IIK346" s="2508"/>
      <c r="IIL346" s="2507"/>
      <c r="IIM346" s="2506"/>
      <c r="IIN346" s="2507"/>
      <c r="IIO346" s="2507"/>
      <c r="IIP346" s="2507"/>
      <c r="IIQ346" s="2507"/>
      <c r="IIR346" s="2507"/>
      <c r="IIS346" s="2507"/>
      <c r="IIT346" s="2507"/>
      <c r="IIU346" s="2507"/>
      <c r="IIV346" s="2507"/>
      <c r="IIW346" s="2507"/>
      <c r="IIX346" s="2507"/>
      <c r="IIY346" s="2507"/>
      <c r="IIZ346" s="2508"/>
      <c r="IJA346" s="2507"/>
      <c r="IJB346" s="2506"/>
      <c r="IJC346" s="2507"/>
      <c r="IJD346" s="2507"/>
      <c r="IJE346" s="2507"/>
      <c r="IJF346" s="2507"/>
      <c r="IJG346" s="2507"/>
      <c r="IJH346" s="2507"/>
      <c r="IJI346" s="2507"/>
      <c r="IJJ346" s="2507"/>
      <c r="IJK346" s="2507"/>
      <c r="IJL346" s="2507"/>
      <c r="IJM346" s="2507"/>
      <c r="IJN346" s="2507"/>
      <c r="IJO346" s="2508"/>
      <c r="IJP346" s="2507"/>
      <c r="IJQ346" s="2506"/>
      <c r="IJR346" s="2507"/>
      <c r="IJS346" s="2507"/>
      <c r="IJT346" s="2507"/>
      <c r="IJU346" s="2507"/>
      <c r="IJV346" s="2507"/>
      <c r="IJW346" s="2507"/>
      <c r="IJX346" s="2507"/>
      <c r="IJY346" s="2507"/>
      <c r="IJZ346" s="2507"/>
      <c r="IKA346" s="2507"/>
      <c r="IKB346" s="2507"/>
      <c r="IKC346" s="2507"/>
      <c r="IKD346" s="2508"/>
      <c r="IKE346" s="2507"/>
      <c r="IKF346" s="2506"/>
      <c r="IKG346" s="2507"/>
      <c r="IKH346" s="2507"/>
      <c r="IKI346" s="2507"/>
      <c r="IKJ346" s="2507"/>
      <c r="IKK346" s="2507"/>
      <c r="IKL346" s="2507"/>
      <c r="IKM346" s="2507"/>
      <c r="IKN346" s="2507"/>
      <c r="IKO346" s="2507"/>
      <c r="IKP346" s="2507"/>
      <c r="IKQ346" s="2507"/>
      <c r="IKR346" s="2507"/>
      <c r="IKS346" s="2508"/>
      <c r="IKT346" s="2507"/>
      <c r="IKU346" s="2506"/>
      <c r="IKV346" s="2507"/>
      <c r="IKW346" s="2507"/>
      <c r="IKX346" s="2507"/>
      <c r="IKY346" s="2507"/>
      <c r="IKZ346" s="2507"/>
      <c r="ILA346" s="2507"/>
      <c r="ILB346" s="2507"/>
      <c r="ILC346" s="2507"/>
      <c r="ILD346" s="2507"/>
      <c r="ILE346" s="2507"/>
      <c r="ILF346" s="2507"/>
      <c r="ILG346" s="2507"/>
      <c r="ILH346" s="2508"/>
      <c r="ILI346" s="2507"/>
      <c r="ILJ346" s="2506"/>
      <c r="ILK346" s="2507"/>
      <c r="ILL346" s="2507"/>
      <c r="ILM346" s="2507"/>
      <c r="ILN346" s="2507"/>
      <c r="ILO346" s="2507"/>
      <c r="ILP346" s="2507"/>
      <c r="ILQ346" s="2507"/>
      <c r="ILR346" s="2507"/>
      <c r="ILS346" s="2507"/>
      <c r="ILT346" s="2507"/>
      <c r="ILU346" s="2507"/>
      <c r="ILV346" s="2507"/>
      <c r="ILW346" s="2508"/>
      <c r="ILX346" s="2507"/>
      <c r="ILY346" s="2506"/>
      <c r="ILZ346" s="2507"/>
      <c r="IMA346" s="2507"/>
      <c r="IMB346" s="2507"/>
      <c r="IMC346" s="2507"/>
      <c r="IMD346" s="2507"/>
      <c r="IME346" s="2507"/>
      <c r="IMF346" s="2507"/>
      <c r="IMG346" s="2507"/>
      <c r="IMH346" s="2507"/>
      <c r="IMI346" s="2507"/>
      <c r="IMJ346" s="2507"/>
      <c r="IMK346" s="2507"/>
      <c r="IML346" s="2508"/>
      <c r="IMM346" s="2507"/>
      <c r="IMN346" s="2506"/>
      <c r="IMO346" s="2507"/>
      <c r="IMP346" s="2507"/>
      <c r="IMQ346" s="2507"/>
      <c r="IMR346" s="2507"/>
      <c r="IMS346" s="2507"/>
      <c r="IMT346" s="2507"/>
      <c r="IMU346" s="2507"/>
      <c r="IMV346" s="2507"/>
      <c r="IMW346" s="2507"/>
      <c r="IMX346" s="2507"/>
      <c r="IMY346" s="2507"/>
      <c r="IMZ346" s="2507"/>
      <c r="INA346" s="2508"/>
      <c r="INB346" s="2507"/>
      <c r="INC346" s="2506"/>
      <c r="IND346" s="2507"/>
      <c r="INE346" s="2507"/>
      <c r="INF346" s="2507"/>
      <c r="ING346" s="2507"/>
      <c r="INH346" s="2507"/>
      <c r="INI346" s="2507"/>
      <c r="INJ346" s="2507"/>
      <c r="INK346" s="2507"/>
      <c r="INL346" s="2507"/>
      <c r="INM346" s="2507"/>
      <c r="INN346" s="2507"/>
      <c r="INO346" s="2507"/>
      <c r="INP346" s="2508"/>
      <c r="INQ346" s="2507"/>
      <c r="INR346" s="2506"/>
      <c r="INS346" s="2507"/>
      <c r="INT346" s="2507"/>
      <c r="INU346" s="2507"/>
      <c r="INV346" s="2507"/>
      <c r="INW346" s="2507"/>
      <c r="INX346" s="2507"/>
      <c r="INY346" s="2507"/>
      <c r="INZ346" s="2507"/>
      <c r="IOA346" s="2507"/>
      <c r="IOB346" s="2507"/>
      <c r="IOC346" s="2507"/>
      <c r="IOD346" s="2507"/>
      <c r="IOE346" s="2508"/>
      <c r="IOF346" s="2507"/>
      <c r="IOG346" s="2506"/>
      <c r="IOH346" s="2507"/>
      <c r="IOI346" s="2507"/>
      <c r="IOJ346" s="2507"/>
      <c r="IOK346" s="2507"/>
      <c r="IOL346" s="2507"/>
      <c r="IOM346" s="2507"/>
      <c r="ION346" s="2507"/>
      <c r="IOO346" s="2507"/>
      <c r="IOP346" s="2507"/>
      <c r="IOQ346" s="2507"/>
      <c r="IOR346" s="2507"/>
      <c r="IOS346" s="2507"/>
      <c r="IOT346" s="2508"/>
      <c r="IOU346" s="2507"/>
      <c r="IOV346" s="2506"/>
      <c r="IOW346" s="2507"/>
      <c r="IOX346" s="2507"/>
      <c r="IOY346" s="2507"/>
      <c r="IOZ346" s="2507"/>
      <c r="IPA346" s="2507"/>
      <c r="IPB346" s="2507"/>
      <c r="IPC346" s="2507"/>
      <c r="IPD346" s="2507"/>
      <c r="IPE346" s="2507"/>
      <c r="IPF346" s="2507"/>
      <c r="IPG346" s="2507"/>
      <c r="IPH346" s="2507"/>
      <c r="IPI346" s="2508"/>
      <c r="IPJ346" s="2507"/>
      <c r="IPK346" s="2506"/>
      <c r="IPL346" s="2507"/>
      <c r="IPM346" s="2507"/>
      <c r="IPN346" s="2507"/>
      <c r="IPO346" s="2507"/>
      <c r="IPP346" s="2507"/>
      <c r="IPQ346" s="2507"/>
      <c r="IPR346" s="2507"/>
      <c r="IPS346" s="2507"/>
      <c r="IPT346" s="2507"/>
      <c r="IPU346" s="2507"/>
      <c r="IPV346" s="2507"/>
      <c r="IPW346" s="2507"/>
      <c r="IPX346" s="2508"/>
      <c r="IPY346" s="2507"/>
      <c r="IPZ346" s="2506"/>
      <c r="IQA346" s="2507"/>
      <c r="IQB346" s="2507"/>
      <c r="IQC346" s="2507"/>
      <c r="IQD346" s="2507"/>
      <c r="IQE346" s="2507"/>
      <c r="IQF346" s="2507"/>
      <c r="IQG346" s="2507"/>
      <c r="IQH346" s="2507"/>
      <c r="IQI346" s="2507"/>
      <c r="IQJ346" s="2507"/>
      <c r="IQK346" s="2507"/>
      <c r="IQL346" s="2507"/>
      <c r="IQM346" s="2508"/>
      <c r="IQN346" s="2507"/>
      <c r="IQO346" s="2506"/>
      <c r="IQP346" s="2507"/>
      <c r="IQQ346" s="2507"/>
      <c r="IQR346" s="2507"/>
      <c r="IQS346" s="2507"/>
      <c r="IQT346" s="2507"/>
      <c r="IQU346" s="2507"/>
      <c r="IQV346" s="2507"/>
      <c r="IQW346" s="2507"/>
      <c r="IQX346" s="2507"/>
      <c r="IQY346" s="2507"/>
      <c r="IQZ346" s="2507"/>
      <c r="IRA346" s="2507"/>
      <c r="IRB346" s="2508"/>
      <c r="IRC346" s="2507"/>
      <c r="IRD346" s="2506"/>
      <c r="IRE346" s="2507"/>
      <c r="IRF346" s="2507"/>
      <c r="IRG346" s="2507"/>
      <c r="IRH346" s="2507"/>
      <c r="IRI346" s="2507"/>
      <c r="IRJ346" s="2507"/>
      <c r="IRK346" s="2507"/>
      <c r="IRL346" s="2507"/>
      <c r="IRM346" s="2507"/>
      <c r="IRN346" s="2507"/>
      <c r="IRO346" s="2507"/>
      <c r="IRP346" s="2507"/>
      <c r="IRQ346" s="2508"/>
      <c r="IRR346" s="2507"/>
      <c r="IRS346" s="2506"/>
      <c r="IRT346" s="2507"/>
      <c r="IRU346" s="2507"/>
      <c r="IRV346" s="2507"/>
      <c r="IRW346" s="2507"/>
      <c r="IRX346" s="2507"/>
      <c r="IRY346" s="2507"/>
      <c r="IRZ346" s="2507"/>
      <c r="ISA346" s="2507"/>
      <c r="ISB346" s="2507"/>
      <c r="ISC346" s="2507"/>
      <c r="ISD346" s="2507"/>
      <c r="ISE346" s="2507"/>
      <c r="ISF346" s="2508"/>
      <c r="ISG346" s="2507"/>
      <c r="ISH346" s="2506"/>
      <c r="ISI346" s="2507"/>
      <c r="ISJ346" s="2507"/>
      <c r="ISK346" s="2507"/>
      <c r="ISL346" s="2507"/>
      <c r="ISM346" s="2507"/>
      <c r="ISN346" s="2507"/>
      <c r="ISO346" s="2507"/>
      <c r="ISP346" s="2507"/>
      <c r="ISQ346" s="2507"/>
      <c r="ISR346" s="2507"/>
      <c r="ISS346" s="2507"/>
      <c r="IST346" s="2507"/>
      <c r="ISU346" s="2508"/>
      <c r="ISV346" s="2507"/>
      <c r="ISW346" s="2506"/>
      <c r="ISX346" s="2507"/>
      <c r="ISY346" s="2507"/>
      <c r="ISZ346" s="2507"/>
      <c r="ITA346" s="2507"/>
      <c r="ITB346" s="2507"/>
      <c r="ITC346" s="2507"/>
      <c r="ITD346" s="2507"/>
      <c r="ITE346" s="2507"/>
      <c r="ITF346" s="2507"/>
      <c r="ITG346" s="2507"/>
      <c r="ITH346" s="2507"/>
      <c r="ITI346" s="2507"/>
      <c r="ITJ346" s="2508"/>
      <c r="ITK346" s="2507"/>
      <c r="ITL346" s="2506"/>
      <c r="ITM346" s="2507"/>
      <c r="ITN346" s="2507"/>
      <c r="ITO346" s="2507"/>
      <c r="ITP346" s="2507"/>
      <c r="ITQ346" s="2507"/>
      <c r="ITR346" s="2507"/>
      <c r="ITS346" s="2507"/>
      <c r="ITT346" s="2507"/>
      <c r="ITU346" s="2507"/>
      <c r="ITV346" s="2507"/>
      <c r="ITW346" s="2507"/>
      <c r="ITX346" s="2507"/>
      <c r="ITY346" s="2508"/>
      <c r="ITZ346" s="2507"/>
      <c r="IUA346" s="2506"/>
      <c r="IUB346" s="2507"/>
      <c r="IUC346" s="2507"/>
      <c r="IUD346" s="2507"/>
      <c r="IUE346" s="2507"/>
      <c r="IUF346" s="2507"/>
      <c r="IUG346" s="2507"/>
      <c r="IUH346" s="2507"/>
      <c r="IUI346" s="2507"/>
      <c r="IUJ346" s="2507"/>
      <c r="IUK346" s="2507"/>
      <c r="IUL346" s="2507"/>
      <c r="IUM346" s="2507"/>
      <c r="IUN346" s="2508"/>
      <c r="IUO346" s="2507"/>
      <c r="IUP346" s="2506"/>
      <c r="IUQ346" s="2507"/>
      <c r="IUR346" s="2507"/>
      <c r="IUS346" s="2507"/>
      <c r="IUT346" s="2507"/>
      <c r="IUU346" s="2507"/>
      <c r="IUV346" s="2507"/>
      <c r="IUW346" s="2507"/>
      <c r="IUX346" s="2507"/>
      <c r="IUY346" s="2507"/>
      <c r="IUZ346" s="2507"/>
      <c r="IVA346" s="2507"/>
      <c r="IVB346" s="2507"/>
      <c r="IVC346" s="2508"/>
      <c r="IVD346" s="2507"/>
      <c r="IVE346" s="2506"/>
      <c r="IVF346" s="2507"/>
      <c r="IVG346" s="2507"/>
      <c r="IVH346" s="2507"/>
      <c r="IVI346" s="2507"/>
      <c r="IVJ346" s="2507"/>
      <c r="IVK346" s="2507"/>
      <c r="IVL346" s="2507"/>
      <c r="IVM346" s="2507"/>
      <c r="IVN346" s="2507"/>
      <c r="IVO346" s="2507"/>
      <c r="IVP346" s="2507"/>
      <c r="IVQ346" s="2507"/>
      <c r="IVR346" s="2508"/>
      <c r="IVS346" s="2507"/>
      <c r="IVT346" s="2506"/>
      <c r="IVU346" s="2507"/>
      <c r="IVV346" s="2507"/>
      <c r="IVW346" s="2507"/>
      <c r="IVX346" s="2507"/>
      <c r="IVY346" s="2507"/>
      <c r="IVZ346" s="2507"/>
      <c r="IWA346" s="2507"/>
      <c r="IWB346" s="2507"/>
      <c r="IWC346" s="2507"/>
      <c r="IWD346" s="2507"/>
      <c r="IWE346" s="2507"/>
      <c r="IWF346" s="2507"/>
      <c r="IWG346" s="2508"/>
      <c r="IWH346" s="2507"/>
      <c r="IWI346" s="2506"/>
      <c r="IWJ346" s="2507"/>
      <c r="IWK346" s="2507"/>
      <c r="IWL346" s="2507"/>
      <c r="IWM346" s="2507"/>
      <c r="IWN346" s="2507"/>
      <c r="IWO346" s="2507"/>
      <c r="IWP346" s="2507"/>
      <c r="IWQ346" s="2507"/>
      <c r="IWR346" s="2507"/>
      <c r="IWS346" s="2507"/>
      <c r="IWT346" s="2507"/>
      <c r="IWU346" s="2507"/>
      <c r="IWV346" s="2508"/>
      <c r="IWW346" s="2507"/>
      <c r="IWX346" s="2506"/>
      <c r="IWY346" s="2507"/>
      <c r="IWZ346" s="2507"/>
      <c r="IXA346" s="2507"/>
      <c r="IXB346" s="2507"/>
      <c r="IXC346" s="2507"/>
      <c r="IXD346" s="2507"/>
      <c r="IXE346" s="2507"/>
      <c r="IXF346" s="2507"/>
      <c r="IXG346" s="2507"/>
      <c r="IXH346" s="2507"/>
      <c r="IXI346" s="2507"/>
      <c r="IXJ346" s="2507"/>
      <c r="IXK346" s="2508"/>
      <c r="IXL346" s="2507"/>
      <c r="IXM346" s="2506"/>
      <c r="IXN346" s="2507"/>
      <c r="IXO346" s="2507"/>
      <c r="IXP346" s="2507"/>
      <c r="IXQ346" s="2507"/>
      <c r="IXR346" s="2507"/>
      <c r="IXS346" s="2507"/>
      <c r="IXT346" s="2507"/>
      <c r="IXU346" s="2507"/>
      <c r="IXV346" s="2507"/>
      <c r="IXW346" s="2507"/>
      <c r="IXX346" s="2507"/>
      <c r="IXY346" s="2507"/>
      <c r="IXZ346" s="2508"/>
      <c r="IYA346" s="2507"/>
      <c r="IYB346" s="2506"/>
      <c r="IYC346" s="2507"/>
      <c r="IYD346" s="2507"/>
      <c r="IYE346" s="2507"/>
      <c r="IYF346" s="2507"/>
      <c r="IYG346" s="2507"/>
      <c r="IYH346" s="2507"/>
      <c r="IYI346" s="2507"/>
      <c r="IYJ346" s="2507"/>
      <c r="IYK346" s="2507"/>
      <c r="IYL346" s="2507"/>
      <c r="IYM346" s="2507"/>
      <c r="IYN346" s="2507"/>
      <c r="IYO346" s="2508"/>
      <c r="IYP346" s="2507"/>
      <c r="IYQ346" s="2506"/>
      <c r="IYR346" s="2507"/>
      <c r="IYS346" s="2507"/>
      <c r="IYT346" s="2507"/>
      <c r="IYU346" s="2507"/>
      <c r="IYV346" s="2507"/>
      <c r="IYW346" s="2507"/>
      <c r="IYX346" s="2507"/>
      <c r="IYY346" s="2507"/>
      <c r="IYZ346" s="2507"/>
      <c r="IZA346" s="2507"/>
      <c r="IZB346" s="2507"/>
      <c r="IZC346" s="2507"/>
      <c r="IZD346" s="2508"/>
      <c r="IZE346" s="2507"/>
      <c r="IZF346" s="2506"/>
      <c r="IZG346" s="2507"/>
      <c r="IZH346" s="2507"/>
      <c r="IZI346" s="2507"/>
      <c r="IZJ346" s="2507"/>
      <c r="IZK346" s="2507"/>
      <c r="IZL346" s="2507"/>
      <c r="IZM346" s="2507"/>
      <c r="IZN346" s="2507"/>
      <c r="IZO346" s="2507"/>
      <c r="IZP346" s="2507"/>
      <c r="IZQ346" s="2507"/>
      <c r="IZR346" s="2507"/>
      <c r="IZS346" s="2508"/>
      <c r="IZT346" s="2507"/>
      <c r="IZU346" s="2506"/>
      <c r="IZV346" s="2507"/>
      <c r="IZW346" s="2507"/>
      <c r="IZX346" s="2507"/>
      <c r="IZY346" s="2507"/>
      <c r="IZZ346" s="2507"/>
      <c r="JAA346" s="2507"/>
      <c r="JAB346" s="2507"/>
      <c r="JAC346" s="2507"/>
      <c r="JAD346" s="2507"/>
      <c r="JAE346" s="2507"/>
      <c r="JAF346" s="2507"/>
      <c r="JAG346" s="2507"/>
      <c r="JAH346" s="2508"/>
      <c r="JAI346" s="2507"/>
      <c r="JAJ346" s="2506"/>
      <c r="JAK346" s="2507"/>
      <c r="JAL346" s="2507"/>
      <c r="JAM346" s="2507"/>
      <c r="JAN346" s="2507"/>
      <c r="JAO346" s="2507"/>
      <c r="JAP346" s="2507"/>
      <c r="JAQ346" s="2507"/>
      <c r="JAR346" s="2507"/>
      <c r="JAS346" s="2507"/>
      <c r="JAT346" s="2507"/>
      <c r="JAU346" s="2507"/>
      <c r="JAV346" s="2507"/>
      <c r="JAW346" s="2508"/>
      <c r="JAX346" s="2507"/>
      <c r="JAY346" s="2506"/>
      <c r="JAZ346" s="2507"/>
      <c r="JBA346" s="2507"/>
      <c r="JBB346" s="2507"/>
      <c r="JBC346" s="2507"/>
      <c r="JBD346" s="2507"/>
      <c r="JBE346" s="2507"/>
      <c r="JBF346" s="2507"/>
      <c r="JBG346" s="2507"/>
      <c r="JBH346" s="2507"/>
      <c r="JBI346" s="2507"/>
      <c r="JBJ346" s="2507"/>
      <c r="JBK346" s="2507"/>
      <c r="JBL346" s="2508"/>
      <c r="JBM346" s="2507"/>
      <c r="JBN346" s="2506"/>
      <c r="JBO346" s="2507"/>
      <c r="JBP346" s="2507"/>
      <c r="JBQ346" s="2507"/>
      <c r="JBR346" s="2507"/>
      <c r="JBS346" s="2507"/>
      <c r="JBT346" s="2507"/>
      <c r="JBU346" s="2507"/>
      <c r="JBV346" s="2507"/>
      <c r="JBW346" s="2507"/>
      <c r="JBX346" s="2507"/>
      <c r="JBY346" s="2507"/>
      <c r="JBZ346" s="2507"/>
      <c r="JCA346" s="2508"/>
      <c r="JCB346" s="2507"/>
      <c r="JCC346" s="2506"/>
      <c r="JCD346" s="2507"/>
      <c r="JCE346" s="2507"/>
      <c r="JCF346" s="2507"/>
      <c r="JCG346" s="2507"/>
      <c r="JCH346" s="2507"/>
      <c r="JCI346" s="2507"/>
      <c r="JCJ346" s="2507"/>
      <c r="JCK346" s="2507"/>
      <c r="JCL346" s="2507"/>
      <c r="JCM346" s="2507"/>
      <c r="JCN346" s="2507"/>
      <c r="JCO346" s="2507"/>
      <c r="JCP346" s="2508"/>
      <c r="JCQ346" s="2507"/>
      <c r="JCR346" s="2506"/>
      <c r="JCS346" s="2507"/>
      <c r="JCT346" s="2507"/>
      <c r="JCU346" s="2507"/>
      <c r="JCV346" s="2507"/>
      <c r="JCW346" s="2507"/>
      <c r="JCX346" s="2507"/>
      <c r="JCY346" s="2507"/>
      <c r="JCZ346" s="2507"/>
      <c r="JDA346" s="2507"/>
      <c r="JDB346" s="2507"/>
      <c r="JDC346" s="2507"/>
      <c r="JDD346" s="2507"/>
      <c r="JDE346" s="2508"/>
      <c r="JDF346" s="2507"/>
      <c r="JDG346" s="2506"/>
      <c r="JDH346" s="2507"/>
      <c r="JDI346" s="2507"/>
      <c r="JDJ346" s="2507"/>
      <c r="JDK346" s="2507"/>
      <c r="JDL346" s="2507"/>
      <c r="JDM346" s="2507"/>
      <c r="JDN346" s="2507"/>
      <c r="JDO346" s="2507"/>
      <c r="JDP346" s="2507"/>
      <c r="JDQ346" s="2507"/>
      <c r="JDR346" s="2507"/>
      <c r="JDS346" s="2507"/>
      <c r="JDT346" s="2508"/>
      <c r="JDU346" s="2507"/>
      <c r="JDV346" s="2506"/>
      <c r="JDW346" s="2507"/>
      <c r="JDX346" s="2507"/>
      <c r="JDY346" s="2507"/>
      <c r="JDZ346" s="2507"/>
      <c r="JEA346" s="2507"/>
      <c r="JEB346" s="2507"/>
      <c r="JEC346" s="2507"/>
      <c r="JED346" s="2507"/>
      <c r="JEE346" s="2507"/>
      <c r="JEF346" s="2507"/>
      <c r="JEG346" s="2507"/>
      <c r="JEH346" s="2507"/>
      <c r="JEI346" s="2508"/>
      <c r="JEJ346" s="2507"/>
      <c r="JEK346" s="2506"/>
      <c r="JEL346" s="2507"/>
      <c r="JEM346" s="2507"/>
      <c r="JEN346" s="2507"/>
      <c r="JEO346" s="2507"/>
      <c r="JEP346" s="2507"/>
      <c r="JEQ346" s="2507"/>
      <c r="JER346" s="2507"/>
      <c r="JES346" s="2507"/>
      <c r="JET346" s="2507"/>
      <c r="JEU346" s="2507"/>
      <c r="JEV346" s="2507"/>
      <c r="JEW346" s="2507"/>
      <c r="JEX346" s="2508"/>
      <c r="JEY346" s="2507"/>
      <c r="JEZ346" s="2506"/>
      <c r="JFA346" s="2507"/>
      <c r="JFB346" s="2507"/>
      <c r="JFC346" s="2507"/>
      <c r="JFD346" s="2507"/>
      <c r="JFE346" s="2507"/>
      <c r="JFF346" s="2507"/>
      <c r="JFG346" s="2507"/>
      <c r="JFH346" s="2507"/>
      <c r="JFI346" s="2507"/>
      <c r="JFJ346" s="2507"/>
      <c r="JFK346" s="2507"/>
      <c r="JFL346" s="2507"/>
      <c r="JFM346" s="2508"/>
      <c r="JFN346" s="2507"/>
      <c r="JFO346" s="2506"/>
      <c r="JFP346" s="2507"/>
      <c r="JFQ346" s="2507"/>
      <c r="JFR346" s="2507"/>
      <c r="JFS346" s="2507"/>
      <c r="JFT346" s="2507"/>
      <c r="JFU346" s="2507"/>
      <c r="JFV346" s="2507"/>
      <c r="JFW346" s="2507"/>
      <c r="JFX346" s="2507"/>
      <c r="JFY346" s="2507"/>
      <c r="JFZ346" s="2507"/>
      <c r="JGA346" s="2507"/>
      <c r="JGB346" s="2508"/>
      <c r="JGC346" s="2507"/>
      <c r="JGD346" s="2506"/>
      <c r="JGE346" s="2507"/>
      <c r="JGF346" s="2507"/>
      <c r="JGG346" s="2507"/>
      <c r="JGH346" s="2507"/>
      <c r="JGI346" s="2507"/>
      <c r="JGJ346" s="2507"/>
      <c r="JGK346" s="2507"/>
      <c r="JGL346" s="2507"/>
      <c r="JGM346" s="2507"/>
      <c r="JGN346" s="2507"/>
      <c r="JGO346" s="2507"/>
      <c r="JGP346" s="2507"/>
      <c r="JGQ346" s="2508"/>
      <c r="JGR346" s="2507"/>
      <c r="JGS346" s="2506"/>
      <c r="JGT346" s="2507"/>
      <c r="JGU346" s="2507"/>
      <c r="JGV346" s="2507"/>
      <c r="JGW346" s="2507"/>
      <c r="JGX346" s="2507"/>
      <c r="JGY346" s="2507"/>
      <c r="JGZ346" s="2507"/>
      <c r="JHA346" s="2507"/>
      <c r="JHB346" s="2507"/>
      <c r="JHC346" s="2507"/>
      <c r="JHD346" s="2507"/>
      <c r="JHE346" s="2507"/>
      <c r="JHF346" s="2508"/>
      <c r="JHG346" s="2507"/>
      <c r="JHH346" s="2506"/>
      <c r="JHI346" s="2507"/>
      <c r="JHJ346" s="2507"/>
      <c r="JHK346" s="2507"/>
      <c r="JHL346" s="2507"/>
      <c r="JHM346" s="2507"/>
      <c r="JHN346" s="2507"/>
      <c r="JHO346" s="2507"/>
      <c r="JHP346" s="2507"/>
      <c r="JHQ346" s="2507"/>
      <c r="JHR346" s="2507"/>
      <c r="JHS346" s="2507"/>
      <c r="JHT346" s="2507"/>
      <c r="JHU346" s="2508"/>
      <c r="JHV346" s="2507"/>
      <c r="JHW346" s="2506"/>
      <c r="JHX346" s="2507"/>
      <c r="JHY346" s="2507"/>
      <c r="JHZ346" s="2507"/>
      <c r="JIA346" s="2507"/>
      <c r="JIB346" s="2507"/>
      <c r="JIC346" s="2507"/>
      <c r="JID346" s="2507"/>
      <c r="JIE346" s="2507"/>
      <c r="JIF346" s="2507"/>
      <c r="JIG346" s="2507"/>
      <c r="JIH346" s="2507"/>
      <c r="JII346" s="2507"/>
      <c r="JIJ346" s="2508"/>
      <c r="JIK346" s="2507"/>
      <c r="JIL346" s="2506"/>
      <c r="JIM346" s="2507"/>
      <c r="JIN346" s="2507"/>
      <c r="JIO346" s="2507"/>
      <c r="JIP346" s="2507"/>
      <c r="JIQ346" s="2507"/>
      <c r="JIR346" s="2507"/>
      <c r="JIS346" s="2507"/>
      <c r="JIT346" s="2507"/>
      <c r="JIU346" s="2507"/>
      <c r="JIV346" s="2507"/>
      <c r="JIW346" s="2507"/>
      <c r="JIX346" s="2507"/>
      <c r="JIY346" s="2508"/>
      <c r="JIZ346" s="2507"/>
      <c r="JJA346" s="2506"/>
      <c r="JJB346" s="2507"/>
      <c r="JJC346" s="2507"/>
      <c r="JJD346" s="2507"/>
      <c r="JJE346" s="2507"/>
      <c r="JJF346" s="2507"/>
      <c r="JJG346" s="2507"/>
      <c r="JJH346" s="2507"/>
      <c r="JJI346" s="2507"/>
      <c r="JJJ346" s="2507"/>
      <c r="JJK346" s="2507"/>
      <c r="JJL346" s="2507"/>
      <c r="JJM346" s="2507"/>
      <c r="JJN346" s="2508"/>
      <c r="JJO346" s="2507"/>
      <c r="JJP346" s="2506"/>
      <c r="JJQ346" s="2507"/>
      <c r="JJR346" s="2507"/>
      <c r="JJS346" s="2507"/>
      <c r="JJT346" s="2507"/>
      <c r="JJU346" s="2507"/>
      <c r="JJV346" s="2507"/>
      <c r="JJW346" s="2507"/>
      <c r="JJX346" s="2507"/>
      <c r="JJY346" s="2507"/>
      <c r="JJZ346" s="2507"/>
      <c r="JKA346" s="2507"/>
      <c r="JKB346" s="2507"/>
      <c r="JKC346" s="2508"/>
      <c r="JKD346" s="2507"/>
      <c r="JKE346" s="2506"/>
      <c r="JKF346" s="2507"/>
      <c r="JKG346" s="2507"/>
      <c r="JKH346" s="2507"/>
      <c r="JKI346" s="2507"/>
      <c r="JKJ346" s="2507"/>
      <c r="JKK346" s="2507"/>
      <c r="JKL346" s="2507"/>
      <c r="JKM346" s="2507"/>
      <c r="JKN346" s="2507"/>
      <c r="JKO346" s="2507"/>
      <c r="JKP346" s="2507"/>
      <c r="JKQ346" s="2507"/>
      <c r="JKR346" s="2508"/>
      <c r="JKS346" s="2507"/>
      <c r="JKT346" s="2506"/>
      <c r="JKU346" s="2507"/>
      <c r="JKV346" s="2507"/>
      <c r="JKW346" s="2507"/>
      <c r="JKX346" s="2507"/>
      <c r="JKY346" s="2507"/>
      <c r="JKZ346" s="2507"/>
      <c r="JLA346" s="2507"/>
      <c r="JLB346" s="2507"/>
      <c r="JLC346" s="2507"/>
      <c r="JLD346" s="2507"/>
      <c r="JLE346" s="2507"/>
      <c r="JLF346" s="2507"/>
      <c r="JLG346" s="2508"/>
      <c r="JLH346" s="2507"/>
      <c r="JLI346" s="2506"/>
      <c r="JLJ346" s="2507"/>
      <c r="JLK346" s="2507"/>
      <c r="JLL346" s="2507"/>
      <c r="JLM346" s="2507"/>
      <c r="JLN346" s="2507"/>
      <c r="JLO346" s="2507"/>
      <c r="JLP346" s="2507"/>
      <c r="JLQ346" s="2507"/>
      <c r="JLR346" s="2507"/>
      <c r="JLS346" s="2507"/>
      <c r="JLT346" s="2507"/>
      <c r="JLU346" s="2507"/>
      <c r="JLV346" s="2508"/>
      <c r="JLW346" s="2507"/>
      <c r="JLX346" s="2506"/>
      <c r="JLY346" s="2507"/>
      <c r="JLZ346" s="2507"/>
      <c r="JMA346" s="2507"/>
      <c r="JMB346" s="2507"/>
      <c r="JMC346" s="2507"/>
      <c r="JMD346" s="2507"/>
      <c r="JME346" s="2507"/>
      <c r="JMF346" s="2507"/>
      <c r="JMG346" s="2507"/>
      <c r="JMH346" s="2507"/>
      <c r="JMI346" s="2507"/>
      <c r="JMJ346" s="2507"/>
      <c r="JMK346" s="2508"/>
      <c r="JML346" s="2507"/>
      <c r="JMM346" s="2506"/>
      <c r="JMN346" s="2507"/>
      <c r="JMO346" s="2507"/>
      <c r="JMP346" s="2507"/>
      <c r="JMQ346" s="2507"/>
      <c r="JMR346" s="2507"/>
      <c r="JMS346" s="2507"/>
      <c r="JMT346" s="2507"/>
      <c r="JMU346" s="2507"/>
      <c r="JMV346" s="2507"/>
      <c r="JMW346" s="2507"/>
      <c r="JMX346" s="2507"/>
      <c r="JMY346" s="2507"/>
      <c r="JMZ346" s="2508"/>
      <c r="JNA346" s="2507"/>
      <c r="JNB346" s="2506"/>
      <c r="JNC346" s="2507"/>
      <c r="JND346" s="2507"/>
      <c r="JNE346" s="2507"/>
      <c r="JNF346" s="2507"/>
      <c r="JNG346" s="2507"/>
      <c r="JNH346" s="2507"/>
      <c r="JNI346" s="2507"/>
      <c r="JNJ346" s="2507"/>
      <c r="JNK346" s="2507"/>
      <c r="JNL346" s="2507"/>
      <c r="JNM346" s="2507"/>
      <c r="JNN346" s="2507"/>
      <c r="JNO346" s="2508"/>
      <c r="JNP346" s="2507"/>
      <c r="JNQ346" s="2506"/>
      <c r="JNR346" s="2507"/>
      <c r="JNS346" s="2507"/>
      <c r="JNT346" s="2507"/>
      <c r="JNU346" s="2507"/>
      <c r="JNV346" s="2507"/>
      <c r="JNW346" s="2507"/>
      <c r="JNX346" s="2507"/>
      <c r="JNY346" s="2507"/>
      <c r="JNZ346" s="2507"/>
      <c r="JOA346" s="2507"/>
      <c r="JOB346" s="2507"/>
      <c r="JOC346" s="2507"/>
      <c r="JOD346" s="2508"/>
      <c r="JOE346" s="2507"/>
      <c r="JOF346" s="2506"/>
      <c r="JOG346" s="2507"/>
      <c r="JOH346" s="2507"/>
      <c r="JOI346" s="2507"/>
      <c r="JOJ346" s="2507"/>
      <c r="JOK346" s="2507"/>
      <c r="JOL346" s="2507"/>
      <c r="JOM346" s="2507"/>
      <c r="JON346" s="2507"/>
      <c r="JOO346" s="2507"/>
      <c r="JOP346" s="2507"/>
      <c r="JOQ346" s="2507"/>
      <c r="JOR346" s="2507"/>
      <c r="JOS346" s="2508"/>
      <c r="JOT346" s="2507"/>
      <c r="JOU346" s="2506"/>
      <c r="JOV346" s="2507"/>
      <c r="JOW346" s="2507"/>
      <c r="JOX346" s="2507"/>
      <c r="JOY346" s="2507"/>
      <c r="JOZ346" s="2507"/>
      <c r="JPA346" s="2507"/>
      <c r="JPB346" s="2507"/>
      <c r="JPC346" s="2507"/>
      <c r="JPD346" s="2507"/>
      <c r="JPE346" s="2507"/>
      <c r="JPF346" s="2507"/>
      <c r="JPG346" s="2507"/>
      <c r="JPH346" s="2508"/>
      <c r="JPI346" s="2507"/>
      <c r="JPJ346" s="2506"/>
      <c r="JPK346" s="2507"/>
      <c r="JPL346" s="2507"/>
      <c r="JPM346" s="2507"/>
      <c r="JPN346" s="2507"/>
      <c r="JPO346" s="2507"/>
      <c r="JPP346" s="2507"/>
      <c r="JPQ346" s="2507"/>
      <c r="JPR346" s="2507"/>
      <c r="JPS346" s="2507"/>
      <c r="JPT346" s="2507"/>
      <c r="JPU346" s="2507"/>
      <c r="JPV346" s="2507"/>
      <c r="JPW346" s="2508"/>
      <c r="JPX346" s="2507"/>
      <c r="JPY346" s="2506"/>
      <c r="JPZ346" s="2507"/>
      <c r="JQA346" s="2507"/>
      <c r="JQB346" s="2507"/>
      <c r="JQC346" s="2507"/>
      <c r="JQD346" s="2507"/>
      <c r="JQE346" s="2507"/>
      <c r="JQF346" s="2507"/>
      <c r="JQG346" s="2507"/>
      <c r="JQH346" s="2507"/>
      <c r="JQI346" s="2507"/>
      <c r="JQJ346" s="2507"/>
      <c r="JQK346" s="2507"/>
      <c r="JQL346" s="2508"/>
      <c r="JQM346" s="2507"/>
      <c r="JQN346" s="2506"/>
      <c r="JQO346" s="2507"/>
      <c r="JQP346" s="2507"/>
      <c r="JQQ346" s="2507"/>
      <c r="JQR346" s="2507"/>
      <c r="JQS346" s="2507"/>
      <c r="JQT346" s="2507"/>
      <c r="JQU346" s="2507"/>
      <c r="JQV346" s="2507"/>
      <c r="JQW346" s="2507"/>
      <c r="JQX346" s="2507"/>
      <c r="JQY346" s="2507"/>
      <c r="JQZ346" s="2507"/>
      <c r="JRA346" s="2508"/>
      <c r="JRB346" s="2507"/>
      <c r="JRC346" s="2506"/>
      <c r="JRD346" s="2507"/>
      <c r="JRE346" s="2507"/>
      <c r="JRF346" s="2507"/>
      <c r="JRG346" s="2507"/>
      <c r="JRH346" s="2507"/>
      <c r="JRI346" s="2507"/>
      <c r="JRJ346" s="2507"/>
      <c r="JRK346" s="2507"/>
      <c r="JRL346" s="2507"/>
      <c r="JRM346" s="2507"/>
      <c r="JRN346" s="2507"/>
      <c r="JRO346" s="2507"/>
      <c r="JRP346" s="2508"/>
      <c r="JRQ346" s="2507"/>
      <c r="JRR346" s="2506"/>
      <c r="JRS346" s="2507"/>
      <c r="JRT346" s="2507"/>
      <c r="JRU346" s="2507"/>
      <c r="JRV346" s="2507"/>
      <c r="JRW346" s="2507"/>
      <c r="JRX346" s="2507"/>
      <c r="JRY346" s="2507"/>
      <c r="JRZ346" s="2507"/>
      <c r="JSA346" s="2507"/>
      <c r="JSB346" s="2507"/>
      <c r="JSC346" s="2507"/>
      <c r="JSD346" s="2507"/>
      <c r="JSE346" s="2508"/>
      <c r="JSF346" s="2507"/>
      <c r="JSG346" s="2506"/>
      <c r="JSH346" s="2507"/>
      <c r="JSI346" s="2507"/>
      <c r="JSJ346" s="2507"/>
      <c r="JSK346" s="2507"/>
      <c r="JSL346" s="2507"/>
      <c r="JSM346" s="2507"/>
      <c r="JSN346" s="2507"/>
      <c r="JSO346" s="2507"/>
      <c r="JSP346" s="2507"/>
      <c r="JSQ346" s="2507"/>
      <c r="JSR346" s="2507"/>
      <c r="JSS346" s="2507"/>
      <c r="JST346" s="2508"/>
      <c r="JSU346" s="2507"/>
      <c r="JSV346" s="2506"/>
      <c r="JSW346" s="2507"/>
      <c r="JSX346" s="2507"/>
      <c r="JSY346" s="2507"/>
      <c r="JSZ346" s="2507"/>
      <c r="JTA346" s="2507"/>
      <c r="JTB346" s="2507"/>
      <c r="JTC346" s="2507"/>
      <c r="JTD346" s="2507"/>
      <c r="JTE346" s="2507"/>
      <c r="JTF346" s="2507"/>
      <c r="JTG346" s="2507"/>
      <c r="JTH346" s="2507"/>
      <c r="JTI346" s="2508"/>
      <c r="JTJ346" s="2507"/>
      <c r="JTK346" s="2506"/>
      <c r="JTL346" s="2507"/>
      <c r="JTM346" s="2507"/>
      <c r="JTN346" s="2507"/>
      <c r="JTO346" s="2507"/>
      <c r="JTP346" s="2507"/>
      <c r="JTQ346" s="2507"/>
      <c r="JTR346" s="2507"/>
      <c r="JTS346" s="2507"/>
      <c r="JTT346" s="2507"/>
      <c r="JTU346" s="2507"/>
      <c r="JTV346" s="2507"/>
      <c r="JTW346" s="2507"/>
      <c r="JTX346" s="2508"/>
      <c r="JTY346" s="2507"/>
      <c r="JTZ346" s="2506"/>
      <c r="JUA346" s="2507"/>
      <c r="JUB346" s="2507"/>
      <c r="JUC346" s="2507"/>
      <c r="JUD346" s="2507"/>
      <c r="JUE346" s="2507"/>
      <c r="JUF346" s="2507"/>
      <c r="JUG346" s="2507"/>
      <c r="JUH346" s="2507"/>
      <c r="JUI346" s="2507"/>
      <c r="JUJ346" s="2507"/>
      <c r="JUK346" s="2507"/>
      <c r="JUL346" s="2507"/>
      <c r="JUM346" s="2508"/>
      <c r="JUN346" s="2507"/>
      <c r="JUO346" s="2506"/>
      <c r="JUP346" s="2507"/>
      <c r="JUQ346" s="2507"/>
      <c r="JUR346" s="2507"/>
      <c r="JUS346" s="2507"/>
      <c r="JUT346" s="2507"/>
      <c r="JUU346" s="2507"/>
      <c r="JUV346" s="2507"/>
      <c r="JUW346" s="2507"/>
      <c r="JUX346" s="2507"/>
      <c r="JUY346" s="2507"/>
      <c r="JUZ346" s="2507"/>
      <c r="JVA346" s="2507"/>
      <c r="JVB346" s="2508"/>
      <c r="JVC346" s="2507"/>
      <c r="JVD346" s="2506"/>
      <c r="JVE346" s="2507"/>
      <c r="JVF346" s="2507"/>
      <c r="JVG346" s="2507"/>
      <c r="JVH346" s="2507"/>
      <c r="JVI346" s="2507"/>
      <c r="JVJ346" s="2507"/>
      <c r="JVK346" s="2507"/>
      <c r="JVL346" s="2507"/>
      <c r="JVM346" s="2507"/>
      <c r="JVN346" s="2507"/>
      <c r="JVO346" s="2507"/>
      <c r="JVP346" s="2507"/>
      <c r="JVQ346" s="2508"/>
      <c r="JVR346" s="2507"/>
      <c r="JVS346" s="2506"/>
      <c r="JVT346" s="2507"/>
      <c r="JVU346" s="2507"/>
      <c r="JVV346" s="2507"/>
      <c r="JVW346" s="2507"/>
      <c r="JVX346" s="2507"/>
      <c r="JVY346" s="2507"/>
      <c r="JVZ346" s="2507"/>
      <c r="JWA346" s="2507"/>
      <c r="JWB346" s="2507"/>
      <c r="JWC346" s="2507"/>
      <c r="JWD346" s="2507"/>
      <c r="JWE346" s="2507"/>
      <c r="JWF346" s="2508"/>
      <c r="JWG346" s="2507"/>
      <c r="JWH346" s="2506"/>
      <c r="JWI346" s="2507"/>
      <c r="JWJ346" s="2507"/>
      <c r="JWK346" s="2507"/>
      <c r="JWL346" s="2507"/>
      <c r="JWM346" s="2507"/>
      <c r="JWN346" s="2507"/>
      <c r="JWO346" s="2507"/>
      <c r="JWP346" s="2507"/>
      <c r="JWQ346" s="2507"/>
      <c r="JWR346" s="2507"/>
      <c r="JWS346" s="2507"/>
      <c r="JWT346" s="2507"/>
      <c r="JWU346" s="2508"/>
      <c r="JWV346" s="2507"/>
      <c r="JWW346" s="2506"/>
      <c r="JWX346" s="2507"/>
      <c r="JWY346" s="2507"/>
      <c r="JWZ346" s="2507"/>
      <c r="JXA346" s="2507"/>
      <c r="JXB346" s="2507"/>
      <c r="JXC346" s="2507"/>
      <c r="JXD346" s="2507"/>
      <c r="JXE346" s="2507"/>
      <c r="JXF346" s="2507"/>
      <c r="JXG346" s="2507"/>
      <c r="JXH346" s="2507"/>
      <c r="JXI346" s="2507"/>
      <c r="JXJ346" s="2508"/>
      <c r="JXK346" s="2507"/>
      <c r="JXL346" s="2506"/>
      <c r="JXM346" s="2507"/>
      <c r="JXN346" s="2507"/>
      <c r="JXO346" s="2507"/>
      <c r="JXP346" s="2507"/>
      <c r="JXQ346" s="2507"/>
      <c r="JXR346" s="2507"/>
      <c r="JXS346" s="2507"/>
      <c r="JXT346" s="2507"/>
      <c r="JXU346" s="2507"/>
      <c r="JXV346" s="2507"/>
      <c r="JXW346" s="2507"/>
      <c r="JXX346" s="2507"/>
      <c r="JXY346" s="2508"/>
      <c r="JXZ346" s="2507"/>
      <c r="JYA346" s="2506"/>
      <c r="JYB346" s="2507"/>
      <c r="JYC346" s="2507"/>
      <c r="JYD346" s="2507"/>
      <c r="JYE346" s="2507"/>
      <c r="JYF346" s="2507"/>
      <c r="JYG346" s="2507"/>
      <c r="JYH346" s="2507"/>
      <c r="JYI346" s="2507"/>
      <c r="JYJ346" s="2507"/>
      <c r="JYK346" s="2507"/>
      <c r="JYL346" s="2507"/>
      <c r="JYM346" s="2507"/>
      <c r="JYN346" s="2508"/>
      <c r="JYO346" s="2507"/>
      <c r="JYP346" s="2506"/>
      <c r="JYQ346" s="2507"/>
      <c r="JYR346" s="2507"/>
      <c r="JYS346" s="2507"/>
      <c r="JYT346" s="2507"/>
      <c r="JYU346" s="2507"/>
      <c r="JYV346" s="2507"/>
      <c r="JYW346" s="2507"/>
      <c r="JYX346" s="2507"/>
      <c r="JYY346" s="2507"/>
      <c r="JYZ346" s="2507"/>
      <c r="JZA346" s="2507"/>
      <c r="JZB346" s="2507"/>
      <c r="JZC346" s="2508"/>
      <c r="JZD346" s="2507"/>
      <c r="JZE346" s="2506"/>
      <c r="JZF346" s="2507"/>
      <c r="JZG346" s="2507"/>
      <c r="JZH346" s="2507"/>
      <c r="JZI346" s="2507"/>
      <c r="JZJ346" s="2507"/>
      <c r="JZK346" s="2507"/>
      <c r="JZL346" s="2507"/>
      <c r="JZM346" s="2507"/>
      <c r="JZN346" s="2507"/>
      <c r="JZO346" s="2507"/>
      <c r="JZP346" s="2507"/>
      <c r="JZQ346" s="2507"/>
      <c r="JZR346" s="2508"/>
      <c r="JZS346" s="2507"/>
      <c r="JZT346" s="2506"/>
      <c r="JZU346" s="2507"/>
      <c r="JZV346" s="2507"/>
      <c r="JZW346" s="2507"/>
      <c r="JZX346" s="2507"/>
      <c r="JZY346" s="2507"/>
      <c r="JZZ346" s="2507"/>
      <c r="KAA346" s="2507"/>
      <c r="KAB346" s="2507"/>
      <c r="KAC346" s="2507"/>
      <c r="KAD346" s="2507"/>
      <c r="KAE346" s="2507"/>
      <c r="KAF346" s="2507"/>
      <c r="KAG346" s="2508"/>
      <c r="KAH346" s="2507"/>
      <c r="KAI346" s="2506"/>
      <c r="KAJ346" s="2507"/>
      <c r="KAK346" s="2507"/>
      <c r="KAL346" s="2507"/>
      <c r="KAM346" s="2507"/>
      <c r="KAN346" s="2507"/>
      <c r="KAO346" s="2507"/>
      <c r="KAP346" s="2507"/>
      <c r="KAQ346" s="2507"/>
      <c r="KAR346" s="2507"/>
      <c r="KAS346" s="2507"/>
      <c r="KAT346" s="2507"/>
      <c r="KAU346" s="2507"/>
      <c r="KAV346" s="2508"/>
      <c r="KAW346" s="2507"/>
      <c r="KAX346" s="2506"/>
      <c r="KAY346" s="2507"/>
      <c r="KAZ346" s="2507"/>
      <c r="KBA346" s="2507"/>
      <c r="KBB346" s="2507"/>
      <c r="KBC346" s="2507"/>
      <c r="KBD346" s="2507"/>
      <c r="KBE346" s="2507"/>
      <c r="KBF346" s="2507"/>
      <c r="KBG346" s="2507"/>
      <c r="KBH346" s="2507"/>
      <c r="KBI346" s="2507"/>
      <c r="KBJ346" s="2507"/>
      <c r="KBK346" s="2508"/>
      <c r="KBL346" s="2507"/>
      <c r="KBM346" s="2506"/>
      <c r="KBN346" s="2507"/>
      <c r="KBO346" s="2507"/>
      <c r="KBP346" s="2507"/>
      <c r="KBQ346" s="2507"/>
      <c r="KBR346" s="2507"/>
      <c r="KBS346" s="2507"/>
      <c r="KBT346" s="2507"/>
      <c r="KBU346" s="2507"/>
      <c r="KBV346" s="2507"/>
      <c r="KBW346" s="2507"/>
      <c r="KBX346" s="2507"/>
      <c r="KBY346" s="2507"/>
      <c r="KBZ346" s="2508"/>
      <c r="KCA346" s="2507"/>
      <c r="KCB346" s="2506"/>
      <c r="KCC346" s="2507"/>
      <c r="KCD346" s="2507"/>
      <c r="KCE346" s="2507"/>
      <c r="KCF346" s="2507"/>
      <c r="KCG346" s="2507"/>
      <c r="KCH346" s="2507"/>
      <c r="KCI346" s="2507"/>
      <c r="KCJ346" s="2507"/>
      <c r="KCK346" s="2507"/>
      <c r="KCL346" s="2507"/>
      <c r="KCM346" s="2507"/>
      <c r="KCN346" s="2507"/>
      <c r="KCO346" s="2508"/>
      <c r="KCP346" s="2507"/>
      <c r="KCQ346" s="2506"/>
      <c r="KCR346" s="2507"/>
      <c r="KCS346" s="2507"/>
      <c r="KCT346" s="2507"/>
      <c r="KCU346" s="2507"/>
      <c r="KCV346" s="2507"/>
      <c r="KCW346" s="2507"/>
      <c r="KCX346" s="2507"/>
      <c r="KCY346" s="2507"/>
      <c r="KCZ346" s="2507"/>
      <c r="KDA346" s="2507"/>
      <c r="KDB346" s="2507"/>
      <c r="KDC346" s="2507"/>
      <c r="KDD346" s="2508"/>
      <c r="KDE346" s="2507"/>
      <c r="KDF346" s="2506"/>
      <c r="KDG346" s="2507"/>
      <c r="KDH346" s="2507"/>
      <c r="KDI346" s="2507"/>
      <c r="KDJ346" s="2507"/>
      <c r="KDK346" s="2507"/>
      <c r="KDL346" s="2507"/>
      <c r="KDM346" s="2507"/>
      <c r="KDN346" s="2507"/>
      <c r="KDO346" s="2507"/>
      <c r="KDP346" s="2507"/>
      <c r="KDQ346" s="2507"/>
      <c r="KDR346" s="2507"/>
      <c r="KDS346" s="2508"/>
      <c r="KDT346" s="2507"/>
      <c r="KDU346" s="2506"/>
      <c r="KDV346" s="2507"/>
      <c r="KDW346" s="2507"/>
      <c r="KDX346" s="2507"/>
      <c r="KDY346" s="2507"/>
      <c r="KDZ346" s="2507"/>
      <c r="KEA346" s="2507"/>
      <c r="KEB346" s="2507"/>
      <c r="KEC346" s="2507"/>
      <c r="KED346" s="2507"/>
      <c r="KEE346" s="2507"/>
      <c r="KEF346" s="2507"/>
      <c r="KEG346" s="2507"/>
      <c r="KEH346" s="2508"/>
      <c r="KEI346" s="2507"/>
      <c r="KEJ346" s="2506"/>
      <c r="KEK346" s="2507"/>
      <c r="KEL346" s="2507"/>
      <c r="KEM346" s="2507"/>
      <c r="KEN346" s="2507"/>
      <c r="KEO346" s="2507"/>
      <c r="KEP346" s="2507"/>
      <c r="KEQ346" s="2507"/>
      <c r="KER346" s="2507"/>
      <c r="KES346" s="2507"/>
      <c r="KET346" s="2507"/>
      <c r="KEU346" s="2507"/>
      <c r="KEV346" s="2507"/>
      <c r="KEW346" s="2508"/>
      <c r="KEX346" s="2507"/>
      <c r="KEY346" s="2506"/>
      <c r="KEZ346" s="2507"/>
      <c r="KFA346" s="2507"/>
      <c r="KFB346" s="2507"/>
      <c r="KFC346" s="2507"/>
      <c r="KFD346" s="2507"/>
      <c r="KFE346" s="2507"/>
      <c r="KFF346" s="2507"/>
      <c r="KFG346" s="2507"/>
      <c r="KFH346" s="2507"/>
      <c r="KFI346" s="2507"/>
      <c r="KFJ346" s="2507"/>
      <c r="KFK346" s="2507"/>
      <c r="KFL346" s="2508"/>
      <c r="KFM346" s="2507"/>
      <c r="KFN346" s="2506"/>
      <c r="KFO346" s="2507"/>
      <c r="KFP346" s="2507"/>
      <c r="KFQ346" s="2507"/>
      <c r="KFR346" s="2507"/>
      <c r="KFS346" s="2507"/>
      <c r="KFT346" s="2507"/>
      <c r="KFU346" s="2507"/>
      <c r="KFV346" s="2507"/>
      <c r="KFW346" s="2507"/>
      <c r="KFX346" s="2507"/>
      <c r="KFY346" s="2507"/>
      <c r="KFZ346" s="2507"/>
      <c r="KGA346" s="2508"/>
      <c r="KGB346" s="2507"/>
      <c r="KGC346" s="2506"/>
      <c r="KGD346" s="2507"/>
      <c r="KGE346" s="2507"/>
      <c r="KGF346" s="2507"/>
      <c r="KGG346" s="2507"/>
      <c r="KGH346" s="2507"/>
      <c r="KGI346" s="2507"/>
      <c r="KGJ346" s="2507"/>
      <c r="KGK346" s="2507"/>
      <c r="KGL346" s="2507"/>
      <c r="KGM346" s="2507"/>
      <c r="KGN346" s="2507"/>
      <c r="KGO346" s="2507"/>
      <c r="KGP346" s="2508"/>
      <c r="KGQ346" s="2507"/>
      <c r="KGR346" s="2506"/>
      <c r="KGS346" s="2507"/>
      <c r="KGT346" s="2507"/>
      <c r="KGU346" s="2507"/>
      <c r="KGV346" s="2507"/>
      <c r="KGW346" s="2507"/>
      <c r="KGX346" s="2507"/>
      <c r="KGY346" s="2507"/>
      <c r="KGZ346" s="2507"/>
      <c r="KHA346" s="2507"/>
      <c r="KHB346" s="2507"/>
      <c r="KHC346" s="2507"/>
      <c r="KHD346" s="2507"/>
      <c r="KHE346" s="2508"/>
      <c r="KHF346" s="2507"/>
      <c r="KHG346" s="2506"/>
      <c r="KHH346" s="2507"/>
      <c r="KHI346" s="2507"/>
      <c r="KHJ346" s="2507"/>
      <c r="KHK346" s="2507"/>
      <c r="KHL346" s="2507"/>
      <c r="KHM346" s="2507"/>
      <c r="KHN346" s="2507"/>
      <c r="KHO346" s="2507"/>
      <c r="KHP346" s="2507"/>
      <c r="KHQ346" s="2507"/>
      <c r="KHR346" s="2507"/>
      <c r="KHS346" s="2507"/>
      <c r="KHT346" s="2508"/>
      <c r="KHU346" s="2507"/>
      <c r="KHV346" s="2506"/>
      <c r="KHW346" s="2507"/>
      <c r="KHX346" s="2507"/>
      <c r="KHY346" s="2507"/>
      <c r="KHZ346" s="2507"/>
      <c r="KIA346" s="2507"/>
      <c r="KIB346" s="2507"/>
      <c r="KIC346" s="2507"/>
      <c r="KID346" s="2507"/>
      <c r="KIE346" s="2507"/>
      <c r="KIF346" s="2507"/>
      <c r="KIG346" s="2507"/>
      <c r="KIH346" s="2507"/>
      <c r="KII346" s="2508"/>
      <c r="KIJ346" s="2507"/>
      <c r="KIK346" s="2506"/>
      <c r="KIL346" s="2507"/>
      <c r="KIM346" s="2507"/>
      <c r="KIN346" s="2507"/>
      <c r="KIO346" s="2507"/>
      <c r="KIP346" s="2507"/>
      <c r="KIQ346" s="2507"/>
      <c r="KIR346" s="2507"/>
      <c r="KIS346" s="2507"/>
      <c r="KIT346" s="2507"/>
      <c r="KIU346" s="2507"/>
      <c r="KIV346" s="2507"/>
      <c r="KIW346" s="2507"/>
      <c r="KIX346" s="2508"/>
      <c r="KIY346" s="2507"/>
      <c r="KIZ346" s="2506"/>
      <c r="KJA346" s="2507"/>
      <c r="KJB346" s="2507"/>
      <c r="KJC346" s="2507"/>
      <c r="KJD346" s="2507"/>
      <c r="KJE346" s="2507"/>
      <c r="KJF346" s="2507"/>
      <c r="KJG346" s="2507"/>
      <c r="KJH346" s="2507"/>
      <c r="KJI346" s="2507"/>
      <c r="KJJ346" s="2507"/>
      <c r="KJK346" s="2507"/>
      <c r="KJL346" s="2507"/>
      <c r="KJM346" s="2508"/>
      <c r="KJN346" s="2507"/>
      <c r="KJO346" s="2506"/>
      <c r="KJP346" s="2507"/>
      <c r="KJQ346" s="2507"/>
      <c r="KJR346" s="2507"/>
      <c r="KJS346" s="2507"/>
      <c r="KJT346" s="2507"/>
      <c r="KJU346" s="2507"/>
      <c r="KJV346" s="2507"/>
      <c r="KJW346" s="2507"/>
      <c r="KJX346" s="2507"/>
      <c r="KJY346" s="2507"/>
      <c r="KJZ346" s="2507"/>
      <c r="KKA346" s="2507"/>
      <c r="KKB346" s="2508"/>
      <c r="KKC346" s="2507"/>
      <c r="KKD346" s="2506"/>
      <c r="KKE346" s="2507"/>
      <c r="KKF346" s="2507"/>
      <c r="KKG346" s="2507"/>
      <c r="KKH346" s="2507"/>
      <c r="KKI346" s="2507"/>
      <c r="KKJ346" s="2507"/>
      <c r="KKK346" s="2507"/>
      <c r="KKL346" s="2507"/>
      <c r="KKM346" s="2507"/>
      <c r="KKN346" s="2507"/>
      <c r="KKO346" s="2507"/>
      <c r="KKP346" s="2507"/>
      <c r="KKQ346" s="2508"/>
      <c r="KKR346" s="2507"/>
      <c r="KKS346" s="2506"/>
      <c r="KKT346" s="2507"/>
      <c r="KKU346" s="2507"/>
      <c r="KKV346" s="2507"/>
      <c r="KKW346" s="2507"/>
      <c r="KKX346" s="2507"/>
      <c r="KKY346" s="2507"/>
      <c r="KKZ346" s="2507"/>
      <c r="KLA346" s="2507"/>
      <c r="KLB346" s="2507"/>
      <c r="KLC346" s="2507"/>
      <c r="KLD346" s="2507"/>
      <c r="KLE346" s="2507"/>
      <c r="KLF346" s="2508"/>
      <c r="KLG346" s="2507"/>
      <c r="KLH346" s="2506"/>
      <c r="KLI346" s="2507"/>
      <c r="KLJ346" s="2507"/>
      <c r="KLK346" s="2507"/>
      <c r="KLL346" s="2507"/>
      <c r="KLM346" s="2507"/>
      <c r="KLN346" s="2507"/>
      <c r="KLO346" s="2507"/>
      <c r="KLP346" s="2507"/>
      <c r="KLQ346" s="2507"/>
      <c r="KLR346" s="2507"/>
      <c r="KLS346" s="2507"/>
      <c r="KLT346" s="2507"/>
      <c r="KLU346" s="2508"/>
      <c r="KLV346" s="2507"/>
      <c r="KLW346" s="2506"/>
      <c r="KLX346" s="2507"/>
      <c r="KLY346" s="2507"/>
      <c r="KLZ346" s="2507"/>
      <c r="KMA346" s="2507"/>
      <c r="KMB346" s="2507"/>
      <c r="KMC346" s="2507"/>
      <c r="KMD346" s="2507"/>
      <c r="KME346" s="2507"/>
      <c r="KMF346" s="2507"/>
      <c r="KMG346" s="2507"/>
      <c r="KMH346" s="2507"/>
      <c r="KMI346" s="2507"/>
      <c r="KMJ346" s="2508"/>
      <c r="KMK346" s="2507"/>
      <c r="KML346" s="2506"/>
      <c r="KMM346" s="2507"/>
      <c r="KMN346" s="2507"/>
      <c r="KMO346" s="2507"/>
      <c r="KMP346" s="2507"/>
      <c r="KMQ346" s="2507"/>
      <c r="KMR346" s="2507"/>
      <c r="KMS346" s="2507"/>
      <c r="KMT346" s="2507"/>
      <c r="KMU346" s="2507"/>
      <c r="KMV346" s="2507"/>
      <c r="KMW346" s="2507"/>
      <c r="KMX346" s="2507"/>
      <c r="KMY346" s="2508"/>
      <c r="KMZ346" s="2507"/>
      <c r="KNA346" s="2506"/>
      <c r="KNB346" s="2507"/>
      <c r="KNC346" s="2507"/>
      <c r="KND346" s="2507"/>
      <c r="KNE346" s="2507"/>
      <c r="KNF346" s="2507"/>
      <c r="KNG346" s="2507"/>
      <c r="KNH346" s="2507"/>
      <c r="KNI346" s="2507"/>
      <c r="KNJ346" s="2507"/>
      <c r="KNK346" s="2507"/>
      <c r="KNL346" s="2507"/>
      <c r="KNM346" s="2507"/>
      <c r="KNN346" s="2508"/>
      <c r="KNO346" s="2507"/>
      <c r="KNP346" s="2506"/>
      <c r="KNQ346" s="2507"/>
      <c r="KNR346" s="2507"/>
      <c r="KNS346" s="2507"/>
      <c r="KNT346" s="2507"/>
      <c r="KNU346" s="2507"/>
      <c r="KNV346" s="2507"/>
      <c r="KNW346" s="2507"/>
      <c r="KNX346" s="2507"/>
      <c r="KNY346" s="2507"/>
      <c r="KNZ346" s="2507"/>
      <c r="KOA346" s="2507"/>
      <c r="KOB346" s="2507"/>
      <c r="KOC346" s="2508"/>
      <c r="KOD346" s="2507"/>
      <c r="KOE346" s="2506"/>
      <c r="KOF346" s="2507"/>
      <c r="KOG346" s="2507"/>
      <c r="KOH346" s="2507"/>
      <c r="KOI346" s="2507"/>
      <c r="KOJ346" s="2507"/>
      <c r="KOK346" s="2507"/>
      <c r="KOL346" s="2507"/>
      <c r="KOM346" s="2507"/>
      <c r="KON346" s="2507"/>
      <c r="KOO346" s="2507"/>
      <c r="KOP346" s="2507"/>
      <c r="KOQ346" s="2507"/>
      <c r="KOR346" s="2508"/>
      <c r="KOS346" s="2507"/>
      <c r="KOT346" s="2506"/>
      <c r="KOU346" s="2507"/>
      <c r="KOV346" s="2507"/>
      <c r="KOW346" s="2507"/>
      <c r="KOX346" s="2507"/>
      <c r="KOY346" s="2507"/>
      <c r="KOZ346" s="2507"/>
      <c r="KPA346" s="2507"/>
      <c r="KPB346" s="2507"/>
      <c r="KPC346" s="2507"/>
      <c r="KPD346" s="2507"/>
      <c r="KPE346" s="2507"/>
      <c r="KPF346" s="2507"/>
      <c r="KPG346" s="2508"/>
      <c r="KPH346" s="2507"/>
      <c r="KPI346" s="2506"/>
      <c r="KPJ346" s="2507"/>
      <c r="KPK346" s="2507"/>
      <c r="KPL346" s="2507"/>
      <c r="KPM346" s="2507"/>
      <c r="KPN346" s="2507"/>
      <c r="KPO346" s="2507"/>
      <c r="KPP346" s="2507"/>
      <c r="KPQ346" s="2507"/>
      <c r="KPR346" s="2507"/>
      <c r="KPS346" s="2507"/>
      <c r="KPT346" s="2507"/>
      <c r="KPU346" s="2507"/>
      <c r="KPV346" s="2508"/>
      <c r="KPW346" s="2507"/>
      <c r="KPX346" s="2506"/>
      <c r="KPY346" s="2507"/>
      <c r="KPZ346" s="2507"/>
      <c r="KQA346" s="2507"/>
      <c r="KQB346" s="2507"/>
      <c r="KQC346" s="2507"/>
      <c r="KQD346" s="2507"/>
      <c r="KQE346" s="2507"/>
      <c r="KQF346" s="2507"/>
      <c r="KQG346" s="2507"/>
      <c r="KQH346" s="2507"/>
      <c r="KQI346" s="2507"/>
      <c r="KQJ346" s="2507"/>
      <c r="KQK346" s="2508"/>
      <c r="KQL346" s="2507"/>
      <c r="KQM346" s="2506"/>
      <c r="KQN346" s="2507"/>
      <c r="KQO346" s="2507"/>
      <c r="KQP346" s="2507"/>
      <c r="KQQ346" s="2507"/>
      <c r="KQR346" s="2507"/>
      <c r="KQS346" s="2507"/>
      <c r="KQT346" s="2507"/>
      <c r="KQU346" s="2507"/>
      <c r="KQV346" s="2507"/>
      <c r="KQW346" s="2507"/>
      <c r="KQX346" s="2507"/>
      <c r="KQY346" s="2507"/>
      <c r="KQZ346" s="2508"/>
      <c r="KRA346" s="2507"/>
      <c r="KRB346" s="2506"/>
      <c r="KRC346" s="2507"/>
      <c r="KRD346" s="2507"/>
      <c r="KRE346" s="2507"/>
      <c r="KRF346" s="2507"/>
      <c r="KRG346" s="2507"/>
      <c r="KRH346" s="2507"/>
      <c r="KRI346" s="2507"/>
      <c r="KRJ346" s="2507"/>
      <c r="KRK346" s="2507"/>
      <c r="KRL346" s="2507"/>
      <c r="KRM346" s="2507"/>
      <c r="KRN346" s="2507"/>
      <c r="KRO346" s="2508"/>
      <c r="KRP346" s="2507"/>
      <c r="KRQ346" s="2506"/>
      <c r="KRR346" s="2507"/>
      <c r="KRS346" s="2507"/>
      <c r="KRT346" s="2507"/>
      <c r="KRU346" s="2507"/>
      <c r="KRV346" s="2507"/>
      <c r="KRW346" s="2507"/>
      <c r="KRX346" s="2507"/>
      <c r="KRY346" s="2507"/>
      <c r="KRZ346" s="2507"/>
      <c r="KSA346" s="2507"/>
      <c r="KSB346" s="2507"/>
      <c r="KSC346" s="2507"/>
      <c r="KSD346" s="2508"/>
      <c r="KSE346" s="2507"/>
      <c r="KSF346" s="2506"/>
      <c r="KSG346" s="2507"/>
      <c r="KSH346" s="2507"/>
      <c r="KSI346" s="2507"/>
      <c r="KSJ346" s="2507"/>
      <c r="KSK346" s="2507"/>
      <c r="KSL346" s="2507"/>
      <c r="KSM346" s="2507"/>
      <c r="KSN346" s="2507"/>
      <c r="KSO346" s="2507"/>
      <c r="KSP346" s="2507"/>
      <c r="KSQ346" s="2507"/>
      <c r="KSR346" s="2507"/>
      <c r="KSS346" s="2508"/>
      <c r="KST346" s="2507"/>
      <c r="KSU346" s="2506"/>
      <c r="KSV346" s="2507"/>
      <c r="KSW346" s="2507"/>
      <c r="KSX346" s="2507"/>
      <c r="KSY346" s="2507"/>
      <c r="KSZ346" s="2507"/>
      <c r="KTA346" s="2507"/>
      <c r="KTB346" s="2507"/>
      <c r="KTC346" s="2507"/>
      <c r="KTD346" s="2507"/>
      <c r="KTE346" s="2507"/>
      <c r="KTF346" s="2507"/>
      <c r="KTG346" s="2507"/>
      <c r="KTH346" s="2508"/>
      <c r="KTI346" s="2507"/>
      <c r="KTJ346" s="2506"/>
      <c r="KTK346" s="2507"/>
      <c r="KTL346" s="2507"/>
      <c r="KTM346" s="2507"/>
      <c r="KTN346" s="2507"/>
      <c r="KTO346" s="2507"/>
      <c r="KTP346" s="2507"/>
      <c r="KTQ346" s="2507"/>
      <c r="KTR346" s="2507"/>
      <c r="KTS346" s="2507"/>
      <c r="KTT346" s="2507"/>
      <c r="KTU346" s="2507"/>
      <c r="KTV346" s="2507"/>
      <c r="KTW346" s="2508"/>
      <c r="KTX346" s="2507"/>
      <c r="KTY346" s="2506"/>
      <c r="KTZ346" s="2507"/>
      <c r="KUA346" s="2507"/>
      <c r="KUB346" s="2507"/>
      <c r="KUC346" s="2507"/>
      <c r="KUD346" s="2507"/>
      <c r="KUE346" s="2507"/>
      <c r="KUF346" s="2507"/>
      <c r="KUG346" s="2507"/>
      <c r="KUH346" s="2507"/>
      <c r="KUI346" s="2507"/>
      <c r="KUJ346" s="2507"/>
      <c r="KUK346" s="2507"/>
      <c r="KUL346" s="2508"/>
      <c r="KUM346" s="2507"/>
      <c r="KUN346" s="2506"/>
      <c r="KUO346" s="2507"/>
      <c r="KUP346" s="2507"/>
      <c r="KUQ346" s="2507"/>
      <c r="KUR346" s="2507"/>
      <c r="KUS346" s="2507"/>
      <c r="KUT346" s="2507"/>
      <c r="KUU346" s="2507"/>
      <c r="KUV346" s="2507"/>
      <c r="KUW346" s="2507"/>
      <c r="KUX346" s="2507"/>
      <c r="KUY346" s="2507"/>
      <c r="KUZ346" s="2507"/>
      <c r="KVA346" s="2508"/>
      <c r="KVB346" s="2507"/>
      <c r="KVC346" s="2506"/>
      <c r="KVD346" s="2507"/>
      <c r="KVE346" s="2507"/>
      <c r="KVF346" s="2507"/>
      <c r="KVG346" s="2507"/>
      <c r="KVH346" s="2507"/>
      <c r="KVI346" s="2507"/>
      <c r="KVJ346" s="2507"/>
      <c r="KVK346" s="2507"/>
      <c r="KVL346" s="2507"/>
      <c r="KVM346" s="2507"/>
      <c r="KVN346" s="2507"/>
      <c r="KVO346" s="2507"/>
      <c r="KVP346" s="2508"/>
      <c r="KVQ346" s="2507"/>
      <c r="KVR346" s="2506"/>
      <c r="KVS346" s="2507"/>
      <c r="KVT346" s="2507"/>
      <c r="KVU346" s="2507"/>
      <c r="KVV346" s="2507"/>
      <c r="KVW346" s="2507"/>
      <c r="KVX346" s="2507"/>
      <c r="KVY346" s="2507"/>
      <c r="KVZ346" s="2507"/>
      <c r="KWA346" s="2507"/>
      <c r="KWB346" s="2507"/>
      <c r="KWC346" s="2507"/>
      <c r="KWD346" s="2507"/>
      <c r="KWE346" s="2508"/>
      <c r="KWF346" s="2507"/>
      <c r="KWG346" s="2506"/>
      <c r="KWH346" s="2507"/>
      <c r="KWI346" s="2507"/>
      <c r="KWJ346" s="2507"/>
      <c r="KWK346" s="2507"/>
      <c r="KWL346" s="2507"/>
      <c r="KWM346" s="2507"/>
      <c r="KWN346" s="2507"/>
      <c r="KWO346" s="2507"/>
      <c r="KWP346" s="2507"/>
      <c r="KWQ346" s="2507"/>
      <c r="KWR346" s="2507"/>
      <c r="KWS346" s="2507"/>
      <c r="KWT346" s="2508"/>
      <c r="KWU346" s="2507"/>
      <c r="KWV346" s="2506"/>
      <c r="KWW346" s="2507"/>
      <c r="KWX346" s="2507"/>
      <c r="KWY346" s="2507"/>
      <c r="KWZ346" s="2507"/>
      <c r="KXA346" s="2507"/>
      <c r="KXB346" s="2507"/>
      <c r="KXC346" s="2507"/>
      <c r="KXD346" s="2507"/>
      <c r="KXE346" s="2507"/>
      <c r="KXF346" s="2507"/>
      <c r="KXG346" s="2507"/>
      <c r="KXH346" s="2507"/>
      <c r="KXI346" s="2508"/>
      <c r="KXJ346" s="2507"/>
      <c r="KXK346" s="2506"/>
      <c r="KXL346" s="2507"/>
      <c r="KXM346" s="2507"/>
      <c r="KXN346" s="2507"/>
      <c r="KXO346" s="2507"/>
      <c r="KXP346" s="2507"/>
      <c r="KXQ346" s="2507"/>
      <c r="KXR346" s="2507"/>
      <c r="KXS346" s="2507"/>
      <c r="KXT346" s="2507"/>
      <c r="KXU346" s="2507"/>
      <c r="KXV346" s="2507"/>
      <c r="KXW346" s="2507"/>
      <c r="KXX346" s="2508"/>
      <c r="KXY346" s="2507"/>
      <c r="KXZ346" s="2506"/>
      <c r="KYA346" s="2507"/>
      <c r="KYB346" s="2507"/>
      <c r="KYC346" s="2507"/>
      <c r="KYD346" s="2507"/>
      <c r="KYE346" s="2507"/>
      <c r="KYF346" s="2507"/>
      <c r="KYG346" s="2507"/>
      <c r="KYH346" s="2507"/>
      <c r="KYI346" s="2507"/>
      <c r="KYJ346" s="2507"/>
      <c r="KYK346" s="2507"/>
      <c r="KYL346" s="2507"/>
      <c r="KYM346" s="2508"/>
      <c r="KYN346" s="2507"/>
      <c r="KYO346" s="2506"/>
      <c r="KYP346" s="2507"/>
      <c r="KYQ346" s="2507"/>
      <c r="KYR346" s="2507"/>
      <c r="KYS346" s="2507"/>
      <c r="KYT346" s="2507"/>
      <c r="KYU346" s="2507"/>
      <c r="KYV346" s="2507"/>
      <c r="KYW346" s="2507"/>
      <c r="KYX346" s="2507"/>
      <c r="KYY346" s="2507"/>
      <c r="KYZ346" s="2507"/>
      <c r="KZA346" s="2507"/>
      <c r="KZB346" s="2508"/>
      <c r="KZC346" s="2507"/>
      <c r="KZD346" s="2506"/>
      <c r="KZE346" s="2507"/>
      <c r="KZF346" s="2507"/>
      <c r="KZG346" s="2507"/>
      <c r="KZH346" s="2507"/>
      <c r="KZI346" s="2507"/>
      <c r="KZJ346" s="2507"/>
      <c r="KZK346" s="2507"/>
      <c r="KZL346" s="2507"/>
      <c r="KZM346" s="2507"/>
      <c r="KZN346" s="2507"/>
      <c r="KZO346" s="2507"/>
      <c r="KZP346" s="2507"/>
      <c r="KZQ346" s="2508"/>
      <c r="KZR346" s="2507"/>
      <c r="KZS346" s="2506"/>
      <c r="KZT346" s="2507"/>
      <c r="KZU346" s="2507"/>
      <c r="KZV346" s="2507"/>
      <c r="KZW346" s="2507"/>
      <c r="KZX346" s="2507"/>
      <c r="KZY346" s="2507"/>
      <c r="KZZ346" s="2507"/>
      <c r="LAA346" s="2507"/>
      <c r="LAB346" s="2507"/>
      <c r="LAC346" s="2507"/>
      <c r="LAD346" s="2507"/>
      <c r="LAE346" s="2507"/>
      <c r="LAF346" s="2508"/>
      <c r="LAG346" s="2507"/>
      <c r="LAH346" s="2506"/>
      <c r="LAI346" s="2507"/>
      <c r="LAJ346" s="2507"/>
      <c r="LAK346" s="2507"/>
      <c r="LAL346" s="2507"/>
      <c r="LAM346" s="2507"/>
      <c r="LAN346" s="2507"/>
      <c r="LAO346" s="2507"/>
      <c r="LAP346" s="2507"/>
      <c r="LAQ346" s="2507"/>
      <c r="LAR346" s="2507"/>
      <c r="LAS346" s="2507"/>
      <c r="LAT346" s="2507"/>
      <c r="LAU346" s="2508"/>
      <c r="LAV346" s="2507"/>
      <c r="LAW346" s="2506"/>
      <c r="LAX346" s="2507"/>
      <c r="LAY346" s="2507"/>
      <c r="LAZ346" s="2507"/>
      <c r="LBA346" s="2507"/>
      <c r="LBB346" s="2507"/>
      <c r="LBC346" s="2507"/>
      <c r="LBD346" s="2507"/>
      <c r="LBE346" s="2507"/>
      <c r="LBF346" s="2507"/>
      <c r="LBG346" s="2507"/>
      <c r="LBH346" s="2507"/>
      <c r="LBI346" s="2507"/>
      <c r="LBJ346" s="2508"/>
      <c r="LBK346" s="2507"/>
      <c r="LBL346" s="2506"/>
      <c r="LBM346" s="2507"/>
      <c r="LBN346" s="2507"/>
      <c r="LBO346" s="2507"/>
      <c r="LBP346" s="2507"/>
      <c r="LBQ346" s="2507"/>
      <c r="LBR346" s="2507"/>
      <c r="LBS346" s="2507"/>
      <c r="LBT346" s="2507"/>
      <c r="LBU346" s="2507"/>
      <c r="LBV346" s="2507"/>
      <c r="LBW346" s="2507"/>
      <c r="LBX346" s="2507"/>
      <c r="LBY346" s="2508"/>
      <c r="LBZ346" s="2507"/>
      <c r="LCA346" s="2506"/>
      <c r="LCB346" s="2507"/>
      <c r="LCC346" s="2507"/>
      <c r="LCD346" s="2507"/>
      <c r="LCE346" s="2507"/>
      <c r="LCF346" s="2507"/>
      <c r="LCG346" s="2507"/>
      <c r="LCH346" s="2507"/>
      <c r="LCI346" s="2507"/>
      <c r="LCJ346" s="2507"/>
      <c r="LCK346" s="2507"/>
      <c r="LCL346" s="2507"/>
      <c r="LCM346" s="2507"/>
      <c r="LCN346" s="2508"/>
      <c r="LCO346" s="2507"/>
      <c r="LCP346" s="2506"/>
      <c r="LCQ346" s="2507"/>
      <c r="LCR346" s="2507"/>
      <c r="LCS346" s="2507"/>
      <c r="LCT346" s="2507"/>
      <c r="LCU346" s="2507"/>
      <c r="LCV346" s="2507"/>
      <c r="LCW346" s="2507"/>
      <c r="LCX346" s="2507"/>
      <c r="LCY346" s="2507"/>
      <c r="LCZ346" s="2507"/>
      <c r="LDA346" s="2507"/>
      <c r="LDB346" s="2507"/>
      <c r="LDC346" s="2508"/>
      <c r="LDD346" s="2507"/>
      <c r="LDE346" s="2506"/>
      <c r="LDF346" s="2507"/>
      <c r="LDG346" s="2507"/>
      <c r="LDH346" s="2507"/>
      <c r="LDI346" s="2507"/>
      <c r="LDJ346" s="2507"/>
      <c r="LDK346" s="2507"/>
      <c r="LDL346" s="2507"/>
      <c r="LDM346" s="2507"/>
      <c r="LDN346" s="2507"/>
      <c r="LDO346" s="2507"/>
      <c r="LDP346" s="2507"/>
      <c r="LDQ346" s="2507"/>
      <c r="LDR346" s="2508"/>
      <c r="LDS346" s="2507"/>
      <c r="LDT346" s="2506"/>
      <c r="LDU346" s="2507"/>
      <c r="LDV346" s="2507"/>
      <c r="LDW346" s="2507"/>
      <c r="LDX346" s="2507"/>
      <c r="LDY346" s="2507"/>
      <c r="LDZ346" s="2507"/>
      <c r="LEA346" s="2507"/>
      <c r="LEB346" s="2507"/>
      <c r="LEC346" s="2507"/>
      <c r="LED346" s="2507"/>
      <c r="LEE346" s="2507"/>
      <c r="LEF346" s="2507"/>
      <c r="LEG346" s="2508"/>
      <c r="LEH346" s="2507"/>
      <c r="LEI346" s="2506"/>
      <c r="LEJ346" s="2507"/>
      <c r="LEK346" s="2507"/>
      <c r="LEL346" s="2507"/>
      <c r="LEM346" s="2507"/>
      <c r="LEN346" s="2507"/>
      <c r="LEO346" s="2507"/>
      <c r="LEP346" s="2507"/>
      <c r="LEQ346" s="2507"/>
      <c r="LER346" s="2507"/>
      <c r="LES346" s="2507"/>
      <c r="LET346" s="2507"/>
      <c r="LEU346" s="2507"/>
      <c r="LEV346" s="2508"/>
      <c r="LEW346" s="2507"/>
      <c r="LEX346" s="2506"/>
      <c r="LEY346" s="2507"/>
      <c r="LEZ346" s="2507"/>
      <c r="LFA346" s="2507"/>
      <c r="LFB346" s="2507"/>
      <c r="LFC346" s="2507"/>
      <c r="LFD346" s="2507"/>
      <c r="LFE346" s="2507"/>
      <c r="LFF346" s="2507"/>
      <c r="LFG346" s="2507"/>
      <c r="LFH346" s="2507"/>
      <c r="LFI346" s="2507"/>
      <c r="LFJ346" s="2507"/>
      <c r="LFK346" s="2508"/>
      <c r="LFL346" s="2507"/>
      <c r="LFM346" s="2506"/>
      <c r="LFN346" s="2507"/>
      <c r="LFO346" s="2507"/>
      <c r="LFP346" s="2507"/>
      <c r="LFQ346" s="2507"/>
      <c r="LFR346" s="2507"/>
      <c r="LFS346" s="2507"/>
      <c r="LFT346" s="2507"/>
      <c r="LFU346" s="2507"/>
      <c r="LFV346" s="2507"/>
      <c r="LFW346" s="2507"/>
      <c r="LFX346" s="2507"/>
      <c r="LFY346" s="2507"/>
      <c r="LFZ346" s="2508"/>
      <c r="LGA346" s="2507"/>
      <c r="LGB346" s="2506"/>
      <c r="LGC346" s="2507"/>
      <c r="LGD346" s="2507"/>
      <c r="LGE346" s="2507"/>
      <c r="LGF346" s="2507"/>
      <c r="LGG346" s="2507"/>
      <c r="LGH346" s="2507"/>
      <c r="LGI346" s="2507"/>
      <c r="LGJ346" s="2507"/>
      <c r="LGK346" s="2507"/>
      <c r="LGL346" s="2507"/>
      <c r="LGM346" s="2507"/>
      <c r="LGN346" s="2507"/>
      <c r="LGO346" s="2508"/>
      <c r="LGP346" s="2507"/>
      <c r="LGQ346" s="2506"/>
      <c r="LGR346" s="2507"/>
      <c r="LGS346" s="2507"/>
      <c r="LGT346" s="2507"/>
      <c r="LGU346" s="2507"/>
      <c r="LGV346" s="2507"/>
      <c r="LGW346" s="2507"/>
      <c r="LGX346" s="2507"/>
      <c r="LGY346" s="2507"/>
      <c r="LGZ346" s="2507"/>
      <c r="LHA346" s="2507"/>
      <c r="LHB346" s="2507"/>
      <c r="LHC346" s="2507"/>
      <c r="LHD346" s="2508"/>
      <c r="LHE346" s="2507"/>
      <c r="LHF346" s="2506"/>
      <c r="LHG346" s="2507"/>
      <c r="LHH346" s="2507"/>
      <c r="LHI346" s="2507"/>
      <c r="LHJ346" s="2507"/>
      <c r="LHK346" s="2507"/>
      <c r="LHL346" s="2507"/>
      <c r="LHM346" s="2507"/>
      <c r="LHN346" s="2507"/>
      <c r="LHO346" s="2507"/>
      <c r="LHP346" s="2507"/>
      <c r="LHQ346" s="2507"/>
      <c r="LHR346" s="2507"/>
      <c r="LHS346" s="2508"/>
      <c r="LHT346" s="2507"/>
      <c r="LHU346" s="2506"/>
      <c r="LHV346" s="2507"/>
      <c r="LHW346" s="2507"/>
      <c r="LHX346" s="2507"/>
      <c r="LHY346" s="2507"/>
      <c r="LHZ346" s="2507"/>
      <c r="LIA346" s="2507"/>
      <c r="LIB346" s="2507"/>
      <c r="LIC346" s="2507"/>
      <c r="LID346" s="2507"/>
      <c r="LIE346" s="2507"/>
      <c r="LIF346" s="2507"/>
      <c r="LIG346" s="2507"/>
      <c r="LIH346" s="2508"/>
      <c r="LII346" s="2507"/>
      <c r="LIJ346" s="2506"/>
      <c r="LIK346" s="2507"/>
      <c r="LIL346" s="2507"/>
      <c r="LIM346" s="2507"/>
      <c r="LIN346" s="2507"/>
      <c r="LIO346" s="2507"/>
      <c r="LIP346" s="2507"/>
      <c r="LIQ346" s="2507"/>
      <c r="LIR346" s="2507"/>
      <c r="LIS346" s="2507"/>
      <c r="LIT346" s="2507"/>
      <c r="LIU346" s="2507"/>
      <c r="LIV346" s="2507"/>
      <c r="LIW346" s="2508"/>
      <c r="LIX346" s="2507"/>
      <c r="LIY346" s="2506"/>
      <c r="LIZ346" s="2507"/>
      <c r="LJA346" s="2507"/>
      <c r="LJB346" s="2507"/>
      <c r="LJC346" s="2507"/>
      <c r="LJD346" s="2507"/>
      <c r="LJE346" s="2507"/>
      <c r="LJF346" s="2507"/>
      <c r="LJG346" s="2507"/>
      <c r="LJH346" s="2507"/>
      <c r="LJI346" s="2507"/>
      <c r="LJJ346" s="2507"/>
      <c r="LJK346" s="2507"/>
      <c r="LJL346" s="2508"/>
      <c r="LJM346" s="2507"/>
      <c r="LJN346" s="2506"/>
      <c r="LJO346" s="2507"/>
      <c r="LJP346" s="2507"/>
      <c r="LJQ346" s="2507"/>
      <c r="LJR346" s="2507"/>
      <c r="LJS346" s="2507"/>
      <c r="LJT346" s="2507"/>
      <c r="LJU346" s="2507"/>
      <c r="LJV346" s="2507"/>
      <c r="LJW346" s="2507"/>
      <c r="LJX346" s="2507"/>
      <c r="LJY346" s="2507"/>
      <c r="LJZ346" s="2507"/>
      <c r="LKA346" s="2508"/>
      <c r="LKB346" s="2507"/>
      <c r="LKC346" s="2506"/>
      <c r="LKD346" s="2507"/>
      <c r="LKE346" s="2507"/>
      <c r="LKF346" s="2507"/>
      <c r="LKG346" s="2507"/>
      <c r="LKH346" s="2507"/>
      <c r="LKI346" s="2507"/>
      <c r="LKJ346" s="2507"/>
      <c r="LKK346" s="2507"/>
      <c r="LKL346" s="2507"/>
      <c r="LKM346" s="2507"/>
      <c r="LKN346" s="2507"/>
      <c r="LKO346" s="2507"/>
      <c r="LKP346" s="2508"/>
      <c r="LKQ346" s="2507"/>
      <c r="LKR346" s="2506"/>
      <c r="LKS346" s="2507"/>
      <c r="LKT346" s="2507"/>
      <c r="LKU346" s="2507"/>
      <c r="LKV346" s="2507"/>
      <c r="LKW346" s="2507"/>
      <c r="LKX346" s="2507"/>
      <c r="LKY346" s="2507"/>
      <c r="LKZ346" s="2507"/>
      <c r="LLA346" s="2507"/>
      <c r="LLB346" s="2507"/>
      <c r="LLC346" s="2507"/>
      <c r="LLD346" s="2507"/>
      <c r="LLE346" s="2508"/>
      <c r="LLF346" s="2507"/>
      <c r="LLG346" s="2506"/>
      <c r="LLH346" s="2507"/>
      <c r="LLI346" s="2507"/>
      <c r="LLJ346" s="2507"/>
      <c r="LLK346" s="2507"/>
      <c r="LLL346" s="2507"/>
      <c r="LLM346" s="2507"/>
      <c r="LLN346" s="2507"/>
      <c r="LLO346" s="2507"/>
      <c r="LLP346" s="2507"/>
      <c r="LLQ346" s="2507"/>
      <c r="LLR346" s="2507"/>
      <c r="LLS346" s="2507"/>
      <c r="LLT346" s="2508"/>
      <c r="LLU346" s="2507"/>
      <c r="LLV346" s="2506"/>
      <c r="LLW346" s="2507"/>
      <c r="LLX346" s="2507"/>
      <c r="LLY346" s="2507"/>
      <c r="LLZ346" s="2507"/>
      <c r="LMA346" s="2507"/>
      <c r="LMB346" s="2507"/>
      <c r="LMC346" s="2507"/>
      <c r="LMD346" s="2507"/>
      <c r="LME346" s="2507"/>
      <c r="LMF346" s="2507"/>
      <c r="LMG346" s="2507"/>
      <c r="LMH346" s="2507"/>
      <c r="LMI346" s="2508"/>
      <c r="LMJ346" s="2507"/>
      <c r="LMK346" s="2506"/>
      <c r="LML346" s="2507"/>
      <c r="LMM346" s="2507"/>
      <c r="LMN346" s="2507"/>
      <c r="LMO346" s="2507"/>
      <c r="LMP346" s="2507"/>
      <c r="LMQ346" s="2507"/>
      <c r="LMR346" s="2507"/>
      <c r="LMS346" s="2507"/>
      <c r="LMT346" s="2507"/>
      <c r="LMU346" s="2507"/>
      <c r="LMV346" s="2507"/>
      <c r="LMW346" s="2507"/>
      <c r="LMX346" s="2508"/>
      <c r="LMY346" s="2507"/>
      <c r="LMZ346" s="2506"/>
      <c r="LNA346" s="2507"/>
      <c r="LNB346" s="2507"/>
      <c r="LNC346" s="2507"/>
      <c r="LND346" s="2507"/>
      <c r="LNE346" s="2507"/>
      <c r="LNF346" s="2507"/>
      <c r="LNG346" s="2507"/>
      <c r="LNH346" s="2507"/>
      <c r="LNI346" s="2507"/>
      <c r="LNJ346" s="2507"/>
      <c r="LNK346" s="2507"/>
      <c r="LNL346" s="2507"/>
      <c r="LNM346" s="2508"/>
      <c r="LNN346" s="2507"/>
      <c r="LNO346" s="2506"/>
      <c r="LNP346" s="2507"/>
      <c r="LNQ346" s="2507"/>
      <c r="LNR346" s="2507"/>
      <c r="LNS346" s="2507"/>
      <c r="LNT346" s="2507"/>
      <c r="LNU346" s="2507"/>
      <c r="LNV346" s="2507"/>
      <c r="LNW346" s="2507"/>
      <c r="LNX346" s="2507"/>
      <c r="LNY346" s="2507"/>
      <c r="LNZ346" s="2507"/>
      <c r="LOA346" s="2507"/>
      <c r="LOB346" s="2508"/>
      <c r="LOC346" s="2507"/>
      <c r="LOD346" s="2506"/>
      <c r="LOE346" s="2507"/>
      <c r="LOF346" s="2507"/>
      <c r="LOG346" s="2507"/>
      <c r="LOH346" s="2507"/>
      <c r="LOI346" s="2507"/>
      <c r="LOJ346" s="2507"/>
      <c r="LOK346" s="2507"/>
      <c r="LOL346" s="2507"/>
      <c r="LOM346" s="2507"/>
      <c r="LON346" s="2507"/>
      <c r="LOO346" s="2507"/>
      <c r="LOP346" s="2507"/>
      <c r="LOQ346" s="2508"/>
      <c r="LOR346" s="2507"/>
      <c r="LOS346" s="2506"/>
      <c r="LOT346" s="2507"/>
      <c r="LOU346" s="2507"/>
      <c r="LOV346" s="2507"/>
      <c r="LOW346" s="2507"/>
      <c r="LOX346" s="2507"/>
      <c r="LOY346" s="2507"/>
      <c r="LOZ346" s="2507"/>
      <c r="LPA346" s="2507"/>
      <c r="LPB346" s="2507"/>
      <c r="LPC346" s="2507"/>
      <c r="LPD346" s="2507"/>
      <c r="LPE346" s="2507"/>
      <c r="LPF346" s="2508"/>
      <c r="LPG346" s="2507"/>
      <c r="LPH346" s="2506"/>
      <c r="LPI346" s="2507"/>
      <c r="LPJ346" s="2507"/>
      <c r="LPK346" s="2507"/>
      <c r="LPL346" s="2507"/>
      <c r="LPM346" s="2507"/>
      <c r="LPN346" s="2507"/>
      <c r="LPO346" s="2507"/>
      <c r="LPP346" s="2507"/>
      <c r="LPQ346" s="2507"/>
      <c r="LPR346" s="2507"/>
      <c r="LPS346" s="2507"/>
      <c r="LPT346" s="2507"/>
      <c r="LPU346" s="2508"/>
      <c r="LPV346" s="2507"/>
      <c r="LPW346" s="2506"/>
      <c r="LPX346" s="2507"/>
      <c r="LPY346" s="2507"/>
      <c r="LPZ346" s="2507"/>
      <c r="LQA346" s="2507"/>
      <c r="LQB346" s="2507"/>
      <c r="LQC346" s="2507"/>
      <c r="LQD346" s="2507"/>
      <c r="LQE346" s="2507"/>
      <c r="LQF346" s="2507"/>
      <c r="LQG346" s="2507"/>
      <c r="LQH346" s="2507"/>
      <c r="LQI346" s="2507"/>
      <c r="LQJ346" s="2508"/>
      <c r="LQK346" s="2507"/>
      <c r="LQL346" s="2506"/>
      <c r="LQM346" s="2507"/>
      <c r="LQN346" s="2507"/>
      <c r="LQO346" s="2507"/>
      <c r="LQP346" s="2507"/>
      <c r="LQQ346" s="2507"/>
      <c r="LQR346" s="2507"/>
      <c r="LQS346" s="2507"/>
      <c r="LQT346" s="2507"/>
      <c r="LQU346" s="2507"/>
      <c r="LQV346" s="2507"/>
      <c r="LQW346" s="2507"/>
      <c r="LQX346" s="2507"/>
      <c r="LQY346" s="2508"/>
      <c r="LQZ346" s="2507"/>
      <c r="LRA346" s="2506"/>
      <c r="LRB346" s="2507"/>
      <c r="LRC346" s="2507"/>
      <c r="LRD346" s="2507"/>
      <c r="LRE346" s="2507"/>
      <c r="LRF346" s="2507"/>
      <c r="LRG346" s="2507"/>
      <c r="LRH346" s="2507"/>
      <c r="LRI346" s="2507"/>
      <c r="LRJ346" s="2507"/>
      <c r="LRK346" s="2507"/>
      <c r="LRL346" s="2507"/>
      <c r="LRM346" s="2507"/>
      <c r="LRN346" s="2508"/>
      <c r="LRO346" s="2507"/>
      <c r="LRP346" s="2506"/>
      <c r="LRQ346" s="2507"/>
      <c r="LRR346" s="2507"/>
      <c r="LRS346" s="2507"/>
      <c r="LRT346" s="2507"/>
      <c r="LRU346" s="2507"/>
      <c r="LRV346" s="2507"/>
      <c r="LRW346" s="2507"/>
      <c r="LRX346" s="2507"/>
      <c r="LRY346" s="2507"/>
      <c r="LRZ346" s="2507"/>
      <c r="LSA346" s="2507"/>
      <c r="LSB346" s="2507"/>
      <c r="LSC346" s="2508"/>
      <c r="LSD346" s="2507"/>
      <c r="LSE346" s="2506"/>
      <c r="LSF346" s="2507"/>
      <c r="LSG346" s="2507"/>
      <c r="LSH346" s="2507"/>
      <c r="LSI346" s="2507"/>
      <c r="LSJ346" s="2507"/>
      <c r="LSK346" s="2507"/>
      <c r="LSL346" s="2507"/>
      <c r="LSM346" s="2507"/>
      <c r="LSN346" s="2507"/>
      <c r="LSO346" s="2507"/>
      <c r="LSP346" s="2507"/>
      <c r="LSQ346" s="2507"/>
      <c r="LSR346" s="2508"/>
      <c r="LSS346" s="2507"/>
      <c r="LST346" s="2506"/>
      <c r="LSU346" s="2507"/>
      <c r="LSV346" s="2507"/>
      <c r="LSW346" s="2507"/>
      <c r="LSX346" s="2507"/>
      <c r="LSY346" s="2507"/>
      <c r="LSZ346" s="2507"/>
      <c r="LTA346" s="2507"/>
      <c r="LTB346" s="2507"/>
      <c r="LTC346" s="2507"/>
      <c r="LTD346" s="2507"/>
      <c r="LTE346" s="2507"/>
      <c r="LTF346" s="2507"/>
      <c r="LTG346" s="2508"/>
      <c r="LTH346" s="2507"/>
      <c r="LTI346" s="2506"/>
      <c r="LTJ346" s="2507"/>
      <c r="LTK346" s="2507"/>
      <c r="LTL346" s="2507"/>
      <c r="LTM346" s="2507"/>
      <c r="LTN346" s="2507"/>
      <c r="LTO346" s="2507"/>
      <c r="LTP346" s="2507"/>
      <c r="LTQ346" s="2507"/>
      <c r="LTR346" s="2507"/>
      <c r="LTS346" s="2507"/>
      <c r="LTT346" s="2507"/>
      <c r="LTU346" s="2507"/>
      <c r="LTV346" s="2508"/>
      <c r="LTW346" s="2507"/>
      <c r="LTX346" s="2506"/>
      <c r="LTY346" s="2507"/>
      <c r="LTZ346" s="2507"/>
      <c r="LUA346" s="2507"/>
      <c r="LUB346" s="2507"/>
      <c r="LUC346" s="2507"/>
      <c r="LUD346" s="2507"/>
      <c r="LUE346" s="2507"/>
      <c r="LUF346" s="2507"/>
      <c r="LUG346" s="2507"/>
      <c r="LUH346" s="2507"/>
      <c r="LUI346" s="2507"/>
      <c r="LUJ346" s="2507"/>
      <c r="LUK346" s="2508"/>
      <c r="LUL346" s="2507"/>
      <c r="LUM346" s="2506"/>
      <c r="LUN346" s="2507"/>
      <c r="LUO346" s="2507"/>
      <c r="LUP346" s="2507"/>
      <c r="LUQ346" s="2507"/>
      <c r="LUR346" s="2507"/>
      <c r="LUS346" s="2507"/>
      <c r="LUT346" s="2507"/>
      <c r="LUU346" s="2507"/>
      <c r="LUV346" s="2507"/>
      <c r="LUW346" s="2507"/>
      <c r="LUX346" s="2507"/>
      <c r="LUY346" s="2507"/>
      <c r="LUZ346" s="2508"/>
      <c r="LVA346" s="2507"/>
      <c r="LVB346" s="2506"/>
      <c r="LVC346" s="2507"/>
      <c r="LVD346" s="2507"/>
      <c r="LVE346" s="2507"/>
      <c r="LVF346" s="2507"/>
      <c r="LVG346" s="2507"/>
      <c r="LVH346" s="2507"/>
      <c r="LVI346" s="2507"/>
      <c r="LVJ346" s="2507"/>
      <c r="LVK346" s="2507"/>
      <c r="LVL346" s="2507"/>
      <c r="LVM346" s="2507"/>
      <c r="LVN346" s="2507"/>
      <c r="LVO346" s="2508"/>
      <c r="LVP346" s="2507"/>
      <c r="LVQ346" s="2506"/>
      <c r="LVR346" s="2507"/>
      <c r="LVS346" s="2507"/>
      <c r="LVT346" s="2507"/>
      <c r="LVU346" s="2507"/>
      <c r="LVV346" s="2507"/>
      <c r="LVW346" s="2507"/>
      <c r="LVX346" s="2507"/>
      <c r="LVY346" s="2507"/>
      <c r="LVZ346" s="2507"/>
      <c r="LWA346" s="2507"/>
      <c r="LWB346" s="2507"/>
      <c r="LWC346" s="2507"/>
      <c r="LWD346" s="2508"/>
      <c r="LWE346" s="2507"/>
      <c r="LWF346" s="2506"/>
      <c r="LWG346" s="2507"/>
      <c r="LWH346" s="2507"/>
      <c r="LWI346" s="2507"/>
      <c r="LWJ346" s="2507"/>
      <c r="LWK346" s="2507"/>
      <c r="LWL346" s="2507"/>
      <c r="LWM346" s="2507"/>
      <c r="LWN346" s="2507"/>
      <c r="LWO346" s="2507"/>
      <c r="LWP346" s="2507"/>
      <c r="LWQ346" s="2507"/>
      <c r="LWR346" s="2507"/>
      <c r="LWS346" s="2508"/>
      <c r="LWT346" s="2507"/>
      <c r="LWU346" s="2506"/>
      <c r="LWV346" s="2507"/>
      <c r="LWW346" s="2507"/>
      <c r="LWX346" s="2507"/>
      <c r="LWY346" s="2507"/>
      <c r="LWZ346" s="2507"/>
      <c r="LXA346" s="2507"/>
      <c r="LXB346" s="2507"/>
      <c r="LXC346" s="2507"/>
      <c r="LXD346" s="2507"/>
      <c r="LXE346" s="2507"/>
      <c r="LXF346" s="2507"/>
      <c r="LXG346" s="2507"/>
      <c r="LXH346" s="2508"/>
      <c r="LXI346" s="2507"/>
      <c r="LXJ346" s="2506"/>
      <c r="LXK346" s="2507"/>
      <c r="LXL346" s="2507"/>
      <c r="LXM346" s="2507"/>
      <c r="LXN346" s="2507"/>
      <c r="LXO346" s="2507"/>
      <c r="LXP346" s="2507"/>
      <c r="LXQ346" s="2507"/>
      <c r="LXR346" s="2507"/>
      <c r="LXS346" s="2507"/>
      <c r="LXT346" s="2507"/>
      <c r="LXU346" s="2507"/>
      <c r="LXV346" s="2507"/>
      <c r="LXW346" s="2508"/>
      <c r="LXX346" s="2507"/>
      <c r="LXY346" s="2506"/>
      <c r="LXZ346" s="2507"/>
      <c r="LYA346" s="2507"/>
      <c r="LYB346" s="2507"/>
      <c r="LYC346" s="2507"/>
      <c r="LYD346" s="2507"/>
      <c r="LYE346" s="2507"/>
      <c r="LYF346" s="2507"/>
      <c r="LYG346" s="2507"/>
      <c r="LYH346" s="2507"/>
      <c r="LYI346" s="2507"/>
      <c r="LYJ346" s="2507"/>
      <c r="LYK346" s="2507"/>
      <c r="LYL346" s="2508"/>
      <c r="LYM346" s="2507"/>
      <c r="LYN346" s="2506"/>
      <c r="LYO346" s="2507"/>
      <c r="LYP346" s="2507"/>
      <c r="LYQ346" s="2507"/>
      <c r="LYR346" s="2507"/>
      <c r="LYS346" s="2507"/>
      <c r="LYT346" s="2507"/>
      <c r="LYU346" s="2507"/>
      <c r="LYV346" s="2507"/>
      <c r="LYW346" s="2507"/>
      <c r="LYX346" s="2507"/>
      <c r="LYY346" s="2507"/>
      <c r="LYZ346" s="2507"/>
      <c r="LZA346" s="2508"/>
      <c r="LZB346" s="2507"/>
      <c r="LZC346" s="2506"/>
      <c r="LZD346" s="2507"/>
      <c r="LZE346" s="2507"/>
      <c r="LZF346" s="2507"/>
      <c r="LZG346" s="2507"/>
      <c r="LZH346" s="2507"/>
      <c r="LZI346" s="2507"/>
      <c r="LZJ346" s="2507"/>
      <c r="LZK346" s="2507"/>
      <c r="LZL346" s="2507"/>
      <c r="LZM346" s="2507"/>
      <c r="LZN346" s="2507"/>
      <c r="LZO346" s="2507"/>
      <c r="LZP346" s="2508"/>
      <c r="LZQ346" s="2507"/>
      <c r="LZR346" s="2506"/>
      <c r="LZS346" s="2507"/>
      <c r="LZT346" s="2507"/>
      <c r="LZU346" s="2507"/>
      <c r="LZV346" s="2507"/>
      <c r="LZW346" s="2507"/>
      <c r="LZX346" s="2507"/>
      <c r="LZY346" s="2507"/>
      <c r="LZZ346" s="2507"/>
      <c r="MAA346" s="2507"/>
      <c r="MAB346" s="2507"/>
      <c r="MAC346" s="2507"/>
      <c r="MAD346" s="2507"/>
      <c r="MAE346" s="2508"/>
      <c r="MAF346" s="2507"/>
      <c r="MAG346" s="2506"/>
      <c r="MAH346" s="2507"/>
      <c r="MAI346" s="2507"/>
      <c r="MAJ346" s="2507"/>
      <c r="MAK346" s="2507"/>
      <c r="MAL346" s="2507"/>
      <c r="MAM346" s="2507"/>
      <c r="MAN346" s="2507"/>
      <c r="MAO346" s="2507"/>
      <c r="MAP346" s="2507"/>
      <c r="MAQ346" s="2507"/>
      <c r="MAR346" s="2507"/>
      <c r="MAS346" s="2507"/>
      <c r="MAT346" s="2508"/>
      <c r="MAU346" s="2507"/>
      <c r="MAV346" s="2506"/>
      <c r="MAW346" s="2507"/>
      <c r="MAX346" s="2507"/>
      <c r="MAY346" s="2507"/>
      <c r="MAZ346" s="2507"/>
      <c r="MBA346" s="2507"/>
      <c r="MBB346" s="2507"/>
      <c r="MBC346" s="2507"/>
      <c r="MBD346" s="2507"/>
      <c r="MBE346" s="2507"/>
      <c r="MBF346" s="2507"/>
      <c r="MBG346" s="2507"/>
      <c r="MBH346" s="2507"/>
      <c r="MBI346" s="2508"/>
      <c r="MBJ346" s="2507"/>
      <c r="MBK346" s="2506"/>
      <c r="MBL346" s="2507"/>
      <c r="MBM346" s="2507"/>
      <c r="MBN346" s="2507"/>
      <c r="MBO346" s="2507"/>
      <c r="MBP346" s="2507"/>
      <c r="MBQ346" s="2507"/>
      <c r="MBR346" s="2507"/>
      <c r="MBS346" s="2507"/>
      <c r="MBT346" s="2507"/>
      <c r="MBU346" s="2507"/>
      <c r="MBV346" s="2507"/>
      <c r="MBW346" s="2507"/>
      <c r="MBX346" s="2508"/>
      <c r="MBY346" s="2507"/>
      <c r="MBZ346" s="2506"/>
      <c r="MCA346" s="2507"/>
      <c r="MCB346" s="2507"/>
      <c r="MCC346" s="2507"/>
      <c r="MCD346" s="2507"/>
      <c r="MCE346" s="2507"/>
      <c r="MCF346" s="2507"/>
      <c r="MCG346" s="2507"/>
      <c r="MCH346" s="2507"/>
      <c r="MCI346" s="2507"/>
      <c r="MCJ346" s="2507"/>
      <c r="MCK346" s="2507"/>
      <c r="MCL346" s="2507"/>
      <c r="MCM346" s="2508"/>
      <c r="MCN346" s="2507"/>
      <c r="MCO346" s="2506"/>
      <c r="MCP346" s="2507"/>
      <c r="MCQ346" s="2507"/>
      <c r="MCR346" s="2507"/>
      <c r="MCS346" s="2507"/>
      <c r="MCT346" s="2507"/>
      <c r="MCU346" s="2507"/>
      <c r="MCV346" s="2507"/>
      <c r="MCW346" s="2507"/>
      <c r="MCX346" s="2507"/>
      <c r="MCY346" s="2507"/>
      <c r="MCZ346" s="2507"/>
      <c r="MDA346" s="2507"/>
      <c r="MDB346" s="2508"/>
      <c r="MDC346" s="2507"/>
      <c r="MDD346" s="2506"/>
      <c r="MDE346" s="2507"/>
      <c r="MDF346" s="2507"/>
      <c r="MDG346" s="2507"/>
      <c r="MDH346" s="2507"/>
      <c r="MDI346" s="2507"/>
      <c r="MDJ346" s="2507"/>
      <c r="MDK346" s="2507"/>
      <c r="MDL346" s="2507"/>
      <c r="MDM346" s="2507"/>
      <c r="MDN346" s="2507"/>
      <c r="MDO346" s="2507"/>
      <c r="MDP346" s="2507"/>
      <c r="MDQ346" s="2508"/>
      <c r="MDR346" s="2507"/>
      <c r="MDS346" s="2506"/>
      <c r="MDT346" s="2507"/>
      <c r="MDU346" s="2507"/>
      <c r="MDV346" s="2507"/>
      <c r="MDW346" s="2507"/>
      <c r="MDX346" s="2507"/>
      <c r="MDY346" s="2507"/>
      <c r="MDZ346" s="2507"/>
      <c r="MEA346" s="2507"/>
      <c r="MEB346" s="2507"/>
      <c r="MEC346" s="2507"/>
      <c r="MED346" s="2507"/>
      <c r="MEE346" s="2507"/>
      <c r="MEF346" s="2508"/>
      <c r="MEG346" s="2507"/>
      <c r="MEH346" s="2506"/>
      <c r="MEI346" s="2507"/>
      <c r="MEJ346" s="2507"/>
      <c r="MEK346" s="2507"/>
      <c r="MEL346" s="2507"/>
      <c r="MEM346" s="2507"/>
      <c r="MEN346" s="2507"/>
      <c r="MEO346" s="2507"/>
      <c r="MEP346" s="2507"/>
      <c r="MEQ346" s="2507"/>
      <c r="MER346" s="2507"/>
      <c r="MES346" s="2507"/>
      <c r="MET346" s="2507"/>
      <c r="MEU346" s="2508"/>
      <c r="MEV346" s="2507"/>
      <c r="MEW346" s="2506"/>
      <c r="MEX346" s="2507"/>
      <c r="MEY346" s="2507"/>
      <c r="MEZ346" s="2507"/>
      <c r="MFA346" s="2507"/>
      <c r="MFB346" s="2507"/>
      <c r="MFC346" s="2507"/>
      <c r="MFD346" s="2507"/>
      <c r="MFE346" s="2507"/>
      <c r="MFF346" s="2507"/>
      <c r="MFG346" s="2507"/>
      <c r="MFH346" s="2507"/>
      <c r="MFI346" s="2507"/>
      <c r="MFJ346" s="2508"/>
      <c r="MFK346" s="2507"/>
      <c r="MFL346" s="2506"/>
      <c r="MFM346" s="2507"/>
      <c r="MFN346" s="2507"/>
      <c r="MFO346" s="2507"/>
      <c r="MFP346" s="2507"/>
      <c r="MFQ346" s="2507"/>
      <c r="MFR346" s="2507"/>
      <c r="MFS346" s="2507"/>
      <c r="MFT346" s="2507"/>
      <c r="MFU346" s="2507"/>
      <c r="MFV346" s="2507"/>
      <c r="MFW346" s="2507"/>
      <c r="MFX346" s="2507"/>
      <c r="MFY346" s="2508"/>
      <c r="MFZ346" s="2507"/>
      <c r="MGA346" s="2506"/>
      <c r="MGB346" s="2507"/>
      <c r="MGC346" s="2507"/>
      <c r="MGD346" s="2507"/>
      <c r="MGE346" s="2507"/>
      <c r="MGF346" s="2507"/>
      <c r="MGG346" s="2507"/>
      <c r="MGH346" s="2507"/>
      <c r="MGI346" s="2507"/>
      <c r="MGJ346" s="2507"/>
      <c r="MGK346" s="2507"/>
      <c r="MGL346" s="2507"/>
      <c r="MGM346" s="2507"/>
      <c r="MGN346" s="2508"/>
      <c r="MGO346" s="2507"/>
      <c r="MGP346" s="2506"/>
      <c r="MGQ346" s="2507"/>
      <c r="MGR346" s="2507"/>
      <c r="MGS346" s="2507"/>
      <c r="MGT346" s="2507"/>
      <c r="MGU346" s="2507"/>
      <c r="MGV346" s="2507"/>
      <c r="MGW346" s="2507"/>
      <c r="MGX346" s="2507"/>
      <c r="MGY346" s="2507"/>
      <c r="MGZ346" s="2507"/>
      <c r="MHA346" s="2507"/>
      <c r="MHB346" s="2507"/>
      <c r="MHC346" s="2508"/>
      <c r="MHD346" s="2507"/>
      <c r="MHE346" s="2506"/>
      <c r="MHF346" s="2507"/>
      <c r="MHG346" s="2507"/>
      <c r="MHH346" s="2507"/>
      <c r="MHI346" s="2507"/>
      <c r="MHJ346" s="2507"/>
      <c r="MHK346" s="2507"/>
      <c r="MHL346" s="2507"/>
      <c r="MHM346" s="2507"/>
      <c r="MHN346" s="2507"/>
      <c r="MHO346" s="2507"/>
      <c r="MHP346" s="2507"/>
      <c r="MHQ346" s="2507"/>
      <c r="MHR346" s="2508"/>
      <c r="MHS346" s="2507"/>
      <c r="MHT346" s="2506"/>
      <c r="MHU346" s="2507"/>
      <c r="MHV346" s="2507"/>
      <c r="MHW346" s="2507"/>
      <c r="MHX346" s="2507"/>
      <c r="MHY346" s="2507"/>
      <c r="MHZ346" s="2507"/>
      <c r="MIA346" s="2507"/>
      <c r="MIB346" s="2507"/>
      <c r="MIC346" s="2507"/>
      <c r="MID346" s="2507"/>
      <c r="MIE346" s="2507"/>
      <c r="MIF346" s="2507"/>
      <c r="MIG346" s="2508"/>
      <c r="MIH346" s="2507"/>
      <c r="MII346" s="2506"/>
      <c r="MIJ346" s="2507"/>
      <c r="MIK346" s="2507"/>
      <c r="MIL346" s="2507"/>
      <c r="MIM346" s="2507"/>
      <c r="MIN346" s="2507"/>
      <c r="MIO346" s="2507"/>
      <c r="MIP346" s="2507"/>
      <c r="MIQ346" s="2507"/>
      <c r="MIR346" s="2507"/>
      <c r="MIS346" s="2507"/>
      <c r="MIT346" s="2507"/>
      <c r="MIU346" s="2507"/>
      <c r="MIV346" s="2508"/>
      <c r="MIW346" s="2507"/>
      <c r="MIX346" s="2506"/>
      <c r="MIY346" s="2507"/>
      <c r="MIZ346" s="2507"/>
      <c r="MJA346" s="2507"/>
      <c r="MJB346" s="2507"/>
      <c r="MJC346" s="2507"/>
      <c r="MJD346" s="2507"/>
      <c r="MJE346" s="2507"/>
      <c r="MJF346" s="2507"/>
      <c r="MJG346" s="2507"/>
      <c r="MJH346" s="2507"/>
      <c r="MJI346" s="2507"/>
      <c r="MJJ346" s="2507"/>
      <c r="MJK346" s="2508"/>
      <c r="MJL346" s="2507"/>
      <c r="MJM346" s="2506"/>
      <c r="MJN346" s="2507"/>
      <c r="MJO346" s="2507"/>
      <c r="MJP346" s="2507"/>
      <c r="MJQ346" s="2507"/>
      <c r="MJR346" s="2507"/>
      <c r="MJS346" s="2507"/>
      <c r="MJT346" s="2507"/>
      <c r="MJU346" s="2507"/>
      <c r="MJV346" s="2507"/>
      <c r="MJW346" s="2507"/>
      <c r="MJX346" s="2507"/>
      <c r="MJY346" s="2507"/>
      <c r="MJZ346" s="2508"/>
      <c r="MKA346" s="2507"/>
      <c r="MKB346" s="2506"/>
      <c r="MKC346" s="2507"/>
      <c r="MKD346" s="2507"/>
      <c r="MKE346" s="2507"/>
      <c r="MKF346" s="2507"/>
      <c r="MKG346" s="2507"/>
      <c r="MKH346" s="2507"/>
      <c r="MKI346" s="2507"/>
      <c r="MKJ346" s="2507"/>
      <c r="MKK346" s="2507"/>
      <c r="MKL346" s="2507"/>
      <c r="MKM346" s="2507"/>
      <c r="MKN346" s="2507"/>
      <c r="MKO346" s="2508"/>
      <c r="MKP346" s="2507"/>
      <c r="MKQ346" s="2506"/>
      <c r="MKR346" s="2507"/>
      <c r="MKS346" s="2507"/>
      <c r="MKT346" s="2507"/>
      <c r="MKU346" s="2507"/>
      <c r="MKV346" s="2507"/>
      <c r="MKW346" s="2507"/>
      <c r="MKX346" s="2507"/>
      <c r="MKY346" s="2507"/>
      <c r="MKZ346" s="2507"/>
      <c r="MLA346" s="2507"/>
      <c r="MLB346" s="2507"/>
      <c r="MLC346" s="2507"/>
      <c r="MLD346" s="2508"/>
      <c r="MLE346" s="2507"/>
      <c r="MLF346" s="2506"/>
      <c r="MLG346" s="2507"/>
      <c r="MLH346" s="2507"/>
      <c r="MLI346" s="2507"/>
      <c r="MLJ346" s="2507"/>
      <c r="MLK346" s="2507"/>
      <c r="MLL346" s="2507"/>
      <c r="MLM346" s="2507"/>
      <c r="MLN346" s="2507"/>
      <c r="MLO346" s="2507"/>
      <c r="MLP346" s="2507"/>
      <c r="MLQ346" s="2507"/>
      <c r="MLR346" s="2507"/>
      <c r="MLS346" s="2508"/>
      <c r="MLT346" s="2507"/>
      <c r="MLU346" s="2506"/>
      <c r="MLV346" s="2507"/>
      <c r="MLW346" s="2507"/>
      <c r="MLX346" s="2507"/>
      <c r="MLY346" s="2507"/>
      <c r="MLZ346" s="2507"/>
      <c r="MMA346" s="2507"/>
      <c r="MMB346" s="2507"/>
      <c r="MMC346" s="2507"/>
      <c r="MMD346" s="2507"/>
      <c r="MME346" s="2507"/>
      <c r="MMF346" s="2507"/>
      <c r="MMG346" s="2507"/>
      <c r="MMH346" s="2508"/>
      <c r="MMI346" s="2507"/>
      <c r="MMJ346" s="2506"/>
      <c r="MMK346" s="2507"/>
      <c r="MML346" s="2507"/>
      <c r="MMM346" s="2507"/>
      <c r="MMN346" s="2507"/>
      <c r="MMO346" s="2507"/>
      <c r="MMP346" s="2507"/>
      <c r="MMQ346" s="2507"/>
      <c r="MMR346" s="2507"/>
      <c r="MMS346" s="2507"/>
      <c r="MMT346" s="2507"/>
      <c r="MMU346" s="2507"/>
      <c r="MMV346" s="2507"/>
      <c r="MMW346" s="2508"/>
      <c r="MMX346" s="2507"/>
      <c r="MMY346" s="2506"/>
      <c r="MMZ346" s="2507"/>
      <c r="MNA346" s="2507"/>
      <c r="MNB346" s="2507"/>
      <c r="MNC346" s="2507"/>
      <c r="MND346" s="2507"/>
      <c r="MNE346" s="2507"/>
      <c r="MNF346" s="2507"/>
      <c r="MNG346" s="2507"/>
      <c r="MNH346" s="2507"/>
      <c r="MNI346" s="2507"/>
      <c r="MNJ346" s="2507"/>
      <c r="MNK346" s="2507"/>
      <c r="MNL346" s="2508"/>
      <c r="MNM346" s="2507"/>
      <c r="MNN346" s="2506"/>
      <c r="MNO346" s="2507"/>
      <c r="MNP346" s="2507"/>
      <c r="MNQ346" s="2507"/>
      <c r="MNR346" s="2507"/>
      <c r="MNS346" s="2507"/>
      <c r="MNT346" s="2507"/>
      <c r="MNU346" s="2507"/>
      <c r="MNV346" s="2507"/>
      <c r="MNW346" s="2507"/>
      <c r="MNX346" s="2507"/>
      <c r="MNY346" s="2507"/>
      <c r="MNZ346" s="2507"/>
      <c r="MOA346" s="2508"/>
      <c r="MOB346" s="2507"/>
      <c r="MOC346" s="2506"/>
      <c r="MOD346" s="2507"/>
      <c r="MOE346" s="2507"/>
      <c r="MOF346" s="2507"/>
      <c r="MOG346" s="2507"/>
      <c r="MOH346" s="2507"/>
      <c r="MOI346" s="2507"/>
      <c r="MOJ346" s="2507"/>
      <c r="MOK346" s="2507"/>
      <c r="MOL346" s="2507"/>
      <c r="MOM346" s="2507"/>
      <c r="MON346" s="2507"/>
      <c r="MOO346" s="2507"/>
      <c r="MOP346" s="2508"/>
      <c r="MOQ346" s="2507"/>
      <c r="MOR346" s="2506"/>
      <c r="MOS346" s="2507"/>
      <c r="MOT346" s="2507"/>
      <c r="MOU346" s="2507"/>
      <c r="MOV346" s="2507"/>
      <c r="MOW346" s="2507"/>
      <c r="MOX346" s="2507"/>
      <c r="MOY346" s="2507"/>
      <c r="MOZ346" s="2507"/>
      <c r="MPA346" s="2507"/>
      <c r="MPB346" s="2507"/>
      <c r="MPC346" s="2507"/>
      <c r="MPD346" s="2507"/>
      <c r="MPE346" s="2508"/>
      <c r="MPF346" s="2507"/>
      <c r="MPG346" s="2506"/>
      <c r="MPH346" s="2507"/>
      <c r="MPI346" s="2507"/>
      <c r="MPJ346" s="2507"/>
      <c r="MPK346" s="2507"/>
      <c r="MPL346" s="2507"/>
      <c r="MPM346" s="2507"/>
      <c r="MPN346" s="2507"/>
      <c r="MPO346" s="2507"/>
      <c r="MPP346" s="2507"/>
      <c r="MPQ346" s="2507"/>
      <c r="MPR346" s="2507"/>
      <c r="MPS346" s="2507"/>
      <c r="MPT346" s="2508"/>
      <c r="MPU346" s="2507"/>
      <c r="MPV346" s="2506"/>
      <c r="MPW346" s="2507"/>
      <c r="MPX346" s="2507"/>
      <c r="MPY346" s="2507"/>
      <c r="MPZ346" s="2507"/>
      <c r="MQA346" s="2507"/>
      <c r="MQB346" s="2507"/>
      <c r="MQC346" s="2507"/>
      <c r="MQD346" s="2507"/>
      <c r="MQE346" s="2507"/>
      <c r="MQF346" s="2507"/>
      <c r="MQG346" s="2507"/>
      <c r="MQH346" s="2507"/>
      <c r="MQI346" s="2508"/>
      <c r="MQJ346" s="2507"/>
      <c r="MQK346" s="2506"/>
      <c r="MQL346" s="2507"/>
      <c r="MQM346" s="2507"/>
      <c r="MQN346" s="2507"/>
      <c r="MQO346" s="2507"/>
      <c r="MQP346" s="2507"/>
      <c r="MQQ346" s="2507"/>
      <c r="MQR346" s="2507"/>
      <c r="MQS346" s="2507"/>
      <c r="MQT346" s="2507"/>
      <c r="MQU346" s="2507"/>
      <c r="MQV346" s="2507"/>
      <c r="MQW346" s="2507"/>
      <c r="MQX346" s="2508"/>
      <c r="MQY346" s="2507"/>
      <c r="MQZ346" s="2506"/>
      <c r="MRA346" s="2507"/>
      <c r="MRB346" s="2507"/>
      <c r="MRC346" s="2507"/>
      <c r="MRD346" s="2507"/>
      <c r="MRE346" s="2507"/>
      <c r="MRF346" s="2507"/>
      <c r="MRG346" s="2507"/>
      <c r="MRH346" s="2507"/>
      <c r="MRI346" s="2507"/>
      <c r="MRJ346" s="2507"/>
      <c r="MRK346" s="2507"/>
      <c r="MRL346" s="2507"/>
      <c r="MRM346" s="2508"/>
      <c r="MRN346" s="2507"/>
      <c r="MRO346" s="2506"/>
      <c r="MRP346" s="2507"/>
      <c r="MRQ346" s="2507"/>
      <c r="MRR346" s="2507"/>
      <c r="MRS346" s="2507"/>
      <c r="MRT346" s="2507"/>
      <c r="MRU346" s="2507"/>
      <c r="MRV346" s="2507"/>
      <c r="MRW346" s="2507"/>
      <c r="MRX346" s="2507"/>
      <c r="MRY346" s="2507"/>
      <c r="MRZ346" s="2507"/>
      <c r="MSA346" s="2507"/>
      <c r="MSB346" s="2508"/>
      <c r="MSC346" s="2507"/>
      <c r="MSD346" s="2506"/>
      <c r="MSE346" s="2507"/>
      <c r="MSF346" s="2507"/>
      <c r="MSG346" s="2507"/>
      <c r="MSH346" s="2507"/>
      <c r="MSI346" s="2507"/>
      <c r="MSJ346" s="2507"/>
      <c r="MSK346" s="2507"/>
      <c r="MSL346" s="2507"/>
      <c r="MSM346" s="2507"/>
      <c r="MSN346" s="2507"/>
      <c r="MSO346" s="2507"/>
      <c r="MSP346" s="2507"/>
      <c r="MSQ346" s="2508"/>
      <c r="MSR346" s="2507"/>
      <c r="MSS346" s="2506"/>
      <c r="MST346" s="2507"/>
      <c r="MSU346" s="2507"/>
      <c r="MSV346" s="2507"/>
      <c r="MSW346" s="2507"/>
      <c r="MSX346" s="2507"/>
      <c r="MSY346" s="2507"/>
      <c r="MSZ346" s="2507"/>
      <c r="MTA346" s="2507"/>
      <c r="MTB346" s="2507"/>
      <c r="MTC346" s="2507"/>
      <c r="MTD346" s="2507"/>
      <c r="MTE346" s="2507"/>
      <c r="MTF346" s="2508"/>
      <c r="MTG346" s="2507"/>
      <c r="MTH346" s="2506"/>
      <c r="MTI346" s="2507"/>
      <c r="MTJ346" s="2507"/>
      <c r="MTK346" s="2507"/>
      <c r="MTL346" s="2507"/>
      <c r="MTM346" s="2507"/>
      <c r="MTN346" s="2507"/>
      <c r="MTO346" s="2507"/>
      <c r="MTP346" s="2507"/>
      <c r="MTQ346" s="2507"/>
      <c r="MTR346" s="2507"/>
      <c r="MTS346" s="2507"/>
      <c r="MTT346" s="2507"/>
      <c r="MTU346" s="2508"/>
      <c r="MTV346" s="2507"/>
      <c r="MTW346" s="2506"/>
      <c r="MTX346" s="2507"/>
      <c r="MTY346" s="2507"/>
      <c r="MTZ346" s="2507"/>
      <c r="MUA346" s="2507"/>
      <c r="MUB346" s="2507"/>
      <c r="MUC346" s="2507"/>
      <c r="MUD346" s="2507"/>
      <c r="MUE346" s="2507"/>
      <c r="MUF346" s="2507"/>
      <c r="MUG346" s="2507"/>
      <c r="MUH346" s="2507"/>
      <c r="MUI346" s="2507"/>
      <c r="MUJ346" s="2508"/>
      <c r="MUK346" s="2507"/>
      <c r="MUL346" s="2506"/>
      <c r="MUM346" s="2507"/>
      <c r="MUN346" s="2507"/>
      <c r="MUO346" s="2507"/>
      <c r="MUP346" s="2507"/>
      <c r="MUQ346" s="2507"/>
      <c r="MUR346" s="2507"/>
      <c r="MUS346" s="2507"/>
      <c r="MUT346" s="2507"/>
      <c r="MUU346" s="2507"/>
      <c r="MUV346" s="2507"/>
      <c r="MUW346" s="2507"/>
      <c r="MUX346" s="2507"/>
      <c r="MUY346" s="2508"/>
      <c r="MUZ346" s="2507"/>
      <c r="MVA346" s="2506"/>
      <c r="MVB346" s="2507"/>
      <c r="MVC346" s="2507"/>
      <c r="MVD346" s="2507"/>
      <c r="MVE346" s="2507"/>
      <c r="MVF346" s="2507"/>
      <c r="MVG346" s="2507"/>
      <c r="MVH346" s="2507"/>
      <c r="MVI346" s="2507"/>
      <c r="MVJ346" s="2507"/>
      <c r="MVK346" s="2507"/>
      <c r="MVL346" s="2507"/>
      <c r="MVM346" s="2507"/>
      <c r="MVN346" s="2508"/>
      <c r="MVO346" s="2507"/>
      <c r="MVP346" s="2506"/>
      <c r="MVQ346" s="2507"/>
      <c r="MVR346" s="2507"/>
      <c r="MVS346" s="2507"/>
      <c r="MVT346" s="2507"/>
      <c r="MVU346" s="2507"/>
      <c r="MVV346" s="2507"/>
      <c r="MVW346" s="2507"/>
      <c r="MVX346" s="2507"/>
      <c r="MVY346" s="2507"/>
      <c r="MVZ346" s="2507"/>
      <c r="MWA346" s="2507"/>
      <c r="MWB346" s="2507"/>
      <c r="MWC346" s="2508"/>
      <c r="MWD346" s="2507"/>
      <c r="MWE346" s="2506"/>
      <c r="MWF346" s="2507"/>
      <c r="MWG346" s="2507"/>
      <c r="MWH346" s="2507"/>
      <c r="MWI346" s="2507"/>
      <c r="MWJ346" s="2507"/>
      <c r="MWK346" s="2507"/>
      <c r="MWL346" s="2507"/>
      <c r="MWM346" s="2507"/>
      <c r="MWN346" s="2507"/>
      <c r="MWO346" s="2507"/>
      <c r="MWP346" s="2507"/>
      <c r="MWQ346" s="2507"/>
      <c r="MWR346" s="2508"/>
      <c r="MWS346" s="2507"/>
      <c r="MWT346" s="2506"/>
      <c r="MWU346" s="2507"/>
      <c r="MWV346" s="2507"/>
      <c r="MWW346" s="2507"/>
      <c r="MWX346" s="2507"/>
      <c r="MWY346" s="2507"/>
      <c r="MWZ346" s="2507"/>
      <c r="MXA346" s="2507"/>
      <c r="MXB346" s="2507"/>
      <c r="MXC346" s="2507"/>
      <c r="MXD346" s="2507"/>
      <c r="MXE346" s="2507"/>
      <c r="MXF346" s="2507"/>
      <c r="MXG346" s="2508"/>
      <c r="MXH346" s="2507"/>
      <c r="MXI346" s="2506"/>
      <c r="MXJ346" s="2507"/>
      <c r="MXK346" s="2507"/>
      <c r="MXL346" s="2507"/>
      <c r="MXM346" s="2507"/>
      <c r="MXN346" s="2507"/>
      <c r="MXO346" s="2507"/>
      <c r="MXP346" s="2507"/>
      <c r="MXQ346" s="2507"/>
      <c r="MXR346" s="2507"/>
      <c r="MXS346" s="2507"/>
      <c r="MXT346" s="2507"/>
      <c r="MXU346" s="2507"/>
      <c r="MXV346" s="2508"/>
      <c r="MXW346" s="2507"/>
      <c r="MXX346" s="2506"/>
      <c r="MXY346" s="2507"/>
      <c r="MXZ346" s="2507"/>
      <c r="MYA346" s="2507"/>
      <c r="MYB346" s="2507"/>
      <c r="MYC346" s="2507"/>
      <c r="MYD346" s="2507"/>
      <c r="MYE346" s="2507"/>
      <c r="MYF346" s="2507"/>
      <c r="MYG346" s="2507"/>
      <c r="MYH346" s="2507"/>
      <c r="MYI346" s="2507"/>
      <c r="MYJ346" s="2507"/>
      <c r="MYK346" s="2508"/>
      <c r="MYL346" s="2507"/>
      <c r="MYM346" s="2506"/>
      <c r="MYN346" s="2507"/>
      <c r="MYO346" s="2507"/>
      <c r="MYP346" s="2507"/>
      <c r="MYQ346" s="2507"/>
      <c r="MYR346" s="2507"/>
      <c r="MYS346" s="2507"/>
      <c r="MYT346" s="2507"/>
      <c r="MYU346" s="2507"/>
      <c r="MYV346" s="2507"/>
      <c r="MYW346" s="2507"/>
      <c r="MYX346" s="2507"/>
      <c r="MYY346" s="2507"/>
      <c r="MYZ346" s="2508"/>
      <c r="MZA346" s="2507"/>
      <c r="MZB346" s="2506"/>
      <c r="MZC346" s="2507"/>
      <c r="MZD346" s="2507"/>
      <c r="MZE346" s="2507"/>
      <c r="MZF346" s="2507"/>
      <c r="MZG346" s="2507"/>
      <c r="MZH346" s="2507"/>
      <c r="MZI346" s="2507"/>
      <c r="MZJ346" s="2507"/>
      <c r="MZK346" s="2507"/>
      <c r="MZL346" s="2507"/>
      <c r="MZM346" s="2507"/>
      <c r="MZN346" s="2507"/>
      <c r="MZO346" s="2508"/>
      <c r="MZP346" s="2507"/>
      <c r="MZQ346" s="2506"/>
      <c r="MZR346" s="2507"/>
      <c r="MZS346" s="2507"/>
      <c r="MZT346" s="2507"/>
      <c r="MZU346" s="2507"/>
      <c r="MZV346" s="2507"/>
      <c r="MZW346" s="2507"/>
      <c r="MZX346" s="2507"/>
      <c r="MZY346" s="2507"/>
      <c r="MZZ346" s="2507"/>
      <c r="NAA346" s="2507"/>
      <c r="NAB346" s="2507"/>
      <c r="NAC346" s="2507"/>
      <c r="NAD346" s="2508"/>
      <c r="NAE346" s="2507"/>
      <c r="NAF346" s="2506"/>
      <c r="NAG346" s="2507"/>
      <c r="NAH346" s="2507"/>
      <c r="NAI346" s="2507"/>
      <c r="NAJ346" s="2507"/>
      <c r="NAK346" s="2507"/>
      <c r="NAL346" s="2507"/>
      <c r="NAM346" s="2507"/>
      <c r="NAN346" s="2507"/>
      <c r="NAO346" s="2507"/>
      <c r="NAP346" s="2507"/>
      <c r="NAQ346" s="2507"/>
      <c r="NAR346" s="2507"/>
      <c r="NAS346" s="2508"/>
      <c r="NAT346" s="2507"/>
      <c r="NAU346" s="2506"/>
      <c r="NAV346" s="2507"/>
      <c r="NAW346" s="2507"/>
      <c r="NAX346" s="2507"/>
      <c r="NAY346" s="2507"/>
      <c r="NAZ346" s="2507"/>
      <c r="NBA346" s="2507"/>
      <c r="NBB346" s="2507"/>
      <c r="NBC346" s="2507"/>
      <c r="NBD346" s="2507"/>
      <c r="NBE346" s="2507"/>
      <c r="NBF346" s="2507"/>
      <c r="NBG346" s="2507"/>
      <c r="NBH346" s="2508"/>
      <c r="NBI346" s="2507"/>
      <c r="NBJ346" s="2506"/>
      <c r="NBK346" s="2507"/>
      <c r="NBL346" s="2507"/>
      <c r="NBM346" s="2507"/>
      <c r="NBN346" s="2507"/>
      <c r="NBO346" s="2507"/>
      <c r="NBP346" s="2507"/>
      <c r="NBQ346" s="2507"/>
      <c r="NBR346" s="2507"/>
      <c r="NBS346" s="2507"/>
      <c r="NBT346" s="2507"/>
      <c r="NBU346" s="2507"/>
      <c r="NBV346" s="2507"/>
      <c r="NBW346" s="2508"/>
      <c r="NBX346" s="2507"/>
      <c r="NBY346" s="2506"/>
      <c r="NBZ346" s="2507"/>
      <c r="NCA346" s="2507"/>
      <c r="NCB346" s="2507"/>
      <c r="NCC346" s="2507"/>
      <c r="NCD346" s="2507"/>
      <c r="NCE346" s="2507"/>
      <c r="NCF346" s="2507"/>
      <c r="NCG346" s="2507"/>
      <c r="NCH346" s="2507"/>
      <c r="NCI346" s="2507"/>
      <c r="NCJ346" s="2507"/>
      <c r="NCK346" s="2507"/>
      <c r="NCL346" s="2508"/>
      <c r="NCM346" s="2507"/>
      <c r="NCN346" s="2506"/>
      <c r="NCO346" s="2507"/>
      <c r="NCP346" s="2507"/>
      <c r="NCQ346" s="2507"/>
      <c r="NCR346" s="2507"/>
      <c r="NCS346" s="2507"/>
      <c r="NCT346" s="2507"/>
      <c r="NCU346" s="2507"/>
      <c r="NCV346" s="2507"/>
      <c r="NCW346" s="2507"/>
      <c r="NCX346" s="2507"/>
      <c r="NCY346" s="2507"/>
      <c r="NCZ346" s="2507"/>
      <c r="NDA346" s="2508"/>
      <c r="NDB346" s="2507"/>
      <c r="NDC346" s="2506"/>
      <c r="NDD346" s="2507"/>
      <c r="NDE346" s="2507"/>
      <c r="NDF346" s="2507"/>
      <c r="NDG346" s="2507"/>
      <c r="NDH346" s="2507"/>
      <c r="NDI346" s="2507"/>
      <c r="NDJ346" s="2507"/>
      <c r="NDK346" s="2507"/>
      <c r="NDL346" s="2507"/>
      <c r="NDM346" s="2507"/>
      <c r="NDN346" s="2507"/>
      <c r="NDO346" s="2507"/>
      <c r="NDP346" s="2508"/>
      <c r="NDQ346" s="2507"/>
      <c r="NDR346" s="2506"/>
      <c r="NDS346" s="2507"/>
      <c r="NDT346" s="2507"/>
      <c r="NDU346" s="2507"/>
      <c r="NDV346" s="2507"/>
      <c r="NDW346" s="2507"/>
      <c r="NDX346" s="2507"/>
      <c r="NDY346" s="2507"/>
      <c r="NDZ346" s="2507"/>
      <c r="NEA346" s="2507"/>
      <c r="NEB346" s="2507"/>
      <c r="NEC346" s="2507"/>
      <c r="NED346" s="2507"/>
      <c r="NEE346" s="2508"/>
      <c r="NEF346" s="2507"/>
      <c r="NEG346" s="2506"/>
      <c r="NEH346" s="2507"/>
      <c r="NEI346" s="2507"/>
      <c r="NEJ346" s="2507"/>
      <c r="NEK346" s="2507"/>
      <c r="NEL346" s="2507"/>
      <c r="NEM346" s="2507"/>
      <c r="NEN346" s="2507"/>
      <c r="NEO346" s="2507"/>
      <c r="NEP346" s="2507"/>
      <c r="NEQ346" s="2507"/>
      <c r="NER346" s="2507"/>
      <c r="NES346" s="2507"/>
      <c r="NET346" s="2508"/>
      <c r="NEU346" s="2507"/>
      <c r="NEV346" s="2506"/>
      <c r="NEW346" s="2507"/>
      <c r="NEX346" s="2507"/>
      <c r="NEY346" s="2507"/>
      <c r="NEZ346" s="2507"/>
      <c r="NFA346" s="2507"/>
      <c r="NFB346" s="2507"/>
      <c r="NFC346" s="2507"/>
      <c r="NFD346" s="2507"/>
      <c r="NFE346" s="2507"/>
      <c r="NFF346" s="2507"/>
      <c r="NFG346" s="2507"/>
      <c r="NFH346" s="2507"/>
      <c r="NFI346" s="2508"/>
      <c r="NFJ346" s="2507"/>
      <c r="NFK346" s="2506"/>
      <c r="NFL346" s="2507"/>
      <c r="NFM346" s="2507"/>
      <c r="NFN346" s="2507"/>
      <c r="NFO346" s="2507"/>
      <c r="NFP346" s="2507"/>
      <c r="NFQ346" s="2507"/>
      <c r="NFR346" s="2507"/>
      <c r="NFS346" s="2507"/>
      <c r="NFT346" s="2507"/>
      <c r="NFU346" s="2507"/>
      <c r="NFV346" s="2507"/>
      <c r="NFW346" s="2507"/>
      <c r="NFX346" s="2508"/>
      <c r="NFY346" s="2507"/>
      <c r="NFZ346" s="2506"/>
      <c r="NGA346" s="2507"/>
      <c r="NGB346" s="2507"/>
      <c r="NGC346" s="2507"/>
      <c r="NGD346" s="2507"/>
      <c r="NGE346" s="2507"/>
      <c r="NGF346" s="2507"/>
      <c r="NGG346" s="2507"/>
      <c r="NGH346" s="2507"/>
      <c r="NGI346" s="2507"/>
      <c r="NGJ346" s="2507"/>
      <c r="NGK346" s="2507"/>
      <c r="NGL346" s="2507"/>
      <c r="NGM346" s="2508"/>
      <c r="NGN346" s="2507"/>
      <c r="NGO346" s="2506"/>
      <c r="NGP346" s="2507"/>
      <c r="NGQ346" s="2507"/>
      <c r="NGR346" s="2507"/>
      <c r="NGS346" s="2507"/>
      <c r="NGT346" s="2507"/>
      <c r="NGU346" s="2507"/>
      <c r="NGV346" s="2507"/>
      <c r="NGW346" s="2507"/>
      <c r="NGX346" s="2507"/>
      <c r="NGY346" s="2507"/>
      <c r="NGZ346" s="2507"/>
      <c r="NHA346" s="2507"/>
      <c r="NHB346" s="2508"/>
      <c r="NHC346" s="2507"/>
      <c r="NHD346" s="2506"/>
      <c r="NHE346" s="2507"/>
      <c r="NHF346" s="2507"/>
      <c r="NHG346" s="2507"/>
      <c r="NHH346" s="2507"/>
      <c r="NHI346" s="2507"/>
      <c r="NHJ346" s="2507"/>
      <c r="NHK346" s="2507"/>
      <c r="NHL346" s="2507"/>
      <c r="NHM346" s="2507"/>
      <c r="NHN346" s="2507"/>
      <c r="NHO346" s="2507"/>
      <c r="NHP346" s="2507"/>
      <c r="NHQ346" s="2508"/>
      <c r="NHR346" s="2507"/>
      <c r="NHS346" s="2506"/>
      <c r="NHT346" s="2507"/>
      <c r="NHU346" s="2507"/>
      <c r="NHV346" s="2507"/>
      <c r="NHW346" s="2507"/>
      <c r="NHX346" s="2507"/>
      <c r="NHY346" s="2507"/>
      <c r="NHZ346" s="2507"/>
      <c r="NIA346" s="2507"/>
      <c r="NIB346" s="2507"/>
      <c r="NIC346" s="2507"/>
      <c r="NID346" s="2507"/>
      <c r="NIE346" s="2507"/>
      <c r="NIF346" s="2508"/>
      <c r="NIG346" s="2507"/>
      <c r="NIH346" s="2506"/>
      <c r="NII346" s="2507"/>
      <c r="NIJ346" s="2507"/>
      <c r="NIK346" s="2507"/>
      <c r="NIL346" s="2507"/>
      <c r="NIM346" s="2507"/>
      <c r="NIN346" s="2507"/>
      <c r="NIO346" s="2507"/>
      <c r="NIP346" s="2507"/>
      <c r="NIQ346" s="2507"/>
      <c r="NIR346" s="2507"/>
      <c r="NIS346" s="2507"/>
      <c r="NIT346" s="2507"/>
      <c r="NIU346" s="2508"/>
      <c r="NIV346" s="2507"/>
      <c r="NIW346" s="2506"/>
      <c r="NIX346" s="2507"/>
      <c r="NIY346" s="2507"/>
      <c r="NIZ346" s="2507"/>
      <c r="NJA346" s="2507"/>
      <c r="NJB346" s="2507"/>
      <c r="NJC346" s="2507"/>
      <c r="NJD346" s="2507"/>
      <c r="NJE346" s="2507"/>
      <c r="NJF346" s="2507"/>
      <c r="NJG346" s="2507"/>
      <c r="NJH346" s="2507"/>
      <c r="NJI346" s="2507"/>
      <c r="NJJ346" s="2508"/>
      <c r="NJK346" s="2507"/>
      <c r="NJL346" s="2506"/>
      <c r="NJM346" s="2507"/>
      <c r="NJN346" s="2507"/>
      <c r="NJO346" s="2507"/>
      <c r="NJP346" s="2507"/>
      <c r="NJQ346" s="2507"/>
      <c r="NJR346" s="2507"/>
      <c r="NJS346" s="2507"/>
      <c r="NJT346" s="2507"/>
      <c r="NJU346" s="2507"/>
      <c r="NJV346" s="2507"/>
      <c r="NJW346" s="2507"/>
      <c r="NJX346" s="2507"/>
      <c r="NJY346" s="2508"/>
      <c r="NJZ346" s="2507"/>
      <c r="NKA346" s="2506"/>
      <c r="NKB346" s="2507"/>
      <c r="NKC346" s="2507"/>
      <c r="NKD346" s="2507"/>
      <c r="NKE346" s="2507"/>
      <c r="NKF346" s="2507"/>
      <c r="NKG346" s="2507"/>
      <c r="NKH346" s="2507"/>
      <c r="NKI346" s="2507"/>
      <c r="NKJ346" s="2507"/>
      <c r="NKK346" s="2507"/>
      <c r="NKL346" s="2507"/>
      <c r="NKM346" s="2507"/>
      <c r="NKN346" s="2508"/>
      <c r="NKO346" s="2507"/>
      <c r="NKP346" s="2506"/>
      <c r="NKQ346" s="2507"/>
      <c r="NKR346" s="2507"/>
      <c r="NKS346" s="2507"/>
      <c r="NKT346" s="2507"/>
      <c r="NKU346" s="2507"/>
      <c r="NKV346" s="2507"/>
      <c r="NKW346" s="2507"/>
      <c r="NKX346" s="2507"/>
      <c r="NKY346" s="2507"/>
      <c r="NKZ346" s="2507"/>
      <c r="NLA346" s="2507"/>
      <c r="NLB346" s="2507"/>
      <c r="NLC346" s="2508"/>
      <c r="NLD346" s="2507"/>
      <c r="NLE346" s="2506"/>
      <c r="NLF346" s="2507"/>
      <c r="NLG346" s="2507"/>
      <c r="NLH346" s="2507"/>
      <c r="NLI346" s="2507"/>
      <c r="NLJ346" s="2507"/>
      <c r="NLK346" s="2507"/>
      <c r="NLL346" s="2507"/>
      <c r="NLM346" s="2507"/>
      <c r="NLN346" s="2507"/>
      <c r="NLO346" s="2507"/>
      <c r="NLP346" s="2507"/>
      <c r="NLQ346" s="2507"/>
      <c r="NLR346" s="2508"/>
      <c r="NLS346" s="2507"/>
      <c r="NLT346" s="2506"/>
      <c r="NLU346" s="2507"/>
      <c r="NLV346" s="2507"/>
      <c r="NLW346" s="2507"/>
      <c r="NLX346" s="2507"/>
      <c r="NLY346" s="2507"/>
      <c r="NLZ346" s="2507"/>
      <c r="NMA346" s="2507"/>
      <c r="NMB346" s="2507"/>
      <c r="NMC346" s="2507"/>
      <c r="NMD346" s="2507"/>
      <c r="NME346" s="2507"/>
      <c r="NMF346" s="2507"/>
      <c r="NMG346" s="2508"/>
      <c r="NMH346" s="2507"/>
      <c r="NMI346" s="2506"/>
      <c r="NMJ346" s="2507"/>
      <c r="NMK346" s="2507"/>
      <c r="NML346" s="2507"/>
      <c r="NMM346" s="2507"/>
      <c r="NMN346" s="2507"/>
      <c r="NMO346" s="2507"/>
      <c r="NMP346" s="2507"/>
      <c r="NMQ346" s="2507"/>
      <c r="NMR346" s="2507"/>
      <c r="NMS346" s="2507"/>
      <c r="NMT346" s="2507"/>
      <c r="NMU346" s="2507"/>
      <c r="NMV346" s="2508"/>
      <c r="NMW346" s="2507"/>
      <c r="NMX346" s="2506"/>
      <c r="NMY346" s="2507"/>
      <c r="NMZ346" s="2507"/>
      <c r="NNA346" s="2507"/>
      <c r="NNB346" s="2507"/>
      <c r="NNC346" s="2507"/>
      <c r="NND346" s="2507"/>
      <c r="NNE346" s="2507"/>
      <c r="NNF346" s="2507"/>
      <c r="NNG346" s="2507"/>
      <c r="NNH346" s="2507"/>
      <c r="NNI346" s="2507"/>
      <c r="NNJ346" s="2507"/>
      <c r="NNK346" s="2508"/>
      <c r="NNL346" s="2507"/>
      <c r="NNM346" s="2506"/>
      <c r="NNN346" s="2507"/>
      <c r="NNO346" s="2507"/>
      <c r="NNP346" s="2507"/>
      <c r="NNQ346" s="2507"/>
      <c r="NNR346" s="2507"/>
      <c r="NNS346" s="2507"/>
      <c r="NNT346" s="2507"/>
      <c r="NNU346" s="2507"/>
      <c r="NNV346" s="2507"/>
      <c r="NNW346" s="2507"/>
      <c r="NNX346" s="2507"/>
      <c r="NNY346" s="2507"/>
      <c r="NNZ346" s="2508"/>
      <c r="NOA346" s="2507"/>
      <c r="NOB346" s="2506"/>
      <c r="NOC346" s="2507"/>
      <c r="NOD346" s="2507"/>
      <c r="NOE346" s="2507"/>
      <c r="NOF346" s="2507"/>
      <c r="NOG346" s="2507"/>
      <c r="NOH346" s="2507"/>
      <c r="NOI346" s="2507"/>
      <c r="NOJ346" s="2507"/>
      <c r="NOK346" s="2507"/>
      <c r="NOL346" s="2507"/>
      <c r="NOM346" s="2507"/>
      <c r="NON346" s="2507"/>
      <c r="NOO346" s="2508"/>
      <c r="NOP346" s="2507"/>
      <c r="NOQ346" s="2506"/>
      <c r="NOR346" s="2507"/>
      <c r="NOS346" s="2507"/>
      <c r="NOT346" s="2507"/>
      <c r="NOU346" s="2507"/>
      <c r="NOV346" s="2507"/>
      <c r="NOW346" s="2507"/>
      <c r="NOX346" s="2507"/>
      <c r="NOY346" s="2507"/>
      <c r="NOZ346" s="2507"/>
      <c r="NPA346" s="2507"/>
      <c r="NPB346" s="2507"/>
      <c r="NPC346" s="2507"/>
      <c r="NPD346" s="2508"/>
      <c r="NPE346" s="2507"/>
      <c r="NPF346" s="2506"/>
      <c r="NPG346" s="2507"/>
      <c r="NPH346" s="2507"/>
      <c r="NPI346" s="2507"/>
      <c r="NPJ346" s="2507"/>
      <c r="NPK346" s="2507"/>
      <c r="NPL346" s="2507"/>
      <c r="NPM346" s="2507"/>
      <c r="NPN346" s="2507"/>
      <c r="NPO346" s="2507"/>
      <c r="NPP346" s="2507"/>
      <c r="NPQ346" s="2507"/>
      <c r="NPR346" s="2507"/>
      <c r="NPS346" s="2508"/>
      <c r="NPT346" s="2507"/>
      <c r="NPU346" s="2506"/>
      <c r="NPV346" s="2507"/>
      <c r="NPW346" s="2507"/>
      <c r="NPX346" s="2507"/>
      <c r="NPY346" s="2507"/>
      <c r="NPZ346" s="2507"/>
      <c r="NQA346" s="2507"/>
      <c r="NQB346" s="2507"/>
      <c r="NQC346" s="2507"/>
      <c r="NQD346" s="2507"/>
      <c r="NQE346" s="2507"/>
      <c r="NQF346" s="2507"/>
      <c r="NQG346" s="2507"/>
      <c r="NQH346" s="2508"/>
      <c r="NQI346" s="2507"/>
      <c r="NQJ346" s="2506"/>
      <c r="NQK346" s="2507"/>
      <c r="NQL346" s="2507"/>
      <c r="NQM346" s="2507"/>
      <c r="NQN346" s="2507"/>
      <c r="NQO346" s="2507"/>
      <c r="NQP346" s="2507"/>
      <c r="NQQ346" s="2507"/>
      <c r="NQR346" s="2507"/>
      <c r="NQS346" s="2507"/>
      <c r="NQT346" s="2507"/>
      <c r="NQU346" s="2507"/>
      <c r="NQV346" s="2507"/>
      <c r="NQW346" s="2508"/>
      <c r="NQX346" s="2507"/>
      <c r="NQY346" s="2506"/>
      <c r="NQZ346" s="2507"/>
      <c r="NRA346" s="2507"/>
      <c r="NRB346" s="2507"/>
      <c r="NRC346" s="2507"/>
      <c r="NRD346" s="2507"/>
      <c r="NRE346" s="2507"/>
      <c r="NRF346" s="2507"/>
      <c r="NRG346" s="2507"/>
      <c r="NRH346" s="2507"/>
      <c r="NRI346" s="2507"/>
      <c r="NRJ346" s="2507"/>
      <c r="NRK346" s="2507"/>
      <c r="NRL346" s="2508"/>
      <c r="NRM346" s="2507"/>
      <c r="NRN346" s="2506"/>
      <c r="NRO346" s="2507"/>
      <c r="NRP346" s="2507"/>
      <c r="NRQ346" s="2507"/>
      <c r="NRR346" s="2507"/>
      <c r="NRS346" s="2507"/>
      <c r="NRT346" s="2507"/>
      <c r="NRU346" s="2507"/>
      <c r="NRV346" s="2507"/>
      <c r="NRW346" s="2507"/>
      <c r="NRX346" s="2507"/>
      <c r="NRY346" s="2507"/>
      <c r="NRZ346" s="2507"/>
      <c r="NSA346" s="2508"/>
      <c r="NSB346" s="2507"/>
      <c r="NSC346" s="2506"/>
      <c r="NSD346" s="2507"/>
      <c r="NSE346" s="2507"/>
      <c r="NSF346" s="2507"/>
      <c r="NSG346" s="2507"/>
      <c r="NSH346" s="2507"/>
      <c r="NSI346" s="2507"/>
      <c r="NSJ346" s="2507"/>
      <c r="NSK346" s="2507"/>
      <c r="NSL346" s="2507"/>
      <c r="NSM346" s="2507"/>
      <c r="NSN346" s="2507"/>
      <c r="NSO346" s="2507"/>
      <c r="NSP346" s="2508"/>
      <c r="NSQ346" s="2507"/>
      <c r="NSR346" s="2506"/>
      <c r="NSS346" s="2507"/>
      <c r="NST346" s="2507"/>
      <c r="NSU346" s="2507"/>
      <c r="NSV346" s="2507"/>
      <c r="NSW346" s="2507"/>
      <c r="NSX346" s="2507"/>
      <c r="NSY346" s="2507"/>
      <c r="NSZ346" s="2507"/>
      <c r="NTA346" s="2507"/>
      <c r="NTB346" s="2507"/>
      <c r="NTC346" s="2507"/>
      <c r="NTD346" s="2507"/>
      <c r="NTE346" s="2508"/>
      <c r="NTF346" s="2507"/>
      <c r="NTG346" s="2506"/>
      <c r="NTH346" s="2507"/>
      <c r="NTI346" s="2507"/>
      <c r="NTJ346" s="2507"/>
      <c r="NTK346" s="2507"/>
      <c r="NTL346" s="2507"/>
      <c r="NTM346" s="2507"/>
      <c r="NTN346" s="2507"/>
      <c r="NTO346" s="2507"/>
      <c r="NTP346" s="2507"/>
      <c r="NTQ346" s="2507"/>
      <c r="NTR346" s="2507"/>
      <c r="NTS346" s="2507"/>
      <c r="NTT346" s="2508"/>
      <c r="NTU346" s="2507"/>
      <c r="NTV346" s="2506"/>
      <c r="NTW346" s="2507"/>
      <c r="NTX346" s="2507"/>
      <c r="NTY346" s="2507"/>
      <c r="NTZ346" s="2507"/>
      <c r="NUA346" s="2507"/>
      <c r="NUB346" s="2507"/>
      <c r="NUC346" s="2507"/>
      <c r="NUD346" s="2507"/>
      <c r="NUE346" s="2507"/>
      <c r="NUF346" s="2507"/>
      <c r="NUG346" s="2507"/>
      <c r="NUH346" s="2507"/>
      <c r="NUI346" s="2508"/>
      <c r="NUJ346" s="2507"/>
      <c r="NUK346" s="2506"/>
      <c r="NUL346" s="2507"/>
      <c r="NUM346" s="2507"/>
      <c r="NUN346" s="2507"/>
      <c r="NUO346" s="2507"/>
      <c r="NUP346" s="2507"/>
      <c r="NUQ346" s="2507"/>
      <c r="NUR346" s="2507"/>
      <c r="NUS346" s="2507"/>
      <c r="NUT346" s="2507"/>
      <c r="NUU346" s="2507"/>
      <c r="NUV346" s="2507"/>
      <c r="NUW346" s="2507"/>
      <c r="NUX346" s="2508"/>
      <c r="NUY346" s="2507"/>
      <c r="NUZ346" s="2506"/>
      <c r="NVA346" s="2507"/>
      <c r="NVB346" s="2507"/>
      <c r="NVC346" s="2507"/>
      <c r="NVD346" s="2507"/>
      <c r="NVE346" s="2507"/>
      <c r="NVF346" s="2507"/>
      <c r="NVG346" s="2507"/>
      <c r="NVH346" s="2507"/>
      <c r="NVI346" s="2507"/>
      <c r="NVJ346" s="2507"/>
      <c r="NVK346" s="2507"/>
      <c r="NVL346" s="2507"/>
      <c r="NVM346" s="2508"/>
      <c r="NVN346" s="2507"/>
      <c r="NVO346" s="2506"/>
      <c r="NVP346" s="2507"/>
      <c r="NVQ346" s="2507"/>
      <c r="NVR346" s="2507"/>
      <c r="NVS346" s="2507"/>
      <c r="NVT346" s="2507"/>
      <c r="NVU346" s="2507"/>
      <c r="NVV346" s="2507"/>
      <c r="NVW346" s="2507"/>
      <c r="NVX346" s="2507"/>
      <c r="NVY346" s="2507"/>
      <c r="NVZ346" s="2507"/>
      <c r="NWA346" s="2507"/>
      <c r="NWB346" s="2508"/>
      <c r="NWC346" s="2507"/>
      <c r="NWD346" s="2506"/>
      <c r="NWE346" s="2507"/>
      <c r="NWF346" s="2507"/>
      <c r="NWG346" s="2507"/>
      <c r="NWH346" s="2507"/>
      <c r="NWI346" s="2507"/>
      <c r="NWJ346" s="2507"/>
      <c r="NWK346" s="2507"/>
      <c r="NWL346" s="2507"/>
      <c r="NWM346" s="2507"/>
      <c r="NWN346" s="2507"/>
      <c r="NWO346" s="2507"/>
      <c r="NWP346" s="2507"/>
      <c r="NWQ346" s="2508"/>
      <c r="NWR346" s="2507"/>
      <c r="NWS346" s="2506"/>
      <c r="NWT346" s="2507"/>
      <c r="NWU346" s="2507"/>
      <c r="NWV346" s="2507"/>
      <c r="NWW346" s="2507"/>
      <c r="NWX346" s="2507"/>
      <c r="NWY346" s="2507"/>
      <c r="NWZ346" s="2507"/>
      <c r="NXA346" s="2507"/>
      <c r="NXB346" s="2507"/>
      <c r="NXC346" s="2507"/>
      <c r="NXD346" s="2507"/>
      <c r="NXE346" s="2507"/>
      <c r="NXF346" s="2508"/>
      <c r="NXG346" s="2507"/>
      <c r="NXH346" s="2506"/>
      <c r="NXI346" s="2507"/>
      <c r="NXJ346" s="2507"/>
      <c r="NXK346" s="2507"/>
      <c r="NXL346" s="2507"/>
      <c r="NXM346" s="2507"/>
      <c r="NXN346" s="2507"/>
      <c r="NXO346" s="2507"/>
      <c r="NXP346" s="2507"/>
      <c r="NXQ346" s="2507"/>
      <c r="NXR346" s="2507"/>
      <c r="NXS346" s="2507"/>
      <c r="NXT346" s="2507"/>
      <c r="NXU346" s="2508"/>
      <c r="NXV346" s="2507"/>
      <c r="NXW346" s="2506"/>
      <c r="NXX346" s="2507"/>
      <c r="NXY346" s="2507"/>
      <c r="NXZ346" s="2507"/>
      <c r="NYA346" s="2507"/>
      <c r="NYB346" s="2507"/>
      <c r="NYC346" s="2507"/>
      <c r="NYD346" s="2507"/>
      <c r="NYE346" s="2507"/>
      <c r="NYF346" s="2507"/>
      <c r="NYG346" s="2507"/>
      <c r="NYH346" s="2507"/>
      <c r="NYI346" s="2507"/>
      <c r="NYJ346" s="2508"/>
      <c r="NYK346" s="2507"/>
      <c r="NYL346" s="2506"/>
      <c r="NYM346" s="2507"/>
      <c r="NYN346" s="2507"/>
      <c r="NYO346" s="2507"/>
      <c r="NYP346" s="2507"/>
      <c r="NYQ346" s="2507"/>
      <c r="NYR346" s="2507"/>
      <c r="NYS346" s="2507"/>
      <c r="NYT346" s="2507"/>
      <c r="NYU346" s="2507"/>
      <c r="NYV346" s="2507"/>
      <c r="NYW346" s="2507"/>
      <c r="NYX346" s="2507"/>
      <c r="NYY346" s="2508"/>
      <c r="NYZ346" s="2507"/>
      <c r="NZA346" s="2506"/>
      <c r="NZB346" s="2507"/>
      <c r="NZC346" s="2507"/>
      <c r="NZD346" s="2507"/>
      <c r="NZE346" s="2507"/>
      <c r="NZF346" s="2507"/>
      <c r="NZG346" s="2507"/>
      <c r="NZH346" s="2507"/>
      <c r="NZI346" s="2507"/>
      <c r="NZJ346" s="2507"/>
      <c r="NZK346" s="2507"/>
      <c r="NZL346" s="2507"/>
      <c r="NZM346" s="2507"/>
      <c r="NZN346" s="2508"/>
      <c r="NZO346" s="2507"/>
      <c r="NZP346" s="2506"/>
      <c r="NZQ346" s="2507"/>
      <c r="NZR346" s="2507"/>
      <c r="NZS346" s="2507"/>
      <c r="NZT346" s="2507"/>
      <c r="NZU346" s="2507"/>
      <c r="NZV346" s="2507"/>
      <c r="NZW346" s="2507"/>
      <c r="NZX346" s="2507"/>
      <c r="NZY346" s="2507"/>
      <c r="NZZ346" s="2507"/>
      <c r="OAA346" s="2507"/>
      <c r="OAB346" s="2507"/>
      <c r="OAC346" s="2508"/>
      <c r="OAD346" s="2507"/>
      <c r="OAE346" s="2506"/>
      <c r="OAF346" s="2507"/>
      <c r="OAG346" s="2507"/>
      <c r="OAH346" s="2507"/>
      <c r="OAI346" s="2507"/>
      <c r="OAJ346" s="2507"/>
      <c r="OAK346" s="2507"/>
      <c r="OAL346" s="2507"/>
      <c r="OAM346" s="2507"/>
      <c r="OAN346" s="2507"/>
      <c r="OAO346" s="2507"/>
      <c r="OAP346" s="2507"/>
      <c r="OAQ346" s="2507"/>
      <c r="OAR346" s="2508"/>
      <c r="OAS346" s="2507"/>
      <c r="OAT346" s="2506"/>
      <c r="OAU346" s="2507"/>
      <c r="OAV346" s="2507"/>
      <c r="OAW346" s="2507"/>
      <c r="OAX346" s="2507"/>
      <c r="OAY346" s="2507"/>
      <c r="OAZ346" s="2507"/>
      <c r="OBA346" s="2507"/>
      <c r="OBB346" s="2507"/>
      <c r="OBC346" s="2507"/>
      <c r="OBD346" s="2507"/>
      <c r="OBE346" s="2507"/>
      <c r="OBF346" s="2507"/>
      <c r="OBG346" s="2508"/>
      <c r="OBH346" s="2507"/>
      <c r="OBI346" s="2506"/>
      <c r="OBJ346" s="2507"/>
      <c r="OBK346" s="2507"/>
      <c r="OBL346" s="2507"/>
      <c r="OBM346" s="2507"/>
      <c r="OBN346" s="2507"/>
      <c r="OBO346" s="2507"/>
      <c r="OBP346" s="2507"/>
      <c r="OBQ346" s="2507"/>
      <c r="OBR346" s="2507"/>
      <c r="OBS346" s="2507"/>
      <c r="OBT346" s="2507"/>
      <c r="OBU346" s="2507"/>
      <c r="OBV346" s="2508"/>
      <c r="OBW346" s="2507"/>
      <c r="OBX346" s="2506"/>
      <c r="OBY346" s="2507"/>
      <c r="OBZ346" s="2507"/>
      <c r="OCA346" s="2507"/>
      <c r="OCB346" s="2507"/>
      <c r="OCC346" s="2507"/>
      <c r="OCD346" s="2507"/>
      <c r="OCE346" s="2507"/>
      <c r="OCF346" s="2507"/>
      <c r="OCG346" s="2507"/>
      <c r="OCH346" s="2507"/>
      <c r="OCI346" s="2507"/>
      <c r="OCJ346" s="2507"/>
      <c r="OCK346" s="2508"/>
      <c r="OCL346" s="2507"/>
      <c r="OCM346" s="2506"/>
      <c r="OCN346" s="2507"/>
      <c r="OCO346" s="2507"/>
      <c r="OCP346" s="2507"/>
      <c r="OCQ346" s="2507"/>
      <c r="OCR346" s="2507"/>
      <c r="OCS346" s="2507"/>
      <c r="OCT346" s="2507"/>
      <c r="OCU346" s="2507"/>
      <c r="OCV346" s="2507"/>
      <c r="OCW346" s="2507"/>
      <c r="OCX346" s="2507"/>
      <c r="OCY346" s="2507"/>
      <c r="OCZ346" s="2508"/>
      <c r="ODA346" s="2507"/>
      <c r="ODB346" s="2506"/>
      <c r="ODC346" s="2507"/>
      <c r="ODD346" s="2507"/>
      <c r="ODE346" s="2507"/>
      <c r="ODF346" s="2507"/>
      <c r="ODG346" s="2507"/>
      <c r="ODH346" s="2507"/>
      <c r="ODI346" s="2507"/>
      <c r="ODJ346" s="2507"/>
      <c r="ODK346" s="2507"/>
      <c r="ODL346" s="2507"/>
      <c r="ODM346" s="2507"/>
      <c r="ODN346" s="2507"/>
      <c r="ODO346" s="2508"/>
      <c r="ODP346" s="2507"/>
      <c r="ODQ346" s="2506"/>
      <c r="ODR346" s="2507"/>
      <c r="ODS346" s="2507"/>
      <c r="ODT346" s="2507"/>
      <c r="ODU346" s="2507"/>
      <c r="ODV346" s="2507"/>
      <c r="ODW346" s="2507"/>
      <c r="ODX346" s="2507"/>
      <c r="ODY346" s="2507"/>
      <c r="ODZ346" s="2507"/>
      <c r="OEA346" s="2507"/>
      <c r="OEB346" s="2507"/>
      <c r="OEC346" s="2507"/>
      <c r="OED346" s="2508"/>
      <c r="OEE346" s="2507"/>
      <c r="OEF346" s="2506"/>
      <c r="OEG346" s="2507"/>
      <c r="OEH346" s="2507"/>
      <c r="OEI346" s="2507"/>
      <c r="OEJ346" s="2507"/>
      <c r="OEK346" s="2507"/>
      <c r="OEL346" s="2507"/>
      <c r="OEM346" s="2507"/>
      <c r="OEN346" s="2507"/>
      <c r="OEO346" s="2507"/>
      <c r="OEP346" s="2507"/>
      <c r="OEQ346" s="2507"/>
      <c r="OER346" s="2507"/>
      <c r="OES346" s="2508"/>
      <c r="OET346" s="2507"/>
      <c r="OEU346" s="2506"/>
      <c r="OEV346" s="2507"/>
      <c r="OEW346" s="2507"/>
      <c r="OEX346" s="2507"/>
      <c r="OEY346" s="2507"/>
      <c r="OEZ346" s="2507"/>
      <c r="OFA346" s="2507"/>
      <c r="OFB346" s="2507"/>
      <c r="OFC346" s="2507"/>
      <c r="OFD346" s="2507"/>
      <c r="OFE346" s="2507"/>
      <c r="OFF346" s="2507"/>
      <c r="OFG346" s="2507"/>
      <c r="OFH346" s="2508"/>
      <c r="OFI346" s="2507"/>
      <c r="OFJ346" s="2506"/>
      <c r="OFK346" s="2507"/>
      <c r="OFL346" s="2507"/>
      <c r="OFM346" s="2507"/>
      <c r="OFN346" s="2507"/>
      <c r="OFO346" s="2507"/>
      <c r="OFP346" s="2507"/>
      <c r="OFQ346" s="2507"/>
      <c r="OFR346" s="2507"/>
      <c r="OFS346" s="2507"/>
      <c r="OFT346" s="2507"/>
      <c r="OFU346" s="2507"/>
      <c r="OFV346" s="2507"/>
      <c r="OFW346" s="2508"/>
      <c r="OFX346" s="2507"/>
      <c r="OFY346" s="2506"/>
      <c r="OFZ346" s="2507"/>
      <c r="OGA346" s="2507"/>
      <c r="OGB346" s="2507"/>
      <c r="OGC346" s="2507"/>
      <c r="OGD346" s="2507"/>
      <c r="OGE346" s="2507"/>
      <c r="OGF346" s="2507"/>
      <c r="OGG346" s="2507"/>
      <c r="OGH346" s="2507"/>
      <c r="OGI346" s="2507"/>
      <c r="OGJ346" s="2507"/>
      <c r="OGK346" s="2507"/>
      <c r="OGL346" s="2508"/>
      <c r="OGM346" s="2507"/>
      <c r="OGN346" s="2506"/>
      <c r="OGO346" s="2507"/>
      <c r="OGP346" s="2507"/>
      <c r="OGQ346" s="2507"/>
      <c r="OGR346" s="2507"/>
      <c r="OGS346" s="2507"/>
      <c r="OGT346" s="2507"/>
      <c r="OGU346" s="2507"/>
      <c r="OGV346" s="2507"/>
      <c r="OGW346" s="2507"/>
      <c r="OGX346" s="2507"/>
      <c r="OGY346" s="2507"/>
      <c r="OGZ346" s="2507"/>
      <c r="OHA346" s="2508"/>
      <c r="OHB346" s="2507"/>
      <c r="OHC346" s="2506"/>
      <c r="OHD346" s="2507"/>
      <c r="OHE346" s="2507"/>
      <c r="OHF346" s="2507"/>
      <c r="OHG346" s="2507"/>
      <c r="OHH346" s="2507"/>
      <c r="OHI346" s="2507"/>
      <c r="OHJ346" s="2507"/>
      <c r="OHK346" s="2507"/>
      <c r="OHL346" s="2507"/>
      <c r="OHM346" s="2507"/>
      <c r="OHN346" s="2507"/>
      <c r="OHO346" s="2507"/>
      <c r="OHP346" s="2508"/>
      <c r="OHQ346" s="2507"/>
      <c r="OHR346" s="2506"/>
      <c r="OHS346" s="2507"/>
      <c r="OHT346" s="2507"/>
      <c r="OHU346" s="2507"/>
      <c r="OHV346" s="2507"/>
      <c r="OHW346" s="2507"/>
      <c r="OHX346" s="2507"/>
      <c r="OHY346" s="2507"/>
      <c r="OHZ346" s="2507"/>
      <c r="OIA346" s="2507"/>
      <c r="OIB346" s="2507"/>
      <c r="OIC346" s="2507"/>
      <c r="OID346" s="2507"/>
      <c r="OIE346" s="2508"/>
      <c r="OIF346" s="2507"/>
      <c r="OIG346" s="2506"/>
      <c r="OIH346" s="2507"/>
      <c r="OII346" s="2507"/>
      <c r="OIJ346" s="2507"/>
      <c r="OIK346" s="2507"/>
      <c r="OIL346" s="2507"/>
      <c r="OIM346" s="2507"/>
      <c r="OIN346" s="2507"/>
      <c r="OIO346" s="2507"/>
      <c r="OIP346" s="2507"/>
      <c r="OIQ346" s="2507"/>
      <c r="OIR346" s="2507"/>
      <c r="OIS346" s="2507"/>
      <c r="OIT346" s="2508"/>
      <c r="OIU346" s="2507"/>
      <c r="OIV346" s="2506"/>
      <c r="OIW346" s="2507"/>
      <c r="OIX346" s="2507"/>
      <c r="OIY346" s="2507"/>
      <c r="OIZ346" s="2507"/>
      <c r="OJA346" s="2507"/>
      <c r="OJB346" s="2507"/>
      <c r="OJC346" s="2507"/>
      <c r="OJD346" s="2507"/>
      <c r="OJE346" s="2507"/>
      <c r="OJF346" s="2507"/>
      <c r="OJG346" s="2507"/>
      <c r="OJH346" s="2507"/>
      <c r="OJI346" s="2508"/>
      <c r="OJJ346" s="2507"/>
      <c r="OJK346" s="2506"/>
      <c r="OJL346" s="2507"/>
      <c r="OJM346" s="2507"/>
      <c r="OJN346" s="2507"/>
      <c r="OJO346" s="2507"/>
      <c r="OJP346" s="2507"/>
      <c r="OJQ346" s="2507"/>
      <c r="OJR346" s="2507"/>
      <c r="OJS346" s="2507"/>
      <c r="OJT346" s="2507"/>
      <c r="OJU346" s="2507"/>
      <c r="OJV346" s="2507"/>
      <c r="OJW346" s="2507"/>
      <c r="OJX346" s="2508"/>
      <c r="OJY346" s="2507"/>
      <c r="OJZ346" s="2506"/>
      <c r="OKA346" s="2507"/>
      <c r="OKB346" s="2507"/>
      <c r="OKC346" s="2507"/>
      <c r="OKD346" s="2507"/>
      <c r="OKE346" s="2507"/>
      <c r="OKF346" s="2507"/>
      <c r="OKG346" s="2507"/>
      <c r="OKH346" s="2507"/>
      <c r="OKI346" s="2507"/>
      <c r="OKJ346" s="2507"/>
      <c r="OKK346" s="2507"/>
      <c r="OKL346" s="2507"/>
      <c r="OKM346" s="2508"/>
      <c r="OKN346" s="2507"/>
      <c r="OKO346" s="2506"/>
      <c r="OKP346" s="2507"/>
      <c r="OKQ346" s="2507"/>
      <c r="OKR346" s="2507"/>
      <c r="OKS346" s="2507"/>
      <c r="OKT346" s="2507"/>
      <c r="OKU346" s="2507"/>
      <c r="OKV346" s="2507"/>
      <c r="OKW346" s="2507"/>
      <c r="OKX346" s="2507"/>
      <c r="OKY346" s="2507"/>
      <c r="OKZ346" s="2507"/>
      <c r="OLA346" s="2507"/>
      <c r="OLB346" s="2508"/>
      <c r="OLC346" s="2507"/>
      <c r="OLD346" s="2506"/>
      <c r="OLE346" s="2507"/>
      <c r="OLF346" s="2507"/>
      <c r="OLG346" s="2507"/>
      <c r="OLH346" s="2507"/>
      <c r="OLI346" s="2507"/>
      <c r="OLJ346" s="2507"/>
      <c r="OLK346" s="2507"/>
      <c r="OLL346" s="2507"/>
      <c r="OLM346" s="2507"/>
      <c r="OLN346" s="2507"/>
      <c r="OLO346" s="2507"/>
      <c r="OLP346" s="2507"/>
      <c r="OLQ346" s="2508"/>
      <c r="OLR346" s="2507"/>
      <c r="OLS346" s="2506"/>
      <c r="OLT346" s="2507"/>
      <c r="OLU346" s="2507"/>
      <c r="OLV346" s="2507"/>
      <c r="OLW346" s="2507"/>
      <c r="OLX346" s="2507"/>
      <c r="OLY346" s="2507"/>
      <c r="OLZ346" s="2507"/>
      <c r="OMA346" s="2507"/>
      <c r="OMB346" s="2507"/>
      <c r="OMC346" s="2507"/>
      <c r="OMD346" s="2507"/>
      <c r="OME346" s="2507"/>
      <c r="OMF346" s="2508"/>
      <c r="OMG346" s="2507"/>
      <c r="OMH346" s="2506"/>
      <c r="OMI346" s="2507"/>
      <c r="OMJ346" s="2507"/>
      <c r="OMK346" s="2507"/>
      <c r="OML346" s="2507"/>
      <c r="OMM346" s="2507"/>
      <c r="OMN346" s="2507"/>
      <c r="OMO346" s="2507"/>
      <c r="OMP346" s="2507"/>
      <c r="OMQ346" s="2507"/>
      <c r="OMR346" s="2507"/>
      <c r="OMS346" s="2507"/>
      <c r="OMT346" s="2507"/>
      <c r="OMU346" s="2508"/>
      <c r="OMV346" s="2507"/>
      <c r="OMW346" s="2506"/>
      <c r="OMX346" s="2507"/>
      <c r="OMY346" s="2507"/>
      <c r="OMZ346" s="2507"/>
      <c r="ONA346" s="2507"/>
      <c r="ONB346" s="2507"/>
      <c r="ONC346" s="2507"/>
      <c r="OND346" s="2507"/>
      <c r="ONE346" s="2507"/>
      <c r="ONF346" s="2507"/>
      <c r="ONG346" s="2507"/>
      <c r="ONH346" s="2507"/>
      <c r="ONI346" s="2507"/>
      <c r="ONJ346" s="2508"/>
      <c r="ONK346" s="2507"/>
      <c r="ONL346" s="2506"/>
      <c r="ONM346" s="2507"/>
      <c r="ONN346" s="2507"/>
      <c r="ONO346" s="2507"/>
      <c r="ONP346" s="2507"/>
      <c r="ONQ346" s="2507"/>
      <c r="ONR346" s="2507"/>
      <c r="ONS346" s="2507"/>
      <c r="ONT346" s="2507"/>
      <c r="ONU346" s="2507"/>
      <c r="ONV346" s="2507"/>
      <c r="ONW346" s="2507"/>
      <c r="ONX346" s="2507"/>
      <c r="ONY346" s="2508"/>
      <c r="ONZ346" s="2507"/>
      <c r="OOA346" s="2506"/>
      <c r="OOB346" s="2507"/>
      <c r="OOC346" s="2507"/>
      <c r="OOD346" s="2507"/>
      <c r="OOE346" s="2507"/>
      <c r="OOF346" s="2507"/>
      <c r="OOG346" s="2507"/>
      <c r="OOH346" s="2507"/>
      <c r="OOI346" s="2507"/>
      <c r="OOJ346" s="2507"/>
      <c r="OOK346" s="2507"/>
      <c r="OOL346" s="2507"/>
      <c r="OOM346" s="2507"/>
      <c r="OON346" s="2508"/>
      <c r="OOO346" s="2507"/>
      <c r="OOP346" s="2506"/>
      <c r="OOQ346" s="2507"/>
      <c r="OOR346" s="2507"/>
      <c r="OOS346" s="2507"/>
      <c r="OOT346" s="2507"/>
      <c r="OOU346" s="2507"/>
      <c r="OOV346" s="2507"/>
      <c r="OOW346" s="2507"/>
      <c r="OOX346" s="2507"/>
      <c r="OOY346" s="2507"/>
      <c r="OOZ346" s="2507"/>
      <c r="OPA346" s="2507"/>
      <c r="OPB346" s="2507"/>
      <c r="OPC346" s="2508"/>
      <c r="OPD346" s="2507"/>
      <c r="OPE346" s="2506"/>
      <c r="OPF346" s="2507"/>
      <c r="OPG346" s="2507"/>
      <c r="OPH346" s="2507"/>
      <c r="OPI346" s="2507"/>
      <c r="OPJ346" s="2507"/>
      <c r="OPK346" s="2507"/>
      <c r="OPL346" s="2507"/>
      <c r="OPM346" s="2507"/>
      <c r="OPN346" s="2507"/>
      <c r="OPO346" s="2507"/>
      <c r="OPP346" s="2507"/>
      <c r="OPQ346" s="2507"/>
      <c r="OPR346" s="2508"/>
      <c r="OPS346" s="2507"/>
      <c r="OPT346" s="2506"/>
      <c r="OPU346" s="2507"/>
      <c r="OPV346" s="2507"/>
      <c r="OPW346" s="2507"/>
      <c r="OPX346" s="2507"/>
      <c r="OPY346" s="2507"/>
      <c r="OPZ346" s="2507"/>
      <c r="OQA346" s="2507"/>
      <c r="OQB346" s="2507"/>
      <c r="OQC346" s="2507"/>
      <c r="OQD346" s="2507"/>
      <c r="OQE346" s="2507"/>
      <c r="OQF346" s="2507"/>
      <c r="OQG346" s="2508"/>
      <c r="OQH346" s="2507"/>
      <c r="OQI346" s="2506"/>
      <c r="OQJ346" s="2507"/>
      <c r="OQK346" s="2507"/>
      <c r="OQL346" s="2507"/>
      <c r="OQM346" s="2507"/>
      <c r="OQN346" s="2507"/>
      <c r="OQO346" s="2507"/>
      <c r="OQP346" s="2507"/>
      <c r="OQQ346" s="2507"/>
      <c r="OQR346" s="2507"/>
      <c r="OQS346" s="2507"/>
      <c r="OQT346" s="2507"/>
      <c r="OQU346" s="2507"/>
      <c r="OQV346" s="2508"/>
      <c r="OQW346" s="2507"/>
      <c r="OQX346" s="2506"/>
      <c r="OQY346" s="2507"/>
      <c r="OQZ346" s="2507"/>
      <c r="ORA346" s="2507"/>
      <c r="ORB346" s="2507"/>
      <c r="ORC346" s="2507"/>
      <c r="ORD346" s="2507"/>
      <c r="ORE346" s="2507"/>
      <c r="ORF346" s="2507"/>
      <c r="ORG346" s="2507"/>
      <c r="ORH346" s="2507"/>
      <c r="ORI346" s="2507"/>
      <c r="ORJ346" s="2507"/>
      <c r="ORK346" s="2508"/>
      <c r="ORL346" s="2507"/>
      <c r="ORM346" s="2506"/>
      <c r="ORN346" s="2507"/>
      <c r="ORO346" s="2507"/>
      <c r="ORP346" s="2507"/>
      <c r="ORQ346" s="2507"/>
      <c r="ORR346" s="2507"/>
      <c r="ORS346" s="2507"/>
      <c r="ORT346" s="2507"/>
      <c r="ORU346" s="2507"/>
      <c r="ORV346" s="2507"/>
      <c r="ORW346" s="2507"/>
      <c r="ORX346" s="2507"/>
      <c r="ORY346" s="2507"/>
      <c r="ORZ346" s="2508"/>
      <c r="OSA346" s="2507"/>
      <c r="OSB346" s="2506"/>
      <c r="OSC346" s="2507"/>
      <c r="OSD346" s="2507"/>
      <c r="OSE346" s="2507"/>
      <c r="OSF346" s="2507"/>
      <c r="OSG346" s="2507"/>
      <c r="OSH346" s="2507"/>
      <c r="OSI346" s="2507"/>
      <c r="OSJ346" s="2507"/>
      <c r="OSK346" s="2507"/>
      <c r="OSL346" s="2507"/>
      <c r="OSM346" s="2507"/>
      <c r="OSN346" s="2507"/>
      <c r="OSO346" s="2508"/>
      <c r="OSP346" s="2507"/>
      <c r="OSQ346" s="2506"/>
      <c r="OSR346" s="2507"/>
      <c r="OSS346" s="2507"/>
      <c r="OST346" s="2507"/>
      <c r="OSU346" s="2507"/>
      <c r="OSV346" s="2507"/>
      <c r="OSW346" s="2507"/>
      <c r="OSX346" s="2507"/>
      <c r="OSY346" s="2507"/>
      <c r="OSZ346" s="2507"/>
      <c r="OTA346" s="2507"/>
      <c r="OTB346" s="2507"/>
      <c r="OTC346" s="2507"/>
      <c r="OTD346" s="2508"/>
      <c r="OTE346" s="2507"/>
      <c r="OTF346" s="2506"/>
      <c r="OTG346" s="2507"/>
      <c r="OTH346" s="2507"/>
      <c r="OTI346" s="2507"/>
      <c r="OTJ346" s="2507"/>
      <c r="OTK346" s="2507"/>
      <c r="OTL346" s="2507"/>
      <c r="OTM346" s="2507"/>
      <c r="OTN346" s="2507"/>
      <c r="OTO346" s="2507"/>
      <c r="OTP346" s="2507"/>
      <c r="OTQ346" s="2507"/>
      <c r="OTR346" s="2507"/>
      <c r="OTS346" s="2508"/>
      <c r="OTT346" s="2507"/>
      <c r="OTU346" s="2506"/>
      <c r="OTV346" s="2507"/>
      <c r="OTW346" s="2507"/>
      <c r="OTX346" s="2507"/>
      <c r="OTY346" s="2507"/>
      <c r="OTZ346" s="2507"/>
      <c r="OUA346" s="2507"/>
      <c r="OUB346" s="2507"/>
      <c r="OUC346" s="2507"/>
      <c r="OUD346" s="2507"/>
      <c r="OUE346" s="2507"/>
      <c r="OUF346" s="2507"/>
      <c r="OUG346" s="2507"/>
      <c r="OUH346" s="2508"/>
      <c r="OUI346" s="2507"/>
      <c r="OUJ346" s="2506"/>
      <c r="OUK346" s="2507"/>
      <c r="OUL346" s="2507"/>
      <c r="OUM346" s="2507"/>
      <c r="OUN346" s="2507"/>
      <c r="OUO346" s="2507"/>
      <c r="OUP346" s="2507"/>
      <c r="OUQ346" s="2507"/>
      <c r="OUR346" s="2507"/>
      <c r="OUS346" s="2507"/>
      <c r="OUT346" s="2507"/>
      <c r="OUU346" s="2507"/>
      <c r="OUV346" s="2507"/>
      <c r="OUW346" s="2508"/>
      <c r="OUX346" s="2507"/>
      <c r="OUY346" s="2506"/>
      <c r="OUZ346" s="2507"/>
      <c r="OVA346" s="2507"/>
      <c r="OVB346" s="2507"/>
      <c r="OVC346" s="2507"/>
      <c r="OVD346" s="2507"/>
      <c r="OVE346" s="2507"/>
      <c r="OVF346" s="2507"/>
      <c r="OVG346" s="2507"/>
      <c r="OVH346" s="2507"/>
      <c r="OVI346" s="2507"/>
      <c r="OVJ346" s="2507"/>
      <c r="OVK346" s="2507"/>
      <c r="OVL346" s="2508"/>
      <c r="OVM346" s="2507"/>
      <c r="OVN346" s="2506"/>
      <c r="OVO346" s="2507"/>
      <c r="OVP346" s="2507"/>
      <c r="OVQ346" s="2507"/>
      <c r="OVR346" s="2507"/>
      <c r="OVS346" s="2507"/>
      <c r="OVT346" s="2507"/>
      <c r="OVU346" s="2507"/>
      <c r="OVV346" s="2507"/>
      <c r="OVW346" s="2507"/>
      <c r="OVX346" s="2507"/>
      <c r="OVY346" s="2507"/>
      <c r="OVZ346" s="2507"/>
      <c r="OWA346" s="2508"/>
      <c r="OWB346" s="2507"/>
      <c r="OWC346" s="2506"/>
      <c r="OWD346" s="2507"/>
      <c r="OWE346" s="2507"/>
      <c r="OWF346" s="2507"/>
      <c r="OWG346" s="2507"/>
      <c r="OWH346" s="2507"/>
      <c r="OWI346" s="2507"/>
      <c r="OWJ346" s="2507"/>
      <c r="OWK346" s="2507"/>
      <c r="OWL346" s="2507"/>
      <c r="OWM346" s="2507"/>
      <c r="OWN346" s="2507"/>
      <c r="OWO346" s="2507"/>
      <c r="OWP346" s="2508"/>
      <c r="OWQ346" s="2507"/>
      <c r="OWR346" s="2506"/>
      <c r="OWS346" s="2507"/>
      <c r="OWT346" s="2507"/>
      <c r="OWU346" s="2507"/>
      <c r="OWV346" s="2507"/>
      <c r="OWW346" s="2507"/>
      <c r="OWX346" s="2507"/>
      <c r="OWY346" s="2507"/>
      <c r="OWZ346" s="2507"/>
      <c r="OXA346" s="2507"/>
      <c r="OXB346" s="2507"/>
      <c r="OXC346" s="2507"/>
      <c r="OXD346" s="2507"/>
      <c r="OXE346" s="2508"/>
      <c r="OXF346" s="2507"/>
      <c r="OXG346" s="2506"/>
      <c r="OXH346" s="2507"/>
      <c r="OXI346" s="2507"/>
      <c r="OXJ346" s="2507"/>
      <c r="OXK346" s="2507"/>
      <c r="OXL346" s="2507"/>
      <c r="OXM346" s="2507"/>
      <c r="OXN346" s="2507"/>
      <c r="OXO346" s="2507"/>
      <c r="OXP346" s="2507"/>
      <c r="OXQ346" s="2507"/>
      <c r="OXR346" s="2507"/>
      <c r="OXS346" s="2507"/>
      <c r="OXT346" s="2508"/>
      <c r="OXU346" s="2507"/>
      <c r="OXV346" s="2506"/>
      <c r="OXW346" s="2507"/>
      <c r="OXX346" s="2507"/>
      <c r="OXY346" s="2507"/>
      <c r="OXZ346" s="2507"/>
      <c r="OYA346" s="2507"/>
      <c r="OYB346" s="2507"/>
      <c r="OYC346" s="2507"/>
      <c r="OYD346" s="2507"/>
      <c r="OYE346" s="2507"/>
      <c r="OYF346" s="2507"/>
      <c r="OYG346" s="2507"/>
      <c r="OYH346" s="2507"/>
      <c r="OYI346" s="2508"/>
      <c r="OYJ346" s="2507"/>
      <c r="OYK346" s="2506"/>
      <c r="OYL346" s="2507"/>
      <c r="OYM346" s="2507"/>
      <c r="OYN346" s="2507"/>
      <c r="OYO346" s="2507"/>
      <c r="OYP346" s="2507"/>
      <c r="OYQ346" s="2507"/>
      <c r="OYR346" s="2507"/>
      <c r="OYS346" s="2507"/>
      <c r="OYT346" s="2507"/>
      <c r="OYU346" s="2507"/>
      <c r="OYV346" s="2507"/>
      <c r="OYW346" s="2507"/>
      <c r="OYX346" s="2508"/>
      <c r="OYY346" s="2507"/>
      <c r="OYZ346" s="2506"/>
      <c r="OZA346" s="2507"/>
      <c r="OZB346" s="2507"/>
      <c r="OZC346" s="2507"/>
      <c r="OZD346" s="2507"/>
      <c r="OZE346" s="2507"/>
      <c r="OZF346" s="2507"/>
      <c r="OZG346" s="2507"/>
      <c r="OZH346" s="2507"/>
      <c r="OZI346" s="2507"/>
      <c r="OZJ346" s="2507"/>
      <c r="OZK346" s="2507"/>
      <c r="OZL346" s="2507"/>
      <c r="OZM346" s="2508"/>
      <c r="OZN346" s="2507"/>
      <c r="OZO346" s="2506"/>
      <c r="OZP346" s="2507"/>
      <c r="OZQ346" s="2507"/>
      <c r="OZR346" s="2507"/>
      <c r="OZS346" s="2507"/>
      <c r="OZT346" s="2507"/>
      <c r="OZU346" s="2507"/>
      <c r="OZV346" s="2507"/>
      <c r="OZW346" s="2507"/>
      <c r="OZX346" s="2507"/>
      <c r="OZY346" s="2507"/>
      <c r="OZZ346" s="2507"/>
      <c r="PAA346" s="2507"/>
      <c r="PAB346" s="2508"/>
      <c r="PAC346" s="2507"/>
      <c r="PAD346" s="2506"/>
      <c r="PAE346" s="2507"/>
      <c r="PAF346" s="2507"/>
      <c r="PAG346" s="2507"/>
      <c r="PAH346" s="2507"/>
      <c r="PAI346" s="2507"/>
      <c r="PAJ346" s="2507"/>
      <c r="PAK346" s="2507"/>
      <c r="PAL346" s="2507"/>
      <c r="PAM346" s="2507"/>
      <c r="PAN346" s="2507"/>
      <c r="PAO346" s="2507"/>
      <c r="PAP346" s="2507"/>
      <c r="PAQ346" s="2508"/>
      <c r="PAR346" s="2507"/>
      <c r="PAS346" s="2506"/>
      <c r="PAT346" s="2507"/>
      <c r="PAU346" s="2507"/>
      <c r="PAV346" s="2507"/>
      <c r="PAW346" s="2507"/>
      <c r="PAX346" s="2507"/>
      <c r="PAY346" s="2507"/>
      <c r="PAZ346" s="2507"/>
      <c r="PBA346" s="2507"/>
      <c r="PBB346" s="2507"/>
      <c r="PBC346" s="2507"/>
      <c r="PBD346" s="2507"/>
      <c r="PBE346" s="2507"/>
      <c r="PBF346" s="2508"/>
      <c r="PBG346" s="2507"/>
      <c r="PBH346" s="2506"/>
      <c r="PBI346" s="2507"/>
      <c r="PBJ346" s="2507"/>
      <c r="PBK346" s="2507"/>
      <c r="PBL346" s="2507"/>
      <c r="PBM346" s="2507"/>
      <c r="PBN346" s="2507"/>
      <c r="PBO346" s="2507"/>
      <c r="PBP346" s="2507"/>
      <c r="PBQ346" s="2507"/>
      <c r="PBR346" s="2507"/>
      <c r="PBS346" s="2507"/>
      <c r="PBT346" s="2507"/>
      <c r="PBU346" s="2508"/>
      <c r="PBV346" s="2507"/>
      <c r="PBW346" s="2506"/>
      <c r="PBX346" s="2507"/>
      <c r="PBY346" s="2507"/>
      <c r="PBZ346" s="2507"/>
      <c r="PCA346" s="2507"/>
      <c r="PCB346" s="2507"/>
      <c r="PCC346" s="2507"/>
      <c r="PCD346" s="2507"/>
      <c r="PCE346" s="2507"/>
      <c r="PCF346" s="2507"/>
      <c r="PCG346" s="2507"/>
      <c r="PCH346" s="2507"/>
      <c r="PCI346" s="2507"/>
      <c r="PCJ346" s="2508"/>
      <c r="PCK346" s="2507"/>
      <c r="PCL346" s="2506"/>
      <c r="PCM346" s="2507"/>
      <c r="PCN346" s="2507"/>
      <c r="PCO346" s="2507"/>
      <c r="PCP346" s="2507"/>
      <c r="PCQ346" s="2507"/>
      <c r="PCR346" s="2507"/>
      <c r="PCS346" s="2507"/>
      <c r="PCT346" s="2507"/>
      <c r="PCU346" s="2507"/>
      <c r="PCV346" s="2507"/>
      <c r="PCW346" s="2507"/>
      <c r="PCX346" s="2507"/>
      <c r="PCY346" s="2508"/>
      <c r="PCZ346" s="2507"/>
      <c r="PDA346" s="2506"/>
      <c r="PDB346" s="2507"/>
      <c r="PDC346" s="2507"/>
      <c r="PDD346" s="2507"/>
      <c r="PDE346" s="2507"/>
      <c r="PDF346" s="2507"/>
      <c r="PDG346" s="2507"/>
      <c r="PDH346" s="2507"/>
      <c r="PDI346" s="2507"/>
      <c r="PDJ346" s="2507"/>
      <c r="PDK346" s="2507"/>
      <c r="PDL346" s="2507"/>
      <c r="PDM346" s="2507"/>
      <c r="PDN346" s="2508"/>
      <c r="PDO346" s="2507"/>
      <c r="PDP346" s="2506"/>
      <c r="PDQ346" s="2507"/>
      <c r="PDR346" s="2507"/>
      <c r="PDS346" s="2507"/>
      <c r="PDT346" s="2507"/>
      <c r="PDU346" s="2507"/>
      <c r="PDV346" s="2507"/>
      <c r="PDW346" s="2507"/>
      <c r="PDX346" s="2507"/>
      <c r="PDY346" s="2507"/>
      <c r="PDZ346" s="2507"/>
      <c r="PEA346" s="2507"/>
      <c r="PEB346" s="2507"/>
      <c r="PEC346" s="2508"/>
      <c r="PED346" s="2507"/>
      <c r="PEE346" s="2506"/>
      <c r="PEF346" s="2507"/>
      <c r="PEG346" s="2507"/>
      <c r="PEH346" s="2507"/>
      <c r="PEI346" s="2507"/>
      <c r="PEJ346" s="2507"/>
      <c r="PEK346" s="2507"/>
      <c r="PEL346" s="2507"/>
      <c r="PEM346" s="2507"/>
      <c r="PEN346" s="2507"/>
      <c r="PEO346" s="2507"/>
      <c r="PEP346" s="2507"/>
      <c r="PEQ346" s="2507"/>
      <c r="PER346" s="2508"/>
      <c r="PES346" s="2507"/>
      <c r="PET346" s="2506"/>
      <c r="PEU346" s="2507"/>
      <c r="PEV346" s="2507"/>
      <c r="PEW346" s="2507"/>
      <c r="PEX346" s="2507"/>
      <c r="PEY346" s="2507"/>
      <c r="PEZ346" s="2507"/>
      <c r="PFA346" s="2507"/>
      <c r="PFB346" s="2507"/>
      <c r="PFC346" s="2507"/>
      <c r="PFD346" s="2507"/>
      <c r="PFE346" s="2507"/>
      <c r="PFF346" s="2507"/>
      <c r="PFG346" s="2508"/>
      <c r="PFH346" s="2507"/>
      <c r="PFI346" s="2506"/>
      <c r="PFJ346" s="2507"/>
      <c r="PFK346" s="2507"/>
      <c r="PFL346" s="2507"/>
      <c r="PFM346" s="2507"/>
      <c r="PFN346" s="2507"/>
      <c r="PFO346" s="2507"/>
      <c r="PFP346" s="2507"/>
      <c r="PFQ346" s="2507"/>
      <c r="PFR346" s="2507"/>
      <c r="PFS346" s="2507"/>
      <c r="PFT346" s="2507"/>
      <c r="PFU346" s="2507"/>
      <c r="PFV346" s="2508"/>
      <c r="PFW346" s="2507"/>
      <c r="PFX346" s="2506"/>
      <c r="PFY346" s="2507"/>
      <c r="PFZ346" s="2507"/>
      <c r="PGA346" s="2507"/>
      <c r="PGB346" s="2507"/>
      <c r="PGC346" s="2507"/>
      <c r="PGD346" s="2507"/>
      <c r="PGE346" s="2507"/>
      <c r="PGF346" s="2507"/>
      <c r="PGG346" s="2507"/>
      <c r="PGH346" s="2507"/>
      <c r="PGI346" s="2507"/>
      <c r="PGJ346" s="2507"/>
      <c r="PGK346" s="2508"/>
      <c r="PGL346" s="2507"/>
      <c r="PGM346" s="2506"/>
      <c r="PGN346" s="2507"/>
      <c r="PGO346" s="2507"/>
      <c r="PGP346" s="2507"/>
      <c r="PGQ346" s="2507"/>
      <c r="PGR346" s="2507"/>
      <c r="PGS346" s="2507"/>
      <c r="PGT346" s="2507"/>
      <c r="PGU346" s="2507"/>
      <c r="PGV346" s="2507"/>
      <c r="PGW346" s="2507"/>
      <c r="PGX346" s="2507"/>
      <c r="PGY346" s="2507"/>
      <c r="PGZ346" s="2508"/>
      <c r="PHA346" s="2507"/>
      <c r="PHB346" s="2506"/>
      <c r="PHC346" s="2507"/>
      <c r="PHD346" s="2507"/>
      <c r="PHE346" s="2507"/>
      <c r="PHF346" s="2507"/>
      <c r="PHG346" s="2507"/>
      <c r="PHH346" s="2507"/>
      <c r="PHI346" s="2507"/>
      <c r="PHJ346" s="2507"/>
      <c r="PHK346" s="2507"/>
      <c r="PHL346" s="2507"/>
      <c r="PHM346" s="2507"/>
      <c r="PHN346" s="2507"/>
      <c r="PHO346" s="2508"/>
      <c r="PHP346" s="2507"/>
      <c r="PHQ346" s="2506"/>
      <c r="PHR346" s="2507"/>
      <c r="PHS346" s="2507"/>
      <c r="PHT346" s="2507"/>
      <c r="PHU346" s="2507"/>
      <c r="PHV346" s="2507"/>
      <c r="PHW346" s="2507"/>
      <c r="PHX346" s="2507"/>
      <c r="PHY346" s="2507"/>
      <c r="PHZ346" s="2507"/>
      <c r="PIA346" s="2507"/>
      <c r="PIB346" s="2507"/>
      <c r="PIC346" s="2507"/>
      <c r="PID346" s="2508"/>
      <c r="PIE346" s="2507"/>
      <c r="PIF346" s="2506"/>
      <c r="PIG346" s="2507"/>
      <c r="PIH346" s="2507"/>
      <c r="PII346" s="2507"/>
      <c r="PIJ346" s="2507"/>
      <c r="PIK346" s="2507"/>
      <c r="PIL346" s="2507"/>
      <c r="PIM346" s="2507"/>
      <c r="PIN346" s="2507"/>
      <c r="PIO346" s="2507"/>
      <c r="PIP346" s="2507"/>
      <c r="PIQ346" s="2507"/>
      <c r="PIR346" s="2507"/>
      <c r="PIS346" s="2508"/>
      <c r="PIT346" s="2507"/>
      <c r="PIU346" s="2506"/>
      <c r="PIV346" s="2507"/>
      <c r="PIW346" s="2507"/>
      <c r="PIX346" s="2507"/>
      <c r="PIY346" s="2507"/>
      <c r="PIZ346" s="2507"/>
      <c r="PJA346" s="2507"/>
      <c r="PJB346" s="2507"/>
      <c r="PJC346" s="2507"/>
      <c r="PJD346" s="2507"/>
      <c r="PJE346" s="2507"/>
      <c r="PJF346" s="2507"/>
      <c r="PJG346" s="2507"/>
      <c r="PJH346" s="2508"/>
      <c r="PJI346" s="2507"/>
      <c r="PJJ346" s="2506"/>
      <c r="PJK346" s="2507"/>
      <c r="PJL346" s="2507"/>
      <c r="PJM346" s="2507"/>
      <c r="PJN346" s="2507"/>
      <c r="PJO346" s="2507"/>
      <c r="PJP346" s="2507"/>
      <c r="PJQ346" s="2507"/>
      <c r="PJR346" s="2507"/>
      <c r="PJS346" s="2507"/>
      <c r="PJT346" s="2507"/>
      <c r="PJU346" s="2507"/>
      <c r="PJV346" s="2507"/>
      <c r="PJW346" s="2508"/>
      <c r="PJX346" s="2507"/>
      <c r="PJY346" s="2506"/>
      <c r="PJZ346" s="2507"/>
      <c r="PKA346" s="2507"/>
      <c r="PKB346" s="2507"/>
      <c r="PKC346" s="2507"/>
      <c r="PKD346" s="2507"/>
      <c r="PKE346" s="2507"/>
      <c r="PKF346" s="2507"/>
      <c r="PKG346" s="2507"/>
      <c r="PKH346" s="2507"/>
      <c r="PKI346" s="2507"/>
      <c r="PKJ346" s="2507"/>
      <c r="PKK346" s="2507"/>
      <c r="PKL346" s="2508"/>
      <c r="PKM346" s="2507"/>
      <c r="PKN346" s="2506"/>
      <c r="PKO346" s="2507"/>
      <c r="PKP346" s="2507"/>
      <c r="PKQ346" s="2507"/>
      <c r="PKR346" s="2507"/>
      <c r="PKS346" s="2507"/>
      <c r="PKT346" s="2507"/>
      <c r="PKU346" s="2507"/>
      <c r="PKV346" s="2507"/>
      <c r="PKW346" s="2507"/>
      <c r="PKX346" s="2507"/>
      <c r="PKY346" s="2507"/>
      <c r="PKZ346" s="2507"/>
      <c r="PLA346" s="2508"/>
      <c r="PLB346" s="2507"/>
      <c r="PLC346" s="2506"/>
      <c r="PLD346" s="2507"/>
      <c r="PLE346" s="2507"/>
      <c r="PLF346" s="2507"/>
      <c r="PLG346" s="2507"/>
      <c r="PLH346" s="2507"/>
      <c r="PLI346" s="2507"/>
      <c r="PLJ346" s="2507"/>
      <c r="PLK346" s="2507"/>
      <c r="PLL346" s="2507"/>
      <c r="PLM346" s="2507"/>
      <c r="PLN346" s="2507"/>
      <c r="PLO346" s="2507"/>
      <c r="PLP346" s="2508"/>
      <c r="PLQ346" s="2507"/>
      <c r="PLR346" s="2506"/>
      <c r="PLS346" s="2507"/>
      <c r="PLT346" s="2507"/>
      <c r="PLU346" s="2507"/>
      <c r="PLV346" s="2507"/>
      <c r="PLW346" s="2507"/>
      <c r="PLX346" s="2507"/>
      <c r="PLY346" s="2507"/>
      <c r="PLZ346" s="2507"/>
      <c r="PMA346" s="2507"/>
      <c r="PMB346" s="2507"/>
      <c r="PMC346" s="2507"/>
      <c r="PMD346" s="2507"/>
      <c r="PME346" s="2508"/>
      <c r="PMF346" s="2507"/>
      <c r="PMG346" s="2506"/>
      <c r="PMH346" s="2507"/>
      <c r="PMI346" s="2507"/>
      <c r="PMJ346" s="2507"/>
      <c r="PMK346" s="2507"/>
      <c r="PML346" s="2507"/>
      <c r="PMM346" s="2507"/>
      <c r="PMN346" s="2507"/>
      <c r="PMO346" s="2507"/>
      <c r="PMP346" s="2507"/>
      <c r="PMQ346" s="2507"/>
      <c r="PMR346" s="2507"/>
      <c r="PMS346" s="2507"/>
      <c r="PMT346" s="2508"/>
      <c r="PMU346" s="2507"/>
      <c r="PMV346" s="2506"/>
      <c r="PMW346" s="2507"/>
      <c r="PMX346" s="2507"/>
      <c r="PMY346" s="2507"/>
      <c r="PMZ346" s="2507"/>
      <c r="PNA346" s="2507"/>
      <c r="PNB346" s="2507"/>
      <c r="PNC346" s="2507"/>
      <c r="PND346" s="2507"/>
      <c r="PNE346" s="2507"/>
      <c r="PNF346" s="2507"/>
      <c r="PNG346" s="2507"/>
      <c r="PNH346" s="2507"/>
      <c r="PNI346" s="2508"/>
      <c r="PNJ346" s="2507"/>
      <c r="PNK346" s="2506"/>
      <c r="PNL346" s="2507"/>
      <c r="PNM346" s="2507"/>
      <c r="PNN346" s="2507"/>
      <c r="PNO346" s="2507"/>
      <c r="PNP346" s="2507"/>
      <c r="PNQ346" s="2507"/>
      <c r="PNR346" s="2507"/>
      <c r="PNS346" s="2507"/>
      <c r="PNT346" s="2507"/>
      <c r="PNU346" s="2507"/>
      <c r="PNV346" s="2507"/>
      <c r="PNW346" s="2507"/>
      <c r="PNX346" s="2508"/>
      <c r="PNY346" s="2507"/>
      <c r="PNZ346" s="2506"/>
      <c r="POA346" s="2507"/>
      <c r="POB346" s="2507"/>
      <c r="POC346" s="2507"/>
      <c r="POD346" s="2507"/>
      <c r="POE346" s="2507"/>
      <c r="POF346" s="2507"/>
      <c r="POG346" s="2507"/>
      <c r="POH346" s="2507"/>
      <c r="POI346" s="2507"/>
      <c r="POJ346" s="2507"/>
      <c r="POK346" s="2507"/>
      <c r="POL346" s="2507"/>
      <c r="POM346" s="2508"/>
      <c r="PON346" s="2507"/>
      <c r="POO346" s="2506"/>
      <c r="POP346" s="2507"/>
      <c r="POQ346" s="2507"/>
      <c r="POR346" s="2507"/>
      <c r="POS346" s="2507"/>
      <c r="POT346" s="2507"/>
      <c r="POU346" s="2507"/>
      <c r="POV346" s="2507"/>
      <c r="POW346" s="2507"/>
      <c r="POX346" s="2507"/>
      <c r="POY346" s="2507"/>
      <c r="POZ346" s="2507"/>
      <c r="PPA346" s="2507"/>
      <c r="PPB346" s="2508"/>
      <c r="PPC346" s="2507"/>
      <c r="PPD346" s="2506"/>
      <c r="PPE346" s="2507"/>
      <c r="PPF346" s="2507"/>
      <c r="PPG346" s="2507"/>
      <c r="PPH346" s="2507"/>
      <c r="PPI346" s="2507"/>
      <c r="PPJ346" s="2507"/>
      <c r="PPK346" s="2507"/>
      <c r="PPL346" s="2507"/>
      <c r="PPM346" s="2507"/>
      <c r="PPN346" s="2507"/>
      <c r="PPO346" s="2507"/>
      <c r="PPP346" s="2507"/>
      <c r="PPQ346" s="2508"/>
      <c r="PPR346" s="2507"/>
      <c r="PPS346" s="2506"/>
      <c r="PPT346" s="2507"/>
      <c r="PPU346" s="2507"/>
      <c r="PPV346" s="2507"/>
      <c r="PPW346" s="2507"/>
      <c r="PPX346" s="2507"/>
      <c r="PPY346" s="2507"/>
      <c r="PPZ346" s="2507"/>
      <c r="PQA346" s="2507"/>
      <c r="PQB346" s="2507"/>
      <c r="PQC346" s="2507"/>
      <c r="PQD346" s="2507"/>
      <c r="PQE346" s="2507"/>
      <c r="PQF346" s="2508"/>
      <c r="PQG346" s="2507"/>
      <c r="PQH346" s="2506"/>
      <c r="PQI346" s="2507"/>
      <c r="PQJ346" s="2507"/>
      <c r="PQK346" s="2507"/>
      <c r="PQL346" s="2507"/>
      <c r="PQM346" s="2507"/>
      <c r="PQN346" s="2507"/>
      <c r="PQO346" s="2507"/>
      <c r="PQP346" s="2507"/>
      <c r="PQQ346" s="2507"/>
      <c r="PQR346" s="2507"/>
      <c r="PQS346" s="2507"/>
      <c r="PQT346" s="2507"/>
      <c r="PQU346" s="2508"/>
      <c r="PQV346" s="2507"/>
      <c r="PQW346" s="2506"/>
      <c r="PQX346" s="2507"/>
      <c r="PQY346" s="2507"/>
      <c r="PQZ346" s="2507"/>
      <c r="PRA346" s="2507"/>
      <c r="PRB346" s="2507"/>
      <c r="PRC346" s="2507"/>
      <c r="PRD346" s="2507"/>
      <c r="PRE346" s="2507"/>
      <c r="PRF346" s="2507"/>
      <c r="PRG346" s="2507"/>
      <c r="PRH346" s="2507"/>
      <c r="PRI346" s="2507"/>
      <c r="PRJ346" s="2508"/>
      <c r="PRK346" s="2507"/>
      <c r="PRL346" s="2506"/>
      <c r="PRM346" s="2507"/>
      <c r="PRN346" s="2507"/>
      <c r="PRO346" s="2507"/>
      <c r="PRP346" s="2507"/>
      <c r="PRQ346" s="2507"/>
      <c r="PRR346" s="2507"/>
      <c r="PRS346" s="2507"/>
      <c r="PRT346" s="2507"/>
      <c r="PRU346" s="2507"/>
      <c r="PRV346" s="2507"/>
      <c r="PRW346" s="2507"/>
      <c r="PRX346" s="2507"/>
      <c r="PRY346" s="2508"/>
      <c r="PRZ346" s="2507"/>
      <c r="PSA346" s="2506"/>
      <c r="PSB346" s="2507"/>
      <c r="PSC346" s="2507"/>
      <c r="PSD346" s="2507"/>
      <c r="PSE346" s="2507"/>
      <c r="PSF346" s="2507"/>
      <c r="PSG346" s="2507"/>
      <c r="PSH346" s="2507"/>
      <c r="PSI346" s="2507"/>
      <c r="PSJ346" s="2507"/>
      <c r="PSK346" s="2507"/>
      <c r="PSL346" s="2507"/>
      <c r="PSM346" s="2507"/>
      <c r="PSN346" s="2508"/>
      <c r="PSO346" s="2507"/>
      <c r="PSP346" s="2506"/>
      <c r="PSQ346" s="2507"/>
      <c r="PSR346" s="2507"/>
      <c r="PSS346" s="2507"/>
      <c r="PST346" s="2507"/>
      <c r="PSU346" s="2507"/>
      <c r="PSV346" s="2507"/>
      <c r="PSW346" s="2507"/>
      <c r="PSX346" s="2507"/>
      <c r="PSY346" s="2507"/>
      <c r="PSZ346" s="2507"/>
      <c r="PTA346" s="2507"/>
      <c r="PTB346" s="2507"/>
      <c r="PTC346" s="2508"/>
      <c r="PTD346" s="2507"/>
      <c r="PTE346" s="2506"/>
      <c r="PTF346" s="2507"/>
      <c r="PTG346" s="2507"/>
      <c r="PTH346" s="2507"/>
      <c r="PTI346" s="2507"/>
      <c r="PTJ346" s="2507"/>
      <c r="PTK346" s="2507"/>
      <c r="PTL346" s="2507"/>
      <c r="PTM346" s="2507"/>
      <c r="PTN346" s="2507"/>
      <c r="PTO346" s="2507"/>
      <c r="PTP346" s="2507"/>
      <c r="PTQ346" s="2507"/>
      <c r="PTR346" s="2508"/>
      <c r="PTS346" s="2507"/>
      <c r="PTT346" s="2506"/>
      <c r="PTU346" s="2507"/>
      <c r="PTV346" s="2507"/>
      <c r="PTW346" s="2507"/>
      <c r="PTX346" s="2507"/>
      <c r="PTY346" s="2507"/>
      <c r="PTZ346" s="2507"/>
      <c r="PUA346" s="2507"/>
      <c r="PUB346" s="2507"/>
      <c r="PUC346" s="2507"/>
      <c r="PUD346" s="2507"/>
      <c r="PUE346" s="2507"/>
      <c r="PUF346" s="2507"/>
      <c r="PUG346" s="2508"/>
      <c r="PUH346" s="2507"/>
      <c r="PUI346" s="2506"/>
      <c r="PUJ346" s="2507"/>
      <c r="PUK346" s="2507"/>
      <c r="PUL346" s="2507"/>
      <c r="PUM346" s="2507"/>
      <c r="PUN346" s="2507"/>
      <c r="PUO346" s="2507"/>
      <c r="PUP346" s="2507"/>
      <c r="PUQ346" s="2507"/>
      <c r="PUR346" s="2507"/>
      <c r="PUS346" s="2507"/>
      <c r="PUT346" s="2507"/>
      <c r="PUU346" s="2507"/>
      <c r="PUV346" s="2508"/>
      <c r="PUW346" s="2507"/>
      <c r="PUX346" s="2506"/>
      <c r="PUY346" s="2507"/>
      <c r="PUZ346" s="2507"/>
      <c r="PVA346" s="2507"/>
      <c r="PVB346" s="2507"/>
      <c r="PVC346" s="2507"/>
      <c r="PVD346" s="2507"/>
      <c r="PVE346" s="2507"/>
      <c r="PVF346" s="2507"/>
      <c r="PVG346" s="2507"/>
      <c r="PVH346" s="2507"/>
      <c r="PVI346" s="2507"/>
      <c r="PVJ346" s="2507"/>
      <c r="PVK346" s="2508"/>
      <c r="PVL346" s="2507"/>
      <c r="PVM346" s="2506"/>
      <c r="PVN346" s="2507"/>
      <c r="PVO346" s="2507"/>
      <c r="PVP346" s="2507"/>
      <c r="PVQ346" s="2507"/>
      <c r="PVR346" s="2507"/>
      <c r="PVS346" s="2507"/>
      <c r="PVT346" s="2507"/>
      <c r="PVU346" s="2507"/>
      <c r="PVV346" s="2507"/>
      <c r="PVW346" s="2507"/>
      <c r="PVX346" s="2507"/>
      <c r="PVY346" s="2507"/>
      <c r="PVZ346" s="2508"/>
      <c r="PWA346" s="2507"/>
      <c r="PWB346" s="2506"/>
      <c r="PWC346" s="2507"/>
      <c r="PWD346" s="2507"/>
      <c r="PWE346" s="2507"/>
      <c r="PWF346" s="2507"/>
      <c r="PWG346" s="2507"/>
      <c r="PWH346" s="2507"/>
      <c r="PWI346" s="2507"/>
      <c r="PWJ346" s="2507"/>
      <c r="PWK346" s="2507"/>
      <c r="PWL346" s="2507"/>
      <c r="PWM346" s="2507"/>
      <c r="PWN346" s="2507"/>
      <c r="PWO346" s="2508"/>
      <c r="PWP346" s="2507"/>
      <c r="PWQ346" s="2506"/>
      <c r="PWR346" s="2507"/>
      <c r="PWS346" s="2507"/>
      <c r="PWT346" s="2507"/>
      <c r="PWU346" s="2507"/>
      <c r="PWV346" s="2507"/>
      <c r="PWW346" s="2507"/>
      <c r="PWX346" s="2507"/>
      <c r="PWY346" s="2507"/>
      <c r="PWZ346" s="2507"/>
      <c r="PXA346" s="2507"/>
      <c r="PXB346" s="2507"/>
      <c r="PXC346" s="2507"/>
      <c r="PXD346" s="2508"/>
      <c r="PXE346" s="2507"/>
      <c r="PXF346" s="2506"/>
      <c r="PXG346" s="2507"/>
      <c r="PXH346" s="2507"/>
      <c r="PXI346" s="2507"/>
      <c r="PXJ346" s="2507"/>
      <c r="PXK346" s="2507"/>
      <c r="PXL346" s="2507"/>
      <c r="PXM346" s="2507"/>
      <c r="PXN346" s="2507"/>
      <c r="PXO346" s="2507"/>
      <c r="PXP346" s="2507"/>
      <c r="PXQ346" s="2507"/>
      <c r="PXR346" s="2507"/>
      <c r="PXS346" s="2508"/>
      <c r="PXT346" s="2507"/>
      <c r="PXU346" s="2506"/>
      <c r="PXV346" s="2507"/>
      <c r="PXW346" s="2507"/>
      <c r="PXX346" s="2507"/>
      <c r="PXY346" s="2507"/>
      <c r="PXZ346" s="2507"/>
      <c r="PYA346" s="2507"/>
      <c r="PYB346" s="2507"/>
      <c r="PYC346" s="2507"/>
      <c r="PYD346" s="2507"/>
      <c r="PYE346" s="2507"/>
      <c r="PYF346" s="2507"/>
      <c r="PYG346" s="2507"/>
      <c r="PYH346" s="2508"/>
      <c r="PYI346" s="2507"/>
      <c r="PYJ346" s="2506"/>
      <c r="PYK346" s="2507"/>
      <c r="PYL346" s="2507"/>
      <c r="PYM346" s="2507"/>
      <c r="PYN346" s="2507"/>
      <c r="PYO346" s="2507"/>
      <c r="PYP346" s="2507"/>
      <c r="PYQ346" s="2507"/>
      <c r="PYR346" s="2507"/>
      <c r="PYS346" s="2507"/>
      <c r="PYT346" s="2507"/>
      <c r="PYU346" s="2507"/>
      <c r="PYV346" s="2507"/>
      <c r="PYW346" s="2508"/>
      <c r="PYX346" s="2507"/>
      <c r="PYY346" s="2506"/>
      <c r="PYZ346" s="2507"/>
      <c r="PZA346" s="2507"/>
      <c r="PZB346" s="2507"/>
      <c r="PZC346" s="2507"/>
      <c r="PZD346" s="2507"/>
      <c r="PZE346" s="2507"/>
      <c r="PZF346" s="2507"/>
      <c r="PZG346" s="2507"/>
      <c r="PZH346" s="2507"/>
      <c r="PZI346" s="2507"/>
      <c r="PZJ346" s="2507"/>
      <c r="PZK346" s="2507"/>
      <c r="PZL346" s="2508"/>
      <c r="PZM346" s="2507"/>
      <c r="PZN346" s="2506"/>
      <c r="PZO346" s="2507"/>
      <c r="PZP346" s="2507"/>
      <c r="PZQ346" s="2507"/>
      <c r="PZR346" s="2507"/>
      <c r="PZS346" s="2507"/>
      <c r="PZT346" s="2507"/>
      <c r="PZU346" s="2507"/>
      <c r="PZV346" s="2507"/>
      <c r="PZW346" s="2507"/>
      <c r="PZX346" s="2507"/>
      <c r="PZY346" s="2507"/>
      <c r="PZZ346" s="2507"/>
      <c r="QAA346" s="2508"/>
      <c r="QAB346" s="2507"/>
      <c r="QAC346" s="2506"/>
      <c r="QAD346" s="2507"/>
      <c r="QAE346" s="2507"/>
      <c r="QAF346" s="2507"/>
      <c r="QAG346" s="2507"/>
      <c r="QAH346" s="2507"/>
      <c r="QAI346" s="2507"/>
      <c r="QAJ346" s="2507"/>
      <c r="QAK346" s="2507"/>
      <c r="QAL346" s="2507"/>
      <c r="QAM346" s="2507"/>
      <c r="QAN346" s="2507"/>
      <c r="QAO346" s="2507"/>
      <c r="QAP346" s="2508"/>
      <c r="QAQ346" s="2507"/>
      <c r="QAR346" s="2506"/>
      <c r="QAS346" s="2507"/>
      <c r="QAT346" s="2507"/>
      <c r="QAU346" s="2507"/>
      <c r="QAV346" s="2507"/>
      <c r="QAW346" s="2507"/>
      <c r="QAX346" s="2507"/>
      <c r="QAY346" s="2507"/>
      <c r="QAZ346" s="2507"/>
      <c r="QBA346" s="2507"/>
      <c r="QBB346" s="2507"/>
      <c r="QBC346" s="2507"/>
      <c r="QBD346" s="2507"/>
      <c r="QBE346" s="2508"/>
      <c r="QBF346" s="2507"/>
      <c r="QBG346" s="2506"/>
      <c r="QBH346" s="2507"/>
      <c r="QBI346" s="2507"/>
      <c r="QBJ346" s="2507"/>
      <c r="QBK346" s="2507"/>
      <c r="QBL346" s="2507"/>
      <c r="QBM346" s="2507"/>
      <c r="QBN346" s="2507"/>
      <c r="QBO346" s="2507"/>
      <c r="QBP346" s="2507"/>
      <c r="QBQ346" s="2507"/>
      <c r="QBR346" s="2507"/>
      <c r="QBS346" s="2507"/>
      <c r="QBT346" s="2508"/>
      <c r="QBU346" s="2507"/>
      <c r="QBV346" s="2506"/>
      <c r="QBW346" s="2507"/>
      <c r="QBX346" s="2507"/>
      <c r="QBY346" s="2507"/>
      <c r="QBZ346" s="2507"/>
      <c r="QCA346" s="2507"/>
      <c r="QCB346" s="2507"/>
      <c r="QCC346" s="2507"/>
      <c r="QCD346" s="2507"/>
      <c r="QCE346" s="2507"/>
      <c r="QCF346" s="2507"/>
      <c r="QCG346" s="2507"/>
      <c r="QCH346" s="2507"/>
      <c r="QCI346" s="2508"/>
      <c r="QCJ346" s="2507"/>
      <c r="QCK346" s="2506"/>
      <c r="QCL346" s="2507"/>
      <c r="QCM346" s="2507"/>
      <c r="QCN346" s="2507"/>
      <c r="QCO346" s="2507"/>
      <c r="QCP346" s="2507"/>
      <c r="QCQ346" s="2507"/>
      <c r="QCR346" s="2507"/>
      <c r="QCS346" s="2507"/>
      <c r="QCT346" s="2507"/>
      <c r="QCU346" s="2507"/>
      <c r="QCV346" s="2507"/>
      <c r="QCW346" s="2507"/>
      <c r="QCX346" s="2508"/>
      <c r="QCY346" s="2507"/>
      <c r="QCZ346" s="2506"/>
      <c r="QDA346" s="2507"/>
      <c r="QDB346" s="2507"/>
      <c r="QDC346" s="2507"/>
      <c r="QDD346" s="2507"/>
      <c r="QDE346" s="2507"/>
      <c r="QDF346" s="2507"/>
      <c r="QDG346" s="2507"/>
      <c r="QDH346" s="2507"/>
      <c r="QDI346" s="2507"/>
      <c r="QDJ346" s="2507"/>
      <c r="QDK346" s="2507"/>
      <c r="QDL346" s="2507"/>
      <c r="QDM346" s="2508"/>
      <c r="QDN346" s="2507"/>
      <c r="QDO346" s="2506"/>
      <c r="QDP346" s="2507"/>
      <c r="QDQ346" s="2507"/>
      <c r="QDR346" s="2507"/>
      <c r="QDS346" s="2507"/>
      <c r="QDT346" s="2507"/>
      <c r="QDU346" s="2507"/>
      <c r="QDV346" s="2507"/>
      <c r="QDW346" s="2507"/>
      <c r="QDX346" s="2507"/>
      <c r="QDY346" s="2507"/>
      <c r="QDZ346" s="2507"/>
      <c r="QEA346" s="2507"/>
      <c r="QEB346" s="2508"/>
      <c r="QEC346" s="2507"/>
      <c r="QED346" s="2506"/>
      <c r="QEE346" s="2507"/>
      <c r="QEF346" s="2507"/>
      <c r="QEG346" s="2507"/>
      <c r="QEH346" s="2507"/>
      <c r="QEI346" s="2507"/>
      <c r="QEJ346" s="2507"/>
      <c r="QEK346" s="2507"/>
      <c r="QEL346" s="2507"/>
      <c r="QEM346" s="2507"/>
      <c r="QEN346" s="2507"/>
      <c r="QEO346" s="2507"/>
      <c r="QEP346" s="2507"/>
      <c r="QEQ346" s="2508"/>
      <c r="QER346" s="2507"/>
      <c r="QES346" s="2506"/>
      <c r="QET346" s="2507"/>
      <c r="QEU346" s="2507"/>
      <c r="QEV346" s="2507"/>
      <c r="QEW346" s="2507"/>
      <c r="QEX346" s="2507"/>
      <c r="QEY346" s="2507"/>
      <c r="QEZ346" s="2507"/>
      <c r="QFA346" s="2507"/>
      <c r="QFB346" s="2507"/>
      <c r="QFC346" s="2507"/>
      <c r="QFD346" s="2507"/>
      <c r="QFE346" s="2507"/>
      <c r="QFF346" s="2508"/>
      <c r="QFG346" s="2507"/>
      <c r="QFH346" s="2506"/>
      <c r="QFI346" s="2507"/>
      <c r="QFJ346" s="2507"/>
      <c r="QFK346" s="2507"/>
      <c r="QFL346" s="2507"/>
      <c r="QFM346" s="2507"/>
      <c r="QFN346" s="2507"/>
      <c r="QFO346" s="2507"/>
      <c r="QFP346" s="2507"/>
      <c r="QFQ346" s="2507"/>
      <c r="QFR346" s="2507"/>
      <c r="QFS346" s="2507"/>
      <c r="QFT346" s="2507"/>
      <c r="QFU346" s="2508"/>
      <c r="QFV346" s="2507"/>
      <c r="QFW346" s="2506"/>
      <c r="QFX346" s="2507"/>
      <c r="QFY346" s="2507"/>
      <c r="QFZ346" s="2507"/>
      <c r="QGA346" s="2507"/>
      <c r="QGB346" s="2507"/>
      <c r="QGC346" s="2507"/>
      <c r="QGD346" s="2507"/>
      <c r="QGE346" s="2507"/>
      <c r="QGF346" s="2507"/>
      <c r="QGG346" s="2507"/>
      <c r="QGH346" s="2507"/>
      <c r="QGI346" s="2507"/>
      <c r="QGJ346" s="2508"/>
      <c r="QGK346" s="2507"/>
      <c r="QGL346" s="2506"/>
      <c r="QGM346" s="2507"/>
      <c r="QGN346" s="2507"/>
      <c r="QGO346" s="2507"/>
      <c r="QGP346" s="2507"/>
      <c r="QGQ346" s="2507"/>
      <c r="QGR346" s="2507"/>
      <c r="QGS346" s="2507"/>
      <c r="QGT346" s="2507"/>
      <c r="QGU346" s="2507"/>
      <c r="QGV346" s="2507"/>
      <c r="QGW346" s="2507"/>
      <c r="QGX346" s="2507"/>
      <c r="QGY346" s="2508"/>
      <c r="QGZ346" s="2507"/>
      <c r="QHA346" s="2506"/>
      <c r="QHB346" s="2507"/>
      <c r="QHC346" s="2507"/>
      <c r="QHD346" s="2507"/>
      <c r="QHE346" s="2507"/>
      <c r="QHF346" s="2507"/>
      <c r="QHG346" s="2507"/>
      <c r="QHH346" s="2507"/>
      <c r="QHI346" s="2507"/>
      <c r="QHJ346" s="2507"/>
      <c r="QHK346" s="2507"/>
      <c r="QHL346" s="2507"/>
      <c r="QHM346" s="2507"/>
      <c r="QHN346" s="2508"/>
      <c r="QHO346" s="2507"/>
      <c r="QHP346" s="2506"/>
      <c r="QHQ346" s="2507"/>
      <c r="QHR346" s="2507"/>
      <c r="QHS346" s="2507"/>
      <c r="QHT346" s="2507"/>
      <c r="QHU346" s="2507"/>
      <c r="QHV346" s="2507"/>
      <c r="QHW346" s="2507"/>
      <c r="QHX346" s="2507"/>
      <c r="QHY346" s="2507"/>
      <c r="QHZ346" s="2507"/>
      <c r="QIA346" s="2507"/>
      <c r="QIB346" s="2507"/>
      <c r="QIC346" s="2508"/>
      <c r="QID346" s="2507"/>
      <c r="QIE346" s="2506"/>
      <c r="QIF346" s="2507"/>
      <c r="QIG346" s="2507"/>
      <c r="QIH346" s="2507"/>
      <c r="QII346" s="2507"/>
      <c r="QIJ346" s="2507"/>
      <c r="QIK346" s="2507"/>
      <c r="QIL346" s="2507"/>
      <c r="QIM346" s="2507"/>
      <c r="QIN346" s="2507"/>
      <c r="QIO346" s="2507"/>
      <c r="QIP346" s="2507"/>
      <c r="QIQ346" s="2507"/>
      <c r="QIR346" s="2508"/>
      <c r="QIS346" s="2507"/>
      <c r="QIT346" s="2506"/>
      <c r="QIU346" s="2507"/>
      <c r="QIV346" s="2507"/>
      <c r="QIW346" s="2507"/>
      <c r="QIX346" s="2507"/>
      <c r="QIY346" s="2507"/>
      <c r="QIZ346" s="2507"/>
      <c r="QJA346" s="2507"/>
      <c r="QJB346" s="2507"/>
      <c r="QJC346" s="2507"/>
      <c r="QJD346" s="2507"/>
      <c r="QJE346" s="2507"/>
      <c r="QJF346" s="2507"/>
      <c r="QJG346" s="2508"/>
      <c r="QJH346" s="2507"/>
      <c r="QJI346" s="2506"/>
      <c r="QJJ346" s="2507"/>
      <c r="QJK346" s="2507"/>
      <c r="QJL346" s="2507"/>
      <c r="QJM346" s="2507"/>
      <c r="QJN346" s="2507"/>
      <c r="QJO346" s="2507"/>
      <c r="QJP346" s="2507"/>
      <c r="QJQ346" s="2507"/>
      <c r="QJR346" s="2507"/>
      <c r="QJS346" s="2507"/>
      <c r="QJT346" s="2507"/>
      <c r="QJU346" s="2507"/>
      <c r="QJV346" s="2508"/>
      <c r="QJW346" s="2507"/>
      <c r="QJX346" s="2506"/>
      <c r="QJY346" s="2507"/>
      <c r="QJZ346" s="2507"/>
      <c r="QKA346" s="2507"/>
      <c r="QKB346" s="2507"/>
      <c r="QKC346" s="2507"/>
      <c r="QKD346" s="2507"/>
      <c r="QKE346" s="2507"/>
      <c r="QKF346" s="2507"/>
      <c r="QKG346" s="2507"/>
      <c r="QKH346" s="2507"/>
      <c r="QKI346" s="2507"/>
      <c r="QKJ346" s="2507"/>
      <c r="QKK346" s="2508"/>
      <c r="QKL346" s="2507"/>
      <c r="QKM346" s="2506"/>
      <c r="QKN346" s="2507"/>
      <c r="QKO346" s="2507"/>
      <c r="QKP346" s="2507"/>
      <c r="QKQ346" s="2507"/>
      <c r="QKR346" s="2507"/>
      <c r="QKS346" s="2507"/>
      <c r="QKT346" s="2507"/>
      <c r="QKU346" s="2507"/>
      <c r="QKV346" s="2507"/>
      <c r="QKW346" s="2507"/>
      <c r="QKX346" s="2507"/>
      <c r="QKY346" s="2507"/>
      <c r="QKZ346" s="2508"/>
      <c r="QLA346" s="2507"/>
      <c r="QLB346" s="2506"/>
      <c r="QLC346" s="2507"/>
      <c r="QLD346" s="2507"/>
      <c r="QLE346" s="2507"/>
      <c r="QLF346" s="2507"/>
      <c r="QLG346" s="2507"/>
      <c r="QLH346" s="2507"/>
      <c r="QLI346" s="2507"/>
      <c r="QLJ346" s="2507"/>
      <c r="QLK346" s="2507"/>
      <c r="QLL346" s="2507"/>
      <c r="QLM346" s="2507"/>
      <c r="QLN346" s="2507"/>
      <c r="QLO346" s="2508"/>
      <c r="QLP346" s="2507"/>
      <c r="QLQ346" s="2506"/>
      <c r="QLR346" s="2507"/>
      <c r="QLS346" s="2507"/>
      <c r="QLT346" s="2507"/>
      <c r="QLU346" s="2507"/>
      <c r="QLV346" s="2507"/>
      <c r="QLW346" s="2507"/>
      <c r="QLX346" s="2507"/>
      <c r="QLY346" s="2507"/>
      <c r="QLZ346" s="2507"/>
      <c r="QMA346" s="2507"/>
      <c r="QMB346" s="2507"/>
      <c r="QMC346" s="2507"/>
      <c r="QMD346" s="2508"/>
      <c r="QME346" s="2507"/>
      <c r="QMF346" s="2506"/>
      <c r="QMG346" s="2507"/>
      <c r="QMH346" s="2507"/>
      <c r="QMI346" s="2507"/>
      <c r="QMJ346" s="2507"/>
      <c r="QMK346" s="2507"/>
      <c r="QML346" s="2507"/>
      <c r="QMM346" s="2507"/>
      <c r="QMN346" s="2507"/>
      <c r="QMO346" s="2507"/>
      <c r="QMP346" s="2507"/>
      <c r="QMQ346" s="2507"/>
      <c r="QMR346" s="2507"/>
      <c r="QMS346" s="2508"/>
      <c r="QMT346" s="2507"/>
      <c r="QMU346" s="2506"/>
      <c r="QMV346" s="2507"/>
      <c r="QMW346" s="2507"/>
      <c r="QMX346" s="2507"/>
      <c r="QMY346" s="2507"/>
      <c r="QMZ346" s="2507"/>
      <c r="QNA346" s="2507"/>
      <c r="QNB346" s="2507"/>
      <c r="QNC346" s="2507"/>
      <c r="QND346" s="2507"/>
      <c r="QNE346" s="2507"/>
      <c r="QNF346" s="2507"/>
      <c r="QNG346" s="2507"/>
      <c r="QNH346" s="2508"/>
      <c r="QNI346" s="2507"/>
      <c r="QNJ346" s="2506"/>
      <c r="QNK346" s="2507"/>
      <c r="QNL346" s="2507"/>
      <c r="QNM346" s="2507"/>
      <c r="QNN346" s="2507"/>
      <c r="QNO346" s="2507"/>
      <c r="QNP346" s="2507"/>
      <c r="QNQ346" s="2507"/>
      <c r="QNR346" s="2507"/>
      <c r="QNS346" s="2507"/>
      <c r="QNT346" s="2507"/>
      <c r="QNU346" s="2507"/>
      <c r="QNV346" s="2507"/>
      <c r="QNW346" s="2508"/>
      <c r="QNX346" s="2507"/>
      <c r="QNY346" s="2506"/>
      <c r="QNZ346" s="2507"/>
      <c r="QOA346" s="2507"/>
      <c r="QOB346" s="2507"/>
      <c r="QOC346" s="2507"/>
      <c r="QOD346" s="2507"/>
      <c r="QOE346" s="2507"/>
      <c r="QOF346" s="2507"/>
      <c r="QOG346" s="2507"/>
      <c r="QOH346" s="2507"/>
      <c r="QOI346" s="2507"/>
      <c r="QOJ346" s="2507"/>
      <c r="QOK346" s="2507"/>
      <c r="QOL346" s="2508"/>
      <c r="QOM346" s="2507"/>
      <c r="QON346" s="2506"/>
      <c r="QOO346" s="2507"/>
      <c r="QOP346" s="2507"/>
      <c r="QOQ346" s="2507"/>
      <c r="QOR346" s="2507"/>
      <c r="QOS346" s="2507"/>
      <c r="QOT346" s="2507"/>
      <c r="QOU346" s="2507"/>
      <c r="QOV346" s="2507"/>
      <c r="QOW346" s="2507"/>
      <c r="QOX346" s="2507"/>
      <c r="QOY346" s="2507"/>
      <c r="QOZ346" s="2507"/>
      <c r="QPA346" s="2508"/>
      <c r="QPB346" s="2507"/>
      <c r="QPC346" s="2506"/>
      <c r="QPD346" s="2507"/>
      <c r="QPE346" s="2507"/>
      <c r="QPF346" s="2507"/>
      <c r="QPG346" s="2507"/>
      <c r="QPH346" s="2507"/>
      <c r="QPI346" s="2507"/>
      <c r="QPJ346" s="2507"/>
      <c r="QPK346" s="2507"/>
      <c r="QPL346" s="2507"/>
      <c r="QPM346" s="2507"/>
      <c r="QPN346" s="2507"/>
      <c r="QPO346" s="2507"/>
      <c r="QPP346" s="2508"/>
      <c r="QPQ346" s="2507"/>
      <c r="QPR346" s="2506"/>
      <c r="QPS346" s="2507"/>
      <c r="QPT346" s="2507"/>
      <c r="QPU346" s="2507"/>
      <c r="QPV346" s="2507"/>
      <c r="QPW346" s="2507"/>
      <c r="QPX346" s="2507"/>
      <c r="QPY346" s="2507"/>
      <c r="QPZ346" s="2507"/>
      <c r="QQA346" s="2507"/>
      <c r="QQB346" s="2507"/>
      <c r="QQC346" s="2507"/>
      <c r="QQD346" s="2507"/>
      <c r="QQE346" s="2508"/>
      <c r="QQF346" s="2507"/>
      <c r="QQG346" s="2506"/>
      <c r="QQH346" s="2507"/>
      <c r="QQI346" s="2507"/>
      <c r="QQJ346" s="2507"/>
      <c r="QQK346" s="2507"/>
      <c r="QQL346" s="2507"/>
      <c r="QQM346" s="2507"/>
      <c r="QQN346" s="2507"/>
      <c r="QQO346" s="2507"/>
      <c r="QQP346" s="2507"/>
      <c r="QQQ346" s="2507"/>
      <c r="QQR346" s="2507"/>
      <c r="QQS346" s="2507"/>
      <c r="QQT346" s="2508"/>
      <c r="QQU346" s="2507"/>
      <c r="QQV346" s="2506"/>
      <c r="QQW346" s="2507"/>
      <c r="QQX346" s="2507"/>
      <c r="QQY346" s="2507"/>
      <c r="QQZ346" s="2507"/>
      <c r="QRA346" s="2507"/>
      <c r="QRB346" s="2507"/>
      <c r="QRC346" s="2507"/>
      <c r="QRD346" s="2507"/>
      <c r="QRE346" s="2507"/>
      <c r="QRF346" s="2507"/>
      <c r="QRG346" s="2507"/>
      <c r="QRH346" s="2507"/>
      <c r="QRI346" s="2508"/>
      <c r="QRJ346" s="2507"/>
      <c r="QRK346" s="2506"/>
      <c r="QRL346" s="2507"/>
      <c r="QRM346" s="2507"/>
      <c r="QRN346" s="2507"/>
      <c r="QRO346" s="2507"/>
      <c r="QRP346" s="2507"/>
      <c r="QRQ346" s="2507"/>
      <c r="QRR346" s="2507"/>
      <c r="QRS346" s="2507"/>
      <c r="QRT346" s="2507"/>
      <c r="QRU346" s="2507"/>
      <c r="QRV346" s="2507"/>
      <c r="QRW346" s="2507"/>
      <c r="QRX346" s="2508"/>
      <c r="QRY346" s="2507"/>
      <c r="QRZ346" s="2506"/>
      <c r="QSA346" s="2507"/>
      <c r="QSB346" s="2507"/>
      <c r="QSC346" s="2507"/>
      <c r="QSD346" s="2507"/>
      <c r="QSE346" s="2507"/>
      <c r="QSF346" s="2507"/>
      <c r="QSG346" s="2507"/>
      <c r="QSH346" s="2507"/>
      <c r="QSI346" s="2507"/>
      <c r="QSJ346" s="2507"/>
      <c r="QSK346" s="2507"/>
      <c r="QSL346" s="2507"/>
      <c r="QSM346" s="2508"/>
      <c r="QSN346" s="2507"/>
      <c r="QSO346" s="2506"/>
      <c r="QSP346" s="2507"/>
      <c r="QSQ346" s="2507"/>
      <c r="QSR346" s="2507"/>
      <c r="QSS346" s="2507"/>
      <c r="QST346" s="2507"/>
      <c r="QSU346" s="2507"/>
      <c r="QSV346" s="2507"/>
      <c r="QSW346" s="2507"/>
      <c r="QSX346" s="2507"/>
      <c r="QSY346" s="2507"/>
      <c r="QSZ346" s="2507"/>
      <c r="QTA346" s="2507"/>
      <c r="QTB346" s="2508"/>
      <c r="QTC346" s="2507"/>
      <c r="QTD346" s="2506"/>
      <c r="QTE346" s="2507"/>
      <c r="QTF346" s="2507"/>
      <c r="QTG346" s="2507"/>
      <c r="QTH346" s="2507"/>
      <c r="QTI346" s="2507"/>
      <c r="QTJ346" s="2507"/>
      <c r="QTK346" s="2507"/>
      <c r="QTL346" s="2507"/>
      <c r="QTM346" s="2507"/>
      <c r="QTN346" s="2507"/>
      <c r="QTO346" s="2507"/>
      <c r="QTP346" s="2507"/>
      <c r="QTQ346" s="2508"/>
      <c r="QTR346" s="2507"/>
      <c r="QTS346" s="2506"/>
      <c r="QTT346" s="2507"/>
      <c r="QTU346" s="2507"/>
      <c r="QTV346" s="2507"/>
      <c r="QTW346" s="2507"/>
      <c r="QTX346" s="2507"/>
      <c r="QTY346" s="2507"/>
      <c r="QTZ346" s="2507"/>
      <c r="QUA346" s="2507"/>
      <c r="QUB346" s="2507"/>
      <c r="QUC346" s="2507"/>
      <c r="QUD346" s="2507"/>
      <c r="QUE346" s="2507"/>
      <c r="QUF346" s="2508"/>
      <c r="QUG346" s="2507"/>
      <c r="QUH346" s="2506"/>
      <c r="QUI346" s="2507"/>
      <c r="QUJ346" s="2507"/>
      <c r="QUK346" s="2507"/>
      <c r="QUL346" s="2507"/>
      <c r="QUM346" s="2507"/>
      <c r="QUN346" s="2507"/>
      <c r="QUO346" s="2507"/>
      <c r="QUP346" s="2507"/>
      <c r="QUQ346" s="2507"/>
      <c r="QUR346" s="2507"/>
      <c r="QUS346" s="2507"/>
      <c r="QUT346" s="2507"/>
      <c r="QUU346" s="2508"/>
      <c r="QUV346" s="2507"/>
      <c r="QUW346" s="2506"/>
      <c r="QUX346" s="2507"/>
      <c r="QUY346" s="2507"/>
      <c r="QUZ346" s="2507"/>
      <c r="QVA346" s="2507"/>
      <c r="QVB346" s="2507"/>
      <c r="QVC346" s="2507"/>
      <c r="QVD346" s="2507"/>
      <c r="QVE346" s="2507"/>
      <c r="QVF346" s="2507"/>
      <c r="QVG346" s="2507"/>
      <c r="QVH346" s="2507"/>
      <c r="QVI346" s="2507"/>
      <c r="QVJ346" s="2508"/>
      <c r="QVK346" s="2507"/>
      <c r="QVL346" s="2506"/>
      <c r="QVM346" s="2507"/>
      <c r="QVN346" s="2507"/>
      <c r="QVO346" s="2507"/>
      <c r="QVP346" s="2507"/>
      <c r="QVQ346" s="2507"/>
      <c r="QVR346" s="2507"/>
      <c r="QVS346" s="2507"/>
      <c r="QVT346" s="2507"/>
      <c r="QVU346" s="2507"/>
      <c r="QVV346" s="2507"/>
      <c r="QVW346" s="2507"/>
      <c r="QVX346" s="2507"/>
      <c r="QVY346" s="2508"/>
      <c r="QVZ346" s="2507"/>
      <c r="QWA346" s="2506"/>
      <c r="QWB346" s="2507"/>
      <c r="QWC346" s="2507"/>
      <c r="QWD346" s="2507"/>
      <c r="QWE346" s="2507"/>
      <c r="QWF346" s="2507"/>
      <c r="QWG346" s="2507"/>
      <c r="QWH346" s="2507"/>
      <c r="QWI346" s="2507"/>
      <c r="QWJ346" s="2507"/>
      <c r="QWK346" s="2507"/>
      <c r="QWL346" s="2507"/>
      <c r="QWM346" s="2507"/>
      <c r="QWN346" s="2508"/>
      <c r="QWO346" s="2507"/>
      <c r="QWP346" s="2506"/>
      <c r="QWQ346" s="2507"/>
      <c r="QWR346" s="2507"/>
      <c r="QWS346" s="2507"/>
      <c r="QWT346" s="2507"/>
      <c r="QWU346" s="2507"/>
      <c r="QWV346" s="2507"/>
      <c r="QWW346" s="2507"/>
      <c r="QWX346" s="2507"/>
      <c r="QWY346" s="2507"/>
      <c r="QWZ346" s="2507"/>
      <c r="QXA346" s="2507"/>
      <c r="QXB346" s="2507"/>
      <c r="QXC346" s="2508"/>
      <c r="QXD346" s="2507"/>
      <c r="QXE346" s="2506"/>
      <c r="QXF346" s="2507"/>
      <c r="QXG346" s="2507"/>
      <c r="QXH346" s="2507"/>
      <c r="QXI346" s="2507"/>
      <c r="QXJ346" s="2507"/>
      <c r="QXK346" s="2507"/>
      <c r="QXL346" s="2507"/>
      <c r="QXM346" s="2507"/>
      <c r="QXN346" s="2507"/>
      <c r="QXO346" s="2507"/>
      <c r="QXP346" s="2507"/>
      <c r="QXQ346" s="2507"/>
      <c r="QXR346" s="2508"/>
      <c r="QXS346" s="2507"/>
      <c r="QXT346" s="2506"/>
      <c r="QXU346" s="2507"/>
      <c r="QXV346" s="2507"/>
      <c r="QXW346" s="2507"/>
      <c r="QXX346" s="2507"/>
      <c r="QXY346" s="2507"/>
      <c r="QXZ346" s="2507"/>
      <c r="QYA346" s="2507"/>
      <c r="QYB346" s="2507"/>
      <c r="QYC346" s="2507"/>
      <c r="QYD346" s="2507"/>
      <c r="QYE346" s="2507"/>
      <c r="QYF346" s="2507"/>
      <c r="QYG346" s="2508"/>
      <c r="QYH346" s="2507"/>
      <c r="QYI346" s="2506"/>
      <c r="QYJ346" s="2507"/>
      <c r="QYK346" s="2507"/>
      <c r="QYL346" s="2507"/>
      <c r="QYM346" s="2507"/>
      <c r="QYN346" s="2507"/>
      <c r="QYO346" s="2507"/>
      <c r="QYP346" s="2507"/>
      <c r="QYQ346" s="2507"/>
      <c r="QYR346" s="2507"/>
      <c r="QYS346" s="2507"/>
      <c r="QYT346" s="2507"/>
      <c r="QYU346" s="2507"/>
      <c r="QYV346" s="2508"/>
      <c r="QYW346" s="2507"/>
      <c r="QYX346" s="2506"/>
      <c r="QYY346" s="2507"/>
      <c r="QYZ346" s="2507"/>
      <c r="QZA346" s="2507"/>
      <c r="QZB346" s="2507"/>
      <c r="QZC346" s="2507"/>
      <c r="QZD346" s="2507"/>
      <c r="QZE346" s="2507"/>
      <c r="QZF346" s="2507"/>
      <c r="QZG346" s="2507"/>
      <c r="QZH346" s="2507"/>
      <c r="QZI346" s="2507"/>
      <c r="QZJ346" s="2507"/>
      <c r="QZK346" s="2508"/>
      <c r="QZL346" s="2507"/>
      <c r="QZM346" s="2506"/>
      <c r="QZN346" s="2507"/>
      <c r="QZO346" s="2507"/>
      <c r="QZP346" s="2507"/>
      <c r="QZQ346" s="2507"/>
      <c r="QZR346" s="2507"/>
      <c r="QZS346" s="2507"/>
      <c r="QZT346" s="2507"/>
      <c r="QZU346" s="2507"/>
      <c r="QZV346" s="2507"/>
      <c r="QZW346" s="2507"/>
      <c r="QZX346" s="2507"/>
      <c r="QZY346" s="2507"/>
      <c r="QZZ346" s="2508"/>
      <c r="RAA346" s="2507"/>
      <c r="RAB346" s="2506"/>
      <c r="RAC346" s="2507"/>
      <c r="RAD346" s="2507"/>
      <c r="RAE346" s="2507"/>
      <c r="RAF346" s="2507"/>
      <c r="RAG346" s="2507"/>
      <c r="RAH346" s="2507"/>
      <c r="RAI346" s="2507"/>
      <c r="RAJ346" s="2507"/>
      <c r="RAK346" s="2507"/>
      <c r="RAL346" s="2507"/>
      <c r="RAM346" s="2507"/>
      <c r="RAN346" s="2507"/>
      <c r="RAO346" s="2508"/>
      <c r="RAP346" s="2507"/>
      <c r="RAQ346" s="2506"/>
      <c r="RAR346" s="2507"/>
      <c r="RAS346" s="2507"/>
      <c r="RAT346" s="2507"/>
      <c r="RAU346" s="2507"/>
      <c r="RAV346" s="2507"/>
      <c r="RAW346" s="2507"/>
      <c r="RAX346" s="2507"/>
      <c r="RAY346" s="2507"/>
      <c r="RAZ346" s="2507"/>
      <c r="RBA346" s="2507"/>
      <c r="RBB346" s="2507"/>
      <c r="RBC346" s="2507"/>
      <c r="RBD346" s="2508"/>
      <c r="RBE346" s="2507"/>
      <c r="RBF346" s="2506"/>
      <c r="RBG346" s="2507"/>
      <c r="RBH346" s="2507"/>
      <c r="RBI346" s="2507"/>
      <c r="RBJ346" s="2507"/>
      <c r="RBK346" s="2507"/>
      <c r="RBL346" s="2507"/>
      <c r="RBM346" s="2507"/>
      <c r="RBN346" s="2507"/>
      <c r="RBO346" s="2507"/>
      <c r="RBP346" s="2507"/>
      <c r="RBQ346" s="2507"/>
      <c r="RBR346" s="2507"/>
      <c r="RBS346" s="2508"/>
      <c r="RBT346" s="2507"/>
      <c r="RBU346" s="2506"/>
      <c r="RBV346" s="2507"/>
      <c r="RBW346" s="2507"/>
      <c r="RBX346" s="2507"/>
      <c r="RBY346" s="2507"/>
      <c r="RBZ346" s="2507"/>
      <c r="RCA346" s="2507"/>
      <c r="RCB346" s="2507"/>
      <c r="RCC346" s="2507"/>
      <c r="RCD346" s="2507"/>
      <c r="RCE346" s="2507"/>
      <c r="RCF346" s="2507"/>
      <c r="RCG346" s="2507"/>
      <c r="RCH346" s="2508"/>
      <c r="RCI346" s="2507"/>
      <c r="RCJ346" s="2506"/>
      <c r="RCK346" s="2507"/>
      <c r="RCL346" s="2507"/>
      <c r="RCM346" s="2507"/>
      <c r="RCN346" s="2507"/>
      <c r="RCO346" s="2507"/>
      <c r="RCP346" s="2507"/>
      <c r="RCQ346" s="2507"/>
      <c r="RCR346" s="2507"/>
      <c r="RCS346" s="2507"/>
      <c r="RCT346" s="2507"/>
      <c r="RCU346" s="2507"/>
      <c r="RCV346" s="2507"/>
      <c r="RCW346" s="2508"/>
      <c r="RCX346" s="2507"/>
      <c r="RCY346" s="2506"/>
      <c r="RCZ346" s="2507"/>
      <c r="RDA346" s="2507"/>
      <c r="RDB346" s="2507"/>
      <c r="RDC346" s="2507"/>
      <c r="RDD346" s="2507"/>
      <c r="RDE346" s="2507"/>
      <c r="RDF346" s="2507"/>
      <c r="RDG346" s="2507"/>
      <c r="RDH346" s="2507"/>
      <c r="RDI346" s="2507"/>
      <c r="RDJ346" s="2507"/>
      <c r="RDK346" s="2507"/>
      <c r="RDL346" s="2508"/>
      <c r="RDM346" s="2507"/>
      <c r="RDN346" s="2506"/>
      <c r="RDO346" s="2507"/>
      <c r="RDP346" s="2507"/>
      <c r="RDQ346" s="2507"/>
      <c r="RDR346" s="2507"/>
      <c r="RDS346" s="2507"/>
      <c r="RDT346" s="2507"/>
      <c r="RDU346" s="2507"/>
      <c r="RDV346" s="2507"/>
      <c r="RDW346" s="2507"/>
      <c r="RDX346" s="2507"/>
      <c r="RDY346" s="2507"/>
      <c r="RDZ346" s="2507"/>
      <c r="REA346" s="2508"/>
      <c r="REB346" s="2507"/>
      <c r="REC346" s="2506"/>
      <c r="RED346" s="2507"/>
      <c r="REE346" s="2507"/>
      <c r="REF346" s="2507"/>
      <c r="REG346" s="2507"/>
      <c r="REH346" s="2507"/>
      <c r="REI346" s="2507"/>
      <c r="REJ346" s="2507"/>
      <c r="REK346" s="2507"/>
      <c r="REL346" s="2507"/>
      <c r="REM346" s="2507"/>
      <c r="REN346" s="2507"/>
      <c r="REO346" s="2507"/>
      <c r="REP346" s="2508"/>
      <c r="REQ346" s="2507"/>
      <c r="RER346" s="2506"/>
      <c r="RES346" s="2507"/>
      <c r="RET346" s="2507"/>
      <c r="REU346" s="2507"/>
      <c r="REV346" s="2507"/>
      <c r="REW346" s="2507"/>
      <c r="REX346" s="2507"/>
      <c r="REY346" s="2507"/>
      <c r="REZ346" s="2507"/>
      <c r="RFA346" s="2507"/>
      <c r="RFB346" s="2507"/>
      <c r="RFC346" s="2507"/>
      <c r="RFD346" s="2507"/>
      <c r="RFE346" s="2508"/>
      <c r="RFF346" s="2507"/>
      <c r="RFG346" s="2506"/>
      <c r="RFH346" s="2507"/>
      <c r="RFI346" s="2507"/>
      <c r="RFJ346" s="2507"/>
      <c r="RFK346" s="2507"/>
      <c r="RFL346" s="2507"/>
      <c r="RFM346" s="2507"/>
      <c r="RFN346" s="2507"/>
      <c r="RFO346" s="2507"/>
      <c r="RFP346" s="2507"/>
      <c r="RFQ346" s="2507"/>
      <c r="RFR346" s="2507"/>
      <c r="RFS346" s="2507"/>
      <c r="RFT346" s="2508"/>
      <c r="RFU346" s="2507"/>
      <c r="RFV346" s="2506"/>
      <c r="RFW346" s="2507"/>
      <c r="RFX346" s="2507"/>
      <c r="RFY346" s="2507"/>
      <c r="RFZ346" s="2507"/>
      <c r="RGA346" s="2507"/>
      <c r="RGB346" s="2507"/>
      <c r="RGC346" s="2507"/>
      <c r="RGD346" s="2507"/>
      <c r="RGE346" s="2507"/>
      <c r="RGF346" s="2507"/>
      <c r="RGG346" s="2507"/>
      <c r="RGH346" s="2507"/>
      <c r="RGI346" s="2508"/>
      <c r="RGJ346" s="2507"/>
      <c r="RGK346" s="2506"/>
      <c r="RGL346" s="2507"/>
      <c r="RGM346" s="2507"/>
      <c r="RGN346" s="2507"/>
      <c r="RGO346" s="2507"/>
      <c r="RGP346" s="2507"/>
      <c r="RGQ346" s="2507"/>
      <c r="RGR346" s="2507"/>
      <c r="RGS346" s="2507"/>
      <c r="RGT346" s="2507"/>
      <c r="RGU346" s="2507"/>
      <c r="RGV346" s="2507"/>
      <c r="RGW346" s="2507"/>
      <c r="RGX346" s="2508"/>
      <c r="RGY346" s="2507"/>
      <c r="RGZ346" s="2506"/>
      <c r="RHA346" s="2507"/>
      <c r="RHB346" s="2507"/>
      <c r="RHC346" s="2507"/>
      <c r="RHD346" s="2507"/>
      <c r="RHE346" s="2507"/>
      <c r="RHF346" s="2507"/>
      <c r="RHG346" s="2507"/>
      <c r="RHH346" s="2507"/>
      <c r="RHI346" s="2507"/>
      <c r="RHJ346" s="2507"/>
      <c r="RHK346" s="2507"/>
      <c r="RHL346" s="2507"/>
      <c r="RHM346" s="2508"/>
      <c r="RHN346" s="2507"/>
      <c r="RHO346" s="2506"/>
      <c r="RHP346" s="2507"/>
      <c r="RHQ346" s="2507"/>
      <c r="RHR346" s="2507"/>
      <c r="RHS346" s="2507"/>
      <c r="RHT346" s="2507"/>
      <c r="RHU346" s="2507"/>
      <c r="RHV346" s="2507"/>
      <c r="RHW346" s="2507"/>
      <c r="RHX346" s="2507"/>
      <c r="RHY346" s="2507"/>
      <c r="RHZ346" s="2507"/>
      <c r="RIA346" s="2507"/>
      <c r="RIB346" s="2508"/>
      <c r="RIC346" s="2507"/>
      <c r="RID346" s="2506"/>
      <c r="RIE346" s="2507"/>
      <c r="RIF346" s="2507"/>
      <c r="RIG346" s="2507"/>
      <c r="RIH346" s="2507"/>
      <c r="RII346" s="2507"/>
      <c r="RIJ346" s="2507"/>
      <c r="RIK346" s="2507"/>
      <c r="RIL346" s="2507"/>
      <c r="RIM346" s="2507"/>
      <c r="RIN346" s="2507"/>
      <c r="RIO346" s="2507"/>
      <c r="RIP346" s="2507"/>
      <c r="RIQ346" s="2508"/>
      <c r="RIR346" s="2507"/>
      <c r="RIS346" s="2506"/>
      <c r="RIT346" s="2507"/>
      <c r="RIU346" s="2507"/>
      <c r="RIV346" s="2507"/>
      <c r="RIW346" s="2507"/>
      <c r="RIX346" s="2507"/>
      <c r="RIY346" s="2507"/>
      <c r="RIZ346" s="2507"/>
      <c r="RJA346" s="2507"/>
      <c r="RJB346" s="2507"/>
      <c r="RJC346" s="2507"/>
      <c r="RJD346" s="2507"/>
      <c r="RJE346" s="2507"/>
      <c r="RJF346" s="2508"/>
      <c r="RJG346" s="2507"/>
      <c r="RJH346" s="2506"/>
      <c r="RJI346" s="2507"/>
      <c r="RJJ346" s="2507"/>
      <c r="RJK346" s="2507"/>
      <c r="RJL346" s="2507"/>
      <c r="RJM346" s="2507"/>
      <c r="RJN346" s="2507"/>
      <c r="RJO346" s="2507"/>
      <c r="RJP346" s="2507"/>
      <c r="RJQ346" s="2507"/>
      <c r="RJR346" s="2507"/>
      <c r="RJS346" s="2507"/>
      <c r="RJT346" s="2507"/>
      <c r="RJU346" s="2508"/>
      <c r="RJV346" s="2507"/>
      <c r="RJW346" s="2506"/>
      <c r="RJX346" s="2507"/>
      <c r="RJY346" s="2507"/>
      <c r="RJZ346" s="2507"/>
      <c r="RKA346" s="2507"/>
      <c r="RKB346" s="2507"/>
      <c r="RKC346" s="2507"/>
      <c r="RKD346" s="2507"/>
      <c r="RKE346" s="2507"/>
      <c r="RKF346" s="2507"/>
      <c r="RKG346" s="2507"/>
      <c r="RKH346" s="2507"/>
      <c r="RKI346" s="2507"/>
      <c r="RKJ346" s="2508"/>
      <c r="RKK346" s="2507"/>
      <c r="RKL346" s="2506"/>
      <c r="RKM346" s="2507"/>
      <c r="RKN346" s="2507"/>
      <c r="RKO346" s="2507"/>
      <c r="RKP346" s="2507"/>
      <c r="RKQ346" s="2507"/>
      <c r="RKR346" s="2507"/>
      <c r="RKS346" s="2507"/>
      <c r="RKT346" s="2507"/>
      <c r="RKU346" s="2507"/>
      <c r="RKV346" s="2507"/>
      <c r="RKW346" s="2507"/>
      <c r="RKX346" s="2507"/>
      <c r="RKY346" s="2508"/>
      <c r="RKZ346" s="2507"/>
      <c r="RLA346" s="2506"/>
      <c r="RLB346" s="2507"/>
      <c r="RLC346" s="2507"/>
      <c r="RLD346" s="2507"/>
      <c r="RLE346" s="2507"/>
      <c r="RLF346" s="2507"/>
      <c r="RLG346" s="2507"/>
      <c r="RLH346" s="2507"/>
      <c r="RLI346" s="2507"/>
      <c r="RLJ346" s="2507"/>
      <c r="RLK346" s="2507"/>
      <c r="RLL346" s="2507"/>
      <c r="RLM346" s="2507"/>
      <c r="RLN346" s="2508"/>
      <c r="RLO346" s="2507"/>
      <c r="RLP346" s="2506"/>
      <c r="RLQ346" s="2507"/>
      <c r="RLR346" s="2507"/>
      <c r="RLS346" s="2507"/>
      <c r="RLT346" s="2507"/>
      <c r="RLU346" s="2507"/>
      <c r="RLV346" s="2507"/>
      <c r="RLW346" s="2507"/>
      <c r="RLX346" s="2507"/>
      <c r="RLY346" s="2507"/>
      <c r="RLZ346" s="2507"/>
      <c r="RMA346" s="2507"/>
      <c r="RMB346" s="2507"/>
      <c r="RMC346" s="2508"/>
      <c r="RMD346" s="2507"/>
      <c r="RME346" s="2506"/>
      <c r="RMF346" s="2507"/>
      <c r="RMG346" s="2507"/>
      <c r="RMH346" s="2507"/>
      <c r="RMI346" s="2507"/>
      <c r="RMJ346" s="2507"/>
      <c r="RMK346" s="2507"/>
      <c r="RML346" s="2507"/>
      <c r="RMM346" s="2507"/>
      <c r="RMN346" s="2507"/>
      <c r="RMO346" s="2507"/>
      <c r="RMP346" s="2507"/>
      <c r="RMQ346" s="2507"/>
      <c r="RMR346" s="2508"/>
      <c r="RMS346" s="2507"/>
      <c r="RMT346" s="2506"/>
      <c r="RMU346" s="2507"/>
      <c r="RMV346" s="2507"/>
      <c r="RMW346" s="2507"/>
      <c r="RMX346" s="2507"/>
      <c r="RMY346" s="2507"/>
      <c r="RMZ346" s="2507"/>
      <c r="RNA346" s="2507"/>
      <c r="RNB346" s="2507"/>
      <c r="RNC346" s="2507"/>
      <c r="RND346" s="2507"/>
      <c r="RNE346" s="2507"/>
      <c r="RNF346" s="2507"/>
      <c r="RNG346" s="2508"/>
      <c r="RNH346" s="2507"/>
      <c r="RNI346" s="2506"/>
      <c r="RNJ346" s="2507"/>
      <c r="RNK346" s="2507"/>
      <c r="RNL346" s="2507"/>
      <c r="RNM346" s="2507"/>
      <c r="RNN346" s="2507"/>
      <c r="RNO346" s="2507"/>
      <c r="RNP346" s="2507"/>
      <c r="RNQ346" s="2507"/>
      <c r="RNR346" s="2507"/>
      <c r="RNS346" s="2507"/>
      <c r="RNT346" s="2507"/>
      <c r="RNU346" s="2507"/>
      <c r="RNV346" s="2508"/>
      <c r="RNW346" s="2507"/>
      <c r="RNX346" s="2506"/>
      <c r="RNY346" s="2507"/>
      <c r="RNZ346" s="2507"/>
      <c r="ROA346" s="2507"/>
      <c r="ROB346" s="2507"/>
      <c r="ROC346" s="2507"/>
      <c r="ROD346" s="2507"/>
      <c r="ROE346" s="2507"/>
      <c r="ROF346" s="2507"/>
      <c r="ROG346" s="2507"/>
      <c r="ROH346" s="2507"/>
      <c r="ROI346" s="2507"/>
      <c r="ROJ346" s="2507"/>
      <c r="ROK346" s="2508"/>
      <c r="ROL346" s="2507"/>
      <c r="ROM346" s="2506"/>
      <c r="RON346" s="2507"/>
      <c r="ROO346" s="2507"/>
      <c r="ROP346" s="2507"/>
      <c r="ROQ346" s="2507"/>
      <c r="ROR346" s="2507"/>
      <c r="ROS346" s="2507"/>
      <c r="ROT346" s="2507"/>
      <c r="ROU346" s="2507"/>
      <c r="ROV346" s="2507"/>
      <c r="ROW346" s="2507"/>
      <c r="ROX346" s="2507"/>
      <c r="ROY346" s="2507"/>
      <c r="ROZ346" s="2508"/>
      <c r="RPA346" s="2507"/>
      <c r="RPB346" s="2506"/>
      <c r="RPC346" s="2507"/>
      <c r="RPD346" s="2507"/>
      <c r="RPE346" s="2507"/>
      <c r="RPF346" s="2507"/>
      <c r="RPG346" s="2507"/>
      <c r="RPH346" s="2507"/>
      <c r="RPI346" s="2507"/>
      <c r="RPJ346" s="2507"/>
      <c r="RPK346" s="2507"/>
      <c r="RPL346" s="2507"/>
      <c r="RPM346" s="2507"/>
      <c r="RPN346" s="2507"/>
      <c r="RPO346" s="2508"/>
      <c r="RPP346" s="2507"/>
      <c r="RPQ346" s="2506"/>
      <c r="RPR346" s="2507"/>
      <c r="RPS346" s="2507"/>
      <c r="RPT346" s="2507"/>
      <c r="RPU346" s="2507"/>
      <c r="RPV346" s="2507"/>
      <c r="RPW346" s="2507"/>
      <c r="RPX346" s="2507"/>
      <c r="RPY346" s="2507"/>
      <c r="RPZ346" s="2507"/>
      <c r="RQA346" s="2507"/>
      <c r="RQB346" s="2507"/>
      <c r="RQC346" s="2507"/>
      <c r="RQD346" s="2508"/>
      <c r="RQE346" s="2507"/>
      <c r="RQF346" s="2506"/>
      <c r="RQG346" s="2507"/>
      <c r="RQH346" s="2507"/>
      <c r="RQI346" s="2507"/>
      <c r="RQJ346" s="2507"/>
      <c r="RQK346" s="2507"/>
      <c r="RQL346" s="2507"/>
      <c r="RQM346" s="2507"/>
      <c r="RQN346" s="2507"/>
      <c r="RQO346" s="2507"/>
      <c r="RQP346" s="2507"/>
      <c r="RQQ346" s="2507"/>
      <c r="RQR346" s="2507"/>
      <c r="RQS346" s="2508"/>
      <c r="RQT346" s="2507"/>
      <c r="RQU346" s="2506"/>
      <c r="RQV346" s="2507"/>
      <c r="RQW346" s="2507"/>
      <c r="RQX346" s="2507"/>
      <c r="RQY346" s="2507"/>
      <c r="RQZ346" s="2507"/>
      <c r="RRA346" s="2507"/>
      <c r="RRB346" s="2507"/>
      <c r="RRC346" s="2507"/>
      <c r="RRD346" s="2507"/>
      <c r="RRE346" s="2507"/>
      <c r="RRF346" s="2507"/>
      <c r="RRG346" s="2507"/>
      <c r="RRH346" s="2508"/>
      <c r="RRI346" s="2507"/>
      <c r="RRJ346" s="2506"/>
      <c r="RRK346" s="2507"/>
      <c r="RRL346" s="2507"/>
      <c r="RRM346" s="2507"/>
      <c r="RRN346" s="2507"/>
      <c r="RRO346" s="2507"/>
      <c r="RRP346" s="2507"/>
      <c r="RRQ346" s="2507"/>
      <c r="RRR346" s="2507"/>
      <c r="RRS346" s="2507"/>
      <c r="RRT346" s="2507"/>
      <c r="RRU346" s="2507"/>
      <c r="RRV346" s="2507"/>
      <c r="RRW346" s="2508"/>
      <c r="RRX346" s="2507"/>
      <c r="RRY346" s="2506"/>
      <c r="RRZ346" s="2507"/>
      <c r="RSA346" s="2507"/>
      <c r="RSB346" s="2507"/>
      <c r="RSC346" s="2507"/>
      <c r="RSD346" s="2507"/>
      <c r="RSE346" s="2507"/>
      <c r="RSF346" s="2507"/>
      <c r="RSG346" s="2507"/>
      <c r="RSH346" s="2507"/>
      <c r="RSI346" s="2507"/>
      <c r="RSJ346" s="2507"/>
      <c r="RSK346" s="2507"/>
      <c r="RSL346" s="2508"/>
      <c r="RSM346" s="2507"/>
      <c r="RSN346" s="2506"/>
      <c r="RSO346" s="2507"/>
      <c r="RSP346" s="2507"/>
      <c r="RSQ346" s="2507"/>
      <c r="RSR346" s="2507"/>
      <c r="RSS346" s="2507"/>
      <c r="RST346" s="2507"/>
      <c r="RSU346" s="2507"/>
      <c r="RSV346" s="2507"/>
      <c r="RSW346" s="2507"/>
      <c r="RSX346" s="2507"/>
      <c r="RSY346" s="2507"/>
      <c r="RSZ346" s="2507"/>
      <c r="RTA346" s="2508"/>
      <c r="RTB346" s="2507"/>
      <c r="RTC346" s="2506"/>
      <c r="RTD346" s="2507"/>
      <c r="RTE346" s="2507"/>
      <c r="RTF346" s="2507"/>
      <c r="RTG346" s="2507"/>
      <c r="RTH346" s="2507"/>
      <c r="RTI346" s="2507"/>
      <c r="RTJ346" s="2507"/>
      <c r="RTK346" s="2507"/>
      <c r="RTL346" s="2507"/>
      <c r="RTM346" s="2507"/>
      <c r="RTN346" s="2507"/>
      <c r="RTO346" s="2507"/>
      <c r="RTP346" s="2508"/>
      <c r="RTQ346" s="2507"/>
      <c r="RTR346" s="2506"/>
      <c r="RTS346" s="2507"/>
      <c r="RTT346" s="2507"/>
      <c r="RTU346" s="2507"/>
      <c r="RTV346" s="2507"/>
      <c r="RTW346" s="2507"/>
      <c r="RTX346" s="2507"/>
      <c r="RTY346" s="2507"/>
      <c r="RTZ346" s="2507"/>
      <c r="RUA346" s="2507"/>
      <c r="RUB346" s="2507"/>
      <c r="RUC346" s="2507"/>
      <c r="RUD346" s="2507"/>
      <c r="RUE346" s="2508"/>
      <c r="RUF346" s="2507"/>
      <c r="RUG346" s="2506"/>
      <c r="RUH346" s="2507"/>
      <c r="RUI346" s="2507"/>
      <c r="RUJ346" s="2507"/>
      <c r="RUK346" s="2507"/>
      <c r="RUL346" s="2507"/>
      <c r="RUM346" s="2507"/>
      <c r="RUN346" s="2507"/>
      <c r="RUO346" s="2507"/>
      <c r="RUP346" s="2507"/>
      <c r="RUQ346" s="2507"/>
      <c r="RUR346" s="2507"/>
      <c r="RUS346" s="2507"/>
      <c r="RUT346" s="2508"/>
      <c r="RUU346" s="2507"/>
      <c r="RUV346" s="2506"/>
      <c r="RUW346" s="2507"/>
      <c r="RUX346" s="2507"/>
      <c r="RUY346" s="2507"/>
      <c r="RUZ346" s="2507"/>
      <c r="RVA346" s="2507"/>
      <c r="RVB346" s="2507"/>
      <c r="RVC346" s="2507"/>
      <c r="RVD346" s="2507"/>
      <c r="RVE346" s="2507"/>
      <c r="RVF346" s="2507"/>
      <c r="RVG346" s="2507"/>
      <c r="RVH346" s="2507"/>
      <c r="RVI346" s="2508"/>
      <c r="RVJ346" s="2507"/>
      <c r="RVK346" s="2506"/>
      <c r="RVL346" s="2507"/>
      <c r="RVM346" s="2507"/>
      <c r="RVN346" s="2507"/>
      <c r="RVO346" s="2507"/>
      <c r="RVP346" s="2507"/>
      <c r="RVQ346" s="2507"/>
      <c r="RVR346" s="2507"/>
      <c r="RVS346" s="2507"/>
      <c r="RVT346" s="2507"/>
      <c r="RVU346" s="2507"/>
      <c r="RVV346" s="2507"/>
      <c r="RVW346" s="2507"/>
      <c r="RVX346" s="2508"/>
      <c r="RVY346" s="2507"/>
      <c r="RVZ346" s="2506"/>
      <c r="RWA346" s="2507"/>
      <c r="RWB346" s="2507"/>
      <c r="RWC346" s="2507"/>
      <c r="RWD346" s="2507"/>
      <c r="RWE346" s="2507"/>
      <c r="RWF346" s="2507"/>
      <c r="RWG346" s="2507"/>
      <c r="RWH346" s="2507"/>
      <c r="RWI346" s="2507"/>
      <c r="RWJ346" s="2507"/>
      <c r="RWK346" s="2507"/>
      <c r="RWL346" s="2507"/>
      <c r="RWM346" s="2508"/>
      <c r="RWN346" s="2507"/>
      <c r="RWO346" s="2506"/>
      <c r="RWP346" s="2507"/>
      <c r="RWQ346" s="2507"/>
      <c r="RWR346" s="2507"/>
      <c r="RWS346" s="2507"/>
      <c r="RWT346" s="2507"/>
      <c r="RWU346" s="2507"/>
      <c r="RWV346" s="2507"/>
      <c r="RWW346" s="2507"/>
      <c r="RWX346" s="2507"/>
      <c r="RWY346" s="2507"/>
      <c r="RWZ346" s="2507"/>
      <c r="RXA346" s="2507"/>
      <c r="RXB346" s="2508"/>
      <c r="RXC346" s="2507"/>
      <c r="RXD346" s="2506"/>
      <c r="RXE346" s="2507"/>
      <c r="RXF346" s="2507"/>
      <c r="RXG346" s="2507"/>
      <c r="RXH346" s="2507"/>
      <c r="RXI346" s="2507"/>
      <c r="RXJ346" s="2507"/>
      <c r="RXK346" s="2507"/>
      <c r="RXL346" s="2507"/>
      <c r="RXM346" s="2507"/>
      <c r="RXN346" s="2507"/>
      <c r="RXO346" s="2507"/>
      <c r="RXP346" s="2507"/>
      <c r="RXQ346" s="2508"/>
      <c r="RXR346" s="2507"/>
      <c r="RXS346" s="2506"/>
      <c r="RXT346" s="2507"/>
      <c r="RXU346" s="2507"/>
      <c r="RXV346" s="2507"/>
      <c r="RXW346" s="2507"/>
      <c r="RXX346" s="2507"/>
      <c r="RXY346" s="2507"/>
      <c r="RXZ346" s="2507"/>
      <c r="RYA346" s="2507"/>
      <c r="RYB346" s="2507"/>
      <c r="RYC346" s="2507"/>
      <c r="RYD346" s="2507"/>
      <c r="RYE346" s="2507"/>
      <c r="RYF346" s="2508"/>
      <c r="RYG346" s="2507"/>
      <c r="RYH346" s="2506"/>
      <c r="RYI346" s="2507"/>
      <c r="RYJ346" s="2507"/>
      <c r="RYK346" s="2507"/>
      <c r="RYL346" s="2507"/>
      <c r="RYM346" s="2507"/>
      <c r="RYN346" s="2507"/>
      <c r="RYO346" s="2507"/>
      <c r="RYP346" s="2507"/>
      <c r="RYQ346" s="2507"/>
      <c r="RYR346" s="2507"/>
      <c r="RYS346" s="2507"/>
      <c r="RYT346" s="2507"/>
      <c r="RYU346" s="2508"/>
      <c r="RYV346" s="2507"/>
      <c r="RYW346" s="2506"/>
      <c r="RYX346" s="2507"/>
      <c r="RYY346" s="2507"/>
      <c r="RYZ346" s="2507"/>
      <c r="RZA346" s="2507"/>
      <c r="RZB346" s="2507"/>
      <c r="RZC346" s="2507"/>
      <c r="RZD346" s="2507"/>
      <c r="RZE346" s="2507"/>
      <c r="RZF346" s="2507"/>
      <c r="RZG346" s="2507"/>
      <c r="RZH346" s="2507"/>
      <c r="RZI346" s="2507"/>
      <c r="RZJ346" s="2508"/>
      <c r="RZK346" s="2507"/>
      <c r="RZL346" s="2506"/>
      <c r="RZM346" s="2507"/>
      <c r="RZN346" s="2507"/>
      <c r="RZO346" s="2507"/>
      <c r="RZP346" s="2507"/>
      <c r="RZQ346" s="2507"/>
      <c r="RZR346" s="2507"/>
      <c r="RZS346" s="2507"/>
      <c r="RZT346" s="2507"/>
      <c r="RZU346" s="2507"/>
      <c r="RZV346" s="2507"/>
      <c r="RZW346" s="2507"/>
      <c r="RZX346" s="2507"/>
      <c r="RZY346" s="2508"/>
      <c r="RZZ346" s="2507"/>
      <c r="SAA346" s="2506"/>
      <c r="SAB346" s="2507"/>
      <c r="SAC346" s="2507"/>
      <c r="SAD346" s="2507"/>
      <c r="SAE346" s="2507"/>
      <c r="SAF346" s="2507"/>
      <c r="SAG346" s="2507"/>
      <c r="SAH346" s="2507"/>
      <c r="SAI346" s="2507"/>
      <c r="SAJ346" s="2507"/>
      <c r="SAK346" s="2507"/>
      <c r="SAL346" s="2507"/>
      <c r="SAM346" s="2507"/>
      <c r="SAN346" s="2508"/>
      <c r="SAO346" s="2507"/>
      <c r="SAP346" s="2506"/>
      <c r="SAQ346" s="2507"/>
      <c r="SAR346" s="2507"/>
      <c r="SAS346" s="2507"/>
      <c r="SAT346" s="2507"/>
      <c r="SAU346" s="2507"/>
      <c r="SAV346" s="2507"/>
      <c r="SAW346" s="2507"/>
      <c r="SAX346" s="2507"/>
      <c r="SAY346" s="2507"/>
      <c r="SAZ346" s="2507"/>
      <c r="SBA346" s="2507"/>
      <c r="SBB346" s="2507"/>
      <c r="SBC346" s="2508"/>
      <c r="SBD346" s="2507"/>
      <c r="SBE346" s="2506"/>
      <c r="SBF346" s="2507"/>
      <c r="SBG346" s="2507"/>
      <c r="SBH346" s="2507"/>
      <c r="SBI346" s="2507"/>
      <c r="SBJ346" s="2507"/>
      <c r="SBK346" s="2507"/>
      <c r="SBL346" s="2507"/>
      <c r="SBM346" s="2507"/>
      <c r="SBN346" s="2507"/>
      <c r="SBO346" s="2507"/>
      <c r="SBP346" s="2507"/>
      <c r="SBQ346" s="2507"/>
      <c r="SBR346" s="2508"/>
      <c r="SBS346" s="2507"/>
      <c r="SBT346" s="2506"/>
      <c r="SBU346" s="2507"/>
      <c r="SBV346" s="2507"/>
      <c r="SBW346" s="2507"/>
      <c r="SBX346" s="2507"/>
      <c r="SBY346" s="2507"/>
      <c r="SBZ346" s="2507"/>
      <c r="SCA346" s="2507"/>
      <c r="SCB346" s="2507"/>
      <c r="SCC346" s="2507"/>
      <c r="SCD346" s="2507"/>
      <c r="SCE346" s="2507"/>
      <c r="SCF346" s="2507"/>
      <c r="SCG346" s="2508"/>
      <c r="SCH346" s="2507"/>
      <c r="SCI346" s="2506"/>
      <c r="SCJ346" s="2507"/>
      <c r="SCK346" s="2507"/>
      <c r="SCL346" s="2507"/>
      <c r="SCM346" s="2507"/>
      <c r="SCN346" s="2507"/>
      <c r="SCO346" s="2507"/>
      <c r="SCP346" s="2507"/>
      <c r="SCQ346" s="2507"/>
      <c r="SCR346" s="2507"/>
      <c r="SCS346" s="2507"/>
      <c r="SCT346" s="2507"/>
      <c r="SCU346" s="2507"/>
      <c r="SCV346" s="2508"/>
      <c r="SCW346" s="2507"/>
      <c r="SCX346" s="2506"/>
      <c r="SCY346" s="2507"/>
      <c r="SCZ346" s="2507"/>
      <c r="SDA346" s="2507"/>
      <c r="SDB346" s="2507"/>
      <c r="SDC346" s="2507"/>
      <c r="SDD346" s="2507"/>
      <c r="SDE346" s="2507"/>
      <c r="SDF346" s="2507"/>
      <c r="SDG346" s="2507"/>
      <c r="SDH346" s="2507"/>
      <c r="SDI346" s="2507"/>
      <c r="SDJ346" s="2507"/>
      <c r="SDK346" s="2508"/>
      <c r="SDL346" s="2507"/>
      <c r="SDM346" s="2506"/>
      <c r="SDN346" s="2507"/>
      <c r="SDO346" s="2507"/>
      <c r="SDP346" s="2507"/>
      <c r="SDQ346" s="2507"/>
      <c r="SDR346" s="2507"/>
      <c r="SDS346" s="2507"/>
      <c r="SDT346" s="2507"/>
      <c r="SDU346" s="2507"/>
      <c r="SDV346" s="2507"/>
      <c r="SDW346" s="2507"/>
      <c r="SDX346" s="2507"/>
      <c r="SDY346" s="2507"/>
      <c r="SDZ346" s="2508"/>
      <c r="SEA346" s="2507"/>
      <c r="SEB346" s="2506"/>
      <c r="SEC346" s="2507"/>
      <c r="SED346" s="2507"/>
      <c r="SEE346" s="2507"/>
      <c r="SEF346" s="2507"/>
      <c r="SEG346" s="2507"/>
      <c r="SEH346" s="2507"/>
      <c r="SEI346" s="2507"/>
      <c r="SEJ346" s="2507"/>
      <c r="SEK346" s="2507"/>
      <c r="SEL346" s="2507"/>
      <c r="SEM346" s="2507"/>
      <c r="SEN346" s="2507"/>
      <c r="SEO346" s="2508"/>
      <c r="SEP346" s="2507"/>
      <c r="SEQ346" s="2506"/>
      <c r="SER346" s="2507"/>
      <c r="SES346" s="2507"/>
      <c r="SET346" s="2507"/>
      <c r="SEU346" s="2507"/>
      <c r="SEV346" s="2507"/>
      <c r="SEW346" s="2507"/>
      <c r="SEX346" s="2507"/>
      <c r="SEY346" s="2507"/>
      <c r="SEZ346" s="2507"/>
      <c r="SFA346" s="2507"/>
      <c r="SFB346" s="2507"/>
      <c r="SFC346" s="2507"/>
      <c r="SFD346" s="2508"/>
      <c r="SFE346" s="2507"/>
      <c r="SFF346" s="2506"/>
      <c r="SFG346" s="2507"/>
      <c r="SFH346" s="2507"/>
      <c r="SFI346" s="2507"/>
      <c r="SFJ346" s="2507"/>
      <c r="SFK346" s="2507"/>
      <c r="SFL346" s="2507"/>
      <c r="SFM346" s="2507"/>
      <c r="SFN346" s="2507"/>
      <c r="SFO346" s="2507"/>
      <c r="SFP346" s="2507"/>
      <c r="SFQ346" s="2507"/>
      <c r="SFR346" s="2507"/>
      <c r="SFS346" s="2508"/>
      <c r="SFT346" s="2507"/>
      <c r="SFU346" s="2506"/>
      <c r="SFV346" s="2507"/>
      <c r="SFW346" s="2507"/>
      <c r="SFX346" s="2507"/>
      <c r="SFY346" s="2507"/>
      <c r="SFZ346" s="2507"/>
      <c r="SGA346" s="2507"/>
      <c r="SGB346" s="2507"/>
      <c r="SGC346" s="2507"/>
      <c r="SGD346" s="2507"/>
      <c r="SGE346" s="2507"/>
      <c r="SGF346" s="2507"/>
      <c r="SGG346" s="2507"/>
      <c r="SGH346" s="2508"/>
      <c r="SGI346" s="2507"/>
      <c r="SGJ346" s="2506"/>
      <c r="SGK346" s="2507"/>
      <c r="SGL346" s="2507"/>
      <c r="SGM346" s="2507"/>
      <c r="SGN346" s="2507"/>
      <c r="SGO346" s="2507"/>
      <c r="SGP346" s="2507"/>
      <c r="SGQ346" s="2507"/>
      <c r="SGR346" s="2507"/>
      <c r="SGS346" s="2507"/>
      <c r="SGT346" s="2507"/>
      <c r="SGU346" s="2507"/>
      <c r="SGV346" s="2507"/>
      <c r="SGW346" s="2508"/>
      <c r="SGX346" s="2507"/>
      <c r="SGY346" s="2506"/>
      <c r="SGZ346" s="2507"/>
      <c r="SHA346" s="2507"/>
      <c r="SHB346" s="2507"/>
      <c r="SHC346" s="2507"/>
      <c r="SHD346" s="2507"/>
      <c r="SHE346" s="2507"/>
      <c r="SHF346" s="2507"/>
      <c r="SHG346" s="2507"/>
      <c r="SHH346" s="2507"/>
      <c r="SHI346" s="2507"/>
      <c r="SHJ346" s="2507"/>
      <c r="SHK346" s="2507"/>
      <c r="SHL346" s="2508"/>
      <c r="SHM346" s="2507"/>
      <c r="SHN346" s="2506"/>
      <c r="SHO346" s="2507"/>
      <c r="SHP346" s="2507"/>
      <c r="SHQ346" s="2507"/>
      <c r="SHR346" s="2507"/>
      <c r="SHS346" s="2507"/>
      <c r="SHT346" s="2507"/>
      <c r="SHU346" s="2507"/>
      <c r="SHV346" s="2507"/>
      <c r="SHW346" s="2507"/>
      <c r="SHX346" s="2507"/>
      <c r="SHY346" s="2507"/>
      <c r="SHZ346" s="2507"/>
      <c r="SIA346" s="2508"/>
      <c r="SIB346" s="2507"/>
      <c r="SIC346" s="2506"/>
      <c r="SID346" s="2507"/>
      <c r="SIE346" s="2507"/>
      <c r="SIF346" s="2507"/>
      <c r="SIG346" s="2507"/>
      <c r="SIH346" s="2507"/>
      <c r="SII346" s="2507"/>
      <c r="SIJ346" s="2507"/>
      <c r="SIK346" s="2507"/>
      <c r="SIL346" s="2507"/>
      <c r="SIM346" s="2507"/>
      <c r="SIN346" s="2507"/>
      <c r="SIO346" s="2507"/>
      <c r="SIP346" s="2508"/>
      <c r="SIQ346" s="2507"/>
      <c r="SIR346" s="2506"/>
      <c r="SIS346" s="2507"/>
      <c r="SIT346" s="2507"/>
      <c r="SIU346" s="2507"/>
      <c r="SIV346" s="2507"/>
      <c r="SIW346" s="2507"/>
      <c r="SIX346" s="2507"/>
      <c r="SIY346" s="2507"/>
      <c r="SIZ346" s="2507"/>
      <c r="SJA346" s="2507"/>
      <c r="SJB346" s="2507"/>
      <c r="SJC346" s="2507"/>
      <c r="SJD346" s="2507"/>
      <c r="SJE346" s="2508"/>
      <c r="SJF346" s="2507"/>
      <c r="SJG346" s="2506"/>
      <c r="SJH346" s="2507"/>
      <c r="SJI346" s="2507"/>
      <c r="SJJ346" s="2507"/>
      <c r="SJK346" s="2507"/>
      <c r="SJL346" s="2507"/>
      <c r="SJM346" s="2507"/>
      <c r="SJN346" s="2507"/>
      <c r="SJO346" s="2507"/>
      <c r="SJP346" s="2507"/>
      <c r="SJQ346" s="2507"/>
      <c r="SJR346" s="2507"/>
      <c r="SJS346" s="2507"/>
      <c r="SJT346" s="2508"/>
      <c r="SJU346" s="2507"/>
      <c r="SJV346" s="2506"/>
      <c r="SJW346" s="2507"/>
      <c r="SJX346" s="2507"/>
      <c r="SJY346" s="2507"/>
      <c r="SJZ346" s="2507"/>
      <c r="SKA346" s="2507"/>
      <c r="SKB346" s="2507"/>
      <c r="SKC346" s="2507"/>
      <c r="SKD346" s="2507"/>
      <c r="SKE346" s="2507"/>
      <c r="SKF346" s="2507"/>
      <c r="SKG346" s="2507"/>
      <c r="SKH346" s="2507"/>
      <c r="SKI346" s="2508"/>
      <c r="SKJ346" s="2507"/>
      <c r="SKK346" s="2506"/>
      <c r="SKL346" s="2507"/>
      <c r="SKM346" s="2507"/>
      <c r="SKN346" s="2507"/>
      <c r="SKO346" s="2507"/>
      <c r="SKP346" s="2507"/>
      <c r="SKQ346" s="2507"/>
      <c r="SKR346" s="2507"/>
      <c r="SKS346" s="2507"/>
      <c r="SKT346" s="2507"/>
      <c r="SKU346" s="2507"/>
      <c r="SKV346" s="2507"/>
      <c r="SKW346" s="2507"/>
      <c r="SKX346" s="2508"/>
      <c r="SKY346" s="2507"/>
      <c r="SKZ346" s="2506"/>
      <c r="SLA346" s="2507"/>
      <c r="SLB346" s="2507"/>
      <c r="SLC346" s="2507"/>
      <c r="SLD346" s="2507"/>
      <c r="SLE346" s="2507"/>
      <c r="SLF346" s="2507"/>
      <c r="SLG346" s="2507"/>
      <c r="SLH346" s="2507"/>
      <c r="SLI346" s="2507"/>
      <c r="SLJ346" s="2507"/>
      <c r="SLK346" s="2507"/>
      <c r="SLL346" s="2507"/>
      <c r="SLM346" s="2508"/>
      <c r="SLN346" s="2507"/>
      <c r="SLO346" s="2506"/>
      <c r="SLP346" s="2507"/>
      <c r="SLQ346" s="2507"/>
      <c r="SLR346" s="2507"/>
      <c r="SLS346" s="2507"/>
      <c r="SLT346" s="2507"/>
      <c r="SLU346" s="2507"/>
      <c r="SLV346" s="2507"/>
      <c r="SLW346" s="2507"/>
      <c r="SLX346" s="2507"/>
      <c r="SLY346" s="2507"/>
      <c r="SLZ346" s="2507"/>
      <c r="SMA346" s="2507"/>
      <c r="SMB346" s="2508"/>
      <c r="SMC346" s="2507"/>
      <c r="SMD346" s="2506"/>
      <c r="SME346" s="2507"/>
      <c r="SMF346" s="2507"/>
      <c r="SMG346" s="2507"/>
      <c r="SMH346" s="2507"/>
      <c r="SMI346" s="2507"/>
      <c r="SMJ346" s="2507"/>
      <c r="SMK346" s="2507"/>
      <c r="SML346" s="2507"/>
      <c r="SMM346" s="2507"/>
      <c r="SMN346" s="2507"/>
      <c r="SMO346" s="2507"/>
      <c r="SMP346" s="2507"/>
      <c r="SMQ346" s="2508"/>
      <c r="SMR346" s="2507"/>
      <c r="SMS346" s="2506"/>
      <c r="SMT346" s="2507"/>
      <c r="SMU346" s="2507"/>
      <c r="SMV346" s="2507"/>
      <c r="SMW346" s="2507"/>
      <c r="SMX346" s="2507"/>
      <c r="SMY346" s="2507"/>
      <c r="SMZ346" s="2507"/>
      <c r="SNA346" s="2507"/>
      <c r="SNB346" s="2507"/>
      <c r="SNC346" s="2507"/>
      <c r="SND346" s="2507"/>
      <c r="SNE346" s="2507"/>
      <c r="SNF346" s="2508"/>
      <c r="SNG346" s="2507"/>
      <c r="SNH346" s="2506"/>
      <c r="SNI346" s="2507"/>
      <c r="SNJ346" s="2507"/>
      <c r="SNK346" s="2507"/>
      <c r="SNL346" s="2507"/>
      <c r="SNM346" s="2507"/>
      <c r="SNN346" s="2507"/>
      <c r="SNO346" s="2507"/>
      <c r="SNP346" s="2507"/>
      <c r="SNQ346" s="2507"/>
      <c r="SNR346" s="2507"/>
      <c r="SNS346" s="2507"/>
      <c r="SNT346" s="2507"/>
      <c r="SNU346" s="2508"/>
      <c r="SNV346" s="2507"/>
      <c r="SNW346" s="2506"/>
      <c r="SNX346" s="2507"/>
      <c r="SNY346" s="2507"/>
      <c r="SNZ346" s="2507"/>
      <c r="SOA346" s="2507"/>
      <c r="SOB346" s="2507"/>
      <c r="SOC346" s="2507"/>
      <c r="SOD346" s="2507"/>
      <c r="SOE346" s="2507"/>
      <c r="SOF346" s="2507"/>
      <c r="SOG346" s="2507"/>
      <c r="SOH346" s="2507"/>
      <c r="SOI346" s="2507"/>
      <c r="SOJ346" s="2508"/>
      <c r="SOK346" s="2507"/>
      <c r="SOL346" s="2506"/>
      <c r="SOM346" s="2507"/>
      <c r="SON346" s="2507"/>
      <c r="SOO346" s="2507"/>
      <c r="SOP346" s="2507"/>
      <c r="SOQ346" s="2507"/>
      <c r="SOR346" s="2507"/>
      <c r="SOS346" s="2507"/>
      <c r="SOT346" s="2507"/>
      <c r="SOU346" s="2507"/>
      <c r="SOV346" s="2507"/>
      <c r="SOW346" s="2507"/>
      <c r="SOX346" s="2507"/>
      <c r="SOY346" s="2508"/>
      <c r="SOZ346" s="2507"/>
      <c r="SPA346" s="2506"/>
      <c r="SPB346" s="2507"/>
      <c r="SPC346" s="2507"/>
      <c r="SPD346" s="2507"/>
      <c r="SPE346" s="2507"/>
      <c r="SPF346" s="2507"/>
      <c r="SPG346" s="2507"/>
      <c r="SPH346" s="2507"/>
      <c r="SPI346" s="2507"/>
      <c r="SPJ346" s="2507"/>
      <c r="SPK346" s="2507"/>
      <c r="SPL346" s="2507"/>
      <c r="SPM346" s="2507"/>
      <c r="SPN346" s="2508"/>
      <c r="SPO346" s="2507"/>
      <c r="SPP346" s="2506"/>
      <c r="SPQ346" s="2507"/>
      <c r="SPR346" s="2507"/>
      <c r="SPS346" s="2507"/>
      <c r="SPT346" s="2507"/>
      <c r="SPU346" s="2507"/>
      <c r="SPV346" s="2507"/>
      <c r="SPW346" s="2507"/>
      <c r="SPX346" s="2507"/>
      <c r="SPY346" s="2507"/>
      <c r="SPZ346" s="2507"/>
      <c r="SQA346" s="2507"/>
      <c r="SQB346" s="2507"/>
      <c r="SQC346" s="2508"/>
      <c r="SQD346" s="2507"/>
      <c r="SQE346" s="2506"/>
      <c r="SQF346" s="2507"/>
      <c r="SQG346" s="2507"/>
      <c r="SQH346" s="2507"/>
      <c r="SQI346" s="2507"/>
      <c r="SQJ346" s="2507"/>
      <c r="SQK346" s="2507"/>
      <c r="SQL346" s="2507"/>
      <c r="SQM346" s="2507"/>
      <c r="SQN346" s="2507"/>
      <c r="SQO346" s="2507"/>
      <c r="SQP346" s="2507"/>
      <c r="SQQ346" s="2507"/>
      <c r="SQR346" s="2508"/>
      <c r="SQS346" s="2507"/>
      <c r="SQT346" s="2506"/>
      <c r="SQU346" s="2507"/>
      <c r="SQV346" s="2507"/>
      <c r="SQW346" s="2507"/>
      <c r="SQX346" s="2507"/>
      <c r="SQY346" s="2507"/>
      <c r="SQZ346" s="2507"/>
      <c r="SRA346" s="2507"/>
      <c r="SRB346" s="2507"/>
      <c r="SRC346" s="2507"/>
      <c r="SRD346" s="2507"/>
      <c r="SRE346" s="2507"/>
      <c r="SRF346" s="2507"/>
      <c r="SRG346" s="2508"/>
      <c r="SRH346" s="2507"/>
      <c r="SRI346" s="2506"/>
      <c r="SRJ346" s="2507"/>
      <c r="SRK346" s="2507"/>
      <c r="SRL346" s="2507"/>
      <c r="SRM346" s="2507"/>
      <c r="SRN346" s="2507"/>
      <c r="SRO346" s="2507"/>
      <c r="SRP346" s="2507"/>
      <c r="SRQ346" s="2507"/>
      <c r="SRR346" s="2507"/>
      <c r="SRS346" s="2507"/>
      <c r="SRT346" s="2507"/>
      <c r="SRU346" s="2507"/>
      <c r="SRV346" s="2508"/>
      <c r="SRW346" s="2507"/>
      <c r="SRX346" s="2506"/>
      <c r="SRY346" s="2507"/>
      <c r="SRZ346" s="2507"/>
      <c r="SSA346" s="2507"/>
      <c r="SSB346" s="2507"/>
      <c r="SSC346" s="2507"/>
      <c r="SSD346" s="2507"/>
      <c r="SSE346" s="2507"/>
      <c r="SSF346" s="2507"/>
      <c r="SSG346" s="2507"/>
      <c r="SSH346" s="2507"/>
      <c r="SSI346" s="2507"/>
      <c r="SSJ346" s="2507"/>
      <c r="SSK346" s="2508"/>
      <c r="SSL346" s="2507"/>
      <c r="SSM346" s="2506"/>
      <c r="SSN346" s="2507"/>
      <c r="SSO346" s="2507"/>
      <c r="SSP346" s="2507"/>
      <c r="SSQ346" s="2507"/>
      <c r="SSR346" s="2507"/>
      <c r="SSS346" s="2507"/>
      <c r="SST346" s="2507"/>
      <c r="SSU346" s="2507"/>
      <c r="SSV346" s="2507"/>
      <c r="SSW346" s="2507"/>
      <c r="SSX346" s="2507"/>
      <c r="SSY346" s="2507"/>
      <c r="SSZ346" s="2508"/>
      <c r="STA346" s="2507"/>
      <c r="STB346" s="2506"/>
      <c r="STC346" s="2507"/>
      <c r="STD346" s="2507"/>
      <c r="STE346" s="2507"/>
      <c r="STF346" s="2507"/>
      <c r="STG346" s="2507"/>
      <c r="STH346" s="2507"/>
      <c r="STI346" s="2507"/>
      <c r="STJ346" s="2507"/>
      <c r="STK346" s="2507"/>
      <c r="STL346" s="2507"/>
      <c r="STM346" s="2507"/>
      <c r="STN346" s="2507"/>
      <c r="STO346" s="2508"/>
      <c r="STP346" s="2507"/>
      <c r="STQ346" s="2506"/>
      <c r="STR346" s="2507"/>
      <c r="STS346" s="2507"/>
      <c r="STT346" s="2507"/>
      <c r="STU346" s="2507"/>
      <c r="STV346" s="2507"/>
      <c r="STW346" s="2507"/>
      <c r="STX346" s="2507"/>
      <c r="STY346" s="2507"/>
      <c r="STZ346" s="2507"/>
      <c r="SUA346" s="2507"/>
      <c r="SUB346" s="2507"/>
      <c r="SUC346" s="2507"/>
      <c r="SUD346" s="2508"/>
      <c r="SUE346" s="2507"/>
      <c r="SUF346" s="2506"/>
      <c r="SUG346" s="2507"/>
      <c r="SUH346" s="2507"/>
      <c r="SUI346" s="2507"/>
      <c r="SUJ346" s="2507"/>
      <c r="SUK346" s="2507"/>
      <c r="SUL346" s="2507"/>
      <c r="SUM346" s="2507"/>
      <c r="SUN346" s="2507"/>
      <c r="SUO346" s="2507"/>
      <c r="SUP346" s="2507"/>
      <c r="SUQ346" s="2507"/>
      <c r="SUR346" s="2507"/>
      <c r="SUS346" s="2508"/>
      <c r="SUT346" s="2507"/>
      <c r="SUU346" s="2506"/>
      <c r="SUV346" s="2507"/>
      <c r="SUW346" s="2507"/>
      <c r="SUX346" s="2507"/>
      <c r="SUY346" s="2507"/>
      <c r="SUZ346" s="2507"/>
      <c r="SVA346" s="2507"/>
      <c r="SVB346" s="2507"/>
      <c r="SVC346" s="2507"/>
      <c r="SVD346" s="2507"/>
      <c r="SVE346" s="2507"/>
      <c r="SVF346" s="2507"/>
      <c r="SVG346" s="2507"/>
      <c r="SVH346" s="2508"/>
      <c r="SVI346" s="2507"/>
      <c r="SVJ346" s="2506"/>
      <c r="SVK346" s="2507"/>
      <c r="SVL346" s="2507"/>
      <c r="SVM346" s="2507"/>
      <c r="SVN346" s="2507"/>
      <c r="SVO346" s="2507"/>
      <c r="SVP346" s="2507"/>
      <c r="SVQ346" s="2507"/>
      <c r="SVR346" s="2507"/>
      <c r="SVS346" s="2507"/>
      <c r="SVT346" s="2507"/>
      <c r="SVU346" s="2507"/>
      <c r="SVV346" s="2507"/>
      <c r="SVW346" s="2508"/>
      <c r="SVX346" s="2507"/>
      <c r="SVY346" s="2506"/>
      <c r="SVZ346" s="2507"/>
      <c r="SWA346" s="2507"/>
      <c r="SWB346" s="2507"/>
      <c r="SWC346" s="2507"/>
      <c r="SWD346" s="2507"/>
      <c r="SWE346" s="2507"/>
      <c r="SWF346" s="2507"/>
      <c r="SWG346" s="2507"/>
      <c r="SWH346" s="2507"/>
      <c r="SWI346" s="2507"/>
      <c r="SWJ346" s="2507"/>
      <c r="SWK346" s="2507"/>
      <c r="SWL346" s="2508"/>
      <c r="SWM346" s="2507"/>
      <c r="SWN346" s="2506"/>
      <c r="SWO346" s="2507"/>
      <c r="SWP346" s="2507"/>
      <c r="SWQ346" s="2507"/>
      <c r="SWR346" s="2507"/>
      <c r="SWS346" s="2507"/>
      <c r="SWT346" s="2507"/>
      <c r="SWU346" s="2507"/>
      <c r="SWV346" s="2507"/>
      <c r="SWW346" s="2507"/>
      <c r="SWX346" s="2507"/>
      <c r="SWY346" s="2507"/>
      <c r="SWZ346" s="2507"/>
      <c r="SXA346" s="2508"/>
      <c r="SXB346" s="2507"/>
      <c r="SXC346" s="2506"/>
      <c r="SXD346" s="2507"/>
      <c r="SXE346" s="2507"/>
      <c r="SXF346" s="2507"/>
      <c r="SXG346" s="2507"/>
      <c r="SXH346" s="2507"/>
      <c r="SXI346" s="2507"/>
      <c r="SXJ346" s="2507"/>
      <c r="SXK346" s="2507"/>
      <c r="SXL346" s="2507"/>
      <c r="SXM346" s="2507"/>
      <c r="SXN346" s="2507"/>
      <c r="SXO346" s="2507"/>
      <c r="SXP346" s="2508"/>
      <c r="SXQ346" s="2507"/>
      <c r="SXR346" s="2506"/>
      <c r="SXS346" s="2507"/>
      <c r="SXT346" s="2507"/>
      <c r="SXU346" s="2507"/>
      <c r="SXV346" s="2507"/>
      <c r="SXW346" s="2507"/>
      <c r="SXX346" s="2507"/>
      <c r="SXY346" s="2507"/>
      <c r="SXZ346" s="2507"/>
      <c r="SYA346" s="2507"/>
      <c r="SYB346" s="2507"/>
      <c r="SYC346" s="2507"/>
      <c r="SYD346" s="2507"/>
      <c r="SYE346" s="2508"/>
      <c r="SYF346" s="2507"/>
      <c r="SYG346" s="2506"/>
      <c r="SYH346" s="2507"/>
      <c r="SYI346" s="2507"/>
      <c r="SYJ346" s="2507"/>
      <c r="SYK346" s="2507"/>
      <c r="SYL346" s="2507"/>
      <c r="SYM346" s="2507"/>
      <c r="SYN346" s="2507"/>
      <c r="SYO346" s="2507"/>
      <c r="SYP346" s="2507"/>
      <c r="SYQ346" s="2507"/>
      <c r="SYR346" s="2507"/>
      <c r="SYS346" s="2507"/>
      <c r="SYT346" s="2508"/>
      <c r="SYU346" s="2507"/>
      <c r="SYV346" s="2506"/>
      <c r="SYW346" s="2507"/>
      <c r="SYX346" s="2507"/>
      <c r="SYY346" s="2507"/>
      <c r="SYZ346" s="2507"/>
      <c r="SZA346" s="2507"/>
      <c r="SZB346" s="2507"/>
      <c r="SZC346" s="2507"/>
      <c r="SZD346" s="2507"/>
      <c r="SZE346" s="2507"/>
      <c r="SZF346" s="2507"/>
      <c r="SZG346" s="2507"/>
      <c r="SZH346" s="2507"/>
      <c r="SZI346" s="2508"/>
      <c r="SZJ346" s="2507"/>
      <c r="SZK346" s="2506"/>
      <c r="SZL346" s="2507"/>
      <c r="SZM346" s="2507"/>
      <c r="SZN346" s="2507"/>
      <c r="SZO346" s="2507"/>
      <c r="SZP346" s="2507"/>
      <c r="SZQ346" s="2507"/>
      <c r="SZR346" s="2507"/>
      <c r="SZS346" s="2507"/>
      <c r="SZT346" s="2507"/>
      <c r="SZU346" s="2507"/>
      <c r="SZV346" s="2507"/>
      <c r="SZW346" s="2507"/>
      <c r="SZX346" s="2508"/>
      <c r="SZY346" s="2507"/>
      <c r="SZZ346" s="2506"/>
      <c r="TAA346" s="2507"/>
      <c r="TAB346" s="2507"/>
      <c r="TAC346" s="2507"/>
      <c r="TAD346" s="2507"/>
      <c r="TAE346" s="2507"/>
      <c r="TAF346" s="2507"/>
      <c r="TAG346" s="2507"/>
      <c r="TAH346" s="2507"/>
      <c r="TAI346" s="2507"/>
      <c r="TAJ346" s="2507"/>
      <c r="TAK346" s="2507"/>
      <c r="TAL346" s="2507"/>
      <c r="TAM346" s="2508"/>
      <c r="TAN346" s="2507"/>
      <c r="TAO346" s="2506"/>
      <c r="TAP346" s="2507"/>
      <c r="TAQ346" s="2507"/>
      <c r="TAR346" s="2507"/>
      <c r="TAS346" s="2507"/>
      <c r="TAT346" s="2507"/>
      <c r="TAU346" s="2507"/>
      <c r="TAV346" s="2507"/>
      <c r="TAW346" s="2507"/>
      <c r="TAX346" s="2507"/>
      <c r="TAY346" s="2507"/>
      <c r="TAZ346" s="2507"/>
      <c r="TBA346" s="2507"/>
      <c r="TBB346" s="2508"/>
      <c r="TBC346" s="2507"/>
      <c r="TBD346" s="2506"/>
      <c r="TBE346" s="2507"/>
      <c r="TBF346" s="2507"/>
      <c r="TBG346" s="2507"/>
      <c r="TBH346" s="2507"/>
      <c r="TBI346" s="2507"/>
      <c r="TBJ346" s="2507"/>
      <c r="TBK346" s="2507"/>
      <c r="TBL346" s="2507"/>
      <c r="TBM346" s="2507"/>
      <c r="TBN346" s="2507"/>
      <c r="TBO346" s="2507"/>
      <c r="TBP346" s="2507"/>
      <c r="TBQ346" s="2508"/>
      <c r="TBR346" s="2507"/>
      <c r="TBS346" s="2506"/>
      <c r="TBT346" s="2507"/>
      <c r="TBU346" s="2507"/>
      <c r="TBV346" s="2507"/>
      <c r="TBW346" s="2507"/>
      <c r="TBX346" s="2507"/>
      <c r="TBY346" s="2507"/>
      <c r="TBZ346" s="2507"/>
      <c r="TCA346" s="2507"/>
      <c r="TCB346" s="2507"/>
      <c r="TCC346" s="2507"/>
      <c r="TCD346" s="2507"/>
      <c r="TCE346" s="2507"/>
      <c r="TCF346" s="2508"/>
      <c r="TCG346" s="2507"/>
      <c r="TCH346" s="2506"/>
      <c r="TCI346" s="2507"/>
      <c r="TCJ346" s="2507"/>
      <c r="TCK346" s="2507"/>
      <c r="TCL346" s="2507"/>
      <c r="TCM346" s="2507"/>
      <c r="TCN346" s="2507"/>
      <c r="TCO346" s="2507"/>
      <c r="TCP346" s="2507"/>
      <c r="TCQ346" s="2507"/>
      <c r="TCR346" s="2507"/>
      <c r="TCS346" s="2507"/>
      <c r="TCT346" s="2507"/>
      <c r="TCU346" s="2508"/>
      <c r="TCV346" s="2507"/>
      <c r="TCW346" s="2506"/>
      <c r="TCX346" s="2507"/>
      <c r="TCY346" s="2507"/>
      <c r="TCZ346" s="2507"/>
      <c r="TDA346" s="2507"/>
      <c r="TDB346" s="2507"/>
      <c r="TDC346" s="2507"/>
      <c r="TDD346" s="2507"/>
      <c r="TDE346" s="2507"/>
      <c r="TDF346" s="2507"/>
      <c r="TDG346" s="2507"/>
      <c r="TDH346" s="2507"/>
      <c r="TDI346" s="2507"/>
      <c r="TDJ346" s="2508"/>
      <c r="TDK346" s="2507"/>
      <c r="TDL346" s="2506"/>
      <c r="TDM346" s="2507"/>
      <c r="TDN346" s="2507"/>
      <c r="TDO346" s="2507"/>
      <c r="TDP346" s="2507"/>
      <c r="TDQ346" s="2507"/>
      <c r="TDR346" s="2507"/>
      <c r="TDS346" s="2507"/>
      <c r="TDT346" s="2507"/>
      <c r="TDU346" s="2507"/>
      <c r="TDV346" s="2507"/>
      <c r="TDW346" s="2507"/>
      <c r="TDX346" s="2507"/>
      <c r="TDY346" s="2508"/>
      <c r="TDZ346" s="2507"/>
      <c r="TEA346" s="2506"/>
      <c r="TEB346" s="2507"/>
      <c r="TEC346" s="2507"/>
      <c r="TED346" s="2507"/>
      <c r="TEE346" s="2507"/>
      <c r="TEF346" s="2507"/>
      <c r="TEG346" s="2507"/>
      <c r="TEH346" s="2507"/>
      <c r="TEI346" s="2507"/>
      <c r="TEJ346" s="2507"/>
      <c r="TEK346" s="2507"/>
      <c r="TEL346" s="2507"/>
      <c r="TEM346" s="2507"/>
      <c r="TEN346" s="2508"/>
      <c r="TEO346" s="2507"/>
      <c r="TEP346" s="2506"/>
      <c r="TEQ346" s="2507"/>
      <c r="TER346" s="2507"/>
      <c r="TES346" s="2507"/>
      <c r="TET346" s="2507"/>
      <c r="TEU346" s="2507"/>
      <c r="TEV346" s="2507"/>
      <c r="TEW346" s="2507"/>
      <c r="TEX346" s="2507"/>
      <c r="TEY346" s="2507"/>
      <c r="TEZ346" s="2507"/>
      <c r="TFA346" s="2507"/>
      <c r="TFB346" s="2507"/>
      <c r="TFC346" s="2508"/>
      <c r="TFD346" s="2507"/>
      <c r="TFE346" s="2506"/>
      <c r="TFF346" s="2507"/>
      <c r="TFG346" s="2507"/>
      <c r="TFH346" s="2507"/>
      <c r="TFI346" s="2507"/>
      <c r="TFJ346" s="2507"/>
      <c r="TFK346" s="2507"/>
      <c r="TFL346" s="2507"/>
      <c r="TFM346" s="2507"/>
      <c r="TFN346" s="2507"/>
      <c r="TFO346" s="2507"/>
      <c r="TFP346" s="2507"/>
      <c r="TFQ346" s="2507"/>
      <c r="TFR346" s="2508"/>
      <c r="TFS346" s="2507"/>
      <c r="TFT346" s="2506"/>
      <c r="TFU346" s="2507"/>
      <c r="TFV346" s="2507"/>
      <c r="TFW346" s="2507"/>
      <c r="TFX346" s="2507"/>
      <c r="TFY346" s="2507"/>
      <c r="TFZ346" s="2507"/>
      <c r="TGA346" s="2507"/>
      <c r="TGB346" s="2507"/>
      <c r="TGC346" s="2507"/>
      <c r="TGD346" s="2507"/>
      <c r="TGE346" s="2507"/>
      <c r="TGF346" s="2507"/>
      <c r="TGG346" s="2508"/>
      <c r="TGH346" s="2507"/>
      <c r="TGI346" s="2506"/>
      <c r="TGJ346" s="2507"/>
      <c r="TGK346" s="2507"/>
      <c r="TGL346" s="2507"/>
      <c r="TGM346" s="2507"/>
      <c r="TGN346" s="2507"/>
      <c r="TGO346" s="2507"/>
      <c r="TGP346" s="2507"/>
      <c r="TGQ346" s="2507"/>
      <c r="TGR346" s="2507"/>
      <c r="TGS346" s="2507"/>
      <c r="TGT346" s="2507"/>
      <c r="TGU346" s="2507"/>
      <c r="TGV346" s="2508"/>
      <c r="TGW346" s="2507"/>
      <c r="TGX346" s="2506"/>
      <c r="TGY346" s="2507"/>
      <c r="TGZ346" s="2507"/>
      <c r="THA346" s="2507"/>
      <c r="THB346" s="2507"/>
      <c r="THC346" s="2507"/>
      <c r="THD346" s="2507"/>
      <c r="THE346" s="2507"/>
      <c r="THF346" s="2507"/>
      <c r="THG346" s="2507"/>
      <c r="THH346" s="2507"/>
      <c r="THI346" s="2507"/>
      <c r="THJ346" s="2507"/>
      <c r="THK346" s="2508"/>
      <c r="THL346" s="2507"/>
      <c r="THM346" s="2506"/>
      <c r="THN346" s="2507"/>
      <c r="THO346" s="2507"/>
      <c r="THP346" s="2507"/>
      <c r="THQ346" s="2507"/>
      <c r="THR346" s="2507"/>
      <c r="THS346" s="2507"/>
      <c r="THT346" s="2507"/>
      <c r="THU346" s="2507"/>
      <c r="THV346" s="2507"/>
      <c r="THW346" s="2507"/>
      <c r="THX346" s="2507"/>
      <c r="THY346" s="2507"/>
      <c r="THZ346" s="2508"/>
      <c r="TIA346" s="2507"/>
      <c r="TIB346" s="2506"/>
      <c r="TIC346" s="2507"/>
      <c r="TID346" s="2507"/>
      <c r="TIE346" s="2507"/>
      <c r="TIF346" s="2507"/>
      <c r="TIG346" s="2507"/>
      <c r="TIH346" s="2507"/>
      <c r="TII346" s="2507"/>
      <c r="TIJ346" s="2507"/>
      <c r="TIK346" s="2507"/>
      <c r="TIL346" s="2507"/>
      <c r="TIM346" s="2507"/>
      <c r="TIN346" s="2507"/>
      <c r="TIO346" s="2508"/>
      <c r="TIP346" s="2507"/>
      <c r="TIQ346" s="2506"/>
      <c r="TIR346" s="2507"/>
      <c r="TIS346" s="2507"/>
      <c r="TIT346" s="2507"/>
      <c r="TIU346" s="2507"/>
      <c r="TIV346" s="2507"/>
      <c r="TIW346" s="2507"/>
      <c r="TIX346" s="2507"/>
      <c r="TIY346" s="2507"/>
      <c r="TIZ346" s="2507"/>
      <c r="TJA346" s="2507"/>
      <c r="TJB346" s="2507"/>
      <c r="TJC346" s="2507"/>
      <c r="TJD346" s="2508"/>
      <c r="TJE346" s="2507"/>
      <c r="TJF346" s="2506"/>
      <c r="TJG346" s="2507"/>
      <c r="TJH346" s="2507"/>
      <c r="TJI346" s="2507"/>
      <c r="TJJ346" s="2507"/>
      <c r="TJK346" s="2507"/>
      <c r="TJL346" s="2507"/>
      <c r="TJM346" s="2507"/>
      <c r="TJN346" s="2507"/>
      <c r="TJO346" s="2507"/>
      <c r="TJP346" s="2507"/>
      <c r="TJQ346" s="2507"/>
      <c r="TJR346" s="2507"/>
      <c r="TJS346" s="2508"/>
      <c r="TJT346" s="2507"/>
      <c r="TJU346" s="2506"/>
      <c r="TJV346" s="2507"/>
      <c r="TJW346" s="2507"/>
      <c r="TJX346" s="2507"/>
      <c r="TJY346" s="2507"/>
      <c r="TJZ346" s="2507"/>
      <c r="TKA346" s="2507"/>
      <c r="TKB346" s="2507"/>
      <c r="TKC346" s="2507"/>
      <c r="TKD346" s="2507"/>
      <c r="TKE346" s="2507"/>
      <c r="TKF346" s="2507"/>
      <c r="TKG346" s="2507"/>
      <c r="TKH346" s="2508"/>
      <c r="TKI346" s="2507"/>
      <c r="TKJ346" s="2506"/>
      <c r="TKK346" s="2507"/>
      <c r="TKL346" s="2507"/>
      <c r="TKM346" s="2507"/>
      <c r="TKN346" s="2507"/>
      <c r="TKO346" s="2507"/>
      <c r="TKP346" s="2507"/>
      <c r="TKQ346" s="2507"/>
      <c r="TKR346" s="2507"/>
      <c r="TKS346" s="2507"/>
      <c r="TKT346" s="2507"/>
      <c r="TKU346" s="2507"/>
      <c r="TKV346" s="2507"/>
      <c r="TKW346" s="2508"/>
      <c r="TKX346" s="2507"/>
      <c r="TKY346" s="2506"/>
      <c r="TKZ346" s="2507"/>
      <c r="TLA346" s="2507"/>
      <c r="TLB346" s="2507"/>
      <c r="TLC346" s="2507"/>
      <c r="TLD346" s="2507"/>
      <c r="TLE346" s="2507"/>
      <c r="TLF346" s="2507"/>
      <c r="TLG346" s="2507"/>
      <c r="TLH346" s="2507"/>
      <c r="TLI346" s="2507"/>
      <c r="TLJ346" s="2507"/>
      <c r="TLK346" s="2507"/>
      <c r="TLL346" s="2508"/>
      <c r="TLM346" s="2507"/>
      <c r="TLN346" s="2506"/>
      <c r="TLO346" s="2507"/>
      <c r="TLP346" s="2507"/>
      <c r="TLQ346" s="2507"/>
      <c r="TLR346" s="2507"/>
      <c r="TLS346" s="2507"/>
      <c r="TLT346" s="2507"/>
      <c r="TLU346" s="2507"/>
      <c r="TLV346" s="2507"/>
      <c r="TLW346" s="2507"/>
      <c r="TLX346" s="2507"/>
      <c r="TLY346" s="2507"/>
      <c r="TLZ346" s="2507"/>
      <c r="TMA346" s="2508"/>
      <c r="TMB346" s="2507"/>
      <c r="TMC346" s="2506"/>
      <c r="TMD346" s="2507"/>
      <c r="TME346" s="2507"/>
      <c r="TMF346" s="2507"/>
      <c r="TMG346" s="2507"/>
      <c r="TMH346" s="2507"/>
      <c r="TMI346" s="2507"/>
      <c r="TMJ346" s="2507"/>
      <c r="TMK346" s="2507"/>
      <c r="TML346" s="2507"/>
      <c r="TMM346" s="2507"/>
      <c r="TMN346" s="2507"/>
      <c r="TMO346" s="2507"/>
      <c r="TMP346" s="2508"/>
      <c r="TMQ346" s="2507"/>
      <c r="TMR346" s="2506"/>
      <c r="TMS346" s="2507"/>
      <c r="TMT346" s="2507"/>
      <c r="TMU346" s="2507"/>
      <c r="TMV346" s="2507"/>
      <c r="TMW346" s="2507"/>
      <c r="TMX346" s="2507"/>
      <c r="TMY346" s="2507"/>
      <c r="TMZ346" s="2507"/>
      <c r="TNA346" s="2507"/>
      <c r="TNB346" s="2507"/>
      <c r="TNC346" s="2507"/>
      <c r="TND346" s="2507"/>
      <c r="TNE346" s="2508"/>
      <c r="TNF346" s="2507"/>
      <c r="TNG346" s="2506"/>
      <c r="TNH346" s="2507"/>
      <c r="TNI346" s="2507"/>
      <c r="TNJ346" s="2507"/>
      <c r="TNK346" s="2507"/>
      <c r="TNL346" s="2507"/>
      <c r="TNM346" s="2507"/>
      <c r="TNN346" s="2507"/>
      <c r="TNO346" s="2507"/>
      <c r="TNP346" s="2507"/>
      <c r="TNQ346" s="2507"/>
      <c r="TNR346" s="2507"/>
      <c r="TNS346" s="2507"/>
      <c r="TNT346" s="2508"/>
      <c r="TNU346" s="2507"/>
      <c r="TNV346" s="2506"/>
      <c r="TNW346" s="2507"/>
      <c r="TNX346" s="2507"/>
      <c r="TNY346" s="2507"/>
      <c r="TNZ346" s="2507"/>
      <c r="TOA346" s="2507"/>
      <c r="TOB346" s="2507"/>
      <c r="TOC346" s="2507"/>
      <c r="TOD346" s="2507"/>
      <c r="TOE346" s="2507"/>
      <c r="TOF346" s="2507"/>
      <c r="TOG346" s="2507"/>
      <c r="TOH346" s="2507"/>
      <c r="TOI346" s="2508"/>
      <c r="TOJ346" s="2507"/>
      <c r="TOK346" s="2506"/>
      <c r="TOL346" s="2507"/>
      <c r="TOM346" s="2507"/>
      <c r="TON346" s="2507"/>
      <c r="TOO346" s="2507"/>
      <c r="TOP346" s="2507"/>
      <c r="TOQ346" s="2507"/>
      <c r="TOR346" s="2507"/>
      <c r="TOS346" s="2507"/>
      <c r="TOT346" s="2507"/>
      <c r="TOU346" s="2507"/>
      <c r="TOV346" s="2507"/>
      <c r="TOW346" s="2507"/>
      <c r="TOX346" s="2508"/>
      <c r="TOY346" s="2507"/>
      <c r="TOZ346" s="2506"/>
      <c r="TPA346" s="2507"/>
      <c r="TPB346" s="2507"/>
      <c r="TPC346" s="2507"/>
      <c r="TPD346" s="2507"/>
      <c r="TPE346" s="2507"/>
      <c r="TPF346" s="2507"/>
      <c r="TPG346" s="2507"/>
      <c r="TPH346" s="2507"/>
      <c r="TPI346" s="2507"/>
      <c r="TPJ346" s="2507"/>
      <c r="TPK346" s="2507"/>
      <c r="TPL346" s="2507"/>
      <c r="TPM346" s="2508"/>
      <c r="TPN346" s="2507"/>
      <c r="TPO346" s="2506"/>
      <c r="TPP346" s="2507"/>
      <c r="TPQ346" s="2507"/>
      <c r="TPR346" s="2507"/>
      <c r="TPS346" s="2507"/>
      <c r="TPT346" s="2507"/>
      <c r="TPU346" s="2507"/>
      <c r="TPV346" s="2507"/>
      <c r="TPW346" s="2507"/>
      <c r="TPX346" s="2507"/>
      <c r="TPY346" s="2507"/>
      <c r="TPZ346" s="2507"/>
      <c r="TQA346" s="2507"/>
      <c r="TQB346" s="2508"/>
      <c r="TQC346" s="2507"/>
      <c r="TQD346" s="2506"/>
      <c r="TQE346" s="2507"/>
      <c r="TQF346" s="2507"/>
      <c r="TQG346" s="2507"/>
      <c r="TQH346" s="2507"/>
      <c r="TQI346" s="2507"/>
      <c r="TQJ346" s="2507"/>
      <c r="TQK346" s="2507"/>
      <c r="TQL346" s="2507"/>
      <c r="TQM346" s="2507"/>
      <c r="TQN346" s="2507"/>
      <c r="TQO346" s="2507"/>
      <c r="TQP346" s="2507"/>
      <c r="TQQ346" s="2508"/>
      <c r="TQR346" s="2507"/>
      <c r="TQS346" s="2506"/>
      <c r="TQT346" s="2507"/>
      <c r="TQU346" s="2507"/>
      <c r="TQV346" s="2507"/>
      <c r="TQW346" s="2507"/>
      <c r="TQX346" s="2507"/>
      <c r="TQY346" s="2507"/>
      <c r="TQZ346" s="2507"/>
      <c r="TRA346" s="2507"/>
      <c r="TRB346" s="2507"/>
      <c r="TRC346" s="2507"/>
      <c r="TRD346" s="2507"/>
      <c r="TRE346" s="2507"/>
      <c r="TRF346" s="2508"/>
      <c r="TRG346" s="2507"/>
      <c r="TRH346" s="2506"/>
      <c r="TRI346" s="2507"/>
      <c r="TRJ346" s="2507"/>
      <c r="TRK346" s="2507"/>
      <c r="TRL346" s="2507"/>
      <c r="TRM346" s="2507"/>
      <c r="TRN346" s="2507"/>
      <c r="TRO346" s="2507"/>
      <c r="TRP346" s="2507"/>
      <c r="TRQ346" s="2507"/>
      <c r="TRR346" s="2507"/>
      <c r="TRS346" s="2507"/>
      <c r="TRT346" s="2507"/>
      <c r="TRU346" s="2508"/>
      <c r="TRV346" s="2507"/>
      <c r="TRW346" s="2506"/>
      <c r="TRX346" s="2507"/>
      <c r="TRY346" s="2507"/>
      <c r="TRZ346" s="2507"/>
      <c r="TSA346" s="2507"/>
      <c r="TSB346" s="2507"/>
      <c r="TSC346" s="2507"/>
      <c r="TSD346" s="2507"/>
      <c r="TSE346" s="2507"/>
      <c r="TSF346" s="2507"/>
      <c r="TSG346" s="2507"/>
      <c r="TSH346" s="2507"/>
      <c r="TSI346" s="2507"/>
      <c r="TSJ346" s="2508"/>
      <c r="TSK346" s="2507"/>
      <c r="TSL346" s="2506"/>
      <c r="TSM346" s="2507"/>
      <c r="TSN346" s="2507"/>
      <c r="TSO346" s="2507"/>
      <c r="TSP346" s="2507"/>
      <c r="TSQ346" s="2507"/>
      <c r="TSR346" s="2507"/>
      <c r="TSS346" s="2507"/>
      <c r="TST346" s="2507"/>
      <c r="TSU346" s="2507"/>
      <c r="TSV346" s="2507"/>
      <c r="TSW346" s="2507"/>
      <c r="TSX346" s="2507"/>
      <c r="TSY346" s="2508"/>
      <c r="TSZ346" s="2507"/>
      <c r="TTA346" s="2506"/>
      <c r="TTB346" s="2507"/>
      <c r="TTC346" s="2507"/>
      <c r="TTD346" s="2507"/>
      <c r="TTE346" s="2507"/>
      <c r="TTF346" s="2507"/>
      <c r="TTG346" s="2507"/>
      <c r="TTH346" s="2507"/>
      <c r="TTI346" s="2507"/>
      <c r="TTJ346" s="2507"/>
      <c r="TTK346" s="2507"/>
      <c r="TTL346" s="2507"/>
      <c r="TTM346" s="2507"/>
      <c r="TTN346" s="2508"/>
      <c r="TTO346" s="2507"/>
      <c r="TTP346" s="2506"/>
      <c r="TTQ346" s="2507"/>
      <c r="TTR346" s="2507"/>
      <c r="TTS346" s="2507"/>
      <c r="TTT346" s="2507"/>
      <c r="TTU346" s="2507"/>
      <c r="TTV346" s="2507"/>
      <c r="TTW346" s="2507"/>
      <c r="TTX346" s="2507"/>
      <c r="TTY346" s="2507"/>
      <c r="TTZ346" s="2507"/>
      <c r="TUA346" s="2507"/>
      <c r="TUB346" s="2507"/>
      <c r="TUC346" s="2508"/>
      <c r="TUD346" s="2507"/>
      <c r="TUE346" s="2506"/>
      <c r="TUF346" s="2507"/>
      <c r="TUG346" s="2507"/>
      <c r="TUH346" s="2507"/>
      <c r="TUI346" s="2507"/>
      <c r="TUJ346" s="2507"/>
      <c r="TUK346" s="2507"/>
      <c r="TUL346" s="2507"/>
      <c r="TUM346" s="2507"/>
      <c r="TUN346" s="2507"/>
      <c r="TUO346" s="2507"/>
      <c r="TUP346" s="2507"/>
      <c r="TUQ346" s="2507"/>
      <c r="TUR346" s="2508"/>
      <c r="TUS346" s="2507"/>
      <c r="TUT346" s="2506"/>
      <c r="TUU346" s="2507"/>
      <c r="TUV346" s="2507"/>
      <c r="TUW346" s="2507"/>
      <c r="TUX346" s="2507"/>
      <c r="TUY346" s="2507"/>
      <c r="TUZ346" s="2507"/>
      <c r="TVA346" s="2507"/>
      <c r="TVB346" s="2507"/>
      <c r="TVC346" s="2507"/>
      <c r="TVD346" s="2507"/>
      <c r="TVE346" s="2507"/>
      <c r="TVF346" s="2507"/>
      <c r="TVG346" s="2508"/>
      <c r="TVH346" s="2507"/>
      <c r="TVI346" s="2506"/>
      <c r="TVJ346" s="2507"/>
      <c r="TVK346" s="2507"/>
      <c r="TVL346" s="2507"/>
      <c r="TVM346" s="2507"/>
      <c r="TVN346" s="2507"/>
      <c r="TVO346" s="2507"/>
      <c r="TVP346" s="2507"/>
      <c r="TVQ346" s="2507"/>
      <c r="TVR346" s="2507"/>
      <c r="TVS346" s="2507"/>
      <c r="TVT346" s="2507"/>
      <c r="TVU346" s="2507"/>
      <c r="TVV346" s="2508"/>
      <c r="TVW346" s="2507"/>
      <c r="TVX346" s="2506"/>
      <c r="TVY346" s="2507"/>
      <c r="TVZ346" s="2507"/>
      <c r="TWA346" s="2507"/>
      <c r="TWB346" s="2507"/>
      <c r="TWC346" s="2507"/>
      <c r="TWD346" s="2507"/>
      <c r="TWE346" s="2507"/>
      <c r="TWF346" s="2507"/>
      <c r="TWG346" s="2507"/>
      <c r="TWH346" s="2507"/>
      <c r="TWI346" s="2507"/>
      <c r="TWJ346" s="2507"/>
      <c r="TWK346" s="2508"/>
      <c r="TWL346" s="2507"/>
      <c r="TWM346" s="2506"/>
      <c r="TWN346" s="2507"/>
      <c r="TWO346" s="2507"/>
      <c r="TWP346" s="2507"/>
      <c r="TWQ346" s="2507"/>
      <c r="TWR346" s="2507"/>
      <c r="TWS346" s="2507"/>
      <c r="TWT346" s="2507"/>
      <c r="TWU346" s="2507"/>
      <c r="TWV346" s="2507"/>
      <c r="TWW346" s="2507"/>
      <c r="TWX346" s="2507"/>
      <c r="TWY346" s="2507"/>
      <c r="TWZ346" s="2508"/>
      <c r="TXA346" s="2507"/>
      <c r="TXB346" s="2506"/>
      <c r="TXC346" s="2507"/>
      <c r="TXD346" s="2507"/>
      <c r="TXE346" s="2507"/>
      <c r="TXF346" s="2507"/>
      <c r="TXG346" s="2507"/>
      <c r="TXH346" s="2507"/>
      <c r="TXI346" s="2507"/>
      <c r="TXJ346" s="2507"/>
      <c r="TXK346" s="2507"/>
      <c r="TXL346" s="2507"/>
      <c r="TXM346" s="2507"/>
      <c r="TXN346" s="2507"/>
      <c r="TXO346" s="2508"/>
      <c r="TXP346" s="2507"/>
      <c r="TXQ346" s="2506"/>
      <c r="TXR346" s="2507"/>
      <c r="TXS346" s="2507"/>
      <c r="TXT346" s="2507"/>
      <c r="TXU346" s="2507"/>
      <c r="TXV346" s="2507"/>
      <c r="TXW346" s="2507"/>
      <c r="TXX346" s="2507"/>
      <c r="TXY346" s="2507"/>
      <c r="TXZ346" s="2507"/>
      <c r="TYA346" s="2507"/>
      <c r="TYB346" s="2507"/>
      <c r="TYC346" s="2507"/>
      <c r="TYD346" s="2508"/>
      <c r="TYE346" s="2507"/>
      <c r="TYF346" s="2506"/>
      <c r="TYG346" s="2507"/>
      <c r="TYH346" s="2507"/>
      <c r="TYI346" s="2507"/>
      <c r="TYJ346" s="2507"/>
      <c r="TYK346" s="2507"/>
      <c r="TYL346" s="2507"/>
      <c r="TYM346" s="2507"/>
      <c r="TYN346" s="2507"/>
      <c r="TYO346" s="2507"/>
      <c r="TYP346" s="2507"/>
      <c r="TYQ346" s="2507"/>
      <c r="TYR346" s="2507"/>
      <c r="TYS346" s="2508"/>
      <c r="TYT346" s="2507"/>
      <c r="TYU346" s="2506"/>
      <c r="TYV346" s="2507"/>
      <c r="TYW346" s="2507"/>
      <c r="TYX346" s="2507"/>
      <c r="TYY346" s="2507"/>
      <c r="TYZ346" s="2507"/>
      <c r="TZA346" s="2507"/>
      <c r="TZB346" s="2507"/>
      <c r="TZC346" s="2507"/>
      <c r="TZD346" s="2507"/>
      <c r="TZE346" s="2507"/>
      <c r="TZF346" s="2507"/>
      <c r="TZG346" s="2507"/>
      <c r="TZH346" s="2508"/>
      <c r="TZI346" s="2507"/>
      <c r="TZJ346" s="2506"/>
      <c r="TZK346" s="2507"/>
      <c r="TZL346" s="2507"/>
      <c r="TZM346" s="2507"/>
      <c r="TZN346" s="2507"/>
      <c r="TZO346" s="2507"/>
      <c r="TZP346" s="2507"/>
      <c r="TZQ346" s="2507"/>
      <c r="TZR346" s="2507"/>
      <c r="TZS346" s="2507"/>
      <c r="TZT346" s="2507"/>
      <c r="TZU346" s="2507"/>
      <c r="TZV346" s="2507"/>
      <c r="TZW346" s="2508"/>
      <c r="TZX346" s="2507"/>
      <c r="TZY346" s="2506"/>
      <c r="TZZ346" s="2507"/>
      <c r="UAA346" s="2507"/>
      <c r="UAB346" s="2507"/>
      <c r="UAC346" s="2507"/>
      <c r="UAD346" s="2507"/>
      <c r="UAE346" s="2507"/>
      <c r="UAF346" s="2507"/>
      <c r="UAG346" s="2507"/>
      <c r="UAH346" s="2507"/>
      <c r="UAI346" s="2507"/>
      <c r="UAJ346" s="2507"/>
      <c r="UAK346" s="2507"/>
      <c r="UAL346" s="2508"/>
      <c r="UAM346" s="2507"/>
      <c r="UAN346" s="2506"/>
      <c r="UAO346" s="2507"/>
      <c r="UAP346" s="2507"/>
      <c r="UAQ346" s="2507"/>
      <c r="UAR346" s="2507"/>
      <c r="UAS346" s="2507"/>
      <c r="UAT346" s="2507"/>
      <c r="UAU346" s="2507"/>
      <c r="UAV346" s="2507"/>
      <c r="UAW346" s="2507"/>
      <c r="UAX346" s="2507"/>
      <c r="UAY346" s="2507"/>
      <c r="UAZ346" s="2507"/>
      <c r="UBA346" s="2508"/>
      <c r="UBB346" s="2507"/>
      <c r="UBC346" s="2506"/>
      <c r="UBD346" s="2507"/>
      <c r="UBE346" s="2507"/>
      <c r="UBF346" s="2507"/>
      <c r="UBG346" s="2507"/>
      <c r="UBH346" s="2507"/>
      <c r="UBI346" s="2507"/>
      <c r="UBJ346" s="2507"/>
      <c r="UBK346" s="2507"/>
      <c r="UBL346" s="2507"/>
      <c r="UBM346" s="2507"/>
      <c r="UBN346" s="2507"/>
      <c r="UBO346" s="2507"/>
      <c r="UBP346" s="2508"/>
      <c r="UBQ346" s="2507"/>
      <c r="UBR346" s="2506"/>
      <c r="UBS346" s="2507"/>
      <c r="UBT346" s="2507"/>
      <c r="UBU346" s="2507"/>
      <c r="UBV346" s="2507"/>
      <c r="UBW346" s="2507"/>
      <c r="UBX346" s="2507"/>
      <c r="UBY346" s="2507"/>
      <c r="UBZ346" s="2507"/>
      <c r="UCA346" s="2507"/>
      <c r="UCB346" s="2507"/>
      <c r="UCC346" s="2507"/>
      <c r="UCD346" s="2507"/>
      <c r="UCE346" s="2508"/>
      <c r="UCF346" s="2507"/>
      <c r="UCG346" s="2506"/>
      <c r="UCH346" s="2507"/>
      <c r="UCI346" s="2507"/>
      <c r="UCJ346" s="2507"/>
      <c r="UCK346" s="2507"/>
      <c r="UCL346" s="2507"/>
      <c r="UCM346" s="2507"/>
      <c r="UCN346" s="2507"/>
      <c r="UCO346" s="2507"/>
      <c r="UCP346" s="2507"/>
      <c r="UCQ346" s="2507"/>
      <c r="UCR346" s="2507"/>
      <c r="UCS346" s="2507"/>
      <c r="UCT346" s="2508"/>
      <c r="UCU346" s="2507"/>
      <c r="UCV346" s="2506"/>
      <c r="UCW346" s="2507"/>
      <c r="UCX346" s="2507"/>
      <c r="UCY346" s="2507"/>
      <c r="UCZ346" s="2507"/>
      <c r="UDA346" s="2507"/>
      <c r="UDB346" s="2507"/>
      <c r="UDC346" s="2507"/>
      <c r="UDD346" s="2507"/>
      <c r="UDE346" s="2507"/>
      <c r="UDF346" s="2507"/>
      <c r="UDG346" s="2507"/>
      <c r="UDH346" s="2507"/>
      <c r="UDI346" s="2508"/>
      <c r="UDJ346" s="2507"/>
      <c r="UDK346" s="2506"/>
      <c r="UDL346" s="2507"/>
      <c r="UDM346" s="2507"/>
      <c r="UDN346" s="2507"/>
      <c r="UDO346" s="2507"/>
      <c r="UDP346" s="2507"/>
      <c r="UDQ346" s="2507"/>
      <c r="UDR346" s="2507"/>
      <c r="UDS346" s="2507"/>
      <c r="UDT346" s="2507"/>
      <c r="UDU346" s="2507"/>
      <c r="UDV346" s="2507"/>
      <c r="UDW346" s="2507"/>
      <c r="UDX346" s="2508"/>
      <c r="UDY346" s="2507"/>
      <c r="UDZ346" s="2506"/>
      <c r="UEA346" s="2507"/>
      <c r="UEB346" s="2507"/>
      <c r="UEC346" s="2507"/>
      <c r="UED346" s="2507"/>
      <c r="UEE346" s="2507"/>
      <c r="UEF346" s="2507"/>
      <c r="UEG346" s="2507"/>
      <c r="UEH346" s="2507"/>
      <c r="UEI346" s="2507"/>
      <c r="UEJ346" s="2507"/>
      <c r="UEK346" s="2507"/>
      <c r="UEL346" s="2507"/>
      <c r="UEM346" s="2508"/>
      <c r="UEN346" s="2507"/>
      <c r="UEO346" s="2506"/>
      <c r="UEP346" s="2507"/>
      <c r="UEQ346" s="2507"/>
      <c r="UER346" s="2507"/>
      <c r="UES346" s="2507"/>
      <c r="UET346" s="2507"/>
      <c r="UEU346" s="2507"/>
      <c r="UEV346" s="2507"/>
      <c r="UEW346" s="2507"/>
      <c r="UEX346" s="2507"/>
      <c r="UEY346" s="2507"/>
      <c r="UEZ346" s="2507"/>
      <c r="UFA346" s="2507"/>
      <c r="UFB346" s="2508"/>
      <c r="UFC346" s="2507"/>
      <c r="UFD346" s="2506"/>
      <c r="UFE346" s="2507"/>
      <c r="UFF346" s="2507"/>
      <c r="UFG346" s="2507"/>
      <c r="UFH346" s="2507"/>
      <c r="UFI346" s="2507"/>
      <c r="UFJ346" s="2507"/>
      <c r="UFK346" s="2507"/>
      <c r="UFL346" s="2507"/>
      <c r="UFM346" s="2507"/>
      <c r="UFN346" s="2507"/>
      <c r="UFO346" s="2507"/>
      <c r="UFP346" s="2507"/>
      <c r="UFQ346" s="2508"/>
      <c r="UFR346" s="2507"/>
      <c r="UFS346" s="2506"/>
      <c r="UFT346" s="2507"/>
      <c r="UFU346" s="2507"/>
      <c r="UFV346" s="2507"/>
      <c r="UFW346" s="2507"/>
      <c r="UFX346" s="2507"/>
      <c r="UFY346" s="2507"/>
      <c r="UFZ346" s="2507"/>
      <c r="UGA346" s="2507"/>
      <c r="UGB346" s="2507"/>
      <c r="UGC346" s="2507"/>
      <c r="UGD346" s="2507"/>
      <c r="UGE346" s="2507"/>
      <c r="UGF346" s="2508"/>
      <c r="UGG346" s="2507"/>
      <c r="UGH346" s="2506"/>
      <c r="UGI346" s="2507"/>
      <c r="UGJ346" s="2507"/>
      <c r="UGK346" s="2507"/>
      <c r="UGL346" s="2507"/>
      <c r="UGM346" s="2507"/>
      <c r="UGN346" s="2507"/>
      <c r="UGO346" s="2507"/>
      <c r="UGP346" s="2507"/>
      <c r="UGQ346" s="2507"/>
      <c r="UGR346" s="2507"/>
      <c r="UGS346" s="2507"/>
      <c r="UGT346" s="2507"/>
      <c r="UGU346" s="2508"/>
      <c r="UGV346" s="2507"/>
      <c r="UGW346" s="2506"/>
      <c r="UGX346" s="2507"/>
      <c r="UGY346" s="2507"/>
      <c r="UGZ346" s="2507"/>
      <c r="UHA346" s="2507"/>
      <c r="UHB346" s="2507"/>
      <c r="UHC346" s="2507"/>
      <c r="UHD346" s="2507"/>
      <c r="UHE346" s="2507"/>
      <c r="UHF346" s="2507"/>
      <c r="UHG346" s="2507"/>
      <c r="UHH346" s="2507"/>
      <c r="UHI346" s="2507"/>
      <c r="UHJ346" s="2508"/>
      <c r="UHK346" s="2507"/>
      <c r="UHL346" s="2506"/>
      <c r="UHM346" s="2507"/>
      <c r="UHN346" s="2507"/>
      <c r="UHO346" s="2507"/>
      <c r="UHP346" s="2507"/>
      <c r="UHQ346" s="2507"/>
      <c r="UHR346" s="2507"/>
      <c r="UHS346" s="2507"/>
      <c r="UHT346" s="2507"/>
      <c r="UHU346" s="2507"/>
      <c r="UHV346" s="2507"/>
      <c r="UHW346" s="2507"/>
      <c r="UHX346" s="2507"/>
      <c r="UHY346" s="2508"/>
      <c r="UHZ346" s="2507"/>
      <c r="UIA346" s="2506"/>
      <c r="UIB346" s="2507"/>
      <c r="UIC346" s="2507"/>
      <c r="UID346" s="2507"/>
      <c r="UIE346" s="2507"/>
      <c r="UIF346" s="2507"/>
      <c r="UIG346" s="2507"/>
      <c r="UIH346" s="2507"/>
      <c r="UII346" s="2507"/>
      <c r="UIJ346" s="2507"/>
      <c r="UIK346" s="2507"/>
      <c r="UIL346" s="2507"/>
      <c r="UIM346" s="2507"/>
      <c r="UIN346" s="2508"/>
      <c r="UIO346" s="2507"/>
      <c r="UIP346" s="2506"/>
      <c r="UIQ346" s="2507"/>
      <c r="UIR346" s="2507"/>
      <c r="UIS346" s="2507"/>
      <c r="UIT346" s="2507"/>
      <c r="UIU346" s="2507"/>
      <c r="UIV346" s="2507"/>
      <c r="UIW346" s="2507"/>
      <c r="UIX346" s="2507"/>
      <c r="UIY346" s="2507"/>
      <c r="UIZ346" s="2507"/>
      <c r="UJA346" s="2507"/>
      <c r="UJB346" s="2507"/>
      <c r="UJC346" s="2508"/>
      <c r="UJD346" s="2507"/>
      <c r="UJE346" s="2506"/>
      <c r="UJF346" s="2507"/>
      <c r="UJG346" s="2507"/>
      <c r="UJH346" s="2507"/>
      <c r="UJI346" s="2507"/>
      <c r="UJJ346" s="2507"/>
      <c r="UJK346" s="2507"/>
      <c r="UJL346" s="2507"/>
      <c r="UJM346" s="2507"/>
      <c r="UJN346" s="2507"/>
      <c r="UJO346" s="2507"/>
      <c r="UJP346" s="2507"/>
      <c r="UJQ346" s="2507"/>
      <c r="UJR346" s="2508"/>
      <c r="UJS346" s="2507"/>
      <c r="UJT346" s="2506"/>
      <c r="UJU346" s="2507"/>
      <c r="UJV346" s="2507"/>
      <c r="UJW346" s="2507"/>
      <c r="UJX346" s="2507"/>
      <c r="UJY346" s="2507"/>
      <c r="UJZ346" s="2507"/>
      <c r="UKA346" s="2507"/>
      <c r="UKB346" s="2507"/>
      <c r="UKC346" s="2507"/>
      <c r="UKD346" s="2507"/>
      <c r="UKE346" s="2507"/>
      <c r="UKF346" s="2507"/>
      <c r="UKG346" s="2508"/>
      <c r="UKH346" s="2507"/>
      <c r="UKI346" s="2506"/>
      <c r="UKJ346" s="2507"/>
      <c r="UKK346" s="2507"/>
      <c r="UKL346" s="2507"/>
      <c r="UKM346" s="2507"/>
      <c r="UKN346" s="2507"/>
      <c r="UKO346" s="2507"/>
      <c r="UKP346" s="2507"/>
      <c r="UKQ346" s="2507"/>
      <c r="UKR346" s="2507"/>
      <c r="UKS346" s="2507"/>
      <c r="UKT346" s="2507"/>
      <c r="UKU346" s="2507"/>
      <c r="UKV346" s="2508"/>
      <c r="UKW346" s="2507"/>
      <c r="UKX346" s="2506"/>
      <c r="UKY346" s="2507"/>
      <c r="UKZ346" s="2507"/>
      <c r="ULA346" s="2507"/>
      <c r="ULB346" s="2507"/>
      <c r="ULC346" s="2507"/>
      <c r="ULD346" s="2507"/>
      <c r="ULE346" s="2507"/>
      <c r="ULF346" s="2507"/>
      <c r="ULG346" s="2507"/>
      <c r="ULH346" s="2507"/>
      <c r="ULI346" s="2507"/>
      <c r="ULJ346" s="2507"/>
      <c r="ULK346" s="2508"/>
      <c r="ULL346" s="2507"/>
      <c r="ULM346" s="2506"/>
      <c r="ULN346" s="2507"/>
      <c r="ULO346" s="2507"/>
      <c r="ULP346" s="2507"/>
      <c r="ULQ346" s="2507"/>
      <c r="ULR346" s="2507"/>
      <c r="ULS346" s="2507"/>
      <c r="ULT346" s="2507"/>
      <c r="ULU346" s="2507"/>
      <c r="ULV346" s="2507"/>
      <c r="ULW346" s="2507"/>
      <c r="ULX346" s="2507"/>
      <c r="ULY346" s="2507"/>
      <c r="ULZ346" s="2508"/>
      <c r="UMA346" s="2507"/>
      <c r="UMB346" s="2506"/>
      <c r="UMC346" s="2507"/>
      <c r="UMD346" s="2507"/>
      <c r="UME346" s="2507"/>
      <c r="UMF346" s="2507"/>
      <c r="UMG346" s="2507"/>
      <c r="UMH346" s="2507"/>
      <c r="UMI346" s="2507"/>
      <c r="UMJ346" s="2507"/>
      <c r="UMK346" s="2507"/>
      <c r="UML346" s="2507"/>
      <c r="UMM346" s="2507"/>
      <c r="UMN346" s="2507"/>
      <c r="UMO346" s="2508"/>
      <c r="UMP346" s="2507"/>
      <c r="UMQ346" s="2506"/>
      <c r="UMR346" s="2507"/>
      <c r="UMS346" s="2507"/>
      <c r="UMT346" s="2507"/>
      <c r="UMU346" s="2507"/>
      <c r="UMV346" s="2507"/>
      <c r="UMW346" s="2507"/>
      <c r="UMX346" s="2507"/>
      <c r="UMY346" s="2507"/>
      <c r="UMZ346" s="2507"/>
      <c r="UNA346" s="2507"/>
      <c r="UNB346" s="2507"/>
      <c r="UNC346" s="2507"/>
      <c r="UND346" s="2508"/>
      <c r="UNE346" s="2507"/>
      <c r="UNF346" s="2506"/>
      <c r="UNG346" s="2507"/>
      <c r="UNH346" s="2507"/>
      <c r="UNI346" s="2507"/>
      <c r="UNJ346" s="2507"/>
      <c r="UNK346" s="2507"/>
      <c r="UNL346" s="2507"/>
      <c r="UNM346" s="2507"/>
      <c r="UNN346" s="2507"/>
      <c r="UNO346" s="2507"/>
      <c r="UNP346" s="2507"/>
      <c r="UNQ346" s="2507"/>
      <c r="UNR346" s="2507"/>
      <c r="UNS346" s="2508"/>
      <c r="UNT346" s="2507"/>
      <c r="UNU346" s="2506"/>
      <c r="UNV346" s="2507"/>
      <c r="UNW346" s="2507"/>
      <c r="UNX346" s="2507"/>
      <c r="UNY346" s="2507"/>
      <c r="UNZ346" s="2507"/>
      <c r="UOA346" s="2507"/>
      <c r="UOB346" s="2507"/>
      <c r="UOC346" s="2507"/>
      <c r="UOD346" s="2507"/>
      <c r="UOE346" s="2507"/>
      <c r="UOF346" s="2507"/>
      <c r="UOG346" s="2507"/>
      <c r="UOH346" s="2508"/>
      <c r="UOI346" s="2507"/>
      <c r="UOJ346" s="2506"/>
      <c r="UOK346" s="2507"/>
      <c r="UOL346" s="2507"/>
      <c r="UOM346" s="2507"/>
      <c r="UON346" s="2507"/>
      <c r="UOO346" s="2507"/>
      <c r="UOP346" s="2507"/>
      <c r="UOQ346" s="2507"/>
      <c r="UOR346" s="2507"/>
      <c r="UOS346" s="2507"/>
      <c r="UOT346" s="2507"/>
      <c r="UOU346" s="2507"/>
      <c r="UOV346" s="2507"/>
      <c r="UOW346" s="2508"/>
      <c r="UOX346" s="2507"/>
      <c r="UOY346" s="2506"/>
      <c r="UOZ346" s="2507"/>
      <c r="UPA346" s="2507"/>
      <c r="UPB346" s="2507"/>
      <c r="UPC346" s="2507"/>
      <c r="UPD346" s="2507"/>
      <c r="UPE346" s="2507"/>
      <c r="UPF346" s="2507"/>
      <c r="UPG346" s="2507"/>
      <c r="UPH346" s="2507"/>
      <c r="UPI346" s="2507"/>
      <c r="UPJ346" s="2507"/>
      <c r="UPK346" s="2507"/>
      <c r="UPL346" s="2508"/>
      <c r="UPM346" s="2507"/>
      <c r="UPN346" s="2506"/>
      <c r="UPO346" s="2507"/>
      <c r="UPP346" s="2507"/>
      <c r="UPQ346" s="2507"/>
      <c r="UPR346" s="2507"/>
      <c r="UPS346" s="2507"/>
      <c r="UPT346" s="2507"/>
      <c r="UPU346" s="2507"/>
      <c r="UPV346" s="2507"/>
      <c r="UPW346" s="2507"/>
      <c r="UPX346" s="2507"/>
      <c r="UPY346" s="2507"/>
      <c r="UPZ346" s="2507"/>
      <c r="UQA346" s="2508"/>
      <c r="UQB346" s="2507"/>
      <c r="UQC346" s="2506"/>
      <c r="UQD346" s="2507"/>
      <c r="UQE346" s="2507"/>
      <c r="UQF346" s="2507"/>
      <c r="UQG346" s="2507"/>
      <c r="UQH346" s="2507"/>
      <c r="UQI346" s="2507"/>
      <c r="UQJ346" s="2507"/>
      <c r="UQK346" s="2507"/>
      <c r="UQL346" s="2507"/>
      <c r="UQM346" s="2507"/>
      <c r="UQN346" s="2507"/>
      <c r="UQO346" s="2507"/>
      <c r="UQP346" s="2508"/>
      <c r="UQQ346" s="2507"/>
      <c r="UQR346" s="2506"/>
      <c r="UQS346" s="2507"/>
      <c r="UQT346" s="2507"/>
      <c r="UQU346" s="2507"/>
      <c r="UQV346" s="2507"/>
      <c r="UQW346" s="2507"/>
      <c r="UQX346" s="2507"/>
      <c r="UQY346" s="2507"/>
      <c r="UQZ346" s="2507"/>
      <c r="URA346" s="2507"/>
      <c r="URB346" s="2507"/>
      <c r="URC346" s="2507"/>
      <c r="URD346" s="2507"/>
      <c r="URE346" s="2508"/>
      <c r="URF346" s="2507"/>
      <c r="URG346" s="2506"/>
      <c r="URH346" s="2507"/>
      <c r="URI346" s="2507"/>
      <c r="URJ346" s="2507"/>
      <c r="URK346" s="2507"/>
      <c r="URL346" s="2507"/>
      <c r="URM346" s="2507"/>
      <c r="URN346" s="2507"/>
      <c r="URO346" s="2507"/>
      <c r="URP346" s="2507"/>
      <c r="URQ346" s="2507"/>
      <c r="URR346" s="2507"/>
      <c r="URS346" s="2507"/>
      <c r="URT346" s="2508"/>
      <c r="URU346" s="2507"/>
      <c r="URV346" s="2506"/>
      <c r="URW346" s="2507"/>
      <c r="URX346" s="2507"/>
      <c r="URY346" s="2507"/>
      <c r="URZ346" s="2507"/>
      <c r="USA346" s="2507"/>
      <c r="USB346" s="2507"/>
      <c r="USC346" s="2507"/>
      <c r="USD346" s="2507"/>
      <c r="USE346" s="2507"/>
      <c r="USF346" s="2507"/>
      <c r="USG346" s="2507"/>
      <c r="USH346" s="2507"/>
      <c r="USI346" s="2508"/>
      <c r="USJ346" s="2507"/>
      <c r="USK346" s="2506"/>
      <c r="USL346" s="2507"/>
      <c r="USM346" s="2507"/>
      <c r="USN346" s="2507"/>
      <c r="USO346" s="2507"/>
      <c r="USP346" s="2507"/>
      <c r="USQ346" s="2507"/>
      <c r="USR346" s="2507"/>
      <c r="USS346" s="2507"/>
      <c r="UST346" s="2507"/>
      <c r="USU346" s="2507"/>
      <c r="USV346" s="2507"/>
      <c r="USW346" s="2507"/>
      <c r="USX346" s="2508"/>
      <c r="USY346" s="2507"/>
      <c r="USZ346" s="2506"/>
      <c r="UTA346" s="2507"/>
      <c r="UTB346" s="2507"/>
      <c r="UTC346" s="2507"/>
      <c r="UTD346" s="2507"/>
      <c r="UTE346" s="2507"/>
      <c r="UTF346" s="2507"/>
      <c r="UTG346" s="2507"/>
      <c r="UTH346" s="2507"/>
      <c r="UTI346" s="2507"/>
      <c r="UTJ346" s="2507"/>
      <c r="UTK346" s="2507"/>
      <c r="UTL346" s="2507"/>
      <c r="UTM346" s="2508"/>
      <c r="UTN346" s="2507"/>
      <c r="UTO346" s="2506"/>
      <c r="UTP346" s="2507"/>
      <c r="UTQ346" s="2507"/>
      <c r="UTR346" s="2507"/>
      <c r="UTS346" s="2507"/>
      <c r="UTT346" s="2507"/>
      <c r="UTU346" s="2507"/>
      <c r="UTV346" s="2507"/>
      <c r="UTW346" s="2507"/>
      <c r="UTX346" s="2507"/>
      <c r="UTY346" s="2507"/>
      <c r="UTZ346" s="2507"/>
      <c r="UUA346" s="2507"/>
      <c r="UUB346" s="2508"/>
      <c r="UUC346" s="2507"/>
      <c r="UUD346" s="2506"/>
      <c r="UUE346" s="2507"/>
      <c r="UUF346" s="2507"/>
      <c r="UUG346" s="2507"/>
      <c r="UUH346" s="2507"/>
      <c r="UUI346" s="2507"/>
      <c r="UUJ346" s="2507"/>
      <c r="UUK346" s="2507"/>
      <c r="UUL346" s="2507"/>
      <c r="UUM346" s="2507"/>
      <c r="UUN346" s="2507"/>
      <c r="UUO346" s="2507"/>
      <c r="UUP346" s="2507"/>
      <c r="UUQ346" s="2508"/>
      <c r="UUR346" s="2507"/>
      <c r="UUS346" s="2506"/>
      <c r="UUT346" s="2507"/>
      <c r="UUU346" s="2507"/>
      <c r="UUV346" s="2507"/>
      <c r="UUW346" s="2507"/>
      <c r="UUX346" s="2507"/>
      <c r="UUY346" s="2507"/>
      <c r="UUZ346" s="2507"/>
      <c r="UVA346" s="2507"/>
      <c r="UVB346" s="2507"/>
      <c r="UVC346" s="2507"/>
      <c r="UVD346" s="2507"/>
      <c r="UVE346" s="2507"/>
      <c r="UVF346" s="2508"/>
      <c r="UVG346" s="2507"/>
      <c r="UVH346" s="2506"/>
      <c r="UVI346" s="2507"/>
      <c r="UVJ346" s="2507"/>
      <c r="UVK346" s="2507"/>
      <c r="UVL346" s="2507"/>
      <c r="UVM346" s="2507"/>
      <c r="UVN346" s="2507"/>
      <c r="UVO346" s="2507"/>
      <c r="UVP346" s="2507"/>
      <c r="UVQ346" s="2507"/>
      <c r="UVR346" s="2507"/>
      <c r="UVS346" s="2507"/>
      <c r="UVT346" s="2507"/>
      <c r="UVU346" s="2508"/>
      <c r="UVV346" s="2507"/>
      <c r="UVW346" s="2506"/>
      <c r="UVX346" s="2507"/>
      <c r="UVY346" s="2507"/>
      <c r="UVZ346" s="2507"/>
      <c r="UWA346" s="2507"/>
      <c r="UWB346" s="2507"/>
      <c r="UWC346" s="2507"/>
      <c r="UWD346" s="2507"/>
      <c r="UWE346" s="2507"/>
      <c r="UWF346" s="2507"/>
      <c r="UWG346" s="2507"/>
      <c r="UWH346" s="2507"/>
      <c r="UWI346" s="2507"/>
      <c r="UWJ346" s="2508"/>
      <c r="UWK346" s="2507"/>
      <c r="UWL346" s="2506"/>
      <c r="UWM346" s="2507"/>
      <c r="UWN346" s="2507"/>
      <c r="UWO346" s="2507"/>
      <c r="UWP346" s="2507"/>
      <c r="UWQ346" s="2507"/>
      <c r="UWR346" s="2507"/>
      <c r="UWS346" s="2507"/>
      <c r="UWT346" s="2507"/>
      <c r="UWU346" s="2507"/>
      <c r="UWV346" s="2507"/>
      <c r="UWW346" s="2507"/>
      <c r="UWX346" s="2507"/>
      <c r="UWY346" s="2508"/>
      <c r="UWZ346" s="2507"/>
      <c r="UXA346" s="2506"/>
      <c r="UXB346" s="2507"/>
      <c r="UXC346" s="2507"/>
      <c r="UXD346" s="2507"/>
      <c r="UXE346" s="2507"/>
      <c r="UXF346" s="2507"/>
      <c r="UXG346" s="2507"/>
      <c r="UXH346" s="2507"/>
      <c r="UXI346" s="2507"/>
      <c r="UXJ346" s="2507"/>
      <c r="UXK346" s="2507"/>
      <c r="UXL346" s="2507"/>
      <c r="UXM346" s="2507"/>
      <c r="UXN346" s="2508"/>
      <c r="UXO346" s="2507"/>
      <c r="UXP346" s="2506"/>
      <c r="UXQ346" s="2507"/>
      <c r="UXR346" s="2507"/>
      <c r="UXS346" s="2507"/>
      <c r="UXT346" s="2507"/>
      <c r="UXU346" s="2507"/>
      <c r="UXV346" s="2507"/>
      <c r="UXW346" s="2507"/>
      <c r="UXX346" s="2507"/>
      <c r="UXY346" s="2507"/>
      <c r="UXZ346" s="2507"/>
      <c r="UYA346" s="2507"/>
      <c r="UYB346" s="2507"/>
      <c r="UYC346" s="2508"/>
      <c r="UYD346" s="2507"/>
      <c r="UYE346" s="2506"/>
      <c r="UYF346" s="2507"/>
      <c r="UYG346" s="2507"/>
      <c r="UYH346" s="2507"/>
      <c r="UYI346" s="2507"/>
      <c r="UYJ346" s="2507"/>
      <c r="UYK346" s="2507"/>
      <c r="UYL346" s="2507"/>
      <c r="UYM346" s="2507"/>
      <c r="UYN346" s="2507"/>
      <c r="UYO346" s="2507"/>
      <c r="UYP346" s="2507"/>
      <c r="UYQ346" s="2507"/>
      <c r="UYR346" s="2508"/>
      <c r="UYS346" s="2507"/>
      <c r="UYT346" s="2506"/>
      <c r="UYU346" s="2507"/>
      <c r="UYV346" s="2507"/>
      <c r="UYW346" s="2507"/>
      <c r="UYX346" s="2507"/>
      <c r="UYY346" s="2507"/>
      <c r="UYZ346" s="2507"/>
      <c r="UZA346" s="2507"/>
      <c r="UZB346" s="2507"/>
      <c r="UZC346" s="2507"/>
      <c r="UZD346" s="2507"/>
      <c r="UZE346" s="2507"/>
      <c r="UZF346" s="2507"/>
      <c r="UZG346" s="2508"/>
      <c r="UZH346" s="2507"/>
      <c r="UZI346" s="2506"/>
      <c r="UZJ346" s="2507"/>
      <c r="UZK346" s="2507"/>
      <c r="UZL346" s="2507"/>
      <c r="UZM346" s="2507"/>
      <c r="UZN346" s="2507"/>
      <c r="UZO346" s="2507"/>
      <c r="UZP346" s="2507"/>
      <c r="UZQ346" s="2507"/>
      <c r="UZR346" s="2507"/>
      <c r="UZS346" s="2507"/>
      <c r="UZT346" s="2507"/>
      <c r="UZU346" s="2507"/>
      <c r="UZV346" s="2508"/>
      <c r="UZW346" s="2507"/>
      <c r="UZX346" s="2506"/>
      <c r="UZY346" s="2507"/>
      <c r="UZZ346" s="2507"/>
      <c r="VAA346" s="2507"/>
      <c r="VAB346" s="2507"/>
      <c r="VAC346" s="2507"/>
      <c r="VAD346" s="2507"/>
      <c r="VAE346" s="2507"/>
      <c r="VAF346" s="2507"/>
      <c r="VAG346" s="2507"/>
      <c r="VAH346" s="2507"/>
      <c r="VAI346" s="2507"/>
      <c r="VAJ346" s="2507"/>
      <c r="VAK346" s="2508"/>
      <c r="VAL346" s="2507"/>
      <c r="VAM346" s="2506"/>
      <c r="VAN346" s="2507"/>
      <c r="VAO346" s="2507"/>
      <c r="VAP346" s="2507"/>
      <c r="VAQ346" s="2507"/>
      <c r="VAR346" s="2507"/>
      <c r="VAS346" s="2507"/>
      <c r="VAT346" s="2507"/>
      <c r="VAU346" s="2507"/>
      <c r="VAV346" s="2507"/>
      <c r="VAW346" s="2507"/>
      <c r="VAX346" s="2507"/>
      <c r="VAY346" s="2507"/>
      <c r="VAZ346" s="2508"/>
      <c r="VBA346" s="2507"/>
      <c r="VBB346" s="2506"/>
      <c r="VBC346" s="2507"/>
      <c r="VBD346" s="2507"/>
      <c r="VBE346" s="2507"/>
      <c r="VBF346" s="2507"/>
      <c r="VBG346" s="2507"/>
      <c r="VBH346" s="2507"/>
      <c r="VBI346" s="2507"/>
      <c r="VBJ346" s="2507"/>
      <c r="VBK346" s="2507"/>
      <c r="VBL346" s="2507"/>
      <c r="VBM346" s="2507"/>
      <c r="VBN346" s="2507"/>
      <c r="VBO346" s="2508"/>
      <c r="VBP346" s="2507"/>
      <c r="VBQ346" s="2506"/>
      <c r="VBR346" s="2507"/>
      <c r="VBS346" s="2507"/>
      <c r="VBT346" s="2507"/>
      <c r="VBU346" s="2507"/>
      <c r="VBV346" s="2507"/>
      <c r="VBW346" s="2507"/>
      <c r="VBX346" s="2507"/>
      <c r="VBY346" s="2507"/>
      <c r="VBZ346" s="2507"/>
      <c r="VCA346" s="2507"/>
      <c r="VCB346" s="2507"/>
      <c r="VCC346" s="2507"/>
      <c r="VCD346" s="2508"/>
      <c r="VCE346" s="2507"/>
      <c r="VCF346" s="2506"/>
      <c r="VCG346" s="2507"/>
      <c r="VCH346" s="2507"/>
      <c r="VCI346" s="2507"/>
      <c r="VCJ346" s="2507"/>
      <c r="VCK346" s="2507"/>
      <c r="VCL346" s="2507"/>
      <c r="VCM346" s="2507"/>
      <c r="VCN346" s="2507"/>
      <c r="VCO346" s="2507"/>
      <c r="VCP346" s="2507"/>
      <c r="VCQ346" s="2507"/>
      <c r="VCR346" s="2507"/>
      <c r="VCS346" s="2508"/>
      <c r="VCT346" s="2507"/>
      <c r="VCU346" s="2506"/>
      <c r="VCV346" s="2507"/>
      <c r="VCW346" s="2507"/>
      <c r="VCX346" s="2507"/>
      <c r="VCY346" s="2507"/>
      <c r="VCZ346" s="2507"/>
      <c r="VDA346" s="2507"/>
      <c r="VDB346" s="2507"/>
      <c r="VDC346" s="2507"/>
      <c r="VDD346" s="2507"/>
      <c r="VDE346" s="2507"/>
      <c r="VDF346" s="2507"/>
      <c r="VDG346" s="2507"/>
      <c r="VDH346" s="2508"/>
      <c r="VDI346" s="2507"/>
      <c r="VDJ346" s="2506"/>
      <c r="VDK346" s="2507"/>
      <c r="VDL346" s="2507"/>
      <c r="VDM346" s="2507"/>
      <c r="VDN346" s="2507"/>
      <c r="VDO346" s="2507"/>
      <c r="VDP346" s="2507"/>
      <c r="VDQ346" s="2507"/>
      <c r="VDR346" s="2507"/>
      <c r="VDS346" s="2507"/>
      <c r="VDT346" s="2507"/>
      <c r="VDU346" s="2507"/>
      <c r="VDV346" s="2507"/>
      <c r="VDW346" s="2508"/>
      <c r="VDX346" s="2507"/>
      <c r="VDY346" s="2506"/>
      <c r="VDZ346" s="2507"/>
      <c r="VEA346" s="2507"/>
      <c r="VEB346" s="2507"/>
      <c r="VEC346" s="2507"/>
      <c r="VED346" s="2507"/>
      <c r="VEE346" s="2507"/>
      <c r="VEF346" s="2507"/>
      <c r="VEG346" s="2507"/>
      <c r="VEH346" s="2507"/>
      <c r="VEI346" s="2507"/>
      <c r="VEJ346" s="2507"/>
      <c r="VEK346" s="2507"/>
      <c r="VEL346" s="2508"/>
      <c r="VEM346" s="2507"/>
      <c r="VEN346" s="2506"/>
      <c r="VEO346" s="2507"/>
      <c r="VEP346" s="2507"/>
      <c r="VEQ346" s="2507"/>
      <c r="VER346" s="2507"/>
      <c r="VES346" s="2507"/>
      <c r="VET346" s="2507"/>
      <c r="VEU346" s="2507"/>
      <c r="VEV346" s="2507"/>
      <c r="VEW346" s="2507"/>
      <c r="VEX346" s="2507"/>
      <c r="VEY346" s="2507"/>
      <c r="VEZ346" s="2507"/>
      <c r="VFA346" s="2508"/>
      <c r="VFB346" s="2507"/>
      <c r="VFC346" s="2506"/>
      <c r="VFD346" s="2507"/>
      <c r="VFE346" s="2507"/>
      <c r="VFF346" s="2507"/>
      <c r="VFG346" s="2507"/>
      <c r="VFH346" s="2507"/>
      <c r="VFI346" s="2507"/>
      <c r="VFJ346" s="2507"/>
      <c r="VFK346" s="2507"/>
      <c r="VFL346" s="2507"/>
      <c r="VFM346" s="2507"/>
      <c r="VFN346" s="2507"/>
      <c r="VFO346" s="2507"/>
      <c r="VFP346" s="2508"/>
      <c r="VFQ346" s="2507"/>
      <c r="VFR346" s="2506"/>
      <c r="VFS346" s="2507"/>
      <c r="VFT346" s="2507"/>
      <c r="VFU346" s="2507"/>
      <c r="VFV346" s="2507"/>
      <c r="VFW346" s="2507"/>
      <c r="VFX346" s="2507"/>
      <c r="VFY346" s="2507"/>
      <c r="VFZ346" s="2507"/>
      <c r="VGA346" s="2507"/>
      <c r="VGB346" s="2507"/>
      <c r="VGC346" s="2507"/>
      <c r="VGD346" s="2507"/>
      <c r="VGE346" s="2508"/>
      <c r="VGF346" s="2507"/>
      <c r="VGG346" s="2506"/>
      <c r="VGH346" s="2507"/>
      <c r="VGI346" s="2507"/>
      <c r="VGJ346" s="2507"/>
      <c r="VGK346" s="2507"/>
      <c r="VGL346" s="2507"/>
      <c r="VGM346" s="2507"/>
      <c r="VGN346" s="2507"/>
      <c r="VGO346" s="2507"/>
      <c r="VGP346" s="2507"/>
      <c r="VGQ346" s="2507"/>
      <c r="VGR346" s="2507"/>
      <c r="VGS346" s="2507"/>
      <c r="VGT346" s="2508"/>
      <c r="VGU346" s="2507"/>
      <c r="VGV346" s="2506"/>
      <c r="VGW346" s="2507"/>
      <c r="VGX346" s="2507"/>
      <c r="VGY346" s="2507"/>
      <c r="VGZ346" s="2507"/>
      <c r="VHA346" s="2507"/>
      <c r="VHB346" s="2507"/>
      <c r="VHC346" s="2507"/>
      <c r="VHD346" s="2507"/>
      <c r="VHE346" s="2507"/>
      <c r="VHF346" s="2507"/>
      <c r="VHG346" s="2507"/>
      <c r="VHH346" s="2507"/>
      <c r="VHI346" s="2508"/>
      <c r="VHJ346" s="2507"/>
      <c r="VHK346" s="2506"/>
      <c r="VHL346" s="2507"/>
      <c r="VHM346" s="2507"/>
      <c r="VHN346" s="2507"/>
      <c r="VHO346" s="2507"/>
      <c r="VHP346" s="2507"/>
      <c r="VHQ346" s="2507"/>
      <c r="VHR346" s="2507"/>
      <c r="VHS346" s="2507"/>
      <c r="VHT346" s="2507"/>
      <c r="VHU346" s="2507"/>
      <c r="VHV346" s="2507"/>
      <c r="VHW346" s="2507"/>
      <c r="VHX346" s="2508"/>
      <c r="VHY346" s="2507"/>
      <c r="VHZ346" s="2506"/>
      <c r="VIA346" s="2507"/>
      <c r="VIB346" s="2507"/>
      <c r="VIC346" s="2507"/>
      <c r="VID346" s="2507"/>
      <c r="VIE346" s="2507"/>
      <c r="VIF346" s="2507"/>
      <c r="VIG346" s="2507"/>
      <c r="VIH346" s="2507"/>
      <c r="VII346" s="2507"/>
      <c r="VIJ346" s="2507"/>
      <c r="VIK346" s="2507"/>
      <c r="VIL346" s="2507"/>
      <c r="VIM346" s="2508"/>
      <c r="VIN346" s="2507"/>
      <c r="VIO346" s="2506"/>
      <c r="VIP346" s="2507"/>
      <c r="VIQ346" s="2507"/>
      <c r="VIR346" s="2507"/>
      <c r="VIS346" s="2507"/>
      <c r="VIT346" s="2507"/>
      <c r="VIU346" s="2507"/>
      <c r="VIV346" s="2507"/>
      <c r="VIW346" s="2507"/>
      <c r="VIX346" s="2507"/>
      <c r="VIY346" s="2507"/>
      <c r="VIZ346" s="2507"/>
      <c r="VJA346" s="2507"/>
      <c r="VJB346" s="2508"/>
      <c r="VJC346" s="2507"/>
      <c r="VJD346" s="2506"/>
      <c r="VJE346" s="2507"/>
      <c r="VJF346" s="2507"/>
      <c r="VJG346" s="2507"/>
      <c r="VJH346" s="2507"/>
      <c r="VJI346" s="2507"/>
      <c r="VJJ346" s="2507"/>
      <c r="VJK346" s="2507"/>
      <c r="VJL346" s="2507"/>
      <c r="VJM346" s="2507"/>
      <c r="VJN346" s="2507"/>
      <c r="VJO346" s="2507"/>
      <c r="VJP346" s="2507"/>
      <c r="VJQ346" s="2508"/>
      <c r="VJR346" s="2507"/>
      <c r="VJS346" s="2506"/>
      <c r="VJT346" s="2507"/>
      <c r="VJU346" s="2507"/>
      <c r="VJV346" s="2507"/>
      <c r="VJW346" s="2507"/>
      <c r="VJX346" s="2507"/>
      <c r="VJY346" s="2507"/>
      <c r="VJZ346" s="2507"/>
      <c r="VKA346" s="2507"/>
      <c r="VKB346" s="2507"/>
      <c r="VKC346" s="2507"/>
      <c r="VKD346" s="2507"/>
      <c r="VKE346" s="2507"/>
      <c r="VKF346" s="2508"/>
      <c r="VKG346" s="2507"/>
      <c r="VKH346" s="2506"/>
      <c r="VKI346" s="2507"/>
      <c r="VKJ346" s="2507"/>
      <c r="VKK346" s="2507"/>
      <c r="VKL346" s="2507"/>
      <c r="VKM346" s="2507"/>
      <c r="VKN346" s="2507"/>
      <c r="VKO346" s="2507"/>
      <c r="VKP346" s="2507"/>
      <c r="VKQ346" s="2507"/>
      <c r="VKR346" s="2507"/>
      <c r="VKS346" s="2507"/>
      <c r="VKT346" s="2507"/>
      <c r="VKU346" s="2508"/>
      <c r="VKV346" s="2507"/>
      <c r="VKW346" s="2506"/>
      <c r="VKX346" s="2507"/>
      <c r="VKY346" s="2507"/>
      <c r="VKZ346" s="2507"/>
      <c r="VLA346" s="2507"/>
      <c r="VLB346" s="2507"/>
      <c r="VLC346" s="2507"/>
      <c r="VLD346" s="2507"/>
      <c r="VLE346" s="2507"/>
      <c r="VLF346" s="2507"/>
      <c r="VLG346" s="2507"/>
      <c r="VLH346" s="2507"/>
      <c r="VLI346" s="2507"/>
      <c r="VLJ346" s="2508"/>
      <c r="VLK346" s="2507"/>
      <c r="VLL346" s="2506"/>
      <c r="VLM346" s="2507"/>
      <c r="VLN346" s="2507"/>
      <c r="VLO346" s="2507"/>
      <c r="VLP346" s="2507"/>
      <c r="VLQ346" s="2507"/>
      <c r="VLR346" s="2507"/>
      <c r="VLS346" s="2507"/>
      <c r="VLT346" s="2507"/>
      <c r="VLU346" s="2507"/>
      <c r="VLV346" s="2507"/>
      <c r="VLW346" s="2507"/>
      <c r="VLX346" s="2507"/>
      <c r="VLY346" s="2508"/>
      <c r="VLZ346" s="2507"/>
      <c r="VMA346" s="2506"/>
      <c r="VMB346" s="2507"/>
      <c r="VMC346" s="2507"/>
      <c r="VMD346" s="2507"/>
      <c r="VME346" s="2507"/>
      <c r="VMF346" s="2507"/>
      <c r="VMG346" s="2507"/>
      <c r="VMH346" s="2507"/>
      <c r="VMI346" s="2507"/>
      <c r="VMJ346" s="2507"/>
      <c r="VMK346" s="2507"/>
      <c r="VML346" s="2507"/>
      <c r="VMM346" s="2507"/>
      <c r="VMN346" s="2508"/>
      <c r="VMO346" s="2507"/>
      <c r="VMP346" s="2506"/>
      <c r="VMQ346" s="2507"/>
      <c r="VMR346" s="2507"/>
      <c r="VMS346" s="2507"/>
      <c r="VMT346" s="2507"/>
      <c r="VMU346" s="2507"/>
      <c r="VMV346" s="2507"/>
      <c r="VMW346" s="2507"/>
      <c r="VMX346" s="2507"/>
      <c r="VMY346" s="2507"/>
      <c r="VMZ346" s="2507"/>
      <c r="VNA346" s="2507"/>
      <c r="VNB346" s="2507"/>
      <c r="VNC346" s="2508"/>
      <c r="VND346" s="2507"/>
      <c r="VNE346" s="2506"/>
      <c r="VNF346" s="2507"/>
      <c r="VNG346" s="2507"/>
      <c r="VNH346" s="2507"/>
      <c r="VNI346" s="2507"/>
      <c r="VNJ346" s="2507"/>
      <c r="VNK346" s="2507"/>
      <c r="VNL346" s="2507"/>
      <c r="VNM346" s="2507"/>
      <c r="VNN346" s="2507"/>
      <c r="VNO346" s="2507"/>
      <c r="VNP346" s="2507"/>
      <c r="VNQ346" s="2507"/>
      <c r="VNR346" s="2508"/>
      <c r="VNS346" s="2507"/>
      <c r="VNT346" s="2506"/>
      <c r="VNU346" s="2507"/>
      <c r="VNV346" s="2507"/>
      <c r="VNW346" s="2507"/>
      <c r="VNX346" s="2507"/>
      <c r="VNY346" s="2507"/>
      <c r="VNZ346" s="2507"/>
      <c r="VOA346" s="2507"/>
      <c r="VOB346" s="2507"/>
      <c r="VOC346" s="2507"/>
      <c r="VOD346" s="2507"/>
      <c r="VOE346" s="2507"/>
      <c r="VOF346" s="2507"/>
      <c r="VOG346" s="2508"/>
      <c r="VOH346" s="2507"/>
      <c r="VOI346" s="2506"/>
      <c r="VOJ346" s="2507"/>
      <c r="VOK346" s="2507"/>
      <c r="VOL346" s="2507"/>
      <c r="VOM346" s="2507"/>
      <c r="VON346" s="2507"/>
      <c r="VOO346" s="2507"/>
      <c r="VOP346" s="2507"/>
      <c r="VOQ346" s="2507"/>
      <c r="VOR346" s="2507"/>
      <c r="VOS346" s="2507"/>
      <c r="VOT346" s="2507"/>
      <c r="VOU346" s="2507"/>
      <c r="VOV346" s="2508"/>
      <c r="VOW346" s="2507"/>
      <c r="VOX346" s="2506"/>
      <c r="VOY346" s="2507"/>
      <c r="VOZ346" s="2507"/>
      <c r="VPA346" s="2507"/>
      <c r="VPB346" s="2507"/>
      <c r="VPC346" s="2507"/>
      <c r="VPD346" s="2507"/>
      <c r="VPE346" s="2507"/>
      <c r="VPF346" s="2507"/>
      <c r="VPG346" s="2507"/>
      <c r="VPH346" s="2507"/>
      <c r="VPI346" s="2507"/>
      <c r="VPJ346" s="2507"/>
      <c r="VPK346" s="2508"/>
      <c r="VPL346" s="2507"/>
      <c r="VPM346" s="2506"/>
      <c r="VPN346" s="2507"/>
      <c r="VPO346" s="2507"/>
      <c r="VPP346" s="2507"/>
      <c r="VPQ346" s="2507"/>
      <c r="VPR346" s="2507"/>
      <c r="VPS346" s="2507"/>
      <c r="VPT346" s="2507"/>
      <c r="VPU346" s="2507"/>
      <c r="VPV346" s="2507"/>
      <c r="VPW346" s="2507"/>
      <c r="VPX346" s="2507"/>
      <c r="VPY346" s="2507"/>
      <c r="VPZ346" s="2508"/>
      <c r="VQA346" s="2507"/>
      <c r="VQB346" s="2506"/>
      <c r="VQC346" s="2507"/>
      <c r="VQD346" s="2507"/>
      <c r="VQE346" s="2507"/>
      <c r="VQF346" s="2507"/>
      <c r="VQG346" s="2507"/>
      <c r="VQH346" s="2507"/>
      <c r="VQI346" s="2507"/>
      <c r="VQJ346" s="2507"/>
      <c r="VQK346" s="2507"/>
      <c r="VQL346" s="2507"/>
      <c r="VQM346" s="2507"/>
      <c r="VQN346" s="2507"/>
      <c r="VQO346" s="2508"/>
      <c r="VQP346" s="2507"/>
      <c r="VQQ346" s="2506"/>
      <c r="VQR346" s="2507"/>
      <c r="VQS346" s="2507"/>
      <c r="VQT346" s="2507"/>
      <c r="VQU346" s="2507"/>
      <c r="VQV346" s="2507"/>
      <c r="VQW346" s="2507"/>
      <c r="VQX346" s="2507"/>
      <c r="VQY346" s="2507"/>
      <c r="VQZ346" s="2507"/>
      <c r="VRA346" s="2507"/>
      <c r="VRB346" s="2507"/>
      <c r="VRC346" s="2507"/>
      <c r="VRD346" s="2508"/>
      <c r="VRE346" s="2507"/>
      <c r="VRF346" s="2506"/>
      <c r="VRG346" s="2507"/>
      <c r="VRH346" s="2507"/>
      <c r="VRI346" s="2507"/>
      <c r="VRJ346" s="2507"/>
      <c r="VRK346" s="2507"/>
      <c r="VRL346" s="2507"/>
      <c r="VRM346" s="2507"/>
      <c r="VRN346" s="2507"/>
      <c r="VRO346" s="2507"/>
      <c r="VRP346" s="2507"/>
      <c r="VRQ346" s="2507"/>
      <c r="VRR346" s="2507"/>
      <c r="VRS346" s="2508"/>
      <c r="VRT346" s="2507"/>
      <c r="VRU346" s="2506"/>
      <c r="VRV346" s="2507"/>
      <c r="VRW346" s="2507"/>
      <c r="VRX346" s="2507"/>
      <c r="VRY346" s="2507"/>
      <c r="VRZ346" s="2507"/>
      <c r="VSA346" s="2507"/>
      <c r="VSB346" s="2507"/>
      <c r="VSC346" s="2507"/>
      <c r="VSD346" s="2507"/>
      <c r="VSE346" s="2507"/>
      <c r="VSF346" s="2507"/>
      <c r="VSG346" s="2507"/>
      <c r="VSH346" s="2508"/>
      <c r="VSI346" s="2507"/>
      <c r="VSJ346" s="2506"/>
      <c r="VSK346" s="2507"/>
      <c r="VSL346" s="2507"/>
      <c r="VSM346" s="2507"/>
      <c r="VSN346" s="2507"/>
      <c r="VSO346" s="2507"/>
      <c r="VSP346" s="2507"/>
      <c r="VSQ346" s="2507"/>
      <c r="VSR346" s="2507"/>
      <c r="VSS346" s="2507"/>
      <c r="VST346" s="2507"/>
      <c r="VSU346" s="2507"/>
      <c r="VSV346" s="2507"/>
      <c r="VSW346" s="2508"/>
      <c r="VSX346" s="2507"/>
      <c r="VSY346" s="2506"/>
      <c r="VSZ346" s="2507"/>
      <c r="VTA346" s="2507"/>
      <c r="VTB346" s="2507"/>
      <c r="VTC346" s="2507"/>
      <c r="VTD346" s="2507"/>
      <c r="VTE346" s="2507"/>
      <c r="VTF346" s="2507"/>
      <c r="VTG346" s="2507"/>
      <c r="VTH346" s="2507"/>
      <c r="VTI346" s="2507"/>
      <c r="VTJ346" s="2507"/>
      <c r="VTK346" s="2507"/>
      <c r="VTL346" s="2508"/>
      <c r="VTM346" s="2507"/>
      <c r="VTN346" s="2506"/>
      <c r="VTO346" s="2507"/>
      <c r="VTP346" s="2507"/>
      <c r="VTQ346" s="2507"/>
      <c r="VTR346" s="2507"/>
      <c r="VTS346" s="2507"/>
      <c r="VTT346" s="2507"/>
      <c r="VTU346" s="2507"/>
      <c r="VTV346" s="2507"/>
      <c r="VTW346" s="2507"/>
      <c r="VTX346" s="2507"/>
      <c r="VTY346" s="2507"/>
      <c r="VTZ346" s="2507"/>
      <c r="VUA346" s="2508"/>
      <c r="VUB346" s="2507"/>
      <c r="VUC346" s="2506"/>
      <c r="VUD346" s="2507"/>
      <c r="VUE346" s="2507"/>
      <c r="VUF346" s="2507"/>
      <c r="VUG346" s="2507"/>
      <c r="VUH346" s="2507"/>
      <c r="VUI346" s="2507"/>
      <c r="VUJ346" s="2507"/>
      <c r="VUK346" s="2507"/>
      <c r="VUL346" s="2507"/>
      <c r="VUM346" s="2507"/>
      <c r="VUN346" s="2507"/>
      <c r="VUO346" s="2507"/>
      <c r="VUP346" s="2508"/>
      <c r="VUQ346" s="2507"/>
      <c r="VUR346" s="2506"/>
      <c r="VUS346" s="2507"/>
      <c r="VUT346" s="2507"/>
      <c r="VUU346" s="2507"/>
      <c r="VUV346" s="2507"/>
      <c r="VUW346" s="2507"/>
      <c r="VUX346" s="2507"/>
      <c r="VUY346" s="2507"/>
      <c r="VUZ346" s="2507"/>
      <c r="VVA346" s="2507"/>
      <c r="VVB346" s="2507"/>
      <c r="VVC346" s="2507"/>
      <c r="VVD346" s="2507"/>
      <c r="VVE346" s="2508"/>
      <c r="VVF346" s="2507"/>
      <c r="VVG346" s="2506"/>
      <c r="VVH346" s="2507"/>
      <c r="VVI346" s="2507"/>
      <c r="VVJ346" s="2507"/>
      <c r="VVK346" s="2507"/>
      <c r="VVL346" s="2507"/>
      <c r="VVM346" s="2507"/>
      <c r="VVN346" s="2507"/>
      <c r="VVO346" s="2507"/>
      <c r="VVP346" s="2507"/>
      <c r="VVQ346" s="2507"/>
      <c r="VVR346" s="2507"/>
      <c r="VVS346" s="2507"/>
      <c r="VVT346" s="2508"/>
      <c r="VVU346" s="2507"/>
      <c r="VVV346" s="2506"/>
      <c r="VVW346" s="2507"/>
      <c r="VVX346" s="2507"/>
      <c r="VVY346" s="2507"/>
      <c r="VVZ346" s="2507"/>
      <c r="VWA346" s="2507"/>
      <c r="VWB346" s="2507"/>
      <c r="VWC346" s="2507"/>
      <c r="VWD346" s="2507"/>
      <c r="VWE346" s="2507"/>
      <c r="VWF346" s="2507"/>
      <c r="VWG346" s="2507"/>
      <c r="VWH346" s="2507"/>
      <c r="VWI346" s="2508"/>
      <c r="VWJ346" s="2507"/>
      <c r="VWK346" s="2506"/>
      <c r="VWL346" s="2507"/>
      <c r="VWM346" s="2507"/>
      <c r="VWN346" s="2507"/>
      <c r="VWO346" s="2507"/>
      <c r="VWP346" s="2507"/>
      <c r="VWQ346" s="2507"/>
      <c r="VWR346" s="2507"/>
      <c r="VWS346" s="2507"/>
      <c r="VWT346" s="2507"/>
      <c r="VWU346" s="2507"/>
      <c r="VWV346" s="2507"/>
      <c r="VWW346" s="2507"/>
      <c r="VWX346" s="2508"/>
      <c r="VWY346" s="2507"/>
      <c r="VWZ346" s="2506"/>
      <c r="VXA346" s="2507"/>
      <c r="VXB346" s="2507"/>
      <c r="VXC346" s="2507"/>
      <c r="VXD346" s="2507"/>
      <c r="VXE346" s="2507"/>
      <c r="VXF346" s="2507"/>
      <c r="VXG346" s="2507"/>
      <c r="VXH346" s="2507"/>
      <c r="VXI346" s="2507"/>
      <c r="VXJ346" s="2507"/>
      <c r="VXK346" s="2507"/>
      <c r="VXL346" s="2507"/>
      <c r="VXM346" s="2508"/>
      <c r="VXN346" s="2507"/>
      <c r="VXO346" s="2506"/>
      <c r="VXP346" s="2507"/>
      <c r="VXQ346" s="2507"/>
      <c r="VXR346" s="2507"/>
      <c r="VXS346" s="2507"/>
      <c r="VXT346" s="2507"/>
      <c r="VXU346" s="2507"/>
      <c r="VXV346" s="2507"/>
      <c r="VXW346" s="2507"/>
      <c r="VXX346" s="2507"/>
      <c r="VXY346" s="2507"/>
      <c r="VXZ346" s="2507"/>
      <c r="VYA346" s="2507"/>
      <c r="VYB346" s="2508"/>
      <c r="VYC346" s="2507"/>
      <c r="VYD346" s="2506"/>
      <c r="VYE346" s="2507"/>
      <c r="VYF346" s="2507"/>
      <c r="VYG346" s="2507"/>
      <c r="VYH346" s="2507"/>
      <c r="VYI346" s="2507"/>
      <c r="VYJ346" s="2507"/>
      <c r="VYK346" s="2507"/>
      <c r="VYL346" s="2507"/>
      <c r="VYM346" s="2507"/>
      <c r="VYN346" s="2507"/>
      <c r="VYO346" s="2507"/>
      <c r="VYP346" s="2507"/>
      <c r="VYQ346" s="2508"/>
      <c r="VYR346" s="2507"/>
      <c r="VYS346" s="2506"/>
      <c r="VYT346" s="2507"/>
      <c r="VYU346" s="2507"/>
      <c r="VYV346" s="2507"/>
      <c r="VYW346" s="2507"/>
      <c r="VYX346" s="2507"/>
      <c r="VYY346" s="2507"/>
      <c r="VYZ346" s="2507"/>
      <c r="VZA346" s="2507"/>
      <c r="VZB346" s="2507"/>
      <c r="VZC346" s="2507"/>
      <c r="VZD346" s="2507"/>
      <c r="VZE346" s="2507"/>
      <c r="VZF346" s="2508"/>
      <c r="VZG346" s="2507"/>
      <c r="VZH346" s="2506"/>
      <c r="VZI346" s="2507"/>
      <c r="VZJ346" s="2507"/>
      <c r="VZK346" s="2507"/>
      <c r="VZL346" s="2507"/>
      <c r="VZM346" s="2507"/>
      <c r="VZN346" s="2507"/>
      <c r="VZO346" s="2507"/>
      <c r="VZP346" s="2507"/>
      <c r="VZQ346" s="2507"/>
      <c r="VZR346" s="2507"/>
      <c r="VZS346" s="2507"/>
      <c r="VZT346" s="2507"/>
      <c r="VZU346" s="2508"/>
      <c r="VZV346" s="2507"/>
      <c r="VZW346" s="2506"/>
      <c r="VZX346" s="2507"/>
      <c r="VZY346" s="2507"/>
      <c r="VZZ346" s="2507"/>
      <c r="WAA346" s="2507"/>
      <c r="WAB346" s="2507"/>
      <c r="WAC346" s="2507"/>
      <c r="WAD346" s="2507"/>
      <c r="WAE346" s="2507"/>
      <c r="WAF346" s="2507"/>
      <c r="WAG346" s="2507"/>
      <c r="WAH346" s="2507"/>
      <c r="WAI346" s="2507"/>
      <c r="WAJ346" s="2508"/>
      <c r="WAK346" s="2507"/>
      <c r="WAL346" s="2506"/>
      <c r="WAM346" s="2507"/>
      <c r="WAN346" s="2507"/>
      <c r="WAO346" s="2507"/>
      <c r="WAP346" s="2507"/>
      <c r="WAQ346" s="2507"/>
      <c r="WAR346" s="2507"/>
      <c r="WAS346" s="2507"/>
      <c r="WAT346" s="2507"/>
      <c r="WAU346" s="2507"/>
      <c r="WAV346" s="2507"/>
      <c r="WAW346" s="2507"/>
      <c r="WAX346" s="2507"/>
      <c r="WAY346" s="2508"/>
      <c r="WAZ346" s="2507"/>
      <c r="WBA346" s="2506"/>
      <c r="WBB346" s="2507"/>
      <c r="WBC346" s="2507"/>
      <c r="WBD346" s="2507"/>
      <c r="WBE346" s="2507"/>
      <c r="WBF346" s="2507"/>
      <c r="WBG346" s="2507"/>
      <c r="WBH346" s="2507"/>
      <c r="WBI346" s="2507"/>
      <c r="WBJ346" s="2507"/>
      <c r="WBK346" s="2507"/>
      <c r="WBL346" s="2507"/>
      <c r="WBM346" s="2507"/>
      <c r="WBN346" s="2508"/>
      <c r="WBO346" s="2507"/>
      <c r="WBP346" s="2506"/>
      <c r="WBQ346" s="2507"/>
      <c r="WBR346" s="2507"/>
      <c r="WBS346" s="2507"/>
      <c r="WBT346" s="2507"/>
      <c r="WBU346" s="2507"/>
      <c r="WBV346" s="2507"/>
      <c r="WBW346" s="2507"/>
      <c r="WBX346" s="2507"/>
      <c r="WBY346" s="2507"/>
      <c r="WBZ346" s="2507"/>
      <c r="WCA346" s="2507"/>
      <c r="WCB346" s="2507"/>
      <c r="WCC346" s="2508"/>
      <c r="WCD346" s="2507"/>
      <c r="WCE346" s="2506"/>
      <c r="WCF346" s="2507"/>
      <c r="WCG346" s="2507"/>
      <c r="WCH346" s="2507"/>
      <c r="WCI346" s="2507"/>
      <c r="WCJ346" s="2507"/>
      <c r="WCK346" s="2507"/>
      <c r="WCL346" s="2507"/>
      <c r="WCM346" s="2507"/>
      <c r="WCN346" s="2507"/>
      <c r="WCO346" s="2507"/>
      <c r="WCP346" s="2507"/>
      <c r="WCQ346" s="2507"/>
      <c r="WCR346" s="2508"/>
      <c r="WCS346" s="2507"/>
      <c r="WCT346" s="2506"/>
      <c r="WCU346" s="2507"/>
      <c r="WCV346" s="2507"/>
      <c r="WCW346" s="2507"/>
      <c r="WCX346" s="2507"/>
      <c r="WCY346" s="2507"/>
      <c r="WCZ346" s="2507"/>
      <c r="WDA346" s="2507"/>
      <c r="WDB346" s="2507"/>
      <c r="WDC346" s="2507"/>
      <c r="WDD346" s="2507"/>
      <c r="WDE346" s="2507"/>
      <c r="WDF346" s="2507"/>
      <c r="WDG346" s="2508"/>
      <c r="WDH346" s="2507"/>
      <c r="WDI346" s="2506"/>
      <c r="WDJ346" s="2507"/>
      <c r="WDK346" s="2507"/>
      <c r="WDL346" s="2507"/>
      <c r="WDM346" s="2507"/>
      <c r="WDN346" s="2507"/>
      <c r="WDO346" s="2507"/>
      <c r="WDP346" s="2507"/>
      <c r="WDQ346" s="2507"/>
      <c r="WDR346" s="2507"/>
      <c r="WDS346" s="2507"/>
      <c r="WDT346" s="2507"/>
      <c r="WDU346" s="2507"/>
      <c r="WDV346" s="2508"/>
      <c r="WDW346" s="2507"/>
      <c r="WDX346" s="2506"/>
      <c r="WDY346" s="2507"/>
      <c r="WDZ346" s="2507"/>
      <c r="WEA346" s="2507"/>
      <c r="WEB346" s="2507"/>
      <c r="WEC346" s="2507"/>
      <c r="WED346" s="2507"/>
      <c r="WEE346" s="2507"/>
      <c r="WEF346" s="2507"/>
      <c r="WEG346" s="2507"/>
      <c r="WEH346" s="2507"/>
      <c r="WEI346" s="2507"/>
      <c r="WEJ346" s="2507"/>
      <c r="WEK346" s="2508"/>
      <c r="WEL346" s="2507"/>
      <c r="WEM346" s="2506"/>
      <c r="WEN346" s="2507"/>
      <c r="WEO346" s="2507"/>
      <c r="WEP346" s="2507"/>
      <c r="WEQ346" s="2507"/>
      <c r="WER346" s="2507"/>
      <c r="WES346" s="2507"/>
      <c r="WET346" s="2507"/>
      <c r="WEU346" s="2507"/>
      <c r="WEV346" s="2507"/>
      <c r="WEW346" s="2507"/>
      <c r="WEX346" s="2507"/>
      <c r="WEY346" s="2507"/>
      <c r="WEZ346" s="2508"/>
      <c r="WFA346" s="2507"/>
      <c r="WFB346" s="2506"/>
      <c r="WFC346" s="2507"/>
      <c r="WFD346" s="2507"/>
      <c r="WFE346" s="2507"/>
      <c r="WFF346" s="2507"/>
      <c r="WFG346" s="2507"/>
      <c r="WFH346" s="2507"/>
      <c r="WFI346" s="2507"/>
      <c r="WFJ346" s="2507"/>
      <c r="WFK346" s="2507"/>
      <c r="WFL346" s="2507"/>
      <c r="WFM346" s="2507"/>
      <c r="WFN346" s="2507"/>
      <c r="WFO346" s="2508"/>
      <c r="WFP346" s="2507"/>
      <c r="WFQ346" s="2506"/>
      <c r="WFR346" s="2507"/>
      <c r="WFS346" s="2507"/>
      <c r="WFT346" s="2507"/>
      <c r="WFU346" s="2507"/>
      <c r="WFV346" s="2507"/>
      <c r="WFW346" s="2507"/>
      <c r="WFX346" s="2507"/>
      <c r="WFY346" s="2507"/>
      <c r="WFZ346" s="2507"/>
      <c r="WGA346" s="2507"/>
      <c r="WGB346" s="2507"/>
      <c r="WGC346" s="2507"/>
      <c r="WGD346" s="2508"/>
      <c r="WGE346" s="2507"/>
      <c r="WGF346" s="2506"/>
      <c r="WGG346" s="2507"/>
      <c r="WGH346" s="2507"/>
      <c r="WGI346" s="2507"/>
      <c r="WGJ346" s="2507"/>
      <c r="WGK346" s="2507"/>
      <c r="WGL346" s="2507"/>
      <c r="WGM346" s="2507"/>
      <c r="WGN346" s="2507"/>
      <c r="WGO346" s="2507"/>
      <c r="WGP346" s="2507"/>
      <c r="WGQ346" s="2507"/>
      <c r="WGR346" s="2507"/>
      <c r="WGS346" s="2508"/>
      <c r="WGT346" s="2507"/>
      <c r="WGU346" s="2506"/>
      <c r="WGV346" s="2507"/>
      <c r="WGW346" s="2507"/>
      <c r="WGX346" s="2507"/>
      <c r="WGY346" s="2507"/>
      <c r="WGZ346" s="2507"/>
      <c r="WHA346" s="2507"/>
      <c r="WHB346" s="2507"/>
      <c r="WHC346" s="2507"/>
      <c r="WHD346" s="2507"/>
      <c r="WHE346" s="2507"/>
      <c r="WHF346" s="2507"/>
      <c r="WHG346" s="2507"/>
      <c r="WHH346" s="2508"/>
      <c r="WHI346" s="2507"/>
      <c r="WHJ346" s="2506"/>
      <c r="WHK346" s="2507"/>
      <c r="WHL346" s="2507"/>
      <c r="WHM346" s="2507"/>
      <c r="WHN346" s="2507"/>
      <c r="WHO346" s="2507"/>
      <c r="WHP346" s="2507"/>
      <c r="WHQ346" s="2507"/>
      <c r="WHR346" s="2507"/>
      <c r="WHS346" s="2507"/>
      <c r="WHT346" s="2507"/>
      <c r="WHU346" s="2507"/>
      <c r="WHV346" s="2507"/>
      <c r="WHW346" s="2508"/>
      <c r="WHX346" s="2507"/>
      <c r="WHY346" s="2506"/>
      <c r="WHZ346" s="2507"/>
      <c r="WIA346" s="2507"/>
      <c r="WIB346" s="2507"/>
      <c r="WIC346" s="2507"/>
      <c r="WID346" s="2507"/>
      <c r="WIE346" s="2507"/>
      <c r="WIF346" s="2507"/>
      <c r="WIG346" s="2507"/>
      <c r="WIH346" s="2507"/>
      <c r="WII346" s="2507"/>
      <c r="WIJ346" s="2507"/>
      <c r="WIK346" s="2507"/>
      <c r="WIL346" s="2508"/>
      <c r="WIM346" s="2507"/>
      <c r="WIN346" s="2506"/>
      <c r="WIO346" s="2507"/>
      <c r="WIP346" s="2507"/>
      <c r="WIQ346" s="2507"/>
      <c r="WIR346" s="2507"/>
      <c r="WIS346" s="2507"/>
      <c r="WIT346" s="2507"/>
      <c r="WIU346" s="2507"/>
      <c r="WIV346" s="2507"/>
      <c r="WIW346" s="2507"/>
      <c r="WIX346" s="2507"/>
      <c r="WIY346" s="2507"/>
      <c r="WIZ346" s="2507"/>
      <c r="WJA346" s="2508"/>
      <c r="WJB346" s="2507"/>
      <c r="WJC346" s="2506"/>
      <c r="WJD346" s="2507"/>
      <c r="WJE346" s="2507"/>
      <c r="WJF346" s="2507"/>
      <c r="WJG346" s="2507"/>
      <c r="WJH346" s="2507"/>
      <c r="WJI346" s="2507"/>
      <c r="WJJ346" s="2507"/>
      <c r="WJK346" s="2507"/>
      <c r="WJL346" s="2507"/>
      <c r="WJM346" s="2507"/>
      <c r="WJN346" s="2507"/>
      <c r="WJO346" s="2507"/>
      <c r="WJP346" s="2508"/>
      <c r="WJQ346" s="2507"/>
      <c r="WJR346" s="2506"/>
      <c r="WJS346" s="2507"/>
      <c r="WJT346" s="2507"/>
      <c r="WJU346" s="2507"/>
      <c r="WJV346" s="2507"/>
      <c r="WJW346" s="2507"/>
      <c r="WJX346" s="2507"/>
      <c r="WJY346" s="2507"/>
      <c r="WJZ346" s="2507"/>
      <c r="WKA346" s="2507"/>
      <c r="WKB346" s="2507"/>
      <c r="WKC346" s="2507"/>
      <c r="WKD346" s="2507"/>
      <c r="WKE346" s="2508"/>
      <c r="WKF346" s="2507"/>
      <c r="WKG346" s="2506"/>
      <c r="WKH346" s="2507"/>
      <c r="WKI346" s="2507"/>
      <c r="WKJ346" s="2507"/>
      <c r="WKK346" s="2507"/>
      <c r="WKL346" s="2507"/>
      <c r="WKM346" s="2507"/>
      <c r="WKN346" s="2507"/>
      <c r="WKO346" s="2507"/>
      <c r="WKP346" s="2507"/>
      <c r="WKQ346" s="2507"/>
      <c r="WKR346" s="2507"/>
      <c r="WKS346" s="2507"/>
      <c r="WKT346" s="2508"/>
      <c r="WKU346" s="2507"/>
      <c r="WKV346" s="2506"/>
      <c r="WKW346" s="2507"/>
      <c r="WKX346" s="2507"/>
      <c r="WKY346" s="2507"/>
      <c r="WKZ346" s="2507"/>
      <c r="WLA346" s="2507"/>
      <c r="WLB346" s="2507"/>
      <c r="WLC346" s="2507"/>
      <c r="WLD346" s="2507"/>
      <c r="WLE346" s="2507"/>
      <c r="WLF346" s="2507"/>
      <c r="WLG346" s="2507"/>
      <c r="WLH346" s="2507"/>
      <c r="WLI346" s="2508"/>
      <c r="WLJ346" s="2507"/>
      <c r="WLK346" s="2506"/>
      <c r="WLL346" s="2507"/>
      <c r="WLM346" s="2507"/>
      <c r="WLN346" s="2507"/>
      <c r="WLO346" s="2507"/>
      <c r="WLP346" s="2507"/>
      <c r="WLQ346" s="2507"/>
      <c r="WLR346" s="2507"/>
      <c r="WLS346" s="2507"/>
      <c r="WLT346" s="2507"/>
      <c r="WLU346" s="2507"/>
      <c r="WLV346" s="2507"/>
      <c r="WLW346" s="2507"/>
      <c r="WLX346" s="2508"/>
      <c r="WLY346" s="2507"/>
      <c r="WLZ346" s="2506"/>
      <c r="WMA346" s="2507"/>
      <c r="WMB346" s="2507"/>
      <c r="WMC346" s="2507"/>
      <c r="WMD346" s="2507"/>
      <c r="WME346" s="2507"/>
      <c r="WMF346" s="2507"/>
      <c r="WMG346" s="2507"/>
      <c r="WMH346" s="2507"/>
      <c r="WMI346" s="2507"/>
      <c r="WMJ346" s="2507"/>
      <c r="WMK346" s="2507"/>
      <c r="WML346" s="2507"/>
      <c r="WMM346" s="2508"/>
      <c r="WMN346" s="2507"/>
      <c r="WMO346" s="2506"/>
      <c r="WMP346" s="2507"/>
      <c r="WMQ346" s="2507"/>
      <c r="WMR346" s="2507"/>
      <c r="WMS346" s="2507"/>
      <c r="WMT346" s="2507"/>
      <c r="WMU346" s="2507"/>
      <c r="WMV346" s="2507"/>
      <c r="WMW346" s="2507"/>
      <c r="WMX346" s="2507"/>
      <c r="WMY346" s="2507"/>
      <c r="WMZ346" s="2507"/>
      <c r="WNA346" s="2507"/>
      <c r="WNB346" s="2508"/>
      <c r="WNC346" s="2507"/>
      <c r="WND346" s="2506"/>
      <c r="WNE346" s="2507"/>
      <c r="WNF346" s="2507"/>
      <c r="WNG346" s="2507"/>
      <c r="WNH346" s="2507"/>
      <c r="WNI346" s="2507"/>
      <c r="WNJ346" s="2507"/>
      <c r="WNK346" s="2507"/>
      <c r="WNL346" s="2507"/>
      <c r="WNM346" s="2507"/>
      <c r="WNN346" s="2507"/>
      <c r="WNO346" s="2507"/>
      <c r="WNP346" s="2507"/>
      <c r="WNQ346" s="2508"/>
      <c r="WNR346" s="2507"/>
      <c r="WNS346" s="2506"/>
      <c r="WNT346" s="2507"/>
      <c r="WNU346" s="2507"/>
      <c r="WNV346" s="2507"/>
      <c r="WNW346" s="2507"/>
      <c r="WNX346" s="2507"/>
      <c r="WNY346" s="2507"/>
      <c r="WNZ346" s="2507"/>
      <c r="WOA346" s="2507"/>
      <c r="WOB346" s="2507"/>
      <c r="WOC346" s="2507"/>
      <c r="WOD346" s="2507"/>
      <c r="WOE346" s="2507"/>
      <c r="WOF346" s="2508"/>
      <c r="WOG346" s="2507"/>
      <c r="WOH346" s="2506"/>
      <c r="WOI346" s="2507"/>
      <c r="WOJ346" s="2507"/>
      <c r="WOK346" s="2507"/>
      <c r="WOL346" s="2507"/>
      <c r="WOM346" s="2507"/>
      <c r="WON346" s="2507"/>
      <c r="WOO346" s="2507"/>
      <c r="WOP346" s="2507"/>
      <c r="WOQ346" s="2507"/>
      <c r="WOR346" s="2507"/>
      <c r="WOS346" s="2507"/>
      <c r="WOT346" s="2507"/>
      <c r="WOU346" s="2508"/>
      <c r="WOV346" s="2507"/>
      <c r="WOW346" s="2506"/>
      <c r="WOX346" s="2507"/>
      <c r="WOY346" s="2507"/>
      <c r="WOZ346" s="2507"/>
      <c r="WPA346" s="2507"/>
      <c r="WPB346" s="2507"/>
      <c r="WPC346" s="2507"/>
      <c r="WPD346" s="2507"/>
      <c r="WPE346" s="2507"/>
      <c r="WPF346" s="2507"/>
      <c r="WPG346" s="2507"/>
      <c r="WPH346" s="2507"/>
      <c r="WPI346" s="2507"/>
      <c r="WPJ346" s="2508"/>
      <c r="WPK346" s="2507"/>
      <c r="WPL346" s="2506"/>
      <c r="WPM346" s="2507"/>
      <c r="WPN346" s="2507"/>
      <c r="WPO346" s="2507"/>
      <c r="WPP346" s="2507"/>
      <c r="WPQ346" s="2507"/>
      <c r="WPR346" s="2507"/>
      <c r="WPS346" s="2507"/>
      <c r="WPT346" s="2507"/>
      <c r="WPU346" s="2507"/>
      <c r="WPV346" s="2507"/>
      <c r="WPW346" s="2507"/>
      <c r="WPX346" s="2507"/>
      <c r="WPY346" s="2508"/>
      <c r="WPZ346" s="2507"/>
      <c r="WQA346" s="2506"/>
      <c r="WQB346" s="2507"/>
      <c r="WQC346" s="2507"/>
      <c r="WQD346" s="2507"/>
      <c r="WQE346" s="2507"/>
      <c r="WQF346" s="2507"/>
      <c r="WQG346" s="2507"/>
      <c r="WQH346" s="2507"/>
      <c r="WQI346" s="2507"/>
      <c r="WQJ346" s="2507"/>
      <c r="WQK346" s="2507"/>
      <c r="WQL346" s="2507"/>
      <c r="WQM346" s="2507"/>
      <c r="WQN346" s="2508"/>
      <c r="WQO346" s="2507"/>
      <c r="WQP346" s="2506"/>
      <c r="WQQ346" s="2507"/>
      <c r="WQR346" s="2507"/>
      <c r="WQS346" s="2507"/>
      <c r="WQT346" s="2507"/>
      <c r="WQU346" s="2507"/>
      <c r="WQV346" s="2507"/>
      <c r="WQW346" s="2507"/>
      <c r="WQX346" s="2507"/>
      <c r="WQY346" s="2507"/>
      <c r="WQZ346" s="2507"/>
      <c r="WRA346" s="2507"/>
      <c r="WRB346" s="2507"/>
      <c r="WRC346" s="2508"/>
      <c r="WRD346" s="2507"/>
      <c r="WRE346" s="2506"/>
      <c r="WRF346" s="2507"/>
      <c r="WRG346" s="2507"/>
      <c r="WRH346" s="2507"/>
      <c r="WRI346" s="2507"/>
      <c r="WRJ346" s="2507"/>
      <c r="WRK346" s="2507"/>
      <c r="WRL346" s="2507"/>
      <c r="WRM346" s="2507"/>
      <c r="WRN346" s="2507"/>
      <c r="WRO346" s="2507"/>
      <c r="WRP346" s="2507"/>
      <c r="WRQ346" s="2507"/>
      <c r="WRR346" s="2508"/>
      <c r="WRS346" s="2507"/>
      <c r="WRT346" s="2506"/>
      <c r="WRU346" s="2507"/>
      <c r="WRV346" s="2507"/>
      <c r="WRW346" s="2507"/>
      <c r="WRX346" s="2507"/>
      <c r="WRY346" s="2507"/>
      <c r="WRZ346" s="2507"/>
      <c r="WSA346" s="2507"/>
      <c r="WSB346" s="2507"/>
      <c r="WSC346" s="2507"/>
      <c r="WSD346" s="2507"/>
      <c r="WSE346" s="2507"/>
      <c r="WSF346" s="2507"/>
      <c r="WSG346" s="2508"/>
      <c r="WSH346" s="2507"/>
      <c r="WSI346" s="2506"/>
      <c r="WSJ346" s="2507"/>
      <c r="WSK346" s="2507"/>
      <c r="WSL346" s="2507"/>
      <c r="WSM346" s="2507"/>
      <c r="WSN346" s="2507"/>
      <c r="WSO346" s="2507"/>
      <c r="WSP346" s="2507"/>
      <c r="WSQ346" s="2507"/>
      <c r="WSR346" s="2507"/>
      <c r="WSS346" s="2507"/>
      <c r="WST346" s="2507"/>
      <c r="WSU346" s="2507"/>
      <c r="WSV346" s="2508"/>
      <c r="WSW346" s="2507"/>
      <c r="WSX346" s="2506"/>
      <c r="WSY346" s="2507"/>
      <c r="WSZ346" s="2507"/>
      <c r="WTA346" s="2507"/>
      <c r="WTB346" s="2507"/>
      <c r="WTC346" s="2507"/>
      <c r="WTD346" s="2507"/>
      <c r="WTE346" s="2507"/>
      <c r="WTF346" s="2507"/>
      <c r="WTG346" s="2507"/>
      <c r="WTH346" s="2507"/>
      <c r="WTI346" s="2507"/>
      <c r="WTJ346" s="2507"/>
      <c r="WTK346" s="2508"/>
      <c r="WTL346" s="2507"/>
      <c r="WTM346" s="2506"/>
      <c r="WTN346" s="2507"/>
      <c r="WTO346" s="2507"/>
      <c r="WTP346" s="2507"/>
      <c r="WTQ346" s="2507"/>
      <c r="WTR346" s="2507"/>
      <c r="WTS346" s="2507"/>
      <c r="WTT346" s="2507"/>
      <c r="WTU346" s="2507"/>
      <c r="WTV346" s="2507"/>
      <c r="WTW346" s="2507"/>
      <c r="WTX346" s="2507"/>
      <c r="WTY346" s="2507"/>
      <c r="WTZ346" s="2508"/>
      <c r="WUA346" s="2507"/>
      <c r="WUB346" s="2506"/>
      <c r="WUC346" s="2507"/>
      <c r="WUD346" s="2507"/>
      <c r="WUE346" s="2507"/>
      <c r="WUF346" s="2507"/>
      <c r="WUG346" s="2507"/>
      <c r="WUH346" s="2507"/>
      <c r="WUI346" s="2507"/>
      <c r="WUJ346" s="2507"/>
      <c r="WUK346" s="2507"/>
      <c r="WUL346" s="2507"/>
      <c r="WUM346" s="2507"/>
      <c r="WUN346" s="2507"/>
      <c r="WUO346" s="2508"/>
      <c r="WUP346" s="2507"/>
      <c r="WUQ346" s="2506"/>
      <c r="WUR346" s="2507"/>
      <c r="WUS346" s="2507"/>
      <c r="WUT346" s="2507"/>
      <c r="WUU346" s="2507"/>
      <c r="WUV346" s="2507"/>
      <c r="WUW346" s="2507"/>
      <c r="WUX346" s="2507"/>
      <c r="WUY346" s="2507"/>
      <c r="WUZ346" s="2507"/>
      <c r="WVA346" s="2507"/>
      <c r="WVB346" s="2507"/>
      <c r="WVC346" s="2507"/>
      <c r="WVD346" s="2508"/>
      <c r="WVE346" s="2507"/>
      <c r="WVF346" s="2506"/>
      <c r="WVG346" s="2507"/>
      <c r="WVH346" s="2507"/>
      <c r="WVI346" s="2507"/>
      <c r="WVJ346" s="2507"/>
      <c r="WVK346" s="2507"/>
      <c r="WVL346" s="2507"/>
      <c r="WVM346" s="2507"/>
      <c r="WVN346" s="2507"/>
      <c r="WVO346" s="2507"/>
      <c r="WVP346" s="2507"/>
      <c r="WVQ346" s="2507"/>
      <c r="WVR346" s="2507"/>
      <c r="WVS346" s="2508"/>
      <c r="WVT346" s="2507"/>
      <c r="WVU346" s="2506"/>
      <c r="WVV346" s="2507"/>
      <c r="WVW346" s="2507"/>
      <c r="WVX346" s="2507"/>
      <c r="WVY346" s="2507"/>
      <c r="WVZ346" s="2507"/>
      <c r="WWA346" s="2507"/>
      <c r="WWB346" s="2507"/>
      <c r="WWC346" s="2507"/>
      <c r="WWD346" s="2507"/>
      <c r="WWE346" s="2507"/>
      <c r="WWF346" s="2507"/>
      <c r="WWG346" s="2507"/>
      <c r="WWH346" s="2508"/>
      <c r="WWI346" s="2507"/>
      <c r="WWJ346" s="2506"/>
      <c r="WWK346" s="2507"/>
      <c r="WWL346" s="2507"/>
      <c r="WWM346" s="2507"/>
      <c r="WWN346" s="2507"/>
      <c r="WWO346" s="2507"/>
      <c r="WWP346" s="2507"/>
      <c r="WWQ346" s="2507"/>
      <c r="WWR346" s="2507"/>
      <c r="WWS346" s="2507"/>
      <c r="WWT346" s="2507"/>
      <c r="WWU346" s="2507"/>
      <c r="WWV346" s="2507"/>
      <c r="WWW346" s="2508"/>
      <c r="WWX346" s="2507"/>
      <c r="WWY346" s="2506"/>
      <c r="WWZ346" s="2507"/>
      <c r="WXA346" s="2507"/>
      <c r="WXB346" s="2507"/>
      <c r="WXC346" s="2507"/>
      <c r="WXD346" s="2507"/>
      <c r="WXE346" s="2507"/>
      <c r="WXF346" s="2507"/>
      <c r="WXG346" s="2507"/>
      <c r="WXH346" s="2507"/>
      <c r="WXI346" s="2507"/>
      <c r="WXJ346" s="2507"/>
      <c r="WXK346" s="2507"/>
      <c r="WXL346" s="2508"/>
      <c r="WXM346" s="2507"/>
      <c r="WXN346" s="2506"/>
      <c r="WXO346" s="2507"/>
      <c r="WXP346" s="2507"/>
      <c r="WXQ346" s="2507"/>
      <c r="WXR346" s="2507"/>
      <c r="WXS346" s="2507"/>
      <c r="WXT346" s="2507"/>
      <c r="WXU346" s="2507"/>
      <c r="WXV346" s="2507"/>
      <c r="WXW346" s="2507"/>
      <c r="WXX346" s="2507"/>
      <c r="WXY346" s="2507"/>
      <c r="WXZ346" s="2507"/>
      <c r="WYA346" s="2508"/>
      <c r="WYB346" s="2507"/>
      <c r="WYC346" s="2506"/>
      <c r="WYD346" s="2507"/>
      <c r="WYE346" s="2507"/>
      <c r="WYF346" s="2507"/>
      <c r="WYG346" s="2507"/>
      <c r="WYH346" s="2507"/>
      <c r="WYI346" s="2507"/>
      <c r="WYJ346" s="2507"/>
      <c r="WYK346" s="2507"/>
      <c r="WYL346" s="2507"/>
      <c r="WYM346" s="2507"/>
      <c r="WYN346" s="2507"/>
      <c r="WYO346" s="2507"/>
      <c r="WYP346" s="2508"/>
      <c r="WYQ346" s="2507"/>
      <c r="WYR346" s="2506"/>
      <c r="WYS346" s="2507"/>
      <c r="WYT346" s="2507"/>
      <c r="WYU346" s="2507"/>
      <c r="WYV346" s="2507"/>
      <c r="WYW346" s="2507"/>
      <c r="WYX346" s="2507"/>
      <c r="WYY346" s="2507"/>
      <c r="WYZ346" s="2507"/>
      <c r="WZA346" s="2507"/>
      <c r="WZB346" s="2507"/>
      <c r="WZC346" s="2507"/>
      <c r="WZD346" s="2507"/>
      <c r="WZE346" s="2508"/>
      <c r="WZF346" s="2507"/>
      <c r="WZG346" s="2506"/>
      <c r="WZH346" s="2507"/>
      <c r="WZI346" s="2507"/>
      <c r="WZJ346" s="2507"/>
      <c r="WZK346" s="2507"/>
      <c r="WZL346" s="2507"/>
      <c r="WZM346" s="2507"/>
      <c r="WZN346" s="2507"/>
      <c r="WZO346" s="2507"/>
      <c r="WZP346" s="2507"/>
      <c r="WZQ346" s="2507"/>
      <c r="WZR346" s="2507"/>
      <c r="WZS346" s="2507"/>
      <c r="WZT346" s="2508"/>
      <c r="WZU346" s="2507"/>
      <c r="WZV346" s="2506"/>
      <c r="WZW346" s="2507"/>
      <c r="WZX346" s="2507"/>
      <c r="WZY346" s="2507"/>
      <c r="WZZ346" s="2507"/>
      <c r="XAA346" s="2507"/>
      <c r="XAB346" s="2507"/>
      <c r="XAC346" s="2507"/>
      <c r="XAD346" s="2507"/>
      <c r="XAE346" s="2507"/>
      <c r="XAF346" s="2507"/>
      <c r="XAG346" s="2507"/>
      <c r="XAH346" s="2507"/>
      <c r="XAI346" s="2508"/>
      <c r="XAJ346" s="2507"/>
      <c r="XAK346" s="2506"/>
      <c r="XAL346" s="2507"/>
      <c r="XAM346" s="2507"/>
      <c r="XAN346" s="2507"/>
      <c r="XAO346" s="2507"/>
      <c r="XAP346" s="2507"/>
      <c r="XAQ346" s="2507"/>
      <c r="XAR346" s="2507"/>
      <c r="XAS346" s="2507"/>
      <c r="XAT346" s="2507"/>
      <c r="XAU346" s="2507"/>
      <c r="XAV346" s="2507"/>
      <c r="XAW346" s="2507"/>
      <c r="XAX346" s="2508"/>
      <c r="XAY346" s="2507"/>
      <c r="XAZ346" s="2506"/>
      <c r="XBA346" s="2507"/>
      <c r="XBB346" s="2507"/>
      <c r="XBC346" s="2507"/>
      <c r="XBD346" s="2507"/>
      <c r="XBE346" s="2507"/>
      <c r="XBF346" s="2507"/>
      <c r="XBG346" s="2507"/>
      <c r="XBH346" s="2507"/>
      <c r="XBI346" s="2507"/>
      <c r="XBJ346" s="2507"/>
      <c r="XBK346" s="2507"/>
      <c r="XBL346" s="2507"/>
      <c r="XBM346" s="2508"/>
      <c r="XBN346" s="2507"/>
      <c r="XBO346" s="2506"/>
      <c r="XBP346" s="2507"/>
      <c r="XBQ346" s="2507"/>
      <c r="XBR346" s="2507"/>
      <c r="XBS346" s="2507"/>
      <c r="XBT346" s="2507"/>
      <c r="XBU346" s="2507"/>
      <c r="XBV346" s="2507"/>
      <c r="XBW346" s="2507"/>
      <c r="XBX346" s="2507"/>
      <c r="XBY346" s="2507"/>
      <c r="XBZ346" s="2507"/>
      <c r="XCA346" s="2507"/>
      <c r="XCB346" s="2508"/>
      <c r="XCC346" s="2507"/>
      <c r="XCD346" s="2506"/>
      <c r="XCE346" s="2507"/>
      <c r="XCF346" s="2507"/>
      <c r="XCG346" s="2507"/>
      <c r="XCH346" s="2507"/>
      <c r="XCI346" s="2507"/>
      <c r="XCJ346" s="2507"/>
      <c r="XCK346" s="2507"/>
      <c r="XCL346" s="2507"/>
      <c r="XCM346" s="2507"/>
      <c r="XCN346" s="2507"/>
      <c r="XCO346" s="2507"/>
      <c r="XCP346" s="2507"/>
      <c r="XCQ346" s="2508"/>
      <c r="XCR346" s="2507"/>
      <c r="XCS346" s="2506"/>
      <c r="XCT346" s="2507"/>
      <c r="XCU346" s="2507"/>
      <c r="XCV346" s="2507"/>
      <c r="XCW346" s="2507"/>
      <c r="XCX346" s="2507"/>
      <c r="XCY346" s="2507"/>
      <c r="XCZ346" s="2507"/>
      <c r="XDA346" s="2507"/>
      <c r="XDB346" s="2507"/>
      <c r="XDC346" s="2507"/>
      <c r="XDD346" s="2507"/>
      <c r="XDE346" s="2507"/>
      <c r="XDF346" s="2508"/>
      <c r="XDG346" s="2507"/>
      <c r="XDH346" s="2506"/>
      <c r="XDI346" s="2507"/>
      <c r="XDJ346" s="2507"/>
      <c r="XDK346" s="2507"/>
      <c r="XDL346" s="2507"/>
      <c r="XDM346" s="2507"/>
      <c r="XDN346" s="2507"/>
      <c r="XDO346" s="2507"/>
      <c r="XDP346" s="2507"/>
      <c r="XDQ346" s="2507"/>
      <c r="XDR346" s="2507"/>
      <c r="XDS346" s="2507"/>
      <c r="XDT346" s="2507"/>
      <c r="XDU346" s="2508"/>
      <c r="XDV346" s="2507"/>
      <c r="XDW346" s="2506"/>
      <c r="XDX346" s="2507"/>
      <c r="XDY346" s="2507"/>
      <c r="XDZ346" s="2507"/>
      <c r="XEA346" s="2507"/>
      <c r="XEB346" s="2507"/>
      <c r="XEC346" s="2507"/>
      <c r="XED346" s="2507"/>
      <c r="XEE346" s="2507"/>
      <c r="XEF346" s="2507"/>
      <c r="XEG346" s="2507"/>
      <c r="XEH346" s="2507"/>
      <c r="XEI346" s="2507"/>
      <c r="XEJ346" s="2508"/>
      <c r="XEK346" s="2507"/>
      <c r="XEL346" s="2506"/>
      <c r="XEM346" s="2507"/>
      <c r="XEN346" s="2507"/>
      <c r="XEO346" s="2507"/>
      <c r="XEP346" s="2507"/>
      <c r="XEQ346" s="2507"/>
      <c r="XER346" s="2507"/>
      <c r="XES346" s="2507"/>
      <c r="XET346" s="2507"/>
      <c r="XEU346" s="2507"/>
      <c r="XEV346" s="2507"/>
      <c r="XEW346" s="2507"/>
      <c r="XEX346" s="2507"/>
      <c r="XEY346" s="2508"/>
      <c r="XEZ346" s="2507"/>
      <c r="XFA346" s="2506"/>
      <c r="XFB346" s="2507"/>
      <c r="XFC346" s="2507"/>
      <c r="XFD346" s="2507"/>
    </row>
    <row r="347" spans="1:16384" ht="60.75" customHeight="1" x14ac:dyDescent="0.15">
      <c r="B347" s="3578" t="s">
        <v>40</v>
      </c>
      <c r="C347" s="3578"/>
      <c r="D347" s="2878"/>
      <c r="E347" s="3579" t="s">
        <v>8978</v>
      </c>
      <c r="F347" s="3579"/>
      <c r="G347" s="3579"/>
      <c r="H347" s="3579"/>
      <c r="I347" s="3579"/>
      <c r="J347" s="3579"/>
      <c r="K347" s="3579"/>
      <c r="L347" s="3579"/>
      <c r="M347" s="3579"/>
      <c r="N347" s="3579"/>
      <c r="O347" s="3579"/>
      <c r="P347" s="3579"/>
      <c r="Q347" s="2934"/>
      <c r="R347" s="2934"/>
      <c r="V347" s="2934"/>
      <c r="W347" s="2934"/>
      <c r="X347" s="2934"/>
      <c r="Y347" s="2934"/>
      <c r="Z347" s="2934"/>
    </row>
    <row r="348" spans="1:16384" ht="3.75" customHeight="1" x14ac:dyDescent="0.15">
      <c r="B348" s="2503"/>
      <c r="C348" s="2504"/>
      <c r="D348" s="2504"/>
      <c r="E348" s="2504"/>
      <c r="F348" s="2504"/>
      <c r="G348" s="2504"/>
      <c r="H348" s="2504"/>
      <c r="I348" s="2504"/>
      <c r="J348" s="2504"/>
      <c r="K348" s="2504"/>
      <c r="L348" s="2504"/>
      <c r="M348" s="2504"/>
      <c r="N348" s="2504"/>
      <c r="O348" s="2504"/>
      <c r="P348" s="2504"/>
    </row>
    <row r="349" spans="1:16384" ht="50.25" customHeight="1" x14ac:dyDescent="0.15">
      <c r="B349" s="3577" t="s">
        <v>38</v>
      </c>
      <c r="C349" s="3577"/>
      <c r="D349" s="2879"/>
      <c r="E349" s="3575" t="s">
        <v>8976</v>
      </c>
      <c r="F349" s="3575"/>
      <c r="G349" s="3575"/>
      <c r="H349" s="3575"/>
      <c r="I349" s="3575"/>
      <c r="J349" s="3575"/>
      <c r="K349" s="3575"/>
      <c r="L349" s="3575"/>
      <c r="M349" s="3575"/>
      <c r="N349" s="3575"/>
      <c r="O349" s="3575"/>
      <c r="P349" s="3575"/>
    </row>
    <row r="350" spans="1:16384" ht="3.75" customHeight="1" x14ac:dyDescent="0.15">
      <c r="B350" s="2503"/>
      <c r="C350" s="2504"/>
      <c r="D350" s="2504"/>
      <c r="E350" s="2504"/>
      <c r="F350" s="2504"/>
      <c r="G350" s="2504"/>
      <c r="H350" s="2504"/>
      <c r="I350" s="2504"/>
      <c r="J350" s="2504"/>
      <c r="K350" s="2504"/>
      <c r="L350" s="2504"/>
      <c r="M350" s="2504"/>
      <c r="N350" s="2504"/>
      <c r="O350" s="2504"/>
      <c r="P350" s="2504"/>
    </row>
    <row r="351" spans="1:16384" ht="30.75" customHeight="1" x14ac:dyDescent="0.15">
      <c r="B351" s="3577" t="s">
        <v>75</v>
      </c>
      <c r="C351" s="3577"/>
      <c r="D351" s="2879"/>
      <c r="E351" s="3575" t="s">
        <v>8977</v>
      </c>
      <c r="F351" s="3575"/>
      <c r="G351" s="3575"/>
      <c r="H351" s="3575"/>
      <c r="I351" s="3575"/>
      <c r="J351" s="3575"/>
      <c r="K351" s="3575"/>
      <c r="L351" s="3575"/>
      <c r="M351" s="3575"/>
      <c r="N351" s="3575"/>
      <c r="O351" s="3575"/>
      <c r="P351" s="3575"/>
    </row>
    <row r="352" spans="1:16384" ht="3.75" customHeight="1" x14ac:dyDescent="0.15">
      <c r="B352" s="2503"/>
      <c r="C352" s="2504"/>
      <c r="D352" s="2504"/>
      <c r="E352" s="2504"/>
      <c r="F352" s="2504"/>
      <c r="G352" s="2504"/>
      <c r="H352" s="2504"/>
      <c r="I352" s="2504"/>
      <c r="J352" s="2504"/>
      <c r="K352" s="2504"/>
      <c r="L352" s="2504"/>
      <c r="M352" s="2504"/>
      <c r="N352" s="2504"/>
      <c r="O352" s="2504"/>
      <c r="P352" s="2504"/>
    </row>
    <row r="353" spans="2:26" ht="35.25" customHeight="1" x14ac:dyDescent="0.15">
      <c r="B353" s="2879" t="s">
        <v>76</v>
      </c>
      <c r="C353" s="2505"/>
      <c r="D353" s="2505"/>
      <c r="E353" s="3575" t="s">
        <v>8979</v>
      </c>
      <c r="F353" s="3575"/>
      <c r="G353" s="3575"/>
      <c r="H353" s="3575"/>
      <c r="I353" s="3575"/>
      <c r="J353" s="3575"/>
      <c r="K353" s="3575"/>
      <c r="L353" s="3575"/>
      <c r="M353" s="3575"/>
      <c r="N353" s="3575"/>
      <c r="O353" s="3575"/>
      <c r="P353" s="3575"/>
    </row>
    <row r="354" spans="2:26" ht="3.75" customHeight="1" x14ac:dyDescent="0.15">
      <c r="B354" s="2503"/>
      <c r="C354" s="2504"/>
      <c r="D354" s="2504"/>
      <c r="E354" s="2504"/>
      <c r="F354" s="2504"/>
      <c r="G354" s="2504"/>
      <c r="H354" s="2504"/>
      <c r="I354" s="2504"/>
      <c r="J354" s="2504"/>
      <c r="K354" s="2504"/>
      <c r="L354" s="2504"/>
      <c r="M354" s="2504"/>
      <c r="N354" s="2504"/>
      <c r="O354" s="2504"/>
      <c r="P354" s="2504"/>
    </row>
    <row r="355" spans="2:26" ht="16.5" customHeight="1" x14ac:dyDescent="0.15">
      <c r="B355" s="3577" t="s">
        <v>77</v>
      </c>
      <c r="C355" s="3577"/>
      <c r="D355" s="3577"/>
      <c r="E355" s="3575" t="s">
        <v>8980</v>
      </c>
      <c r="F355" s="3575"/>
      <c r="G355" s="3575"/>
      <c r="H355" s="3575"/>
      <c r="I355" s="3575"/>
      <c r="J355" s="3575"/>
      <c r="K355" s="3575"/>
      <c r="L355" s="3575"/>
      <c r="M355" s="3575"/>
      <c r="N355" s="3575"/>
      <c r="O355" s="3575"/>
      <c r="P355" s="3575"/>
    </row>
    <row r="356" spans="2:26" ht="13.5" customHeight="1" x14ac:dyDescent="0.15">
      <c r="B356" s="3577"/>
      <c r="C356" s="3577"/>
      <c r="D356" s="3577"/>
      <c r="E356" s="3575"/>
      <c r="F356" s="3575"/>
      <c r="G356" s="3575"/>
      <c r="H356" s="3575"/>
      <c r="I356" s="3575"/>
      <c r="J356" s="3575"/>
      <c r="K356" s="3575"/>
      <c r="L356" s="3575"/>
      <c r="M356" s="3575"/>
      <c r="N356" s="3575"/>
      <c r="O356" s="3575"/>
      <c r="P356" s="3575"/>
    </row>
    <row r="357" spans="2:26" ht="12.75" customHeight="1" x14ac:dyDescent="0.15">
      <c r="B357" s="3577"/>
      <c r="C357" s="3577"/>
      <c r="D357" s="3577"/>
      <c r="E357" s="3575"/>
      <c r="F357" s="3575"/>
      <c r="G357" s="3575"/>
      <c r="H357" s="3575"/>
      <c r="I357" s="3575"/>
      <c r="J357" s="3575"/>
      <c r="K357" s="3575"/>
      <c r="L357" s="3575"/>
      <c r="M357" s="3575"/>
      <c r="N357" s="3575"/>
      <c r="O357" s="3575"/>
      <c r="P357" s="3575"/>
    </row>
    <row r="358" spans="2:26" ht="3.75" customHeight="1" x14ac:dyDescent="0.15">
      <c r="B358" s="2503"/>
      <c r="C358" s="2504"/>
      <c r="D358" s="2504"/>
      <c r="E358" s="2504"/>
      <c r="F358" s="2504"/>
      <c r="G358" s="2504"/>
      <c r="H358" s="2504"/>
      <c r="I358" s="2504"/>
      <c r="J358" s="2504"/>
      <c r="K358" s="2504"/>
      <c r="L358" s="2504"/>
      <c r="M358" s="2504"/>
      <c r="N358" s="2504"/>
      <c r="O358" s="2504"/>
      <c r="P358" s="2504"/>
    </row>
    <row r="359" spans="2:26" ht="39.75" customHeight="1" x14ac:dyDescent="0.15">
      <c r="B359" s="3577" t="s">
        <v>78</v>
      </c>
      <c r="C359" s="3577"/>
      <c r="D359" s="3577"/>
      <c r="E359" s="3575" t="s">
        <v>8981</v>
      </c>
      <c r="F359" s="3575"/>
      <c r="G359" s="3575"/>
      <c r="H359" s="3575"/>
      <c r="I359" s="3575"/>
      <c r="J359" s="3575"/>
      <c r="K359" s="3575"/>
      <c r="L359" s="3575"/>
      <c r="M359" s="3575"/>
      <c r="N359" s="3575"/>
      <c r="O359" s="3575"/>
      <c r="P359" s="3575"/>
    </row>
    <row r="360" spans="2:26" ht="3.75" customHeight="1" x14ac:dyDescent="0.15">
      <c r="B360" s="2503"/>
      <c r="C360" s="2504"/>
      <c r="D360" s="2504"/>
      <c r="E360" s="2504"/>
      <c r="F360" s="2504"/>
      <c r="G360" s="2504"/>
      <c r="H360" s="2504"/>
      <c r="I360" s="2504"/>
      <c r="J360" s="2504"/>
      <c r="K360" s="2504"/>
      <c r="L360" s="2504"/>
      <c r="M360" s="2504"/>
      <c r="N360" s="2504"/>
      <c r="O360" s="2504"/>
      <c r="P360" s="2504"/>
    </row>
    <row r="361" spans="2:26" ht="47.25" customHeight="1" x14ac:dyDescent="0.15">
      <c r="B361" s="2879" t="s">
        <v>79</v>
      </c>
      <c r="C361" s="2505"/>
      <c r="D361" s="2505"/>
      <c r="E361" s="3575" t="s">
        <v>8982</v>
      </c>
      <c r="F361" s="3575"/>
      <c r="G361" s="3575"/>
      <c r="H361" s="3575"/>
      <c r="I361" s="3575"/>
      <c r="J361" s="3575"/>
      <c r="K361" s="3575"/>
      <c r="L361" s="3575"/>
      <c r="M361" s="3575"/>
      <c r="N361" s="3575"/>
      <c r="O361" s="3575"/>
      <c r="P361" s="3575"/>
    </row>
    <row r="362" spans="2:26" ht="3.75" customHeight="1" x14ac:dyDescent="0.15">
      <c r="B362" s="2503"/>
      <c r="C362" s="2504"/>
      <c r="D362" s="2504"/>
      <c r="E362" s="2504"/>
      <c r="F362" s="2504"/>
      <c r="G362" s="2504"/>
      <c r="H362" s="2504"/>
      <c r="I362" s="2504"/>
      <c r="J362" s="2504"/>
      <c r="K362" s="2504"/>
      <c r="L362" s="2504"/>
      <c r="M362" s="2504"/>
      <c r="N362" s="2504"/>
      <c r="O362" s="2504"/>
      <c r="P362" s="2504"/>
    </row>
    <row r="363" spans="2:26" ht="32.25" customHeight="1" x14ac:dyDescent="0.15">
      <c r="B363" s="2879" t="s">
        <v>80</v>
      </c>
      <c r="C363" s="2505"/>
      <c r="D363" s="2505"/>
      <c r="E363" s="3621" t="s">
        <v>8956</v>
      </c>
      <c r="F363" s="3621"/>
      <c r="G363" s="3621"/>
      <c r="H363" s="3621"/>
      <c r="I363" s="3621"/>
      <c r="J363" s="3621"/>
      <c r="K363" s="3621"/>
      <c r="L363" s="3621"/>
      <c r="M363" s="3621"/>
      <c r="N363" s="3621"/>
      <c r="O363" s="3621"/>
      <c r="P363" s="3621"/>
    </row>
    <row r="364" spans="2:26" ht="42.75" customHeight="1" x14ac:dyDescent="0.15">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x14ac:dyDescent="0.15">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x14ac:dyDescent="0.15">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x14ac:dyDescent="0.15">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6" x14ac:dyDescent="0.2">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6384" ht="3.75" customHeight="1" x14ac:dyDescent="0.2">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6384" ht="14" x14ac:dyDescent="0.15">
      <c r="A370" s="2506"/>
      <c r="B370" s="2501" t="s">
        <v>81</v>
      </c>
      <c r="C370" s="2501"/>
      <c r="D370" s="2501"/>
      <c r="E370" s="2501"/>
      <c r="F370" s="2501"/>
      <c r="G370" s="2501"/>
      <c r="H370" s="2501"/>
      <c r="I370" s="2501"/>
      <c r="J370" s="2501"/>
      <c r="K370" s="2501"/>
      <c r="L370" s="2501"/>
      <c r="M370" s="2501"/>
      <c r="N370" s="2502"/>
      <c r="O370" s="2501"/>
      <c r="P370" s="2500"/>
      <c r="Q370" s="2507"/>
      <c r="R370" s="2507"/>
      <c r="S370" s="2507"/>
      <c r="T370" s="2507"/>
      <c r="U370" s="2507"/>
      <c r="V370" s="2507"/>
      <c r="W370" s="2507"/>
      <c r="X370" s="2507"/>
      <c r="Y370" s="2507"/>
      <c r="Z370" s="2507"/>
      <c r="AA370" s="2507"/>
      <c r="AB370" s="2507"/>
      <c r="AC370" s="2508"/>
      <c r="AD370" s="2507"/>
      <c r="AE370" s="2506"/>
      <c r="AF370" s="2507"/>
      <c r="AG370" s="2507"/>
      <c r="AH370" s="2507"/>
      <c r="AI370" s="2507"/>
      <c r="AJ370" s="2507"/>
      <c r="AK370" s="2507"/>
      <c r="AL370" s="2507"/>
      <c r="AM370" s="2507"/>
      <c r="AN370" s="2507"/>
      <c r="AO370" s="2507"/>
      <c r="AP370" s="2507"/>
      <c r="AQ370" s="2507"/>
      <c r="AR370" s="2508"/>
      <c r="AS370" s="2507"/>
      <c r="AT370" s="2506"/>
      <c r="AU370" s="2507"/>
      <c r="AV370" s="2507"/>
      <c r="AW370" s="2507"/>
      <c r="AX370" s="2507"/>
      <c r="AY370" s="2507"/>
      <c r="AZ370" s="2507"/>
      <c r="BA370" s="2507"/>
      <c r="BB370" s="2507"/>
      <c r="BC370" s="2507"/>
      <c r="BD370" s="2507"/>
      <c r="BE370" s="2507"/>
      <c r="BF370" s="2507"/>
      <c r="BG370" s="2508"/>
      <c r="BH370" s="2507"/>
      <c r="BI370" s="2506"/>
      <c r="BJ370" s="2507"/>
      <c r="BK370" s="2507"/>
      <c r="BL370" s="2507"/>
      <c r="BM370" s="2507"/>
      <c r="BN370" s="2507"/>
      <c r="BO370" s="2507"/>
      <c r="BP370" s="2507"/>
      <c r="BQ370" s="2507"/>
      <c r="BR370" s="2507"/>
      <c r="BS370" s="2507"/>
      <c r="BT370" s="2507"/>
      <c r="BU370" s="2507"/>
      <c r="BV370" s="2508"/>
      <c r="BW370" s="2507"/>
      <c r="BX370" s="2506"/>
      <c r="BY370" s="2507"/>
      <c r="BZ370" s="2507"/>
      <c r="CA370" s="2507"/>
      <c r="CB370" s="2507"/>
      <c r="CC370" s="2507"/>
      <c r="CD370" s="2507"/>
      <c r="CE370" s="2507"/>
      <c r="CF370" s="2507"/>
      <c r="CG370" s="2507"/>
      <c r="CH370" s="2507"/>
      <c r="CI370" s="2507"/>
      <c r="CJ370" s="2507"/>
      <c r="CK370" s="2508"/>
      <c r="CL370" s="2507"/>
      <c r="CM370" s="2506"/>
      <c r="CN370" s="2507"/>
      <c r="CO370" s="2507"/>
      <c r="CP370" s="2507"/>
      <c r="CQ370" s="2507"/>
      <c r="CR370" s="2507"/>
      <c r="CS370" s="2507"/>
      <c r="CT370" s="2507"/>
      <c r="CU370" s="2507"/>
      <c r="CV370" s="2507"/>
      <c r="CW370" s="2507"/>
      <c r="CX370" s="2507"/>
      <c r="CY370" s="2507"/>
      <c r="CZ370" s="2508"/>
      <c r="DA370" s="2507"/>
      <c r="DB370" s="2506"/>
      <c r="DC370" s="2507"/>
      <c r="DD370" s="2507"/>
      <c r="DE370" s="2507"/>
      <c r="DF370" s="2507"/>
      <c r="DG370" s="2507"/>
      <c r="DH370" s="2507"/>
      <c r="DI370" s="2507"/>
      <c r="DJ370" s="2507"/>
      <c r="DK370" s="2507"/>
      <c r="DL370" s="2507"/>
      <c r="DM370" s="2507"/>
      <c r="DN370" s="2507"/>
      <c r="DO370" s="2508"/>
      <c r="DP370" s="2507"/>
      <c r="DQ370" s="2506"/>
      <c r="DR370" s="2507"/>
      <c r="DS370" s="2507"/>
      <c r="DT370" s="2507"/>
      <c r="DU370" s="2507"/>
      <c r="DV370" s="2507"/>
      <c r="DW370" s="2507"/>
      <c r="DX370" s="2507"/>
      <c r="DY370" s="2507"/>
      <c r="DZ370" s="2507"/>
      <c r="EA370" s="2507"/>
      <c r="EB370" s="2507"/>
      <c r="EC370" s="2507"/>
      <c r="ED370" s="2508"/>
      <c r="EE370" s="2507"/>
      <c r="EF370" s="2506"/>
      <c r="EG370" s="2507"/>
      <c r="EH370" s="2507"/>
      <c r="EI370" s="2507"/>
      <c r="EJ370" s="2507"/>
      <c r="EK370" s="2507"/>
      <c r="EL370" s="2507"/>
      <c r="EM370" s="2507"/>
      <c r="EN370" s="2507"/>
      <c r="EO370" s="2507"/>
      <c r="EP370" s="2507"/>
      <c r="EQ370" s="2507"/>
      <c r="ER370" s="2507"/>
      <c r="ES370" s="2508"/>
      <c r="ET370" s="2507"/>
      <c r="EU370" s="2506"/>
      <c r="EV370" s="2507"/>
      <c r="EW370" s="2507"/>
      <c r="EX370" s="2507"/>
      <c r="EY370" s="2507"/>
      <c r="EZ370" s="2507"/>
      <c r="FA370" s="2507"/>
      <c r="FB370" s="2507"/>
      <c r="FC370" s="2507"/>
      <c r="FD370" s="2507"/>
      <c r="FE370" s="2507"/>
      <c r="FF370" s="2507"/>
      <c r="FG370" s="2507"/>
      <c r="FH370" s="2508"/>
      <c r="FI370" s="2507"/>
      <c r="FJ370" s="2506"/>
      <c r="FK370" s="2507"/>
      <c r="FL370" s="2507"/>
      <c r="FM370" s="2507"/>
      <c r="FN370" s="2507"/>
      <c r="FO370" s="2507"/>
      <c r="FP370" s="2507"/>
      <c r="FQ370" s="2507"/>
      <c r="FR370" s="2507"/>
      <c r="FS370" s="2507"/>
      <c r="FT370" s="2507"/>
      <c r="FU370" s="2507"/>
      <c r="FV370" s="2507"/>
      <c r="FW370" s="2508"/>
      <c r="FX370" s="2507"/>
      <c r="FY370" s="2506"/>
      <c r="FZ370" s="2507"/>
      <c r="GA370" s="2507"/>
      <c r="GB370" s="2507"/>
      <c r="GC370" s="2507"/>
      <c r="GD370" s="2507"/>
      <c r="GE370" s="2507"/>
      <c r="GF370" s="2507"/>
      <c r="GG370" s="2507"/>
      <c r="GH370" s="2507"/>
      <c r="GI370" s="2507"/>
      <c r="GJ370" s="2507"/>
      <c r="GK370" s="2507"/>
      <c r="GL370" s="2508"/>
      <c r="GM370" s="2507"/>
      <c r="GN370" s="2506"/>
      <c r="GO370" s="2507"/>
      <c r="GP370" s="2507"/>
      <c r="GQ370" s="2507"/>
      <c r="GR370" s="2507"/>
      <c r="GS370" s="2507"/>
      <c r="GT370" s="2507"/>
      <c r="GU370" s="2507"/>
      <c r="GV370" s="2507"/>
      <c r="GW370" s="2507"/>
      <c r="GX370" s="2507"/>
      <c r="GY370" s="2507"/>
      <c r="GZ370" s="2507"/>
      <c r="HA370" s="2508"/>
      <c r="HB370" s="2507"/>
      <c r="HC370" s="2506"/>
      <c r="HD370" s="2507"/>
      <c r="HE370" s="2507"/>
      <c r="HF370" s="2507"/>
      <c r="HG370" s="2507"/>
      <c r="HH370" s="2507"/>
      <c r="HI370" s="2507"/>
      <c r="HJ370" s="2507"/>
      <c r="HK370" s="2507"/>
      <c r="HL370" s="2507"/>
      <c r="HM370" s="2507"/>
      <c r="HN370" s="2507"/>
      <c r="HO370" s="2507"/>
      <c r="HP370" s="2508"/>
      <c r="HQ370" s="2507"/>
      <c r="HR370" s="2506"/>
      <c r="HS370" s="2507"/>
      <c r="HT370" s="2507"/>
      <c r="HU370" s="2507"/>
      <c r="HV370" s="2507"/>
      <c r="HW370" s="2507"/>
      <c r="HX370" s="2507"/>
      <c r="HY370" s="2507"/>
      <c r="HZ370" s="2507"/>
      <c r="IA370" s="2507"/>
      <c r="IB370" s="2507"/>
      <c r="IC370" s="2507"/>
      <c r="ID370" s="2507"/>
      <c r="IE370" s="2508"/>
      <c r="IF370" s="2507"/>
      <c r="IG370" s="2506"/>
      <c r="IH370" s="2507"/>
      <c r="II370" s="2507"/>
      <c r="IJ370" s="2507"/>
      <c r="IK370" s="2507"/>
      <c r="IL370" s="2507"/>
      <c r="IM370" s="2507"/>
      <c r="IN370" s="2507"/>
      <c r="IO370" s="2507"/>
      <c r="IP370" s="2507"/>
      <c r="IQ370" s="2507"/>
      <c r="IR370" s="2507"/>
      <c r="IS370" s="2507"/>
      <c r="IT370" s="2508"/>
      <c r="IU370" s="2507"/>
      <c r="IV370" s="2506"/>
      <c r="IW370" s="2507"/>
      <c r="IX370" s="2507"/>
      <c r="IY370" s="2507"/>
      <c r="IZ370" s="2507"/>
      <c r="JA370" s="2507"/>
      <c r="JB370" s="2507"/>
      <c r="JC370" s="2507"/>
      <c r="JD370" s="2507"/>
      <c r="JE370" s="2507"/>
      <c r="JF370" s="2507"/>
      <c r="JG370" s="2507"/>
      <c r="JH370" s="2507"/>
      <c r="JI370" s="2508"/>
      <c r="JJ370" s="2507"/>
      <c r="JK370" s="2506"/>
      <c r="JL370" s="2507"/>
      <c r="JM370" s="2507"/>
      <c r="JN370" s="2507"/>
      <c r="JO370" s="2507"/>
      <c r="JP370" s="2507"/>
      <c r="JQ370" s="2507"/>
      <c r="JR370" s="2507"/>
      <c r="JS370" s="2507"/>
      <c r="JT370" s="2507"/>
      <c r="JU370" s="2507"/>
      <c r="JV370" s="2507"/>
      <c r="JW370" s="2507"/>
      <c r="JX370" s="2508"/>
      <c r="JY370" s="2507"/>
      <c r="JZ370" s="2506"/>
      <c r="KA370" s="2507"/>
      <c r="KB370" s="2507"/>
      <c r="KC370" s="2507"/>
      <c r="KD370" s="2507"/>
      <c r="KE370" s="2507"/>
      <c r="KF370" s="2507"/>
      <c r="KG370" s="2507"/>
      <c r="KH370" s="2507"/>
      <c r="KI370" s="2507"/>
      <c r="KJ370" s="2507"/>
      <c r="KK370" s="2507"/>
      <c r="KL370" s="2507"/>
      <c r="KM370" s="2508"/>
      <c r="KN370" s="2507"/>
      <c r="KO370" s="2506"/>
      <c r="KP370" s="2507"/>
      <c r="KQ370" s="2507"/>
      <c r="KR370" s="2507"/>
      <c r="KS370" s="2507"/>
      <c r="KT370" s="2507"/>
      <c r="KU370" s="2507"/>
      <c r="KV370" s="2507"/>
      <c r="KW370" s="2507"/>
      <c r="KX370" s="2507"/>
      <c r="KY370" s="2507"/>
      <c r="KZ370" s="2507"/>
      <c r="LA370" s="2507"/>
      <c r="LB370" s="2508"/>
      <c r="LC370" s="2507"/>
      <c r="LD370" s="2506"/>
      <c r="LE370" s="2507"/>
      <c r="LF370" s="2507"/>
      <c r="LG370" s="2507"/>
      <c r="LH370" s="2507"/>
      <c r="LI370" s="2507"/>
      <c r="LJ370" s="2507"/>
      <c r="LK370" s="2507"/>
      <c r="LL370" s="2507"/>
      <c r="LM370" s="2507"/>
      <c r="LN370" s="2507"/>
      <c r="LO370" s="2507"/>
      <c r="LP370" s="2507"/>
      <c r="LQ370" s="2508"/>
      <c r="LR370" s="2507"/>
      <c r="LS370" s="2506"/>
      <c r="LT370" s="2507"/>
      <c r="LU370" s="2507"/>
      <c r="LV370" s="2507"/>
      <c r="LW370" s="2507"/>
      <c r="LX370" s="2507"/>
      <c r="LY370" s="2507"/>
      <c r="LZ370" s="2507"/>
      <c r="MA370" s="2507"/>
      <c r="MB370" s="2507"/>
      <c r="MC370" s="2507"/>
      <c r="MD370" s="2507"/>
      <c r="ME370" s="2507"/>
      <c r="MF370" s="2508"/>
      <c r="MG370" s="2507"/>
      <c r="MH370" s="2506"/>
      <c r="MI370" s="2507"/>
      <c r="MJ370" s="2507"/>
      <c r="MK370" s="2507"/>
      <c r="ML370" s="2507"/>
      <c r="MM370" s="2507"/>
      <c r="MN370" s="2507"/>
      <c r="MO370" s="2507"/>
      <c r="MP370" s="2507"/>
      <c r="MQ370" s="2507"/>
      <c r="MR370" s="2507"/>
      <c r="MS370" s="2507"/>
      <c r="MT370" s="2507"/>
      <c r="MU370" s="2508"/>
      <c r="MV370" s="2507"/>
      <c r="MW370" s="2506"/>
      <c r="MX370" s="2507"/>
      <c r="MY370" s="2507"/>
      <c r="MZ370" s="2507"/>
      <c r="NA370" s="2507"/>
      <c r="NB370" s="2507"/>
      <c r="NC370" s="2507"/>
      <c r="ND370" s="2507"/>
      <c r="NE370" s="2507"/>
      <c r="NF370" s="2507"/>
      <c r="NG370" s="2507"/>
      <c r="NH370" s="2507"/>
      <c r="NI370" s="2507"/>
      <c r="NJ370" s="2508"/>
      <c r="NK370" s="2507"/>
      <c r="NL370" s="2506"/>
      <c r="NM370" s="2507"/>
      <c r="NN370" s="2507"/>
      <c r="NO370" s="2507"/>
      <c r="NP370" s="2507"/>
      <c r="NQ370" s="2507"/>
      <c r="NR370" s="2507"/>
      <c r="NS370" s="2507"/>
      <c r="NT370" s="2507"/>
      <c r="NU370" s="2507"/>
      <c r="NV370" s="2507"/>
      <c r="NW370" s="2507"/>
      <c r="NX370" s="2507"/>
      <c r="NY370" s="2508"/>
      <c r="NZ370" s="2507"/>
      <c r="OA370" s="2506"/>
      <c r="OB370" s="2507"/>
      <c r="OC370" s="2507"/>
      <c r="OD370" s="2507"/>
      <c r="OE370" s="2507"/>
      <c r="OF370" s="2507"/>
      <c r="OG370" s="2507"/>
      <c r="OH370" s="2507"/>
      <c r="OI370" s="2507"/>
      <c r="OJ370" s="2507"/>
      <c r="OK370" s="2507"/>
      <c r="OL370" s="2507"/>
      <c r="OM370" s="2507"/>
      <c r="ON370" s="2508"/>
      <c r="OO370" s="2507"/>
      <c r="OP370" s="2506"/>
      <c r="OQ370" s="2507"/>
      <c r="OR370" s="2507"/>
      <c r="OS370" s="2507"/>
      <c r="OT370" s="2507"/>
      <c r="OU370" s="2507"/>
      <c r="OV370" s="2507"/>
      <c r="OW370" s="2507"/>
      <c r="OX370" s="2507"/>
      <c r="OY370" s="2507"/>
      <c r="OZ370" s="2507"/>
      <c r="PA370" s="2507"/>
      <c r="PB370" s="2507"/>
      <c r="PC370" s="2508"/>
      <c r="PD370" s="2507"/>
      <c r="PE370" s="2506"/>
      <c r="PF370" s="2507"/>
      <c r="PG370" s="2507"/>
      <c r="PH370" s="2507"/>
      <c r="PI370" s="2507"/>
      <c r="PJ370" s="2507"/>
      <c r="PK370" s="2507"/>
      <c r="PL370" s="2507"/>
      <c r="PM370" s="2507"/>
      <c r="PN370" s="2507"/>
      <c r="PO370" s="2507"/>
      <c r="PP370" s="2507"/>
      <c r="PQ370" s="2507"/>
      <c r="PR370" s="2508"/>
      <c r="PS370" s="2507"/>
      <c r="PT370" s="2506"/>
      <c r="PU370" s="2507"/>
      <c r="PV370" s="2507"/>
      <c r="PW370" s="2507"/>
      <c r="PX370" s="2507"/>
      <c r="PY370" s="2507"/>
      <c r="PZ370" s="2507"/>
      <c r="QA370" s="2507"/>
      <c r="QB370" s="2507"/>
      <c r="QC370" s="2507"/>
      <c r="QD370" s="2507"/>
      <c r="QE370" s="2507"/>
      <c r="QF370" s="2507"/>
      <c r="QG370" s="2508"/>
      <c r="QH370" s="2507"/>
      <c r="QI370" s="2506"/>
      <c r="QJ370" s="2507"/>
      <c r="QK370" s="2507"/>
      <c r="QL370" s="2507"/>
      <c r="QM370" s="2507"/>
      <c r="QN370" s="2507"/>
      <c r="QO370" s="2507"/>
      <c r="QP370" s="2507"/>
      <c r="QQ370" s="2507"/>
      <c r="QR370" s="2507"/>
      <c r="QS370" s="2507"/>
      <c r="QT370" s="2507"/>
      <c r="QU370" s="2507"/>
      <c r="QV370" s="2508"/>
      <c r="QW370" s="2507"/>
      <c r="QX370" s="2506"/>
      <c r="QY370" s="2507"/>
      <c r="QZ370" s="2507"/>
      <c r="RA370" s="2507"/>
      <c r="RB370" s="2507"/>
      <c r="RC370" s="2507"/>
      <c r="RD370" s="2507"/>
      <c r="RE370" s="2507"/>
      <c r="RF370" s="2507"/>
      <c r="RG370" s="2507"/>
      <c r="RH370" s="2507"/>
      <c r="RI370" s="2507"/>
      <c r="RJ370" s="2507"/>
      <c r="RK370" s="2508"/>
      <c r="RL370" s="2507"/>
      <c r="RM370" s="2506"/>
      <c r="RN370" s="2507"/>
      <c r="RO370" s="2507"/>
      <c r="RP370" s="2507"/>
      <c r="RQ370" s="2507"/>
      <c r="RR370" s="2507"/>
      <c r="RS370" s="2507"/>
      <c r="RT370" s="2507"/>
      <c r="RU370" s="2507"/>
      <c r="RV370" s="2507"/>
      <c r="RW370" s="2507"/>
      <c r="RX370" s="2507"/>
      <c r="RY370" s="2507"/>
      <c r="RZ370" s="2508"/>
      <c r="SA370" s="2507"/>
      <c r="SB370" s="2506"/>
      <c r="SC370" s="2507"/>
      <c r="SD370" s="2507"/>
      <c r="SE370" s="2507"/>
      <c r="SF370" s="2507"/>
      <c r="SG370" s="2507"/>
      <c r="SH370" s="2507"/>
      <c r="SI370" s="2507"/>
      <c r="SJ370" s="2507"/>
      <c r="SK370" s="2507"/>
      <c r="SL370" s="2507"/>
      <c r="SM370" s="2507"/>
      <c r="SN370" s="2507"/>
      <c r="SO370" s="2508"/>
      <c r="SP370" s="2507"/>
      <c r="SQ370" s="2506"/>
      <c r="SR370" s="2507"/>
      <c r="SS370" s="2507"/>
      <c r="ST370" s="2507"/>
      <c r="SU370" s="2507"/>
      <c r="SV370" s="2507"/>
      <c r="SW370" s="2507"/>
      <c r="SX370" s="2507"/>
      <c r="SY370" s="2507"/>
      <c r="SZ370" s="2507"/>
      <c r="TA370" s="2507"/>
      <c r="TB370" s="2507"/>
      <c r="TC370" s="2507"/>
      <c r="TD370" s="2508"/>
      <c r="TE370" s="2507"/>
      <c r="TF370" s="2506"/>
      <c r="TG370" s="2507"/>
      <c r="TH370" s="2507"/>
      <c r="TI370" s="2507"/>
      <c r="TJ370" s="2507"/>
      <c r="TK370" s="2507"/>
      <c r="TL370" s="2507"/>
      <c r="TM370" s="2507"/>
      <c r="TN370" s="2507"/>
      <c r="TO370" s="2507"/>
      <c r="TP370" s="2507"/>
      <c r="TQ370" s="2507"/>
      <c r="TR370" s="2507"/>
      <c r="TS370" s="2508"/>
      <c r="TT370" s="2507"/>
      <c r="TU370" s="2506"/>
      <c r="TV370" s="2507"/>
      <c r="TW370" s="2507"/>
      <c r="TX370" s="2507"/>
      <c r="TY370" s="2507"/>
      <c r="TZ370" s="2507"/>
      <c r="UA370" s="2507"/>
      <c r="UB370" s="2507"/>
      <c r="UC370" s="2507"/>
      <c r="UD370" s="2507"/>
      <c r="UE370" s="2507"/>
      <c r="UF370" s="2507"/>
      <c r="UG370" s="2507"/>
      <c r="UH370" s="2508"/>
      <c r="UI370" s="2507"/>
      <c r="UJ370" s="2506"/>
      <c r="UK370" s="2507"/>
      <c r="UL370" s="2507"/>
      <c r="UM370" s="2507"/>
      <c r="UN370" s="2507"/>
      <c r="UO370" s="2507"/>
      <c r="UP370" s="2507"/>
      <c r="UQ370" s="2507"/>
      <c r="UR370" s="2507"/>
      <c r="US370" s="2507"/>
      <c r="UT370" s="2507"/>
      <c r="UU370" s="2507"/>
      <c r="UV370" s="2507"/>
      <c r="UW370" s="2508"/>
      <c r="UX370" s="2507"/>
      <c r="UY370" s="2506"/>
      <c r="UZ370" s="2507"/>
      <c r="VA370" s="2507"/>
      <c r="VB370" s="2507"/>
      <c r="VC370" s="2507"/>
      <c r="VD370" s="2507"/>
      <c r="VE370" s="2507"/>
      <c r="VF370" s="2507"/>
      <c r="VG370" s="2507"/>
      <c r="VH370" s="2507"/>
      <c r="VI370" s="2507"/>
      <c r="VJ370" s="2507"/>
      <c r="VK370" s="2507"/>
      <c r="VL370" s="2508"/>
      <c r="VM370" s="2507"/>
      <c r="VN370" s="2506"/>
      <c r="VO370" s="2507"/>
      <c r="VP370" s="2507"/>
      <c r="VQ370" s="2507"/>
      <c r="VR370" s="2507"/>
      <c r="VS370" s="2507"/>
      <c r="VT370" s="2507"/>
      <c r="VU370" s="2507"/>
      <c r="VV370" s="2507"/>
      <c r="VW370" s="2507"/>
      <c r="VX370" s="2507"/>
      <c r="VY370" s="2507"/>
      <c r="VZ370" s="2507"/>
      <c r="WA370" s="2508"/>
      <c r="WB370" s="2507"/>
      <c r="WC370" s="2506"/>
      <c r="WD370" s="2507"/>
      <c r="WE370" s="2507"/>
      <c r="WF370" s="2507"/>
      <c r="WG370" s="2507"/>
      <c r="WH370" s="2507"/>
      <c r="WI370" s="2507"/>
      <c r="WJ370" s="2507"/>
      <c r="WK370" s="2507"/>
      <c r="WL370" s="2507"/>
      <c r="WM370" s="2507"/>
      <c r="WN370" s="2507"/>
      <c r="WO370" s="2507"/>
      <c r="WP370" s="2508"/>
      <c r="WQ370" s="2507"/>
      <c r="WR370" s="2506"/>
      <c r="WS370" s="2507"/>
      <c r="WT370" s="2507"/>
      <c r="WU370" s="2507"/>
      <c r="WV370" s="2507"/>
      <c r="WW370" s="2507"/>
      <c r="WX370" s="2507"/>
      <c r="WY370" s="2507"/>
      <c r="WZ370" s="2507"/>
      <c r="XA370" s="2507"/>
      <c r="XB370" s="2507"/>
      <c r="XC370" s="2507"/>
      <c r="XD370" s="2507"/>
      <c r="XE370" s="2508"/>
      <c r="XF370" s="2507"/>
      <c r="XG370" s="2506"/>
      <c r="XH370" s="2507"/>
      <c r="XI370" s="2507"/>
      <c r="XJ370" s="2507"/>
      <c r="XK370" s="2507"/>
      <c r="XL370" s="2507"/>
      <c r="XM370" s="2507"/>
      <c r="XN370" s="2507"/>
      <c r="XO370" s="2507"/>
      <c r="XP370" s="2507"/>
      <c r="XQ370" s="2507"/>
      <c r="XR370" s="2507"/>
      <c r="XS370" s="2507"/>
      <c r="XT370" s="2508"/>
      <c r="XU370" s="2507"/>
      <c r="XV370" s="2506"/>
      <c r="XW370" s="2507"/>
      <c r="XX370" s="2507"/>
      <c r="XY370" s="2507"/>
      <c r="XZ370" s="2507"/>
      <c r="YA370" s="2507"/>
      <c r="YB370" s="2507"/>
      <c r="YC370" s="2507"/>
      <c r="YD370" s="2507"/>
      <c r="YE370" s="2507"/>
      <c r="YF370" s="2507"/>
      <c r="YG370" s="2507"/>
      <c r="YH370" s="2507"/>
      <c r="YI370" s="2508"/>
      <c r="YJ370" s="2507"/>
      <c r="YK370" s="2506"/>
      <c r="YL370" s="2507"/>
      <c r="YM370" s="2507"/>
      <c r="YN370" s="2507"/>
      <c r="YO370" s="2507"/>
      <c r="YP370" s="2507"/>
      <c r="YQ370" s="2507"/>
      <c r="YR370" s="2507"/>
      <c r="YS370" s="2507"/>
      <c r="YT370" s="2507"/>
      <c r="YU370" s="2507"/>
      <c r="YV370" s="2507"/>
      <c r="YW370" s="2507"/>
      <c r="YX370" s="2508"/>
      <c r="YY370" s="2507"/>
      <c r="YZ370" s="2506"/>
      <c r="ZA370" s="2507"/>
      <c r="ZB370" s="2507"/>
      <c r="ZC370" s="2507"/>
      <c r="ZD370" s="2507"/>
      <c r="ZE370" s="2507"/>
      <c r="ZF370" s="2507"/>
      <c r="ZG370" s="2507"/>
      <c r="ZH370" s="2507"/>
      <c r="ZI370" s="2507"/>
      <c r="ZJ370" s="2507"/>
      <c r="ZK370" s="2507"/>
      <c r="ZL370" s="2507"/>
      <c r="ZM370" s="2508"/>
      <c r="ZN370" s="2507"/>
      <c r="ZO370" s="2506"/>
      <c r="ZP370" s="2507"/>
      <c r="ZQ370" s="2507"/>
      <c r="ZR370" s="2507"/>
      <c r="ZS370" s="2507"/>
      <c r="ZT370" s="2507"/>
      <c r="ZU370" s="2507"/>
      <c r="ZV370" s="2507"/>
      <c r="ZW370" s="2507"/>
      <c r="ZX370" s="2507"/>
      <c r="ZY370" s="2507"/>
      <c r="ZZ370" s="2507"/>
      <c r="AAA370" s="2507"/>
      <c r="AAB370" s="2508"/>
      <c r="AAC370" s="2507"/>
      <c r="AAD370" s="2506"/>
      <c r="AAE370" s="2507"/>
      <c r="AAF370" s="2507"/>
      <c r="AAG370" s="2507"/>
      <c r="AAH370" s="2507"/>
      <c r="AAI370" s="2507"/>
      <c r="AAJ370" s="2507"/>
      <c r="AAK370" s="2507"/>
      <c r="AAL370" s="2507"/>
      <c r="AAM370" s="2507"/>
      <c r="AAN370" s="2507"/>
      <c r="AAO370" s="2507"/>
      <c r="AAP370" s="2507"/>
      <c r="AAQ370" s="2508"/>
      <c r="AAR370" s="2507"/>
      <c r="AAS370" s="2506"/>
      <c r="AAT370" s="2507"/>
      <c r="AAU370" s="2507"/>
      <c r="AAV370" s="2507"/>
      <c r="AAW370" s="2507"/>
      <c r="AAX370" s="2507"/>
      <c r="AAY370" s="2507"/>
      <c r="AAZ370" s="2507"/>
      <c r="ABA370" s="2507"/>
      <c r="ABB370" s="2507"/>
      <c r="ABC370" s="2507"/>
      <c r="ABD370" s="2507"/>
      <c r="ABE370" s="2507"/>
      <c r="ABF370" s="2508"/>
      <c r="ABG370" s="2507"/>
      <c r="ABH370" s="2506"/>
      <c r="ABI370" s="2507"/>
      <c r="ABJ370" s="2507"/>
      <c r="ABK370" s="2507"/>
      <c r="ABL370" s="2507"/>
      <c r="ABM370" s="2507"/>
      <c r="ABN370" s="2507"/>
      <c r="ABO370" s="2507"/>
      <c r="ABP370" s="2507"/>
      <c r="ABQ370" s="2507"/>
      <c r="ABR370" s="2507"/>
      <c r="ABS370" s="2507"/>
      <c r="ABT370" s="2507"/>
      <c r="ABU370" s="2508"/>
      <c r="ABV370" s="2507"/>
      <c r="ABW370" s="2506"/>
      <c r="ABX370" s="2507"/>
      <c r="ABY370" s="2507"/>
      <c r="ABZ370" s="2507"/>
      <c r="ACA370" s="2507"/>
      <c r="ACB370" s="2507"/>
      <c r="ACC370" s="2507"/>
      <c r="ACD370" s="2507"/>
      <c r="ACE370" s="2507"/>
      <c r="ACF370" s="2507"/>
      <c r="ACG370" s="2507"/>
      <c r="ACH370" s="2507"/>
      <c r="ACI370" s="2507"/>
      <c r="ACJ370" s="2508"/>
      <c r="ACK370" s="2507"/>
      <c r="ACL370" s="2506"/>
      <c r="ACM370" s="2507"/>
      <c r="ACN370" s="2507"/>
      <c r="ACO370" s="2507"/>
      <c r="ACP370" s="2507"/>
      <c r="ACQ370" s="2507"/>
      <c r="ACR370" s="2507"/>
      <c r="ACS370" s="2507"/>
      <c r="ACT370" s="2507"/>
      <c r="ACU370" s="2507"/>
      <c r="ACV370" s="2507"/>
      <c r="ACW370" s="2507"/>
      <c r="ACX370" s="2507"/>
      <c r="ACY370" s="2508"/>
      <c r="ACZ370" s="2507"/>
      <c r="ADA370" s="2506"/>
      <c r="ADB370" s="2507"/>
      <c r="ADC370" s="2507"/>
      <c r="ADD370" s="2507"/>
      <c r="ADE370" s="2507"/>
      <c r="ADF370" s="2507"/>
      <c r="ADG370" s="2507"/>
      <c r="ADH370" s="2507"/>
      <c r="ADI370" s="2507"/>
      <c r="ADJ370" s="2507"/>
      <c r="ADK370" s="2507"/>
      <c r="ADL370" s="2507"/>
      <c r="ADM370" s="2507"/>
      <c r="ADN370" s="2508"/>
      <c r="ADO370" s="2507"/>
      <c r="ADP370" s="2506"/>
      <c r="ADQ370" s="2507"/>
      <c r="ADR370" s="2507"/>
      <c r="ADS370" s="2507"/>
      <c r="ADT370" s="2507"/>
      <c r="ADU370" s="2507"/>
      <c r="ADV370" s="2507"/>
      <c r="ADW370" s="2507"/>
      <c r="ADX370" s="2507"/>
      <c r="ADY370" s="2507"/>
      <c r="ADZ370" s="2507"/>
      <c r="AEA370" s="2507"/>
      <c r="AEB370" s="2507"/>
      <c r="AEC370" s="2508"/>
      <c r="AED370" s="2507"/>
      <c r="AEE370" s="2506"/>
      <c r="AEF370" s="2507"/>
      <c r="AEG370" s="2507"/>
      <c r="AEH370" s="2507"/>
      <c r="AEI370" s="2507"/>
      <c r="AEJ370" s="2507"/>
      <c r="AEK370" s="2507"/>
      <c r="AEL370" s="2507"/>
      <c r="AEM370" s="2507"/>
      <c r="AEN370" s="2507"/>
      <c r="AEO370" s="2507"/>
      <c r="AEP370" s="2507"/>
      <c r="AEQ370" s="2507"/>
      <c r="AER370" s="2508"/>
      <c r="AES370" s="2507"/>
      <c r="AET370" s="2506"/>
      <c r="AEU370" s="2507"/>
      <c r="AEV370" s="2507"/>
      <c r="AEW370" s="2507"/>
      <c r="AEX370" s="2507"/>
      <c r="AEY370" s="2507"/>
      <c r="AEZ370" s="2507"/>
      <c r="AFA370" s="2507"/>
      <c r="AFB370" s="2507"/>
      <c r="AFC370" s="2507"/>
      <c r="AFD370" s="2507"/>
      <c r="AFE370" s="2507"/>
      <c r="AFF370" s="2507"/>
      <c r="AFG370" s="2508"/>
      <c r="AFH370" s="2507"/>
      <c r="AFI370" s="2506"/>
      <c r="AFJ370" s="2507"/>
      <c r="AFK370" s="2507"/>
      <c r="AFL370" s="2507"/>
      <c r="AFM370" s="2507"/>
      <c r="AFN370" s="2507"/>
      <c r="AFO370" s="2507"/>
      <c r="AFP370" s="2507"/>
      <c r="AFQ370" s="2507"/>
      <c r="AFR370" s="2507"/>
      <c r="AFS370" s="2507"/>
      <c r="AFT370" s="2507"/>
      <c r="AFU370" s="2507"/>
      <c r="AFV370" s="2508"/>
      <c r="AFW370" s="2507"/>
      <c r="AFX370" s="2506"/>
      <c r="AFY370" s="2507"/>
      <c r="AFZ370" s="2507"/>
      <c r="AGA370" s="2507"/>
      <c r="AGB370" s="2507"/>
      <c r="AGC370" s="2507"/>
      <c r="AGD370" s="2507"/>
      <c r="AGE370" s="2507"/>
      <c r="AGF370" s="2507"/>
      <c r="AGG370" s="2507"/>
      <c r="AGH370" s="2507"/>
      <c r="AGI370" s="2507"/>
      <c r="AGJ370" s="2507"/>
      <c r="AGK370" s="2508"/>
      <c r="AGL370" s="2507"/>
      <c r="AGM370" s="2506"/>
      <c r="AGN370" s="2507"/>
      <c r="AGO370" s="2507"/>
      <c r="AGP370" s="2507"/>
      <c r="AGQ370" s="2507"/>
      <c r="AGR370" s="2507"/>
      <c r="AGS370" s="2507"/>
      <c r="AGT370" s="2507"/>
      <c r="AGU370" s="2507"/>
      <c r="AGV370" s="2507"/>
      <c r="AGW370" s="2507"/>
      <c r="AGX370" s="2507"/>
      <c r="AGY370" s="2507"/>
      <c r="AGZ370" s="2508"/>
      <c r="AHA370" s="2507"/>
      <c r="AHB370" s="2506"/>
      <c r="AHC370" s="2507"/>
      <c r="AHD370" s="2507"/>
      <c r="AHE370" s="2507"/>
      <c r="AHF370" s="2507"/>
      <c r="AHG370" s="2507"/>
      <c r="AHH370" s="2507"/>
      <c r="AHI370" s="2507"/>
      <c r="AHJ370" s="2507"/>
      <c r="AHK370" s="2507"/>
      <c r="AHL370" s="2507"/>
      <c r="AHM370" s="2507"/>
      <c r="AHN370" s="2507"/>
      <c r="AHO370" s="2508"/>
      <c r="AHP370" s="2507"/>
      <c r="AHQ370" s="2506"/>
      <c r="AHR370" s="2507"/>
      <c r="AHS370" s="2507"/>
      <c r="AHT370" s="2507"/>
      <c r="AHU370" s="2507"/>
      <c r="AHV370" s="2507"/>
      <c r="AHW370" s="2507"/>
      <c r="AHX370" s="2507"/>
      <c r="AHY370" s="2507"/>
      <c r="AHZ370" s="2507"/>
      <c r="AIA370" s="2507"/>
      <c r="AIB370" s="2507"/>
      <c r="AIC370" s="2507"/>
      <c r="AID370" s="2508"/>
      <c r="AIE370" s="2507"/>
      <c r="AIF370" s="2506"/>
      <c r="AIG370" s="2507"/>
      <c r="AIH370" s="2507"/>
      <c r="AII370" s="2507"/>
      <c r="AIJ370" s="2507"/>
      <c r="AIK370" s="2507"/>
      <c r="AIL370" s="2507"/>
      <c r="AIM370" s="2507"/>
      <c r="AIN370" s="2507"/>
      <c r="AIO370" s="2507"/>
      <c r="AIP370" s="2507"/>
      <c r="AIQ370" s="2507"/>
      <c r="AIR370" s="2507"/>
      <c r="AIS370" s="2508"/>
      <c r="AIT370" s="2507"/>
      <c r="AIU370" s="2506"/>
      <c r="AIV370" s="2507"/>
      <c r="AIW370" s="2507"/>
      <c r="AIX370" s="2507"/>
      <c r="AIY370" s="2507"/>
      <c r="AIZ370" s="2507"/>
      <c r="AJA370" s="2507"/>
      <c r="AJB370" s="2507"/>
      <c r="AJC370" s="2507"/>
      <c r="AJD370" s="2507"/>
      <c r="AJE370" s="2507"/>
      <c r="AJF370" s="2507"/>
      <c r="AJG370" s="2507"/>
      <c r="AJH370" s="2508"/>
      <c r="AJI370" s="2507"/>
      <c r="AJJ370" s="2506"/>
      <c r="AJK370" s="2507"/>
      <c r="AJL370" s="2507"/>
      <c r="AJM370" s="2507"/>
      <c r="AJN370" s="2507"/>
      <c r="AJO370" s="2507"/>
      <c r="AJP370" s="2507"/>
      <c r="AJQ370" s="2507"/>
      <c r="AJR370" s="2507"/>
      <c r="AJS370" s="2507"/>
      <c r="AJT370" s="2507"/>
      <c r="AJU370" s="2507"/>
      <c r="AJV370" s="2507"/>
      <c r="AJW370" s="2508"/>
      <c r="AJX370" s="2507"/>
      <c r="AJY370" s="2506"/>
      <c r="AJZ370" s="2507"/>
      <c r="AKA370" s="2507"/>
      <c r="AKB370" s="2507"/>
      <c r="AKC370" s="2507"/>
      <c r="AKD370" s="2507"/>
      <c r="AKE370" s="2507"/>
      <c r="AKF370" s="2507"/>
      <c r="AKG370" s="2507"/>
      <c r="AKH370" s="2507"/>
      <c r="AKI370" s="2507"/>
      <c r="AKJ370" s="2507"/>
      <c r="AKK370" s="2507"/>
      <c r="AKL370" s="2508"/>
      <c r="AKM370" s="2507"/>
      <c r="AKN370" s="2506"/>
      <c r="AKO370" s="2507"/>
      <c r="AKP370" s="2507"/>
      <c r="AKQ370" s="2507"/>
      <c r="AKR370" s="2507"/>
      <c r="AKS370" s="2507"/>
      <c r="AKT370" s="2507"/>
      <c r="AKU370" s="2507"/>
      <c r="AKV370" s="2507"/>
      <c r="AKW370" s="2507"/>
      <c r="AKX370" s="2507"/>
      <c r="AKY370" s="2507"/>
      <c r="AKZ370" s="2507"/>
      <c r="ALA370" s="2508"/>
      <c r="ALB370" s="2507"/>
      <c r="ALC370" s="2506"/>
      <c r="ALD370" s="2507"/>
      <c r="ALE370" s="2507"/>
      <c r="ALF370" s="2507"/>
      <c r="ALG370" s="2507"/>
      <c r="ALH370" s="2507"/>
      <c r="ALI370" s="2507"/>
      <c r="ALJ370" s="2507"/>
      <c r="ALK370" s="2507"/>
      <c r="ALL370" s="2507"/>
      <c r="ALM370" s="2507"/>
      <c r="ALN370" s="2507"/>
      <c r="ALO370" s="2507"/>
      <c r="ALP370" s="2508"/>
      <c r="ALQ370" s="2507"/>
      <c r="ALR370" s="2506"/>
      <c r="ALS370" s="2507"/>
      <c r="ALT370" s="2507"/>
      <c r="ALU370" s="2507"/>
      <c r="ALV370" s="2507"/>
      <c r="ALW370" s="2507"/>
      <c r="ALX370" s="2507"/>
      <c r="ALY370" s="2507"/>
      <c r="ALZ370" s="2507"/>
      <c r="AMA370" s="2507"/>
      <c r="AMB370" s="2507"/>
      <c r="AMC370" s="2507"/>
      <c r="AMD370" s="2507"/>
      <c r="AME370" s="2508"/>
      <c r="AMF370" s="2507"/>
      <c r="AMG370" s="2506"/>
      <c r="AMH370" s="2507"/>
      <c r="AMI370" s="2507"/>
      <c r="AMJ370" s="2507"/>
      <c r="AMK370" s="2507"/>
      <c r="AML370" s="2507"/>
      <c r="AMM370" s="2507"/>
      <c r="AMN370" s="2507"/>
      <c r="AMO370" s="2507"/>
      <c r="AMP370" s="2507"/>
      <c r="AMQ370" s="2507"/>
      <c r="AMR370" s="2507"/>
      <c r="AMS370" s="2507"/>
      <c r="AMT370" s="2508"/>
      <c r="AMU370" s="2507"/>
      <c r="AMV370" s="2506"/>
      <c r="AMW370" s="2507"/>
      <c r="AMX370" s="2507"/>
      <c r="AMY370" s="2507"/>
      <c r="AMZ370" s="2507"/>
      <c r="ANA370" s="2507"/>
      <c r="ANB370" s="2507"/>
      <c r="ANC370" s="2507"/>
      <c r="AND370" s="2507"/>
      <c r="ANE370" s="2507"/>
      <c r="ANF370" s="2507"/>
      <c r="ANG370" s="2507"/>
      <c r="ANH370" s="2507"/>
      <c r="ANI370" s="2508"/>
      <c r="ANJ370" s="2507"/>
      <c r="ANK370" s="2506"/>
      <c r="ANL370" s="2507"/>
      <c r="ANM370" s="2507"/>
      <c r="ANN370" s="2507"/>
      <c r="ANO370" s="2507"/>
      <c r="ANP370" s="2507"/>
      <c r="ANQ370" s="2507"/>
      <c r="ANR370" s="2507"/>
      <c r="ANS370" s="2507"/>
      <c r="ANT370" s="2507"/>
      <c r="ANU370" s="2507"/>
      <c r="ANV370" s="2507"/>
      <c r="ANW370" s="2507"/>
      <c r="ANX370" s="2508"/>
      <c r="ANY370" s="2507"/>
      <c r="ANZ370" s="2506"/>
      <c r="AOA370" s="2507"/>
      <c r="AOB370" s="2507"/>
      <c r="AOC370" s="2507"/>
      <c r="AOD370" s="2507"/>
      <c r="AOE370" s="2507"/>
      <c r="AOF370" s="2507"/>
      <c r="AOG370" s="2507"/>
      <c r="AOH370" s="2507"/>
      <c r="AOI370" s="2507"/>
      <c r="AOJ370" s="2507"/>
      <c r="AOK370" s="2507"/>
      <c r="AOL370" s="2507"/>
      <c r="AOM370" s="2508"/>
      <c r="AON370" s="2507"/>
      <c r="AOO370" s="2506"/>
      <c r="AOP370" s="2507"/>
      <c r="AOQ370" s="2507"/>
      <c r="AOR370" s="2507"/>
      <c r="AOS370" s="2507"/>
      <c r="AOT370" s="2507"/>
      <c r="AOU370" s="2507"/>
      <c r="AOV370" s="2507"/>
      <c r="AOW370" s="2507"/>
      <c r="AOX370" s="2507"/>
      <c r="AOY370" s="2507"/>
      <c r="AOZ370" s="2507"/>
      <c r="APA370" s="2507"/>
      <c r="APB370" s="2508"/>
      <c r="APC370" s="2507"/>
      <c r="APD370" s="2506"/>
      <c r="APE370" s="2507"/>
      <c r="APF370" s="2507"/>
      <c r="APG370" s="2507"/>
      <c r="APH370" s="2507"/>
      <c r="API370" s="2507"/>
      <c r="APJ370" s="2507"/>
      <c r="APK370" s="2507"/>
      <c r="APL370" s="2507"/>
      <c r="APM370" s="2507"/>
      <c r="APN370" s="2507"/>
      <c r="APO370" s="2507"/>
      <c r="APP370" s="2507"/>
      <c r="APQ370" s="2508"/>
      <c r="APR370" s="2507"/>
      <c r="APS370" s="2506"/>
      <c r="APT370" s="2507"/>
      <c r="APU370" s="2507"/>
      <c r="APV370" s="2507"/>
      <c r="APW370" s="2507"/>
      <c r="APX370" s="2507"/>
      <c r="APY370" s="2507"/>
      <c r="APZ370" s="2507"/>
      <c r="AQA370" s="2507"/>
      <c r="AQB370" s="2507"/>
      <c r="AQC370" s="2507"/>
      <c r="AQD370" s="2507"/>
      <c r="AQE370" s="2507"/>
      <c r="AQF370" s="2508"/>
      <c r="AQG370" s="2507"/>
      <c r="AQH370" s="2506"/>
      <c r="AQI370" s="2507"/>
      <c r="AQJ370" s="2507"/>
      <c r="AQK370" s="2507"/>
      <c r="AQL370" s="2507"/>
      <c r="AQM370" s="2507"/>
      <c r="AQN370" s="2507"/>
      <c r="AQO370" s="2507"/>
      <c r="AQP370" s="2507"/>
      <c r="AQQ370" s="2507"/>
      <c r="AQR370" s="2507"/>
      <c r="AQS370" s="2507"/>
      <c r="AQT370" s="2507"/>
      <c r="AQU370" s="2508"/>
      <c r="AQV370" s="2507"/>
      <c r="AQW370" s="2506"/>
      <c r="AQX370" s="2507"/>
      <c r="AQY370" s="2507"/>
      <c r="AQZ370" s="2507"/>
      <c r="ARA370" s="2507"/>
      <c r="ARB370" s="2507"/>
      <c r="ARC370" s="2507"/>
      <c r="ARD370" s="2507"/>
      <c r="ARE370" s="2507"/>
      <c r="ARF370" s="2507"/>
      <c r="ARG370" s="2507"/>
      <c r="ARH370" s="2507"/>
      <c r="ARI370" s="2507"/>
      <c r="ARJ370" s="2508"/>
      <c r="ARK370" s="2507"/>
      <c r="ARL370" s="2506"/>
      <c r="ARM370" s="2507"/>
      <c r="ARN370" s="2507"/>
      <c r="ARO370" s="2507"/>
      <c r="ARP370" s="2507"/>
      <c r="ARQ370" s="2507"/>
      <c r="ARR370" s="2507"/>
      <c r="ARS370" s="2507"/>
      <c r="ART370" s="2507"/>
      <c r="ARU370" s="2507"/>
      <c r="ARV370" s="2507"/>
      <c r="ARW370" s="2507"/>
      <c r="ARX370" s="2507"/>
      <c r="ARY370" s="2508"/>
      <c r="ARZ370" s="2507"/>
      <c r="ASA370" s="2506"/>
      <c r="ASB370" s="2507"/>
      <c r="ASC370" s="2507"/>
      <c r="ASD370" s="2507"/>
      <c r="ASE370" s="2507"/>
      <c r="ASF370" s="2507"/>
      <c r="ASG370" s="2507"/>
      <c r="ASH370" s="2507"/>
      <c r="ASI370" s="2507"/>
      <c r="ASJ370" s="2507"/>
      <c r="ASK370" s="2507"/>
      <c r="ASL370" s="2507"/>
      <c r="ASM370" s="2507"/>
      <c r="ASN370" s="2508"/>
      <c r="ASO370" s="2507"/>
      <c r="ASP370" s="2506"/>
      <c r="ASQ370" s="2507"/>
      <c r="ASR370" s="2507"/>
      <c r="ASS370" s="2507"/>
      <c r="AST370" s="2507"/>
      <c r="ASU370" s="2507"/>
      <c r="ASV370" s="2507"/>
      <c r="ASW370" s="2507"/>
      <c r="ASX370" s="2507"/>
      <c r="ASY370" s="2507"/>
      <c r="ASZ370" s="2507"/>
      <c r="ATA370" s="2507"/>
      <c r="ATB370" s="2507"/>
      <c r="ATC370" s="2508"/>
      <c r="ATD370" s="2507"/>
      <c r="ATE370" s="2506"/>
      <c r="ATF370" s="2507"/>
      <c r="ATG370" s="2507"/>
      <c r="ATH370" s="2507"/>
      <c r="ATI370" s="2507"/>
      <c r="ATJ370" s="2507"/>
      <c r="ATK370" s="2507"/>
      <c r="ATL370" s="2507"/>
      <c r="ATM370" s="2507"/>
      <c r="ATN370" s="2507"/>
      <c r="ATO370" s="2507"/>
      <c r="ATP370" s="2507"/>
      <c r="ATQ370" s="2507"/>
      <c r="ATR370" s="2508"/>
      <c r="ATS370" s="2507"/>
      <c r="ATT370" s="2506"/>
      <c r="ATU370" s="2507"/>
      <c r="ATV370" s="2507"/>
      <c r="ATW370" s="2507"/>
      <c r="ATX370" s="2507"/>
      <c r="ATY370" s="2507"/>
      <c r="ATZ370" s="2507"/>
      <c r="AUA370" s="2507"/>
      <c r="AUB370" s="2507"/>
      <c r="AUC370" s="2507"/>
      <c r="AUD370" s="2507"/>
      <c r="AUE370" s="2507"/>
      <c r="AUF370" s="2507"/>
      <c r="AUG370" s="2508"/>
      <c r="AUH370" s="2507"/>
      <c r="AUI370" s="2506"/>
      <c r="AUJ370" s="2507"/>
      <c r="AUK370" s="2507"/>
      <c r="AUL370" s="2507"/>
      <c r="AUM370" s="2507"/>
      <c r="AUN370" s="2507"/>
      <c r="AUO370" s="2507"/>
      <c r="AUP370" s="2507"/>
      <c r="AUQ370" s="2507"/>
      <c r="AUR370" s="2507"/>
      <c r="AUS370" s="2507"/>
      <c r="AUT370" s="2507"/>
      <c r="AUU370" s="2507"/>
      <c r="AUV370" s="2508"/>
      <c r="AUW370" s="2507"/>
      <c r="AUX370" s="2506"/>
      <c r="AUY370" s="2507"/>
      <c r="AUZ370" s="2507"/>
      <c r="AVA370" s="2507"/>
      <c r="AVB370" s="2507"/>
      <c r="AVC370" s="2507"/>
      <c r="AVD370" s="2507"/>
      <c r="AVE370" s="2507"/>
      <c r="AVF370" s="2507"/>
      <c r="AVG370" s="2507"/>
      <c r="AVH370" s="2507"/>
      <c r="AVI370" s="2507"/>
      <c r="AVJ370" s="2507"/>
      <c r="AVK370" s="2508"/>
      <c r="AVL370" s="2507"/>
      <c r="AVM370" s="2506"/>
      <c r="AVN370" s="2507"/>
      <c r="AVO370" s="2507"/>
      <c r="AVP370" s="2507"/>
      <c r="AVQ370" s="2507"/>
      <c r="AVR370" s="2507"/>
      <c r="AVS370" s="2507"/>
      <c r="AVT370" s="2507"/>
      <c r="AVU370" s="2507"/>
      <c r="AVV370" s="2507"/>
      <c r="AVW370" s="2507"/>
      <c r="AVX370" s="2507"/>
      <c r="AVY370" s="2507"/>
      <c r="AVZ370" s="2508"/>
      <c r="AWA370" s="2507"/>
      <c r="AWB370" s="2506"/>
      <c r="AWC370" s="2507"/>
      <c r="AWD370" s="2507"/>
      <c r="AWE370" s="2507"/>
      <c r="AWF370" s="2507"/>
      <c r="AWG370" s="2507"/>
      <c r="AWH370" s="2507"/>
      <c r="AWI370" s="2507"/>
      <c r="AWJ370" s="2507"/>
      <c r="AWK370" s="2507"/>
      <c r="AWL370" s="2507"/>
      <c r="AWM370" s="2507"/>
      <c r="AWN370" s="2507"/>
      <c r="AWO370" s="2508"/>
      <c r="AWP370" s="2507"/>
      <c r="AWQ370" s="2506"/>
      <c r="AWR370" s="2507"/>
      <c r="AWS370" s="2507"/>
      <c r="AWT370" s="2507"/>
      <c r="AWU370" s="2507"/>
      <c r="AWV370" s="2507"/>
      <c r="AWW370" s="2507"/>
      <c r="AWX370" s="2507"/>
      <c r="AWY370" s="2507"/>
      <c r="AWZ370" s="2507"/>
      <c r="AXA370" s="2507"/>
      <c r="AXB370" s="2507"/>
      <c r="AXC370" s="2507"/>
      <c r="AXD370" s="2508"/>
      <c r="AXE370" s="2507"/>
      <c r="AXF370" s="2506"/>
      <c r="AXG370" s="2507"/>
      <c r="AXH370" s="2507"/>
      <c r="AXI370" s="2507"/>
      <c r="AXJ370" s="2507"/>
      <c r="AXK370" s="2507"/>
      <c r="AXL370" s="2507"/>
      <c r="AXM370" s="2507"/>
      <c r="AXN370" s="2507"/>
      <c r="AXO370" s="2507"/>
      <c r="AXP370" s="2507"/>
      <c r="AXQ370" s="2507"/>
      <c r="AXR370" s="2507"/>
      <c r="AXS370" s="2508"/>
      <c r="AXT370" s="2507"/>
      <c r="AXU370" s="2506"/>
      <c r="AXV370" s="2507"/>
      <c r="AXW370" s="2507"/>
      <c r="AXX370" s="2507"/>
      <c r="AXY370" s="2507"/>
      <c r="AXZ370" s="2507"/>
      <c r="AYA370" s="2507"/>
      <c r="AYB370" s="2507"/>
      <c r="AYC370" s="2507"/>
      <c r="AYD370" s="2507"/>
      <c r="AYE370" s="2507"/>
      <c r="AYF370" s="2507"/>
      <c r="AYG370" s="2507"/>
      <c r="AYH370" s="2508"/>
      <c r="AYI370" s="2507"/>
      <c r="AYJ370" s="2506"/>
      <c r="AYK370" s="2507"/>
      <c r="AYL370" s="2507"/>
      <c r="AYM370" s="2507"/>
      <c r="AYN370" s="2507"/>
      <c r="AYO370" s="2507"/>
      <c r="AYP370" s="2507"/>
      <c r="AYQ370" s="2507"/>
      <c r="AYR370" s="2507"/>
      <c r="AYS370" s="2507"/>
      <c r="AYT370" s="2507"/>
      <c r="AYU370" s="2507"/>
      <c r="AYV370" s="2507"/>
      <c r="AYW370" s="2508"/>
      <c r="AYX370" s="2507"/>
      <c r="AYY370" s="2506"/>
      <c r="AYZ370" s="2507"/>
      <c r="AZA370" s="2507"/>
      <c r="AZB370" s="2507"/>
      <c r="AZC370" s="2507"/>
      <c r="AZD370" s="2507"/>
      <c r="AZE370" s="2507"/>
      <c r="AZF370" s="2507"/>
      <c r="AZG370" s="2507"/>
      <c r="AZH370" s="2507"/>
      <c r="AZI370" s="2507"/>
      <c r="AZJ370" s="2507"/>
      <c r="AZK370" s="2507"/>
      <c r="AZL370" s="2508"/>
      <c r="AZM370" s="2507"/>
      <c r="AZN370" s="2506"/>
      <c r="AZO370" s="2507"/>
      <c r="AZP370" s="2507"/>
      <c r="AZQ370" s="2507"/>
      <c r="AZR370" s="2507"/>
      <c r="AZS370" s="2507"/>
      <c r="AZT370" s="2507"/>
      <c r="AZU370" s="2507"/>
      <c r="AZV370" s="2507"/>
      <c r="AZW370" s="2507"/>
      <c r="AZX370" s="2507"/>
      <c r="AZY370" s="2507"/>
      <c r="AZZ370" s="2507"/>
      <c r="BAA370" s="2508"/>
      <c r="BAB370" s="2507"/>
      <c r="BAC370" s="2506"/>
      <c r="BAD370" s="2507"/>
      <c r="BAE370" s="2507"/>
      <c r="BAF370" s="2507"/>
      <c r="BAG370" s="2507"/>
      <c r="BAH370" s="2507"/>
      <c r="BAI370" s="2507"/>
      <c r="BAJ370" s="2507"/>
      <c r="BAK370" s="2507"/>
      <c r="BAL370" s="2507"/>
      <c r="BAM370" s="2507"/>
      <c r="BAN370" s="2507"/>
      <c r="BAO370" s="2507"/>
      <c r="BAP370" s="2508"/>
      <c r="BAQ370" s="2507"/>
      <c r="BAR370" s="2506"/>
      <c r="BAS370" s="2507"/>
      <c r="BAT370" s="2507"/>
      <c r="BAU370" s="2507"/>
      <c r="BAV370" s="2507"/>
      <c r="BAW370" s="2507"/>
      <c r="BAX370" s="2507"/>
      <c r="BAY370" s="2507"/>
      <c r="BAZ370" s="2507"/>
      <c r="BBA370" s="2507"/>
      <c r="BBB370" s="2507"/>
      <c r="BBC370" s="2507"/>
      <c r="BBD370" s="2507"/>
      <c r="BBE370" s="2508"/>
      <c r="BBF370" s="2507"/>
      <c r="BBG370" s="2506"/>
      <c r="BBH370" s="2507"/>
      <c r="BBI370" s="2507"/>
      <c r="BBJ370" s="2507"/>
      <c r="BBK370" s="2507"/>
      <c r="BBL370" s="2507"/>
      <c r="BBM370" s="2507"/>
      <c r="BBN370" s="2507"/>
      <c r="BBO370" s="2507"/>
      <c r="BBP370" s="2507"/>
      <c r="BBQ370" s="2507"/>
      <c r="BBR370" s="2507"/>
      <c r="BBS370" s="2507"/>
      <c r="BBT370" s="2508"/>
      <c r="BBU370" s="2507"/>
      <c r="BBV370" s="2506"/>
      <c r="BBW370" s="2507"/>
      <c r="BBX370" s="2507"/>
      <c r="BBY370" s="2507"/>
      <c r="BBZ370" s="2507"/>
      <c r="BCA370" s="2507"/>
      <c r="BCB370" s="2507"/>
      <c r="BCC370" s="2507"/>
      <c r="BCD370" s="2507"/>
      <c r="BCE370" s="2507"/>
      <c r="BCF370" s="2507"/>
      <c r="BCG370" s="2507"/>
      <c r="BCH370" s="2507"/>
      <c r="BCI370" s="2508"/>
      <c r="BCJ370" s="2507"/>
      <c r="BCK370" s="2506"/>
      <c r="BCL370" s="2507"/>
      <c r="BCM370" s="2507"/>
      <c r="BCN370" s="2507"/>
      <c r="BCO370" s="2507"/>
      <c r="BCP370" s="2507"/>
      <c r="BCQ370" s="2507"/>
      <c r="BCR370" s="2507"/>
      <c r="BCS370" s="2507"/>
      <c r="BCT370" s="2507"/>
      <c r="BCU370" s="2507"/>
      <c r="BCV370" s="2507"/>
      <c r="BCW370" s="2507"/>
      <c r="BCX370" s="2508"/>
      <c r="BCY370" s="2507"/>
      <c r="BCZ370" s="2506"/>
      <c r="BDA370" s="2507"/>
      <c r="BDB370" s="2507"/>
      <c r="BDC370" s="2507"/>
      <c r="BDD370" s="2507"/>
      <c r="BDE370" s="2507"/>
      <c r="BDF370" s="2507"/>
      <c r="BDG370" s="2507"/>
      <c r="BDH370" s="2507"/>
      <c r="BDI370" s="2507"/>
      <c r="BDJ370" s="2507"/>
      <c r="BDK370" s="2507"/>
      <c r="BDL370" s="2507"/>
      <c r="BDM370" s="2508"/>
      <c r="BDN370" s="2507"/>
      <c r="BDO370" s="2506"/>
      <c r="BDP370" s="2507"/>
      <c r="BDQ370" s="2507"/>
      <c r="BDR370" s="2507"/>
      <c r="BDS370" s="2507"/>
      <c r="BDT370" s="2507"/>
      <c r="BDU370" s="2507"/>
      <c r="BDV370" s="2507"/>
      <c r="BDW370" s="2507"/>
      <c r="BDX370" s="2507"/>
      <c r="BDY370" s="2507"/>
      <c r="BDZ370" s="2507"/>
      <c r="BEA370" s="2507"/>
      <c r="BEB370" s="2508"/>
      <c r="BEC370" s="2507"/>
      <c r="BED370" s="2506"/>
      <c r="BEE370" s="2507"/>
      <c r="BEF370" s="2507"/>
      <c r="BEG370" s="2507"/>
      <c r="BEH370" s="2507"/>
      <c r="BEI370" s="2507"/>
      <c r="BEJ370" s="2507"/>
      <c r="BEK370" s="2507"/>
      <c r="BEL370" s="2507"/>
      <c r="BEM370" s="2507"/>
      <c r="BEN370" s="2507"/>
      <c r="BEO370" s="2507"/>
      <c r="BEP370" s="2507"/>
      <c r="BEQ370" s="2508"/>
      <c r="BER370" s="2507"/>
      <c r="BES370" s="2506"/>
      <c r="BET370" s="2507"/>
      <c r="BEU370" s="2507"/>
      <c r="BEV370" s="2507"/>
      <c r="BEW370" s="2507"/>
      <c r="BEX370" s="2507"/>
      <c r="BEY370" s="2507"/>
      <c r="BEZ370" s="2507"/>
      <c r="BFA370" s="2507"/>
      <c r="BFB370" s="2507"/>
      <c r="BFC370" s="2507"/>
      <c r="BFD370" s="2507"/>
      <c r="BFE370" s="2507"/>
      <c r="BFF370" s="2508"/>
      <c r="BFG370" s="2507"/>
      <c r="BFH370" s="2506"/>
      <c r="BFI370" s="2507"/>
      <c r="BFJ370" s="2507"/>
      <c r="BFK370" s="2507"/>
      <c r="BFL370" s="2507"/>
      <c r="BFM370" s="2507"/>
      <c r="BFN370" s="2507"/>
      <c r="BFO370" s="2507"/>
      <c r="BFP370" s="2507"/>
      <c r="BFQ370" s="2507"/>
      <c r="BFR370" s="2507"/>
      <c r="BFS370" s="2507"/>
      <c r="BFT370" s="2507"/>
      <c r="BFU370" s="2508"/>
      <c r="BFV370" s="2507"/>
      <c r="BFW370" s="2506"/>
      <c r="BFX370" s="2507"/>
      <c r="BFY370" s="2507"/>
      <c r="BFZ370" s="2507"/>
      <c r="BGA370" s="2507"/>
      <c r="BGB370" s="2507"/>
      <c r="BGC370" s="2507"/>
      <c r="BGD370" s="2507"/>
      <c r="BGE370" s="2507"/>
      <c r="BGF370" s="2507"/>
      <c r="BGG370" s="2507"/>
      <c r="BGH370" s="2507"/>
      <c r="BGI370" s="2507"/>
      <c r="BGJ370" s="2508"/>
      <c r="BGK370" s="2507"/>
      <c r="BGL370" s="2506"/>
      <c r="BGM370" s="2507"/>
      <c r="BGN370" s="2507"/>
      <c r="BGO370" s="2507"/>
      <c r="BGP370" s="2507"/>
      <c r="BGQ370" s="2507"/>
      <c r="BGR370" s="2507"/>
      <c r="BGS370" s="2507"/>
      <c r="BGT370" s="2507"/>
      <c r="BGU370" s="2507"/>
      <c r="BGV370" s="2507"/>
      <c r="BGW370" s="2507"/>
      <c r="BGX370" s="2507"/>
      <c r="BGY370" s="2508"/>
      <c r="BGZ370" s="2507"/>
      <c r="BHA370" s="2506"/>
      <c r="BHB370" s="2507"/>
      <c r="BHC370" s="2507"/>
      <c r="BHD370" s="2507"/>
      <c r="BHE370" s="2507"/>
      <c r="BHF370" s="2507"/>
      <c r="BHG370" s="2507"/>
      <c r="BHH370" s="2507"/>
      <c r="BHI370" s="2507"/>
      <c r="BHJ370" s="2507"/>
      <c r="BHK370" s="2507"/>
      <c r="BHL370" s="2507"/>
      <c r="BHM370" s="2507"/>
      <c r="BHN370" s="2508"/>
      <c r="BHO370" s="2507"/>
      <c r="BHP370" s="2506"/>
      <c r="BHQ370" s="2507"/>
      <c r="BHR370" s="2507"/>
      <c r="BHS370" s="2507"/>
      <c r="BHT370" s="2507"/>
      <c r="BHU370" s="2507"/>
      <c r="BHV370" s="2507"/>
      <c r="BHW370" s="2507"/>
      <c r="BHX370" s="2507"/>
      <c r="BHY370" s="2507"/>
      <c r="BHZ370" s="2507"/>
      <c r="BIA370" s="2507"/>
      <c r="BIB370" s="2507"/>
      <c r="BIC370" s="2508"/>
      <c r="BID370" s="2507"/>
      <c r="BIE370" s="2506"/>
      <c r="BIF370" s="2507"/>
      <c r="BIG370" s="2507"/>
      <c r="BIH370" s="2507"/>
      <c r="BII370" s="2507"/>
      <c r="BIJ370" s="2507"/>
      <c r="BIK370" s="2507"/>
      <c r="BIL370" s="2507"/>
      <c r="BIM370" s="2507"/>
      <c r="BIN370" s="2507"/>
      <c r="BIO370" s="2507"/>
      <c r="BIP370" s="2507"/>
      <c r="BIQ370" s="2507"/>
      <c r="BIR370" s="2508"/>
      <c r="BIS370" s="2507"/>
      <c r="BIT370" s="2506"/>
      <c r="BIU370" s="2507"/>
      <c r="BIV370" s="2507"/>
      <c r="BIW370" s="2507"/>
      <c r="BIX370" s="2507"/>
      <c r="BIY370" s="2507"/>
      <c r="BIZ370" s="2507"/>
      <c r="BJA370" s="2507"/>
      <c r="BJB370" s="2507"/>
      <c r="BJC370" s="2507"/>
      <c r="BJD370" s="2507"/>
      <c r="BJE370" s="2507"/>
      <c r="BJF370" s="2507"/>
      <c r="BJG370" s="2508"/>
      <c r="BJH370" s="2507"/>
      <c r="BJI370" s="2506"/>
      <c r="BJJ370" s="2507"/>
      <c r="BJK370" s="2507"/>
      <c r="BJL370" s="2507"/>
      <c r="BJM370" s="2507"/>
      <c r="BJN370" s="2507"/>
      <c r="BJO370" s="2507"/>
      <c r="BJP370" s="2507"/>
      <c r="BJQ370" s="2507"/>
      <c r="BJR370" s="2507"/>
      <c r="BJS370" s="2507"/>
      <c r="BJT370" s="2507"/>
      <c r="BJU370" s="2507"/>
      <c r="BJV370" s="2508"/>
      <c r="BJW370" s="2507"/>
      <c r="BJX370" s="2506"/>
      <c r="BJY370" s="2507"/>
      <c r="BJZ370" s="2507"/>
      <c r="BKA370" s="2507"/>
      <c r="BKB370" s="2507"/>
      <c r="BKC370" s="2507"/>
      <c r="BKD370" s="2507"/>
      <c r="BKE370" s="2507"/>
      <c r="BKF370" s="2507"/>
      <c r="BKG370" s="2507"/>
      <c r="BKH370" s="2507"/>
      <c r="BKI370" s="2507"/>
      <c r="BKJ370" s="2507"/>
      <c r="BKK370" s="2508"/>
      <c r="BKL370" s="2507"/>
      <c r="BKM370" s="2506"/>
      <c r="BKN370" s="2507"/>
      <c r="BKO370" s="2507"/>
      <c r="BKP370" s="2507"/>
      <c r="BKQ370" s="2507"/>
      <c r="BKR370" s="2507"/>
      <c r="BKS370" s="2507"/>
      <c r="BKT370" s="2507"/>
      <c r="BKU370" s="2507"/>
      <c r="BKV370" s="2507"/>
      <c r="BKW370" s="2507"/>
      <c r="BKX370" s="2507"/>
      <c r="BKY370" s="2507"/>
      <c r="BKZ370" s="2508"/>
      <c r="BLA370" s="2507"/>
      <c r="BLB370" s="2506"/>
      <c r="BLC370" s="2507"/>
      <c r="BLD370" s="2507"/>
      <c r="BLE370" s="2507"/>
      <c r="BLF370" s="2507"/>
      <c r="BLG370" s="2507"/>
      <c r="BLH370" s="2507"/>
      <c r="BLI370" s="2507"/>
      <c r="BLJ370" s="2507"/>
      <c r="BLK370" s="2507"/>
      <c r="BLL370" s="2507"/>
      <c r="BLM370" s="2507"/>
      <c r="BLN370" s="2507"/>
      <c r="BLO370" s="2508"/>
      <c r="BLP370" s="2507"/>
      <c r="BLQ370" s="2506"/>
      <c r="BLR370" s="2507"/>
      <c r="BLS370" s="2507"/>
      <c r="BLT370" s="2507"/>
      <c r="BLU370" s="2507"/>
      <c r="BLV370" s="2507"/>
      <c r="BLW370" s="2507"/>
      <c r="BLX370" s="2507"/>
      <c r="BLY370" s="2507"/>
      <c r="BLZ370" s="2507"/>
      <c r="BMA370" s="2507"/>
      <c r="BMB370" s="2507"/>
      <c r="BMC370" s="2507"/>
      <c r="BMD370" s="2508"/>
      <c r="BME370" s="2507"/>
      <c r="BMF370" s="2506"/>
      <c r="BMG370" s="2507"/>
      <c r="BMH370" s="2507"/>
      <c r="BMI370" s="2507"/>
      <c r="BMJ370" s="2507"/>
      <c r="BMK370" s="2507"/>
      <c r="BML370" s="2507"/>
      <c r="BMM370" s="2507"/>
      <c r="BMN370" s="2507"/>
      <c r="BMO370" s="2507"/>
      <c r="BMP370" s="2507"/>
      <c r="BMQ370" s="2507"/>
      <c r="BMR370" s="2507"/>
      <c r="BMS370" s="2508"/>
      <c r="BMT370" s="2507"/>
      <c r="BMU370" s="2506"/>
      <c r="BMV370" s="2507"/>
      <c r="BMW370" s="2507"/>
      <c r="BMX370" s="2507"/>
      <c r="BMY370" s="2507"/>
      <c r="BMZ370" s="2507"/>
      <c r="BNA370" s="2507"/>
      <c r="BNB370" s="2507"/>
      <c r="BNC370" s="2507"/>
      <c r="BND370" s="2507"/>
      <c r="BNE370" s="2507"/>
      <c r="BNF370" s="2507"/>
      <c r="BNG370" s="2507"/>
      <c r="BNH370" s="2508"/>
      <c r="BNI370" s="2507"/>
      <c r="BNJ370" s="2506"/>
      <c r="BNK370" s="2507"/>
      <c r="BNL370" s="2507"/>
      <c r="BNM370" s="2507"/>
      <c r="BNN370" s="2507"/>
      <c r="BNO370" s="2507"/>
      <c r="BNP370" s="2507"/>
      <c r="BNQ370" s="2507"/>
      <c r="BNR370" s="2507"/>
      <c r="BNS370" s="2507"/>
      <c r="BNT370" s="2507"/>
      <c r="BNU370" s="2507"/>
      <c r="BNV370" s="2507"/>
      <c r="BNW370" s="2508"/>
      <c r="BNX370" s="2507"/>
      <c r="BNY370" s="2506"/>
      <c r="BNZ370" s="2507"/>
      <c r="BOA370" s="2507"/>
      <c r="BOB370" s="2507"/>
      <c r="BOC370" s="2507"/>
      <c r="BOD370" s="2507"/>
      <c r="BOE370" s="2507"/>
      <c r="BOF370" s="2507"/>
      <c r="BOG370" s="2507"/>
      <c r="BOH370" s="2507"/>
      <c r="BOI370" s="2507"/>
      <c r="BOJ370" s="2507"/>
      <c r="BOK370" s="2507"/>
      <c r="BOL370" s="2508"/>
      <c r="BOM370" s="2507"/>
      <c r="BON370" s="2506"/>
      <c r="BOO370" s="2507"/>
      <c r="BOP370" s="2507"/>
      <c r="BOQ370" s="2507"/>
      <c r="BOR370" s="2507"/>
      <c r="BOS370" s="2507"/>
      <c r="BOT370" s="2507"/>
      <c r="BOU370" s="2507"/>
      <c r="BOV370" s="2507"/>
      <c r="BOW370" s="2507"/>
      <c r="BOX370" s="2507"/>
      <c r="BOY370" s="2507"/>
      <c r="BOZ370" s="2507"/>
      <c r="BPA370" s="2508"/>
      <c r="BPB370" s="2507"/>
      <c r="BPC370" s="2506"/>
      <c r="BPD370" s="2507"/>
      <c r="BPE370" s="2507"/>
      <c r="BPF370" s="2507"/>
      <c r="BPG370" s="2507"/>
      <c r="BPH370" s="2507"/>
      <c r="BPI370" s="2507"/>
      <c r="BPJ370" s="2507"/>
      <c r="BPK370" s="2507"/>
      <c r="BPL370" s="2507"/>
      <c r="BPM370" s="2507"/>
      <c r="BPN370" s="2507"/>
      <c r="BPO370" s="2507"/>
      <c r="BPP370" s="2508"/>
      <c r="BPQ370" s="2507"/>
      <c r="BPR370" s="2506"/>
      <c r="BPS370" s="2507"/>
      <c r="BPT370" s="2507"/>
      <c r="BPU370" s="2507"/>
      <c r="BPV370" s="2507"/>
      <c r="BPW370" s="2507"/>
      <c r="BPX370" s="2507"/>
      <c r="BPY370" s="2507"/>
      <c r="BPZ370" s="2507"/>
      <c r="BQA370" s="2507"/>
      <c r="BQB370" s="2507"/>
      <c r="BQC370" s="2507"/>
      <c r="BQD370" s="2507"/>
      <c r="BQE370" s="2508"/>
      <c r="BQF370" s="2507"/>
      <c r="BQG370" s="2506"/>
      <c r="BQH370" s="2507"/>
      <c r="BQI370" s="2507"/>
      <c r="BQJ370" s="2507"/>
      <c r="BQK370" s="2507"/>
      <c r="BQL370" s="2507"/>
      <c r="BQM370" s="2507"/>
      <c r="BQN370" s="2507"/>
      <c r="BQO370" s="2507"/>
      <c r="BQP370" s="2507"/>
      <c r="BQQ370" s="2507"/>
      <c r="BQR370" s="2507"/>
      <c r="BQS370" s="2507"/>
      <c r="BQT370" s="2508"/>
      <c r="BQU370" s="2507"/>
      <c r="BQV370" s="2506"/>
      <c r="BQW370" s="2507"/>
      <c r="BQX370" s="2507"/>
      <c r="BQY370" s="2507"/>
      <c r="BQZ370" s="2507"/>
      <c r="BRA370" s="2507"/>
      <c r="BRB370" s="2507"/>
      <c r="BRC370" s="2507"/>
      <c r="BRD370" s="2507"/>
      <c r="BRE370" s="2507"/>
      <c r="BRF370" s="2507"/>
      <c r="BRG370" s="2507"/>
      <c r="BRH370" s="2507"/>
      <c r="BRI370" s="2508"/>
      <c r="BRJ370" s="2507"/>
      <c r="BRK370" s="2506"/>
      <c r="BRL370" s="2507"/>
      <c r="BRM370" s="2507"/>
      <c r="BRN370" s="2507"/>
      <c r="BRO370" s="2507"/>
      <c r="BRP370" s="2507"/>
      <c r="BRQ370" s="2507"/>
      <c r="BRR370" s="2507"/>
      <c r="BRS370" s="2507"/>
      <c r="BRT370" s="2507"/>
      <c r="BRU370" s="2507"/>
      <c r="BRV370" s="2507"/>
      <c r="BRW370" s="2507"/>
      <c r="BRX370" s="2508"/>
      <c r="BRY370" s="2507"/>
      <c r="BRZ370" s="2506"/>
      <c r="BSA370" s="2507"/>
      <c r="BSB370" s="2507"/>
      <c r="BSC370" s="2507"/>
      <c r="BSD370" s="2507"/>
      <c r="BSE370" s="2507"/>
      <c r="BSF370" s="2507"/>
      <c r="BSG370" s="2507"/>
      <c r="BSH370" s="2507"/>
      <c r="BSI370" s="2507"/>
      <c r="BSJ370" s="2507"/>
      <c r="BSK370" s="2507"/>
      <c r="BSL370" s="2507"/>
      <c r="BSM370" s="2508"/>
      <c r="BSN370" s="2507"/>
      <c r="BSO370" s="2506"/>
      <c r="BSP370" s="2507"/>
      <c r="BSQ370" s="2507"/>
      <c r="BSR370" s="2507"/>
      <c r="BSS370" s="2507"/>
      <c r="BST370" s="2507"/>
      <c r="BSU370" s="2507"/>
      <c r="BSV370" s="2507"/>
      <c r="BSW370" s="2507"/>
      <c r="BSX370" s="2507"/>
      <c r="BSY370" s="2507"/>
      <c r="BSZ370" s="2507"/>
      <c r="BTA370" s="2507"/>
      <c r="BTB370" s="2508"/>
      <c r="BTC370" s="2507"/>
      <c r="BTD370" s="2506"/>
      <c r="BTE370" s="2507"/>
      <c r="BTF370" s="2507"/>
      <c r="BTG370" s="2507"/>
      <c r="BTH370" s="2507"/>
      <c r="BTI370" s="2507"/>
      <c r="BTJ370" s="2507"/>
      <c r="BTK370" s="2507"/>
      <c r="BTL370" s="2507"/>
      <c r="BTM370" s="2507"/>
      <c r="BTN370" s="2507"/>
      <c r="BTO370" s="2507"/>
      <c r="BTP370" s="2507"/>
      <c r="BTQ370" s="2508"/>
      <c r="BTR370" s="2507"/>
      <c r="BTS370" s="2506"/>
      <c r="BTT370" s="2507"/>
      <c r="BTU370" s="2507"/>
      <c r="BTV370" s="2507"/>
      <c r="BTW370" s="2507"/>
      <c r="BTX370" s="2507"/>
      <c r="BTY370" s="2507"/>
      <c r="BTZ370" s="2507"/>
      <c r="BUA370" s="2507"/>
      <c r="BUB370" s="2507"/>
      <c r="BUC370" s="2507"/>
      <c r="BUD370" s="2507"/>
      <c r="BUE370" s="2507"/>
      <c r="BUF370" s="2508"/>
      <c r="BUG370" s="2507"/>
      <c r="BUH370" s="2506"/>
      <c r="BUI370" s="2507"/>
      <c r="BUJ370" s="2507"/>
      <c r="BUK370" s="2507"/>
      <c r="BUL370" s="2507"/>
      <c r="BUM370" s="2507"/>
      <c r="BUN370" s="2507"/>
      <c r="BUO370" s="2507"/>
      <c r="BUP370" s="2507"/>
      <c r="BUQ370" s="2507"/>
      <c r="BUR370" s="2507"/>
      <c r="BUS370" s="2507"/>
      <c r="BUT370" s="2507"/>
      <c r="BUU370" s="2508"/>
      <c r="BUV370" s="2507"/>
      <c r="BUW370" s="2506"/>
      <c r="BUX370" s="2507"/>
      <c r="BUY370" s="2507"/>
      <c r="BUZ370" s="2507"/>
      <c r="BVA370" s="2507"/>
      <c r="BVB370" s="2507"/>
      <c r="BVC370" s="2507"/>
      <c r="BVD370" s="2507"/>
      <c r="BVE370" s="2507"/>
      <c r="BVF370" s="2507"/>
      <c r="BVG370" s="2507"/>
      <c r="BVH370" s="2507"/>
      <c r="BVI370" s="2507"/>
      <c r="BVJ370" s="2508"/>
      <c r="BVK370" s="2507"/>
      <c r="BVL370" s="2506"/>
      <c r="BVM370" s="2507"/>
      <c r="BVN370" s="2507"/>
      <c r="BVO370" s="2507"/>
      <c r="BVP370" s="2507"/>
      <c r="BVQ370" s="2507"/>
      <c r="BVR370" s="2507"/>
      <c r="BVS370" s="2507"/>
      <c r="BVT370" s="2507"/>
      <c r="BVU370" s="2507"/>
      <c r="BVV370" s="2507"/>
      <c r="BVW370" s="2507"/>
      <c r="BVX370" s="2507"/>
      <c r="BVY370" s="2508"/>
      <c r="BVZ370" s="2507"/>
      <c r="BWA370" s="2506"/>
      <c r="BWB370" s="2507"/>
      <c r="BWC370" s="2507"/>
      <c r="BWD370" s="2507"/>
      <c r="BWE370" s="2507"/>
      <c r="BWF370" s="2507"/>
      <c r="BWG370" s="2507"/>
      <c r="BWH370" s="2507"/>
      <c r="BWI370" s="2507"/>
      <c r="BWJ370" s="2507"/>
      <c r="BWK370" s="2507"/>
      <c r="BWL370" s="2507"/>
      <c r="BWM370" s="2507"/>
      <c r="BWN370" s="2508"/>
      <c r="BWO370" s="2507"/>
      <c r="BWP370" s="2506"/>
      <c r="BWQ370" s="2507"/>
      <c r="BWR370" s="2507"/>
      <c r="BWS370" s="2507"/>
      <c r="BWT370" s="2507"/>
      <c r="BWU370" s="2507"/>
      <c r="BWV370" s="2507"/>
      <c r="BWW370" s="2507"/>
      <c r="BWX370" s="2507"/>
      <c r="BWY370" s="2507"/>
      <c r="BWZ370" s="2507"/>
      <c r="BXA370" s="2507"/>
      <c r="BXB370" s="2507"/>
      <c r="BXC370" s="2508"/>
      <c r="BXD370" s="2507"/>
      <c r="BXE370" s="2506"/>
      <c r="BXF370" s="2507"/>
      <c r="BXG370" s="2507"/>
      <c r="BXH370" s="2507"/>
      <c r="BXI370" s="2507"/>
      <c r="BXJ370" s="2507"/>
      <c r="BXK370" s="2507"/>
      <c r="BXL370" s="2507"/>
      <c r="BXM370" s="2507"/>
      <c r="BXN370" s="2507"/>
      <c r="BXO370" s="2507"/>
      <c r="BXP370" s="2507"/>
      <c r="BXQ370" s="2507"/>
      <c r="BXR370" s="2508"/>
      <c r="BXS370" s="2507"/>
      <c r="BXT370" s="2506"/>
      <c r="BXU370" s="2507"/>
      <c r="BXV370" s="2507"/>
      <c r="BXW370" s="2507"/>
      <c r="BXX370" s="2507"/>
      <c r="BXY370" s="2507"/>
      <c r="BXZ370" s="2507"/>
      <c r="BYA370" s="2507"/>
      <c r="BYB370" s="2507"/>
      <c r="BYC370" s="2507"/>
      <c r="BYD370" s="2507"/>
      <c r="BYE370" s="2507"/>
      <c r="BYF370" s="2507"/>
      <c r="BYG370" s="2508"/>
      <c r="BYH370" s="2507"/>
      <c r="BYI370" s="2506"/>
      <c r="BYJ370" s="2507"/>
      <c r="BYK370" s="2507"/>
      <c r="BYL370" s="2507"/>
      <c r="BYM370" s="2507"/>
      <c r="BYN370" s="2507"/>
      <c r="BYO370" s="2507"/>
      <c r="BYP370" s="2507"/>
      <c r="BYQ370" s="2507"/>
      <c r="BYR370" s="2507"/>
      <c r="BYS370" s="2507"/>
      <c r="BYT370" s="2507"/>
      <c r="BYU370" s="2507"/>
      <c r="BYV370" s="2508"/>
      <c r="BYW370" s="2507"/>
      <c r="BYX370" s="2506"/>
      <c r="BYY370" s="2507"/>
      <c r="BYZ370" s="2507"/>
      <c r="BZA370" s="2507"/>
      <c r="BZB370" s="2507"/>
      <c r="BZC370" s="2507"/>
      <c r="BZD370" s="2507"/>
      <c r="BZE370" s="2507"/>
      <c r="BZF370" s="2507"/>
      <c r="BZG370" s="2507"/>
      <c r="BZH370" s="2507"/>
      <c r="BZI370" s="2507"/>
      <c r="BZJ370" s="2507"/>
      <c r="BZK370" s="2508"/>
      <c r="BZL370" s="2507"/>
      <c r="BZM370" s="2506"/>
      <c r="BZN370" s="2507"/>
      <c r="BZO370" s="2507"/>
      <c r="BZP370" s="2507"/>
      <c r="BZQ370" s="2507"/>
      <c r="BZR370" s="2507"/>
      <c r="BZS370" s="2507"/>
      <c r="BZT370" s="2507"/>
      <c r="BZU370" s="2507"/>
      <c r="BZV370" s="2507"/>
      <c r="BZW370" s="2507"/>
      <c r="BZX370" s="2507"/>
      <c r="BZY370" s="2507"/>
      <c r="BZZ370" s="2508"/>
      <c r="CAA370" s="2507"/>
      <c r="CAB370" s="2506"/>
      <c r="CAC370" s="2507"/>
      <c r="CAD370" s="2507"/>
      <c r="CAE370" s="2507"/>
      <c r="CAF370" s="2507"/>
      <c r="CAG370" s="2507"/>
      <c r="CAH370" s="2507"/>
      <c r="CAI370" s="2507"/>
      <c r="CAJ370" s="2507"/>
      <c r="CAK370" s="2507"/>
      <c r="CAL370" s="2507"/>
      <c r="CAM370" s="2507"/>
      <c r="CAN370" s="2507"/>
      <c r="CAO370" s="2508"/>
      <c r="CAP370" s="2507"/>
      <c r="CAQ370" s="2506"/>
      <c r="CAR370" s="2507"/>
      <c r="CAS370" s="2507"/>
      <c r="CAT370" s="2507"/>
      <c r="CAU370" s="2507"/>
      <c r="CAV370" s="2507"/>
      <c r="CAW370" s="2507"/>
      <c r="CAX370" s="2507"/>
      <c r="CAY370" s="2507"/>
      <c r="CAZ370" s="2507"/>
      <c r="CBA370" s="2507"/>
      <c r="CBB370" s="2507"/>
      <c r="CBC370" s="2507"/>
      <c r="CBD370" s="2508"/>
      <c r="CBE370" s="2507"/>
      <c r="CBF370" s="2506"/>
      <c r="CBG370" s="2507"/>
      <c r="CBH370" s="2507"/>
      <c r="CBI370" s="2507"/>
      <c r="CBJ370" s="2507"/>
      <c r="CBK370" s="2507"/>
      <c r="CBL370" s="2507"/>
      <c r="CBM370" s="2507"/>
      <c r="CBN370" s="2507"/>
      <c r="CBO370" s="2507"/>
      <c r="CBP370" s="2507"/>
      <c r="CBQ370" s="2507"/>
      <c r="CBR370" s="2507"/>
      <c r="CBS370" s="2508"/>
      <c r="CBT370" s="2507"/>
      <c r="CBU370" s="2506"/>
      <c r="CBV370" s="2507"/>
      <c r="CBW370" s="2507"/>
      <c r="CBX370" s="2507"/>
      <c r="CBY370" s="2507"/>
      <c r="CBZ370" s="2507"/>
      <c r="CCA370" s="2507"/>
      <c r="CCB370" s="2507"/>
      <c r="CCC370" s="2507"/>
      <c r="CCD370" s="2507"/>
      <c r="CCE370" s="2507"/>
      <c r="CCF370" s="2507"/>
      <c r="CCG370" s="2507"/>
      <c r="CCH370" s="2508"/>
      <c r="CCI370" s="2507"/>
      <c r="CCJ370" s="2506"/>
      <c r="CCK370" s="2507"/>
      <c r="CCL370" s="2507"/>
      <c r="CCM370" s="2507"/>
      <c r="CCN370" s="2507"/>
      <c r="CCO370" s="2507"/>
      <c r="CCP370" s="2507"/>
      <c r="CCQ370" s="2507"/>
      <c r="CCR370" s="2507"/>
      <c r="CCS370" s="2507"/>
      <c r="CCT370" s="2507"/>
      <c r="CCU370" s="2507"/>
      <c r="CCV370" s="2507"/>
      <c r="CCW370" s="2508"/>
      <c r="CCX370" s="2507"/>
      <c r="CCY370" s="2506"/>
      <c r="CCZ370" s="2507"/>
      <c r="CDA370" s="2507"/>
      <c r="CDB370" s="2507"/>
      <c r="CDC370" s="2507"/>
      <c r="CDD370" s="2507"/>
      <c r="CDE370" s="2507"/>
      <c r="CDF370" s="2507"/>
      <c r="CDG370" s="2507"/>
      <c r="CDH370" s="2507"/>
      <c r="CDI370" s="2507"/>
      <c r="CDJ370" s="2507"/>
      <c r="CDK370" s="2507"/>
      <c r="CDL370" s="2508"/>
      <c r="CDM370" s="2507"/>
      <c r="CDN370" s="2506"/>
      <c r="CDO370" s="2507"/>
      <c r="CDP370" s="2507"/>
      <c r="CDQ370" s="2507"/>
      <c r="CDR370" s="2507"/>
      <c r="CDS370" s="2507"/>
      <c r="CDT370" s="2507"/>
      <c r="CDU370" s="2507"/>
      <c r="CDV370" s="2507"/>
      <c r="CDW370" s="2507"/>
      <c r="CDX370" s="2507"/>
      <c r="CDY370" s="2507"/>
      <c r="CDZ370" s="2507"/>
      <c r="CEA370" s="2508"/>
      <c r="CEB370" s="2507"/>
      <c r="CEC370" s="2506"/>
      <c r="CED370" s="2507"/>
      <c r="CEE370" s="2507"/>
      <c r="CEF370" s="2507"/>
      <c r="CEG370" s="2507"/>
      <c r="CEH370" s="2507"/>
      <c r="CEI370" s="2507"/>
      <c r="CEJ370" s="2507"/>
      <c r="CEK370" s="2507"/>
      <c r="CEL370" s="2507"/>
      <c r="CEM370" s="2507"/>
      <c r="CEN370" s="2507"/>
      <c r="CEO370" s="2507"/>
      <c r="CEP370" s="2508"/>
      <c r="CEQ370" s="2507"/>
      <c r="CER370" s="2506"/>
      <c r="CES370" s="2507"/>
      <c r="CET370" s="2507"/>
      <c r="CEU370" s="2507"/>
      <c r="CEV370" s="2507"/>
      <c r="CEW370" s="2507"/>
      <c r="CEX370" s="2507"/>
      <c r="CEY370" s="2507"/>
      <c r="CEZ370" s="2507"/>
      <c r="CFA370" s="2507"/>
      <c r="CFB370" s="2507"/>
      <c r="CFC370" s="2507"/>
      <c r="CFD370" s="2507"/>
      <c r="CFE370" s="2508"/>
      <c r="CFF370" s="2507"/>
      <c r="CFG370" s="2506"/>
      <c r="CFH370" s="2507"/>
      <c r="CFI370" s="2507"/>
      <c r="CFJ370" s="2507"/>
      <c r="CFK370" s="2507"/>
      <c r="CFL370" s="2507"/>
      <c r="CFM370" s="2507"/>
      <c r="CFN370" s="2507"/>
      <c r="CFO370" s="2507"/>
      <c r="CFP370" s="2507"/>
      <c r="CFQ370" s="2507"/>
      <c r="CFR370" s="2507"/>
      <c r="CFS370" s="2507"/>
      <c r="CFT370" s="2508"/>
      <c r="CFU370" s="2507"/>
      <c r="CFV370" s="2506"/>
      <c r="CFW370" s="2507"/>
      <c r="CFX370" s="2507"/>
      <c r="CFY370" s="2507"/>
      <c r="CFZ370" s="2507"/>
      <c r="CGA370" s="2507"/>
      <c r="CGB370" s="2507"/>
      <c r="CGC370" s="2507"/>
      <c r="CGD370" s="2507"/>
      <c r="CGE370" s="2507"/>
      <c r="CGF370" s="2507"/>
      <c r="CGG370" s="2507"/>
      <c r="CGH370" s="2507"/>
      <c r="CGI370" s="2508"/>
      <c r="CGJ370" s="2507"/>
      <c r="CGK370" s="2506"/>
      <c r="CGL370" s="2507"/>
      <c r="CGM370" s="2507"/>
      <c r="CGN370" s="2507"/>
      <c r="CGO370" s="2507"/>
      <c r="CGP370" s="2507"/>
      <c r="CGQ370" s="2507"/>
      <c r="CGR370" s="2507"/>
      <c r="CGS370" s="2507"/>
      <c r="CGT370" s="2507"/>
      <c r="CGU370" s="2507"/>
      <c r="CGV370" s="2507"/>
      <c r="CGW370" s="2507"/>
      <c r="CGX370" s="2508"/>
      <c r="CGY370" s="2507"/>
      <c r="CGZ370" s="2506"/>
      <c r="CHA370" s="2507"/>
      <c r="CHB370" s="2507"/>
      <c r="CHC370" s="2507"/>
      <c r="CHD370" s="2507"/>
      <c r="CHE370" s="2507"/>
      <c r="CHF370" s="2507"/>
      <c r="CHG370" s="2507"/>
      <c r="CHH370" s="2507"/>
      <c r="CHI370" s="2507"/>
      <c r="CHJ370" s="2507"/>
      <c r="CHK370" s="2507"/>
      <c r="CHL370" s="2507"/>
      <c r="CHM370" s="2508"/>
      <c r="CHN370" s="2507"/>
      <c r="CHO370" s="2506"/>
      <c r="CHP370" s="2507"/>
      <c r="CHQ370" s="2507"/>
      <c r="CHR370" s="2507"/>
      <c r="CHS370" s="2507"/>
      <c r="CHT370" s="2507"/>
      <c r="CHU370" s="2507"/>
      <c r="CHV370" s="2507"/>
      <c r="CHW370" s="2507"/>
      <c r="CHX370" s="2507"/>
      <c r="CHY370" s="2507"/>
      <c r="CHZ370" s="2507"/>
      <c r="CIA370" s="2507"/>
      <c r="CIB370" s="2508"/>
      <c r="CIC370" s="2507"/>
      <c r="CID370" s="2506"/>
      <c r="CIE370" s="2507"/>
      <c r="CIF370" s="2507"/>
      <c r="CIG370" s="2507"/>
      <c r="CIH370" s="2507"/>
      <c r="CII370" s="2507"/>
      <c r="CIJ370" s="2507"/>
      <c r="CIK370" s="2507"/>
      <c r="CIL370" s="2507"/>
      <c r="CIM370" s="2507"/>
      <c r="CIN370" s="2507"/>
      <c r="CIO370" s="2507"/>
      <c r="CIP370" s="2507"/>
      <c r="CIQ370" s="2508"/>
      <c r="CIR370" s="2507"/>
      <c r="CIS370" s="2506"/>
      <c r="CIT370" s="2507"/>
      <c r="CIU370" s="2507"/>
      <c r="CIV370" s="2507"/>
      <c r="CIW370" s="2507"/>
      <c r="CIX370" s="2507"/>
      <c r="CIY370" s="2507"/>
      <c r="CIZ370" s="2507"/>
      <c r="CJA370" s="2507"/>
      <c r="CJB370" s="2507"/>
      <c r="CJC370" s="2507"/>
      <c r="CJD370" s="2507"/>
      <c r="CJE370" s="2507"/>
      <c r="CJF370" s="2508"/>
      <c r="CJG370" s="2507"/>
      <c r="CJH370" s="2506"/>
      <c r="CJI370" s="2507"/>
      <c r="CJJ370" s="2507"/>
      <c r="CJK370" s="2507"/>
      <c r="CJL370" s="2507"/>
      <c r="CJM370" s="2507"/>
      <c r="CJN370" s="2507"/>
      <c r="CJO370" s="2507"/>
      <c r="CJP370" s="2507"/>
      <c r="CJQ370" s="2507"/>
      <c r="CJR370" s="2507"/>
      <c r="CJS370" s="2507"/>
      <c r="CJT370" s="2507"/>
      <c r="CJU370" s="2508"/>
      <c r="CJV370" s="2507"/>
      <c r="CJW370" s="2506"/>
      <c r="CJX370" s="2507"/>
      <c r="CJY370" s="2507"/>
      <c r="CJZ370" s="2507"/>
      <c r="CKA370" s="2507"/>
      <c r="CKB370" s="2507"/>
      <c r="CKC370" s="2507"/>
      <c r="CKD370" s="2507"/>
      <c r="CKE370" s="2507"/>
      <c r="CKF370" s="2507"/>
      <c r="CKG370" s="2507"/>
      <c r="CKH370" s="2507"/>
      <c r="CKI370" s="2507"/>
      <c r="CKJ370" s="2508"/>
      <c r="CKK370" s="2507"/>
      <c r="CKL370" s="2506"/>
      <c r="CKM370" s="2507"/>
      <c r="CKN370" s="2507"/>
      <c r="CKO370" s="2507"/>
      <c r="CKP370" s="2507"/>
      <c r="CKQ370" s="2507"/>
      <c r="CKR370" s="2507"/>
      <c r="CKS370" s="2507"/>
      <c r="CKT370" s="2507"/>
      <c r="CKU370" s="2507"/>
      <c r="CKV370" s="2507"/>
      <c r="CKW370" s="2507"/>
      <c r="CKX370" s="2507"/>
      <c r="CKY370" s="2508"/>
      <c r="CKZ370" s="2507"/>
      <c r="CLA370" s="2506"/>
      <c r="CLB370" s="2507"/>
      <c r="CLC370" s="2507"/>
      <c r="CLD370" s="2507"/>
      <c r="CLE370" s="2507"/>
      <c r="CLF370" s="2507"/>
      <c r="CLG370" s="2507"/>
      <c r="CLH370" s="2507"/>
      <c r="CLI370" s="2507"/>
      <c r="CLJ370" s="2507"/>
      <c r="CLK370" s="2507"/>
      <c r="CLL370" s="2507"/>
      <c r="CLM370" s="2507"/>
      <c r="CLN370" s="2508"/>
      <c r="CLO370" s="2507"/>
      <c r="CLP370" s="2506"/>
      <c r="CLQ370" s="2507"/>
      <c r="CLR370" s="2507"/>
      <c r="CLS370" s="2507"/>
      <c r="CLT370" s="2507"/>
      <c r="CLU370" s="2507"/>
      <c r="CLV370" s="2507"/>
      <c r="CLW370" s="2507"/>
      <c r="CLX370" s="2507"/>
      <c r="CLY370" s="2507"/>
      <c r="CLZ370" s="2507"/>
      <c r="CMA370" s="2507"/>
      <c r="CMB370" s="2507"/>
      <c r="CMC370" s="2508"/>
      <c r="CMD370" s="2507"/>
      <c r="CME370" s="2506"/>
      <c r="CMF370" s="2507"/>
      <c r="CMG370" s="2507"/>
      <c r="CMH370" s="2507"/>
      <c r="CMI370" s="2507"/>
      <c r="CMJ370" s="2507"/>
      <c r="CMK370" s="2507"/>
      <c r="CML370" s="2507"/>
      <c r="CMM370" s="2507"/>
      <c r="CMN370" s="2507"/>
      <c r="CMO370" s="2507"/>
      <c r="CMP370" s="2507"/>
      <c r="CMQ370" s="2507"/>
      <c r="CMR370" s="2508"/>
      <c r="CMS370" s="2507"/>
      <c r="CMT370" s="2506"/>
      <c r="CMU370" s="2507"/>
      <c r="CMV370" s="2507"/>
      <c r="CMW370" s="2507"/>
      <c r="CMX370" s="2507"/>
      <c r="CMY370" s="2507"/>
      <c r="CMZ370" s="2507"/>
      <c r="CNA370" s="2507"/>
      <c r="CNB370" s="2507"/>
      <c r="CNC370" s="2507"/>
      <c r="CND370" s="2507"/>
      <c r="CNE370" s="2507"/>
      <c r="CNF370" s="2507"/>
      <c r="CNG370" s="2508"/>
      <c r="CNH370" s="2507"/>
      <c r="CNI370" s="2506"/>
      <c r="CNJ370" s="2507"/>
      <c r="CNK370" s="2507"/>
      <c r="CNL370" s="2507"/>
      <c r="CNM370" s="2507"/>
      <c r="CNN370" s="2507"/>
      <c r="CNO370" s="2507"/>
      <c r="CNP370" s="2507"/>
      <c r="CNQ370" s="2507"/>
      <c r="CNR370" s="2507"/>
      <c r="CNS370" s="2507"/>
      <c r="CNT370" s="2507"/>
      <c r="CNU370" s="2507"/>
      <c r="CNV370" s="2508"/>
      <c r="CNW370" s="2507"/>
      <c r="CNX370" s="2506"/>
      <c r="CNY370" s="2507"/>
      <c r="CNZ370" s="2507"/>
      <c r="COA370" s="2507"/>
      <c r="COB370" s="2507"/>
      <c r="COC370" s="2507"/>
      <c r="COD370" s="2507"/>
      <c r="COE370" s="2507"/>
      <c r="COF370" s="2507"/>
      <c r="COG370" s="2507"/>
      <c r="COH370" s="2507"/>
      <c r="COI370" s="2507"/>
      <c r="COJ370" s="2507"/>
      <c r="COK370" s="2508"/>
      <c r="COL370" s="2507"/>
      <c r="COM370" s="2506"/>
      <c r="CON370" s="2507"/>
      <c r="COO370" s="2507"/>
      <c r="COP370" s="2507"/>
      <c r="COQ370" s="2507"/>
      <c r="COR370" s="2507"/>
      <c r="COS370" s="2507"/>
      <c r="COT370" s="2507"/>
      <c r="COU370" s="2507"/>
      <c r="COV370" s="2507"/>
      <c r="COW370" s="2507"/>
      <c r="COX370" s="2507"/>
      <c r="COY370" s="2507"/>
      <c r="COZ370" s="2508"/>
      <c r="CPA370" s="2507"/>
      <c r="CPB370" s="2506"/>
      <c r="CPC370" s="2507"/>
      <c r="CPD370" s="2507"/>
      <c r="CPE370" s="2507"/>
      <c r="CPF370" s="2507"/>
      <c r="CPG370" s="2507"/>
      <c r="CPH370" s="2507"/>
      <c r="CPI370" s="2507"/>
      <c r="CPJ370" s="2507"/>
      <c r="CPK370" s="2507"/>
      <c r="CPL370" s="2507"/>
      <c r="CPM370" s="2507"/>
      <c r="CPN370" s="2507"/>
      <c r="CPO370" s="2508"/>
      <c r="CPP370" s="2507"/>
      <c r="CPQ370" s="2506"/>
      <c r="CPR370" s="2507"/>
      <c r="CPS370" s="2507"/>
      <c r="CPT370" s="2507"/>
      <c r="CPU370" s="2507"/>
      <c r="CPV370" s="2507"/>
      <c r="CPW370" s="2507"/>
      <c r="CPX370" s="2507"/>
      <c r="CPY370" s="2507"/>
      <c r="CPZ370" s="2507"/>
      <c r="CQA370" s="2507"/>
      <c r="CQB370" s="2507"/>
      <c r="CQC370" s="2507"/>
      <c r="CQD370" s="2508"/>
      <c r="CQE370" s="2507"/>
      <c r="CQF370" s="2506"/>
      <c r="CQG370" s="2507"/>
      <c r="CQH370" s="2507"/>
      <c r="CQI370" s="2507"/>
      <c r="CQJ370" s="2507"/>
      <c r="CQK370" s="2507"/>
      <c r="CQL370" s="2507"/>
      <c r="CQM370" s="2507"/>
      <c r="CQN370" s="2507"/>
      <c r="CQO370" s="2507"/>
      <c r="CQP370" s="2507"/>
      <c r="CQQ370" s="2507"/>
      <c r="CQR370" s="2507"/>
      <c r="CQS370" s="2508"/>
      <c r="CQT370" s="2507"/>
      <c r="CQU370" s="2506"/>
      <c r="CQV370" s="2507"/>
      <c r="CQW370" s="2507"/>
      <c r="CQX370" s="2507"/>
      <c r="CQY370" s="2507"/>
      <c r="CQZ370" s="2507"/>
      <c r="CRA370" s="2507"/>
      <c r="CRB370" s="2507"/>
      <c r="CRC370" s="2507"/>
      <c r="CRD370" s="2507"/>
      <c r="CRE370" s="2507"/>
      <c r="CRF370" s="2507"/>
      <c r="CRG370" s="2507"/>
      <c r="CRH370" s="2508"/>
      <c r="CRI370" s="2507"/>
      <c r="CRJ370" s="2506"/>
      <c r="CRK370" s="2507"/>
      <c r="CRL370" s="2507"/>
      <c r="CRM370" s="2507"/>
      <c r="CRN370" s="2507"/>
      <c r="CRO370" s="2507"/>
      <c r="CRP370" s="2507"/>
      <c r="CRQ370" s="2507"/>
      <c r="CRR370" s="2507"/>
      <c r="CRS370" s="2507"/>
      <c r="CRT370" s="2507"/>
      <c r="CRU370" s="2507"/>
      <c r="CRV370" s="2507"/>
      <c r="CRW370" s="2508"/>
      <c r="CRX370" s="2507"/>
      <c r="CRY370" s="2506"/>
      <c r="CRZ370" s="2507"/>
      <c r="CSA370" s="2507"/>
      <c r="CSB370" s="2507"/>
      <c r="CSC370" s="2507"/>
      <c r="CSD370" s="2507"/>
      <c r="CSE370" s="2507"/>
      <c r="CSF370" s="2507"/>
      <c r="CSG370" s="2507"/>
      <c r="CSH370" s="2507"/>
      <c r="CSI370" s="2507"/>
      <c r="CSJ370" s="2507"/>
      <c r="CSK370" s="2507"/>
      <c r="CSL370" s="2508"/>
      <c r="CSM370" s="2507"/>
      <c r="CSN370" s="2506"/>
      <c r="CSO370" s="2507"/>
      <c r="CSP370" s="2507"/>
      <c r="CSQ370" s="2507"/>
      <c r="CSR370" s="2507"/>
      <c r="CSS370" s="2507"/>
      <c r="CST370" s="2507"/>
      <c r="CSU370" s="2507"/>
      <c r="CSV370" s="2507"/>
      <c r="CSW370" s="2507"/>
      <c r="CSX370" s="2507"/>
      <c r="CSY370" s="2507"/>
      <c r="CSZ370" s="2507"/>
      <c r="CTA370" s="2508"/>
      <c r="CTB370" s="2507"/>
      <c r="CTC370" s="2506"/>
      <c r="CTD370" s="2507"/>
      <c r="CTE370" s="2507"/>
      <c r="CTF370" s="2507"/>
      <c r="CTG370" s="2507"/>
      <c r="CTH370" s="2507"/>
      <c r="CTI370" s="2507"/>
      <c r="CTJ370" s="2507"/>
      <c r="CTK370" s="2507"/>
      <c r="CTL370" s="2507"/>
      <c r="CTM370" s="2507"/>
      <c r="CTN370" s="2507"/>
      <c r="CTO370" s="2507"/>
      <c r="CTP370" s="2508"/>
      <c r="CTQ370" s="2507"/>
      <c r="CTR370" s="2506"/>
      <c r="CTS370" s="2507"/>
      <c r="CTT370" s="2507"/>
      <c r="CTU370" s="2507"/>
      <c r="CTV370" s="2507"/>
      <c r="CTW370" s="2507"/>
      <c r="CTX370" s="2507"/>
      <c r="CTY370" s="2507"/>
      <c r="CTZ370" s="2507"/>
      <c r="CUA370" s="2507"/>
      <c r="CUB370" s="2507"/>
      <c r="CUC370" s="2507"/>
      <c r="CUD370" s="2507"/>
      <c r="CUE370" s="2508"/>
      <c r="CUF370" s="2507"/>
      <c r="CUG370" s="2506"/>
      <c r="CUH370" s="2507"/>
      <c r="CUI370" s="2507"/>
      <c r="CUJ370" s="2507"/>
      <c r="CUK370" s="2507"/>
      <c r="CUL370" s="2507"/>
      <c r="CUM370" s="2507"/>
      <c r="CUN370" s="2507"/>
      <c r="CUO370" s="2507"/>
      <c r="CUP370" s="2507"/>
      <c r="CUQ370" s="2507"/>
      <c r="CUR370" s="2507"/>
      <c r="CUS370" s="2507"/>
      <c r="CUT370" s="2508"/>
      <c r="CUU370" s="2507"/>
      <c r="CUV370" s="2506"/>
      <c r="CUW370" s="2507"/>
      <c r="CUX370" s="2507"/>
      <c r="CUY370" s="2507"/>
      <c r="CUZ370" s="2507"/>
      <c r="CVA370" s="2507"/>
      <c r="CVB370" s="2507"/>
      <c r="CVC370" s="2507"/>
      <c r="CVD370" s="2507"/>
      <c r="CVE370" s="2507"/>
      <c r="CVF370" s="2507"/>
      <c r="CVG370" s="2507"/>
      <c r="CVH370" s="2507"/>
      <c r="CVI370" s="2508"/>
      <c r="CVJ370" s="2507"/>
      <c r="CVK370" s="2506"/>
      <c r="CVL370" s="2507"/>
      <c r="CVM370" s="2507"/>
      <c r="CVN370" s="2507"/>
      <c r="CVO370" s="2507"/>
      <c r="CVP370" s="2507"/>
      <c r="CVQ370" s="2507"/>
      <c r="CVR370" s="2507"/>
      <c r="CVS370" s="2507"/>
      <c r="CVT370" s="2507"/>
      <c r="CVU370" s="2507"/>
      <c r="CVV370" s="2507"/>
      <c r="CVW370" s="2507"/>
      <c r="CVX370" s="2508"/>
      <c r="CVY370" s="2507"/>
      <c r="CVZ370" s="2506"/>
      <c r="CWA370" s="2507"/>
      <c r="CWB370" s="2507"/>
      <c r="CWC370" s="2507"/>
      <c r="CWD370" s="2507"/>
      <c r="CWE370" s="2507"/>
      <c r="CWF370" s="2507"/>
      <c r="CWG370" s="2507"/>
      <c r="CWH370" s="2507"/>
      <c r="CWI370" s="2507"/>
      <c r="CWJ370" s="2507"/>
      <c r="CWK370" s="2507"/>
      <c r="CWL370" s="2507"/>
      <c r="CWM370" s="2508"/>
      <c r="CWN370" s="2507"/>
      <c r="CWO370" s="2506"/>
      <c r="CWP370" s="2507"/>
      <c r="CWQ370" s="2507"/>
      <c r="CWR370" s="2507"/>
      <c r="CWS370" s="2507"/>
      <c r="CWT370" s="2507"/>
      <c r="CWU370" s="2507"/>
      <c r="CWV370" s="2507"/>
      <c r="CWW370" s="2507"/>
      <c r="CWX370" s="2507"/>
      <c r="CWY370" s="2507"/>
      <c r="CWZ370" s="2507"/>
      <c r="CXA370" s="2507"/>
      <c r="CXB370" s="2508"/>
      <c r="CXC370" s="2507"/>
      <c r="CXD370" s="2506"/>
      <c r="CXE370" s="2507"/>
      <c r="CXF370" s="2507"/>
      <c r="CXG370" s="2507"/>
      <c r="CXH370" s="2507"/>
      <c r="CXI370" s="2507"/>
      <c r="CXJ370" s="2507"/>
      <c r="CXK370" s="2507"/>
      <c r="CXL370" s="2507"/>
      <c r="CXM370" s="2507"/>
      <c r="CXN370" s="2507"/>
      <c r="CXO370" s="2507"/>
      <c r="CXP370" s="2507"/>
      <c r="CXQ370" s="2508"/>
      <c r="CXR370" s="2507"/>
      <c r="CXS370" s="2506"/>
      <c r="CXT370" s="2507"/>
      <c r="CXU370" s="2507"/>
      <c r="CXV370" s="2507"/>
      <c r="CXW370" s="2507"/>
      <c r="CXX370" s="2507"/>
      <c r="CXY370" s="2507"/>
      <c r="CXZ370" s="2507"/>
      <c r="CYA370" s="2507"/>
      <c r="CYB370" s="2507"/>
      <c r="CYC370" s="2507"/>
      <c r="CYD370" s="2507"/>
      <c r="CYE370" s="2507"/>
      <c r="CYF370" s="2508"/>
      <c r="CYG370" s="2507"/>
      <c r="CYH370" s="2506"/>
      <c r="CYI370" s="2507"/>
      <c r="CYJ370" s="2507"/>
      <c r="CYK370" s="2507"/>
      <c r="CYL370" s="2507"/>
      <c r="CYM370" s="2507"/>
      <c r="CYN370" s="2507"/>
      <c r="CYO370" s="2507"/>
      <c r="CYP370" s="2507"/>
      <c r="CYQ370" s="2507"/>
      <c r="CYR370" s="2507"/>
      <c r="CYS370" s="2507"/>
      <c r="CYT370" s="2507"/>
      <c r="CYU370" s="2508"/>
      <c r="CYV370" s="2507"/>
      <c r="CYW370" s="2506"/>
      <c r="CYX370" s="2507"/>
      <c r="CYY370" s="2507"/>
      <c r="CYZ370" s="2507"/>
      <c r="CZA370" s="2507"/>
      <c r="CZB370" s="2507"/>
      <c r="CZC370" s="2507"/>
      <c r="CZD370" s="2507"/>
      <c r="CZE370" s="2507"/>
      <c r="CZF370" s="2507"/>
      <c r="CZG370" s="2507"/>
      <c r="CZH370" s="2507"/>
      <c r="CZI370" s="2507"/>
      <c r="CZJ370" s="2508"/>
      <c r="CZK370" s="2507"/>
      <c r="CZL370" s="2506"/>
      <c r="CZM370" s="2507"/>
      <c r="CZN370" s="2507"/>
      <c r="CZO370" s="2507"/>
      <c r="CZP370" s="2507"/>
      <c r="CZQ370" s="2507"/>
      <c r="CZR370" s="2507"/>
      <c r="CZS370" s="2507"/>
      <c r="CZT370" s="2507"/>
      <c r="CZU370" s="2507"/>
      <c r="CZV370" s="2507"/>
      <c r="CZW370" s="2507"/>
      <c r="CZX370" s="2507"/>
      <c r="CZY370" s="2508"/>
      <c r="CZZ370" s="2507"/>
      <c r="DAA370" s="2506"/>
      <c r="DAB370" s="2507"/>
      <c r="DAC370" s="2507"/>
      <c r="DAD370" s="2507"/>
      <c r="DAE370" s="2507"/>
      <c r="DAF370" s="2507"/>
      <c r="DAG370" s="2507"/>
      <c r="DAH370" s="2507"/>
      <c r="DAI370" s="2507"/>
      <c r="DAJ370" s="2507"/>
      <c r="DAK370" s="2507"/>
      <c r="DAL370" s="2507"/>
      <c r="DAM370" s="2507"/>
      <c r="DAN370" s="2508"/>
      <c r="DAO370" s="2507"/>
      <c r="DAP370" s="2506"/>
      <c r="DAQ370" s="2507"/>
      <c r="DAR370" s="2507"/>
      <c r="DAS370" s="2507"/>
      <c r="DAT370" s="2507"/>
      <c r="DAU370" s="2507"/>
      <c r="DAV370" s="2507"/>
      <c r="DAW370" s="2507"/>
      <c r="DAX370" s="2507"/>
      <c r="DAY370" s="2507"/>
      <c r="DAZ370" s="2507"/>
      <c r="DBA370" s="2507"/>
      <c r="DBB370" s="2507"/>
      <c r="DBC370" s="2508"/>
      <c r="DBD370" s="2507"/>
      <c r="DBE370" s="2506"/>
      <c r="DBF370" s="2507"/>
      <c r="DBG370" s="2507"/>
      <c r="DBH370" s="2507"/>
      <c r="DBI370" s="2507"/>
      <c r="DBJ370" s="2507"/>
      <c r="DBK370" s="2507"/>
      <c r="DBL370" s="2507"/>
      <c r="DBM370" s="2507"/>
      <c r="DBN370" s="2507"/>
      <c r="DBO370" s="2507"/>
      <c r="DBP370" s="2507"/>
      <c r="DBQ370" s="2507"/>
      <c r="DBR370" s="2508"/>
      <c r="DBS370" s="2507"/>
      <c r="DBT370" s="2506"/>
      <c r="DBU370" s="2507"/>
      <c r="DBV370" s="2507"/>
      <c r="DBW370" s="2507"/>
      <c r="DBX370" s="2507"/>
      <c r="DBY370" s="2507"/>
      <c r="DBZ370" s="2507"/>
      <c r="DCA370" s="2507"/>
      <c r="DCB370" s="2507"/>
      <c r="DCC370" s="2507"/>
      <c r="DCD370" s="2507"/>
      <c r="DCE370" s="2507"/>
      <c r="DCF370" s="2507"/>
      <c r="DCG370" s="2508"/>
      <c r="DCH370" s="2507"/>
      <c r="DCI370" s="2506"/>
      <c r="DCJ370" s="2507"/>
      <c r="DCK370" s="2507"/>
      <c r="DCL370" s="2507"/>
      <c r="DCM370" s="2507"/>
      <c r="DCN370" s="2507"/>
      <c r="DCO370" s="2507"/>
      <c r="DCP370" s="2507"/>
      <c r="DCQ370" s="2507"/>
      <c r="DCR370" s="2507"/>
      <c r="DCS370" s="2507"/>
      <c r="DCT370" s="2507"/>
      <c r="DCU370" s="2507"/>
      <c r="DCV370" s="2508"/>
      <c r="DCW370" s="2507"/>
      <c r="DCX370" s="2506"/>
      <c r="DCY370" s="2507"/>
      <c r="DCZ370" s="2507"/>
      <c r="DDA370" s="2507"/>
      <c r="DDB370" s="2507"/>
      <c r="DDC370" s="2507"/>
      <c r="DDD370" s="2507"/>
      <c r="DDE370" s="2507"/>
      <c r="DDF370" s="2507"/>
      <c r="DDG370" s="2507"/>
      <c r="DDH370" s="2507"/>
      <c r="DDI370" s="2507"/>
      <c r="DDJ370" s="2507"/>
      <c r="DDK370" s="2508"/>
      <c r="DDL370" s="2507"/>
      <c r="DDM370" s="2506"/>
      <c r="DDN370" s="2507"/>
      <c r="DDO370" s="2507"/>
      <c r="DDP370" s="2507"/>
      <c r="DDQ370" s="2507"/>
      <c r="DDR370" s="2507"/>
      <c r="DDS370" s="2507"/>
      <c r="DDT370" s="2507"/>
      <c r="DDU370" s="2507"/>
      <c r="DDV370" s="2507"/>
      <c r="DDW370" s="2507"/>
      <c r="DDX370" s="2507"/>
      <c r="DDY370" s="2507"/>
      <c r="DDZ370" s="2508"/>
      <c r="DEA370" s="2507"/>
      <c r="DEB370" s="2506"/>
      <c r="DEC370" s="2507"/>
      <c r="DED370" s="2507"/>
      <c r="DEE370" s="2507"/>
      <c r="DEF370" s="2507"/>
      <c r="DEG370" s="2507"/>
      <c r="DEH370" s="2507"/>
      <c r="DEI370" s="2507"/>
      <c r="DEJ370" s="2507"/>
      <c r="DEK370" s="2507"/>
      <c r="DEL370" s="2507"/>
      <c r="DEM370" s="2507"/>
      <c r="DEN370" s="2507"/>
      <c r="DEO370" s="2508"/>
      <c r="DEP370" s="2507"/>
      <c r="DEQ370" s="2506"/>
      <c r="DER370" s="2507"/>
      <c r="DES370" s="2507"/>
      <c r="DET370" s="2507"/>
      <c r="DEU370" s="2507"/>
      <c r="DEV370" s="2507"/>
      <c r="DEW370" s="2507"/>
      <c r="DEX370" s="2507"/>
      <c r="DEY370" s="2507"/>
      <c r="DEZ370" s="2507"/>
      <c r="DFA370" s="2507"/>
      <c r="DFB370" s="2507"/>
      <c r="DFC370" s="2507"/>
      <c r="DFD370" s="2508"/>
      <c r="DFE370" s="2507"/>
      <c r="DFF370" s="2506"/>
      <c r="DFG370" s="2507"/>
      <c r="DFH370" s="2507"/>
      <c r="DFI370" s="2507"/>
      <c r="DFJ370" s="2507"/>
      <c r="DFK370" s="2507"/>
      <c r="DFL370" s="2507"/>
      <c r="DFM370" s="2507"/>
      <c r="DFN370" s="2507"/>
      <c r="DFO370" s="2507"/>
      <c r="DFP370" s="2507"/>
      <c r="DFQ370" s="2507"/>
      <c r="DFR370" s="2507"/>
      <c r="DFS370" s="2508"/>
      <c r="DFT370" s="2507"/>
      <c r="DFU370" s="2506"/>
      <c r="DFV370" s="2507"/>
      <c r="DFW370" s="2507"/>
      <c r="DFX370" s="2507"/>
      <c r="DFY370" s="2507"/>
      <c r="DFZ370" s="2507"/>
      <c r="DGA370" s="2507"/>
      <c r="DGB370" s="2507"/>
      <c r="DGC370" s="2507"/>
      <c r="DGD370" s="2507"/>
      <c r="DGE370" s="2507"/>
      <c r="DGF370" s="2507"/>
      <c r="DGG370" s="2507"/>
      <c r="DGH370" s="2508"/>
      <c r="DGI370" s="2507"/>
      <c r="DGJ370" s="2506"/>
      <c r="DGK370" s="2507"/>
      <c r="DGL370" s="2507"/>
      <c r="DGM370" s="2507"/>
      <c r="DGN370" s="2507"/>
      <c r="DGO370" s="2507"/>
      <c r="DGP370" s="2507"/>
      <c r="DGQ370" s="2507"/>
      <c r="DGR370" s="2507"/>
      <c r="DGS370" s="2507"/>
      <c r="DGT370" s="2507"/>
      <c r="DGU370" s="2507"/>
      <c r="DGV370" s="2507"/>
      <c r="DGW370" s="2508"/>
      <c r="DGX370" s="2507"/>
      <c r="DGY370" s="2506"/>
      <c r="DGZ370" s="2507"/>
      <c r="DHA370" s="2507"/>
      <c r="DHB370" s="2507"/>
      <c r="DHC370" s="2507"/>
      <c r="DHD370" s="2507"/>
      <c r="DHE370" s="2507"/>
      <c r="DHF370" s="2507"/>
      <c r="DHG370" s="2507"/>
      <c r="DHH370" s="2507"/>
      <c r="DHI370" s="2507"/>
      <c r="DHJ370" s="2507"/>
      <c r="DHK370" s="2507"/>
      <c r="DHL370" s="2508"/>
      <c r="DHM370" s="2507"/>
      <c r="DHN370" s="2506"/>
      <c r="DHO370" s="2507"/>
      <c r="DHP370" s="2507"/>
      <c r="DHQ370" s="2507"/>
      <c r="DHR370" s="2507"/>
      <c r="DHS370" s="2507"/>
      <c r="DHT370" s="2507"/>
      <c r="DHU370" s="2507"/>
      <c r="DHV370" s="2507"/>
      <c r="DHW370" s="2507"/>
      <c r="DHX370" s="2507"/>
      <c r="DHY370" s="2507"/>
      <c r="DHZ370" s="2507"/>
      <c r="DIA370" s="2508"/>
      <c r="DIB370" s="2507"/>
      <c r="DIC370" s="2506"/>
      <c r="DID370" s="2507"/>
      <c r="DIE370" s="2507"/>
      <c r="DIF370" s="2507"/>
      <c r="DIG370" s="2507"/>
      <c r="DIH370" s="2507"/>
      <c r="DII370" s="2507"/>
      <c r="DIJ370" s="2507"/>
      <c r="DIK370" s="2507"/>
      <c r="DIL370" s="2507"/>
      <c r="DIM370" s="2507"/>
      <c r="DIN370" s="2507"/>
      <c r="DIO370" s="2507"/>
      <c r="DIP370" s="2508"/>
      <c r="DIQ370" s="2507"/>
      <c r="DIR370" s="2506"/>
      <c r="DIS370" s="2507"/>
      <c r="DIT370" s="2507"/>
      <c r="DIU370" s="2507"/>
      <c r="DIV370" s="2507"/>
      <c r="DIW370" s="2507"/>
      <c r="DIX370" s="2507"/>
      <c r="DIY370" s="2507"/>
      <c r="DIZ370" s="2507"/>
      <c r="DJA370" s="2507"/>
      <c r="DJB370" s="2507"/>
      <c r="DJC370" s="2507"/>
      <c r="DJD370" s="2507"/>
      <c r="DJE370" s="2508"/>
      <c r="DJF370" s="2507"/>
      <c r="DJG370" s="2506"/>
      <c r="DJH370" s="2507"/>
      <c r="DJI370" s="2507"/>
      <c r="DJJ370" s="2507"/>
      <c r="DJK370" s="2507"/>
      <c r="DJL370" s="2507"/>
      <c r="DJM370" s="2507"/>
      <c r="DJN370" s="2507"/>
      <c r="DJO370" s="2507"/>
      <c r="DJP370" s="2507"/>
      <c r="DJQ370" s="2507"/>
      <c r="DJR370" s="2507"/>
      <c r="DJS370" s="2507"/>
      <c r="DJT370" s="2508"/>
      <c r="DJU370" s="2507"/>
      <c r="DJV370" s="2506"/>
      <c r="DJW370" s="2507"/>
      <c r="DJX370" s="2507"/>
      <c r="DJY370" s="2507"/>
      <c r="DJZ370" s="2507"/>
      <c r="DKA370" s="2507"/>
      <c r="DKB370" s="2507"/>
      <c r="DKC370" s="2507"/>
      <c r="DKD370" s="2507"/>
      <c r="DKE370" s="2507"/>
      <c r="DKF370" s="2507"/>
      <c r="DKG370" s="2507"/>
      <c r="DKH370" s="2507"/>
      <c r="DKI370" s="2508"/>
      <c r="DKJ370" s="2507"/>
      <c r="DKK370" s="2506"/>
      <c r="DKL370" s="2507"/>
      <c r="DKM370" s="2507"/>
      <c r="DKN370" s="2507"/>
      <c r="DKO370" s="2507"/>
      <c r="DKP370" s="2507"/>
      <c r="DKQ370" s="2507"/>
      <c r="DKR370" s="2507"/>
      <c r="DKS370" s="2507"/>
      <c r="DKT370" s="2507"/>
      <c r="DKU370" s="2507"/>
      <c r="DKV370" s="2507"/>
      <c r="DKW370" s="2507"/>
      <c r="DKX370" s="2508"/>
      <c r="DKY370" s="2507"/>
      <c r="DKZ370" s="2506"/>
      <c r="DLA370" s="2507"/>
      <c r="DLB370" s="2507"/>
      <c r="DLC370" s="2507"/>
      <c r="DLD370" s="2507"/>
      <c r="DLE370" s="2507"/>
      <c r="DLF370" s="2507"/>
      <c r="DLG370" s="2507"/>
      <c r="DLH370" s="2507"/>
      <c r="DLI370" s="2507"/>
      <c r="DLJ370" s="2507"/>
      <c r="DLK370" s="2507"/>
      <c r="DLL370" s="2507"/>
      <c r="DLM370" s="2508"/>
      <c r="DLN370" s="2507"/>
      <c r="DLO370" s="2506"/>
      <c r="DLP370" s="2507"/>
      <c r="DLQ370" s="2507"/>
      <c r="DLR370" s="2507"/>
      <c r="DLS370" s="2507"/>
      <c r="DLT370" s="2507"/>
      <c r="DLU370" s="2507"/>
      <c r="DLV370" s="2507"/>
      <c r="DLW370" s="2507"/>
      <c r="DLX370" s="2507"/>
      <c r="DLY370" s="2507"/>
      <c r="DLZ370" s="2507"/>
      <c r="DMA370" s="2507"/>
      <c r="DMB370" s="2508"/>
      <c r="DMC370" s="2507"/>
      <c r="DMD370" s="2506"/>
      <c r="DME370" s="2507"/>
      <c r="DMF370" s="2507"/>
      <c r="DMG370" s="2507"/>
      <c r="DMH370" s="2507"/>
      <c r="DMI370" s="2507"/>
      <c r="DMJ370" s="2507"/>
      <c r="DMK370" s="2507"/>
      <c r="DML370" s="2507"/>
      <c r="DMM370" s="2507"/>
      <c r="DMN370" s="2507"/>
      <c r="DMO370" s="2507"/>
      <c r="DMP370" s="2507"/>
      <c r="DMQ370" s="2508"/>
      <c r="DMR370" s="2507"/>
      <c r="DMS370" s="2506"/>
      <c r="DMT370" s="2507"/>
      <c r="DMU370" s="2507"/>
      <c r="DMV370" s="2507"/>
      <c r="DMW370" s="2507"/>
      <c r="DMX370" s="2507"/>
      <c r="DMY370" s="2507"/>
      <c r="DMZ370" s="2507"/>
      <c r="DNA370" s="2507"/>
      <c r="DNB370" s="2507"/>
      <c r="DNC370" s="2507"/>
      <c r="DND370" s="2507"/>
      <c r="DNE370" s="2507"/>
      <c r="DNF370" s="2508"/>
      <c r="DNG370" s="2507"/>
      <c r="DNH370" s="2506"/>
      <c r="DNI370" s="2507"/>
      <c r="DNJ370" s="2507"/>
      <c r="DNK370" s="2507"/>
      <c r="DNL370" s="2507"/>
      <c r="DNM370" s="2507"/>
      <c r="DNN370" s="2507"/>
      <c r="DNO370" s="2507"/>
      <c r="DNP370" s="2507"/>
      <c r="DNQ370" s="2507"/>
      <c r="DNR370" s="2507"/>
      <c r="DNS370" s="2507"/>
      <c r="DNT370" s="2507"/>
      <c r="DNU370" s="2508"/>
      <c r="DNV370" s="2507"/>
      <c r="DNW370" s="2506"/>
      <c r="DNX370" s="2507"/>
      <c r="DNY370" s="2507"/>
      <c r="DNZ370" s="2507"/>
      <c r="DOA370" s="2507"/>
      <c r="DOB370" s="2507"/>
      <c r="DOC370" s="2507"/>
      <c r="DOD370" s="2507"/>
      <c r="DOE370" s="2507"/>
      <c r="DOF370" s="2507"/>
      <c r="DOG370" s="2507"/>
      <c r="DOH370" s="2507"/>
      <c r="DOI370" s="2507"/>
      <c r="DOJ370" s="2508"/>
      <c r="DOK370" s="2507"/>
      <c r="DOL370" s="2506"/>
      <c r="DOM370" s="2507"/>
      <c r="DON370" s="2507"/>
      <c r="DOO370" s="2507"/>
      <c r="DOP370" s="2507"/>
      <c r="DOQ370" s="2507"/>
      <c r="DOR370" s="2507"/>
      <c r="DOS370" s="2507"/>
      <c r="DOT370" s="2507"/>
      <c r="DOU370" s="2507"/>
      <c r="DOV370" s="2507"/>
      <c r="DOW370" s="2507"/>
      <c r="DOX370" s="2507"/>
      <c r="DOY370" s="2508"/>
      <c r="DOZ370" s="2507"/>
      <c r="DPA370" s="2506"/>
      <c r="DPB370" s="2507"/>
      <c r="DPC370" s="2507"/>
      <c r="DPD370" s="2507"/>
      <c r="DPE370" s="2507"/>
      <c r="DPF370" s="2507"/>
      <c r="DPG370" s="2507"/>
      <c r="DPH370" s="2507"/>
      <c r="DPI370" s="2507"/>
      <c r="DPJ370" s="2507"/>
      <c r="DPK370" s="2507"/>
      <c r="DPL370" s="2507"/>
      <c r="DPM370" s="2507"/>
      <c r="DPN370" s="2508"/>
      <c r="DPO370" s="2507"/>
      <c r="DPP370" s="2506"/>
      <c r="DPQ370" s="2507"/>
      <c r="DPR370" s="2507"/>
      <c r="DPS370" s="2507"/>
      <c r="DPT370" s="2507"/>
      <c r="DPU370" s="2507"/>
      <c r="DPV370" s="2507"/>
      <c r="DPW370" s="2507"/>
      <c r="DPX370" s="2507"/>
      <c r="DPY370" s="2507"/>
      <c r="DPZ370" s="2507"/>
      <c r="DQA370" s="2507"/>
      <c r="DQB370" s="2507"/>
      <c r="DQC370" s="2508"/>
      <c r="DQD370" s="2507"/>
      <c r="DQE370" s="2506"/>
      <c r="DQF370" s="2507"/>
      <c r="DQG370" s="2507"/>
      <c r="DQH370" s="2507"/>
      <c r="DQI370" s="2507"/>
      <c r="DQJ370" s="2507"/>
      <c r="DQK370" s="2507"/>
      <c r="DQL370" s="2507"/>
      <c r="DQM370" s="2507"/>
      <c r="DQN370" s="2507"/>
      <c r="DQO370" s="2507"/>
      <c r="DQP370" s="2507"/>
      <c r="DQQ370" s="2507"/>
      <c r="DQR370" s="2508"/>
      <c r="DQS370" s="2507"/>
      <c r="DQT370" s="2506"/>
      <c r="DQU370" s="2507"/>
      <c r="DQV370" s="2507"/>
      <c r="DQW370" s="2507"/>
      <c r="DQX370" s="2507"/>
      <c r="DQY370" s="2507"/>
      <c r="DQZ370" s="2507"/>
      <c r="DRA370" s="2507"/>
      <c r="DRB370" s="2507"/>
      <c r="DRC370" s="2507"/>
      <c r="DRD370" s="2507"/>
      <c r="DRE370" s="2507"/>
      <c r="DRF370" s="2507"/>
      <c r="DRG370" s="2508"/>
      <c r="DRH370" s="2507"/>
      <c r="DRI370" s="2506"/>
      <c r="DRJ370" s="2507"/>
      <c r="DRK370" s="2507"/>
      <c r="DRL370" s="2507"/>
      <c r="DRM370" s="2507"/>
      <c r="DRN370" s="2507"/>
      <c r="DRO370" s="2507"/>
      <c r="DRP370" s="2507"/>
      <c r="DRQ370" s="2507"/>
      <c r="DRR370" s="2507"/>
      <c r="DRS370" s="2507"/>
      <c r="DRT370" s="2507"/>
      <c r="DRU370" s="2507"/>
      <c r="DRV370" s="2508"/>
      <c r="DRW370" s="2507"/>
      <c r="DRX370" s="2506"/>
      <c r="DRY370" s="2507"/>
      <c r="DRZ370" s="2507"/>
      <c r="DSA370" s="2507"/>
      <c r="DSB370" s="2507"/>
      <c r="DSC370" s="2507"/>
      <c r="DSD370" s="2507"/>
      <c r="DSE370" s="2507"/>
      <c r="DSF370" s="2507"/>
      <c r="DSG370" s="2507"/>
      <c r="DSH370" s="2507"/>
      <c r="DSI370" s="2507"/>
      <c r="DSJ370" s="2507"/>
      <c r="DSK370" s="2508"/>
      <c r="DSL370" s="2507"/>
      <c r="DSM370" s="2506"/>
      <c r="DSN370" s="2507"/>
      <c r="DSO370" s="2507"/>
      <c r="DSP370" s="2507"/>
      <c r="DSQ370" s="2507"/>
      <c r="DSR370" s="2507"/>
      <c r="DSS370" s="2507"/>
      <c r="DST370" s="2507"/>
      <c r="DSU370" s="2507"/>
      <c r="DSV370" s="2507"/>
      <c r="DSW370" s="2507"/>
      <c r="DSX370" s="2507"/>
      <c r="DSY370" s="2507"/>
      <c r="DSZ370" s="2508"/>
      <c r="DTA370" s="2507"/>
      <c r="DTB370" s="2506"/>
      <c r="DTC370" s="2507"/>
      <c r="DTD370" s="2507"/>
      <c r="DTE370" s="2507"/>
      <c r="DTF370" s="2507"/>
      <c r="DTG370" s="2507"/>
      <c r="DTH370" s="2507"/>
      <c r="DTI370" s="2507"/>
      <c r="DTJ370" s="2507"/>
      <c r="DTK370" s="2507"/>
      <c r="DTL370" s="2507"/>
      <c r="DTM370" s="2507"/>
      <c r="DTN370" s="2507"/>
      <c r="DTO370" s="2508"/>
      <c r="DTP370" s="2507"/>
      <c r="DTQ370" s="2506"/>
      <c r="DTR370" s="2507"/>
      <c r="DTS370" s="2507"/>
      <c r="DTT370" s="2507"/>
      <c r="DTU370" s="2507"/>
      <c r="DTV370" s="2507"/>
      <c r="DTW370" s="2507"/>
      <c r="DTX370" s="2507"/>
      <c r="DTY370" s="2507"/>
      <c r="DTZ370" s="2507"/>
      <c r="DUA370" s="2507"/>
      <c r="DUB370" s="2507"/>
      <c r="DUC370" s="2507"/>
      <c r="DUD370" s="2508"/>
      <c r="DUE370" s="2507"/>
      <c r="DUF370" s="2506"/>
      <c r="DUG370" s="2507"/>
      <c r="DUH370" s="2507"/>
      <c r="DUI370" s="2507"/>
      <c r="DUJ370" s="2507"/>
      <c r="DUK370" s="2507"/>
      <c r="DUL370" s="2507"/>
      <c r="DUM370" s="2507"/>
      <c r="DUN370" s="2507"/>
      <c r="DUO370" s="2507"/>
      <c r="DUP370" s="2507"/>
      <c r="DUQ370" s="2507"/>
      <c r="DUR370" s="2507"/>
      <c r="DUS370" s="2508"/>
      <c r="DUT370" s="2507"/>
      <c r="DUU370" s="2506"/>
      <c r="DUV370" s="2507"/>
      <c r="DUW370" s="2507"/>
      <c r="DUX370" s="2507"/>
      <c r="DUY370" s="2507"/>
      <c r="DUZ370" s="2507"/>
      <c r="DVA370" s="2507"/>
      <c r="DVB370" s="2507"/>
      <c r="DVC370" s="2507"/>
      <c r="DVD370" s="2507"/>
      <c r="DVE370" s="2507"/>
      <c r="DVF370" s="2507"/>
      <c r="DVG370" s="2507"/>
      <c r="DVH370" s="2508"/>
      <c r="DVI370" s="2507"/>
      <c r="DVJ370" s="2506"/>
      <c r="DVK370" s="2507"/>
      <c r="DVL370" s="2507"/>
      <c r="DVM370" s="2507"/>
      <c r="DVN370" s="2507"/>
      <c r="DVO370" s="2507"/>
      <c r="DVP370" s="2507"/>
      <c r="DVQ370" s="2507"/>
      <c r="DVR370" s="2507"/>
      <c r="DVS370" s="2507"/>
      <c r="DVT370" s="2507"/>
      <c r="DVU370" s="2507"/>
      <c r="DVV370" s="2507"/>
      <c r="DVW370" s="2508"/>
      <c r="DVX370" s="2507"/>
      <c r="DVY370" s="2506"/>
      <c r="DVZ370" s="2507"/>
      <c r="DWA370" s="2507"/>
      <c r="DWB370" s="2507"/>
      <c r="DWC370" s="2507"/>
      <c r="DWD370" s="2507"/>
      <c r="DWE370" s="2507"/>
      <c r="DWF370" s="2507"/>
      <c r="DWG370" s="2507"/>
      <c r="DWH370" s="2507"/>
      <c r="DWI370" s="2507"/>
      <c r="DWJ370" s="2507"/>
      <c r="DWK370" s="2507"/>
      <c r="DWL370" s="2508"/>
      <c r="DWM370" s="2507"/>
      <c r="DWN370" s="2506"/>
      <c r="DWO370" s="2507"/>
      <c r="DWP370" s="2507"/>
      <c r="DWQ370" s="2507"/>
      <c r="DWR370" s="2507"/>
      <c r="DWS370" s="2507"/>
      <c r="DWT370" s="2507"/>
      <c r="DWU370" s="2507"/>
      <c r="DWV370" s="2507"/>
      <c r="DWW370" s="2507"/>
      <c r="DWX370" s="2507"/>
      <c r="DWY370" s="2507"/>
      <c r="DWZ370" s="2507"/>
      <c r="DXA370" s="2508"/>
      <c r="DXB370" s="2507"/>
      <c r="DXC370" s="2506"/>
      <c r="DXD370" s="2507"/>
      <c r="DXE370" s="2507"/>
      <c r="DXF370" s="2507"/>
      <c r="DXG370" s="2507"/>
      <c r="DXH370" s="2507"/>
      <c r="DXI370" s="2507"/>
      <c r="DXJ370" s="2507"/>
      <c r="DXK370" s="2507"/>
      <c r="DXL370" s="2507"/>
      <c r="DXM370" s="2507"/>
      <c r="DXN370" s="2507"/>
      <c r="DXO370" s="2507"/>
      <c r="DXP370" s="2508"/>
      <c r="DXQ370" s="2507"/>
      <c r="DXR370" s="2506"/>
      <c r="DXS370" s="2507"/>
      <c r="DXT370" s="2507"/>
      <c r="DXU370" s="2507"/>
      <c r="DXV370" s="2507"/>
      <c r="DXW370" s="2507"/>
      <c r="DXX370" s="2507"/>
      <c r="DXY370" s="2507"/>
      <c r="DXZ370" s="2507"/>
      <c r="DYA370" s="2507"/>
      <c r="DYB370" s="2507"/>
      <c r="DYC370" s="2507"/>
      <c r="DYD370" s="2507"/>
      <c r="DYE370" s="2508"/>
      <c r="DYF370" s="2507"/>
      <c r="DYG370" s="2506"/>
      <c r="DYH370" s="2507"/>
      <c r="DYI370" s="2507"/>
      <c r="DYJ370" s="2507"/>
      <c r="DYK370" s="2507"/>
      <c r="DYL370" s="2507"/>
      <c r="DYM370" s="2507"/>
      <c r="DYN370" s="2507"/>
      <c r="DYO370" s="2507"/>
      <c r="DYP370" s="2507"/>
      <c r="DYQ370" s="2507"/>
      <c r="DYR370" s="2507"/>
      <c r="DYS370" s="2507"/>
      <c r="DYT370" s="2508"/>
      <c r="DYU370" s="2507"/>
      <c r="DYV370" s="2506"/>
      <c r="DYW370" s="2507"/>
      <c r="DYX370" s="2507"/>
      <c r="DYY370" s="2507"/>
      <c r="DYZ370" s="2507"/>
      <c r="DZA370" s="2507"/>
      <c r="DZB370" s="2507"/>
      <c r="DZC370" s="2507"/>
      <c r="DZD370" s="2507"/>
      <c r="DZE370" s="2507"/>
      <c r="DZF370" s="2507"/>
      <c r="DZG370" s="2507"/>
      <c r="DZH370" s="2507"/>
      <c r="DZI370" s="2508"/>
      <c r="DZJ370" s="2507"/>
      <c r="DZK370" s="2506"/>
      <c r="DZL370" s="2507"/>
      <c r="DZM370" s="2507"/>
      <c r="DZN370" s="2507"/>
      <c r="DZO370" s="2507"/>
      <c r="DZP370" s="2507"/>
      <c r="DZQ370" s="2507"/>
      <c r="DZR370" s="2507"/>
      <c r="DZS370" s="2507"/>
      <c r="DZT370" s="2507"/>
      <c r="DZU370" s="2507"/>
      <c r="DZV370" s="2507"/>
      <c r="DZW370" s="2507"/>
      <c r="DZX370" s="2508"/>
      <c r="DZY370" s="2507"/>
      <c r="DZZ370" s="2506"/>
      <c r="EAA370" s="2507"/>
      <c r="EAB370" s="2507"/>
      <c r="EAC370" s="2507"/>
      <c r="EAD370" s="2507"/>
      <c r="EAE370" s="2507"/>
      <c r="EAF370" s="2507"/>
      <c r="EAG370" s="2507"/>
      <c r="EAH370" s="2507"/>
      <c r="EAI370" s="2507"/>
      <c r="EAJ370" s="2507"/>
      <c r="EAK370" s="2507"/>
      <c r="EAL370" s="2507"/>
      <c r="EAM370" s="2508"/>
      <c r="EAN370" s="2507"/>
      <c r="EAO370" s="2506"/>
      <c r="EAP370" s="2507"/>
      <c r="EAQ370" s="2507"/>
      <c r="EAR370" s="2507"/>
      <c r="EAS370" s="2507"/>
      <c r="EAT370" s="2507"/>
      <c r="EAU370" s="2507"/>
      <c r="EAV370" s="2507"/>
      <c r="EAW370" s="2507"/>
      <c r="EAX370" s="2507"/>
      <c r="EAY370" s="2507"/>
      <c r="EAZ370" s="2507"/>
      <c r="EBA370" s="2507"/>
      <c r="EBB370" s="2508"/>
      <c r="EBC370" s="2507"/>
      <c r="EBD370" s="2506"/>
      <c r="EBE370" s="2507"/>
      <c r="EBF370" s="2507"/>
      <c r="EBG370" s="2507"/>
      <c r="EBH370" s="2507"/>
      <c r="EBI370" s="2507"/>
      <c r="EBJ370" s="2507"/>
      <c r="EBK370" s="2507"/>
      <c r="EBL370" s="2507"/>
      <c r="EBM370" s="2507"/>
      <c r="EBN370" s="2507"/>
      <c r="EBO370" s="2507"/>
      <c r="EBP370" s="2507"/>
      <c r="EBQ370" s="2508"/>
      <c r="EBR370" s="2507"/>
      <c r="EBS370" s="2506"/>
      <c r="EBT370" s="2507"/>
      <c r="EBU370" s="2507"/>
      <c r="EBV370" s="2507"/>
      <c r="EBW370" s="2507"/>
      <c r="EBX370" s="2507"/>
      <c r="EBY370" s="2507"/>
      <c r="EBZ370" s="2507"/>
      <c r="ECA370" s="2507"/>
      <c r="ECB370" s="2507"/>
      <c r="ECC370" s="2507"/>
      <c r="ECD370" s="2507"/>
      <c r="ECE370" s="2507"/>
      <c r="ECF370" s="2508"/>
      <c r="ECG370" s="2507"/>
      <c r="ECH370" s="2506"/>
      <c r="ECI370" s="2507"/>
      <c r="ECJ370" s="2507"/>
      <c r="ECK370" s="2507"/>
      <c r="ECL370" s="2507"/>
      <c r="ECM370" s="2507"/>
      <c r="ECN370" s="2507"/>
      <c r="ECO370" s="2507"/>
      <c r="ECP370" s="2507"/>
      <c r="ECQ370" s="2507"/>
      <c r="ECR370" s="2507"/>
      <c r="ECS370" s="2507"/>
      <c r="ECT370" s="2507"/>
      <c r="ECU370" s="2508"/>
      <c r="ECV370" s="2507"/>
      <c r="ECW370" s="2506"/>
      <c r="ECX370" s="2507"/>
      <c r="ECY370" s="2507"/>
      <c r="ECZ370" s="2507"/>
      <c r="EDA370" s="2507"/>
      <c r="EDB370" s="2507"/>
      <c r="EDC370" s="2507"/>
      <c r="EDD370" s="2507"/>
      <c r="EDE370" s="2507"/>
      <c r="EDF370" s="2507"/>
      <c r="EDG370" s="2507"/>
      <c r="EDH370" s="2507"/>
      <c r="EDI370" s="2507"/>
      <c r="EDJ370" s="2508"/>
      <c r="EDK370" s="2507"/>
      <c r="EDL370" s="2506"/>
      <c r="EDM370" s="2507"/>
      <c r="EDN370" s="2507"/>
      <c r="EDO370" s="2507"/>
      <c r="EDP370" s="2507"/>
      <c r="EDQ370" s="2507"/>
      <c r="EDR370" s="2507"/>
      <c r="EDS370" s="2507"/>
      <c r="EDT370" s="2507"/>
      <c r="EDU370" s="2507"/>
      <c r="EDV370" s="2507"/>
      <c r="EDW370" s="2507"/>
      <c r="EDX370" s="2507"/>
      <c r="EDY370" s="2508"/>
      <c r="EDZ370" s="2507"/>
      <c r="EEA370" s="2506"/>
      <c r="EEB370" s="2507"/>
      <c r="EEC370" s="2507"/>
      <c r="EED370" s="2507"/>
      <c r="EEE370" s="2507"/>
      <c r="EEF370" s="2507"/>
      <c r="EEG370" s="2507"/>
      <c r="EEH370" s="2507"/>
      <c r="EEI370" s="2507"/>
      <c r="EEJ370" s="2507"/>
      <c r="EEK370" s="2507"/>
      <c r="EEL370" s="2507"/>
      <c r="EEM370" s="2507"/>
      <c r="EEN370" s="2508"/>
      <c r="EEO370" s="2507"/>
      <c r="EEP370" s="2506"/>
      <c r="EEQ370" s="2507"/>
      <c r="EER370" s="2507"/>
      <c r="EES370" s="2507"/>
      <c r="EET370" s="2507"/>
      <c r="EEU370" s="2507"/>
      <c r="EEV370" s="2507"/>
      <c r="EEW370" s="2507"/>
      <c r="EEX370" s="2507"/>
      <c r="EEY370" s="2507"/>
      <c r="EEZ370" s="2507"/>
      <c r="EFA370" s="2507"/>
      <c r="EFB370" s="2507"/>
      <c r="EFC370" s="2508"/>
      <c r="EFD370" s="2507"/>
      <c r="EFE370" s="2506"/>
      <c r="EFF370" s="2507"/>
      <c r="EFG370" s="2507"/>
      <c r="EFH370" s="2507"/>
      <c r="EFI370" s="2507"/>
      <c r="EFJ370" s="2507"/>
      <c r="EFK370" s="2507"/>
      <c r="EFL370" s="2507"/>
      <c r="EFM370" s="2507"/>
      <c r="EFN370" s="2507"/>
      <c r="EFO370" s="2507"/>
      <c r="EFP370" s="2507"/>
      <c r="EFQ370" s="2507"/>
      <c r="EFR370" s="2508"/>
      <c r="EFS370" s="2507"/>
      <c r="EFT370" s="2506"/>
      <c r="EFU370" s="2507"/>
      <c r="EFV370" s="2507"/>
      <c r="EFW370" s="2507"/>
      <c r="EFX370" s="2507"/>
      <c r="EFY370" s="2507"/>
      <c r="EFZ370" s="2507"/>
      <c r="EGA370" s="2507"/>
      <c r="EGB370" s="2507"/>
      <c r="EGC370" s="2507"/>
      <c r="EGD370" s="2507"/>
      <c r="EGE370" s="2507"/>
      <c r="EGF370" s="2507"/>
      <c r="EGG370" s="2508"/>
      <c r="EGH370" s="2507"/>
      <c r="EGI370" s="2506"/>
      <c r="EGJ370" s="2507"/>
      <c r="EGK370" s="2507"/>
      <c r="EGL370" s="2507"/>
      <c r="EGM370" s="2507"/>
      <c r="EGN370" s="2507"/>
      <c r="EGO370" s="2507"/>
      <c r="EGP370" s="2507"/>
      <c r="EGQ370" s="2507"/>
      <c r="EGR370" s="2507"/>
      <c r="EGS370" s="2507"/>
      <c r="EGT370" s="2507"/>
      <c r="EGU370" s="2507"/>
      <c r="EGV370" s="2508"/>
      <c r="EGW370" s="2507"/>
      <c r="EGX370" s="2506"/>
      <c r="EGY370" s="2507"/>
      <c r="EGZ370" s="2507"/>
      <c r="EHA370" s="2507"/>
      <c r="EHB370" s="2507"/>
      <c r="EHC370" s="2507"/>
      <c r="EHD370" s="2507"/>
      <c r="EHE370" s="2507"/>
      <c r="EHF370" s="2507"/>
      <c r="EHG370" s="2507"/>
      <c r="EHH370" s="2507"/>
      <c r="EHI370" s="2507"/>
      <c r="EHJ370" s="2507"/>
      <c r="EHK370" s="2508"/>
      <c r="EHL370" s="2507"/>
      <c r="EHM370" s="2506"/>
      <c r="EHN370" s="2507"/>
      <c r="EHO370" s="2507"/>
      <c r="EHP370" s="2507"/>
      <c r="EHQ370" s="2507"/>
      <c r="EHR370" s="2507"/>
      <c r="EHS370" s="2507"/>
      <c r="EHT370" s="2507"/>
      <c r="EHU370" s="2507"/>
      <c r="EHV370" s="2507"/>
      <c r="EHW370" s="2507"/>
      <c r="EHX370" s="2507"/>
      <c r="EHY370" s="2507"/>
      <c r="EHZ370" s="2508"/>
      <c r="EIA370" s="2507"/>
      <c r="EIB370" s="2506"/>
      <c r="EIC370" s="2507"/>
      <c r="EID370" s="2507"/>
      <c r="EIE370" s="2507"/>
      <c r="EIF370" s="2507"/>
      <c r="EIG370" s="2507"/>
      <c r="EIH370" s="2507"/>
      <c r="EII370" s="2507"/>
      <c r="EIJ370" s="2507"/>
      <c r="EIK370" s="2507"/>
      <c r="EIL370" s="2507"/>
      <c r="EIM370" s="2507"/>
      <c r="EIN370" s="2507"/>
      <c r="EIO370" s="2508"/>
      <c r="EIP370" s="2507"/>
      <c r="EIQ370" s="2506"/>
      <c r="EIR370" s="2507"/>
      <c r="EIS370" s="2507"/>
      <c r="EIT370" s="2507"/>
      <c r="EIU370" s="2507"/>
      <c r="EIV370" s="2507"/>
      <c r="EIW370" s="2507"/>
      <c r="EIX370" s="2507"/>
      <c r="EIY370" s="2507"/>
      <c r="EIZ370" s="2507"/>
      <c r="EJA370" s="2507"/>
      <c r="EJB370" s="2507"/>
      <c r="EJC370" s="2507"/>
      <c r="EJD370" s="2508"/>
      <c r="EJE370" s="2507"/>
      <c r="EJF370" s="2506"/>
      <c r="EJG370" s="2507"/>
      <c r="EJH370" s="2507"/>
      <c r="EJI370" s="2507"/>
      <c r="EJJ370" s="2507"/>
      <c r="EJK370" s="2507"/>
      <c r="EJL370" s="2507"/>
      <c r="EJM370" s="2507"/>
      <c r="EJN370" s="2507"/>
      <c r="EJO370" s="2507"/>
      <c r="EJP370" s="2507"/>
      <c r="EJQ370" s="2507"/>
      <c r="EJR370" s="2507"/>
      <c r="EJS370" s="2508"/>
      <c r="EJT370" s="2507"/>
      <c r="EJU370" s="2506"/>
      <c r="EJV370" s="2507"/>
      <c r="EJW370" s="2507"/>
      <c r="EJX370" s="2507"/>
      <c r="EJY370" s="2507"/>
      <c r="EJZ370" s="2507"/>
      <c r="EKA370" s="2507"/>
      <c r="EKB370" s="2507"/>
      <c r="EKC370" s="2507"/>
      <c r="EKD370" s="2507"/>
      <c r="EKE370" s="2507"/>
      <c r="EKF370" s="2507"/>
      <c r="EKG370" s="2507"/>
      <c r="EKH370" s="2508"/>
      <c r="EKI370" s="2507"/>
      <c r="EKJ370" s="2506"/>
      <c r="EKK370" s="2507"/>
      <c r="EKL370" s="2507"/>
      <c r="EKM370" s="2507"/>
      <c r="EKN370" s="2507"/>
      <c r="EKO370" s="2507"/>
      <c r="EKP370" s="2507"/>
      <c r="EKQ370" s="2507"/>
      <c r="EKR370" s="2507"/>
      <c r="EKS370" s="2507"/>
      <c r="EKT370" s="2507"/>
      <c r="EKU370" s="2507"/>
      <c r="EKV370" s="2507"/>
      <c r="EKW370" s="2508"/>
      <c r="EKX370" s="2507"/>
      <c r="EKY370" s="2506"/>
      <c r="EKZ370" s="2507"/>
      <c r="ELA370" s="2507"/>
      <c r="ELB370" s="2507"/>
      <c r="ELC370" s="2507"/>
      <c r="ELD370" s="2507"/>
      <c r="ELE370" s="2507"/>
      <c r="ELF370" s="2507"/>
      <c r="ELG370" s="2507"/>
      <c r="ELH370" s="2507"/>
      <c r="ELI370" s="2507"/>
      <c r="ELJ370" s="2507"/>
      <c r="ELK370" s="2507"/>
      <c r="ELL370" s="2508"/>
      <c r="ELM370" s="2507"/>
      <c r="ELN370" s="2506"/>
      <c r="ELO370" s="2507"/>
      <c r="ELP370" s="2507"/>
      <c r="ELQ370" s="2507"/>
      <c r="ELR370" s="2507"/>
      <c r="ELS370" s="2507"/>
      <c r="ELT370" s="2507"/>
      <c r="ELU370" s="2507"/>
      <c r="ELV370" s="2507"/>
      <c r="ELW370" s="2507"/>
      <c r="ELX370" s="2507"/>
      <c r="ELY370" s="2507"/>
      <c r="ELZ370" s="2507"/>
      <c r="EMA370" s="2508"/>
      <c r="EMB370" s="2507"/>
      <c r="EMC370" s="2506"/>
      <c r="EMD370" s="2507"/>
      <c r="EME370" s="2507"/>
      <c r="EMF370" s="2507"/>
      <c r="EMG370" s="2507"/>
      <c r="EMH370" s="2507"/>
      <c r="EMI370" s="2507"/>
      <c r="EMJ370" s="2507"/>
      <c r="EMK370" s="2507"/>
      <c r="EML370" s="2507"/>
      <c r="EMM370" s="2507"/>
      <c r="EMN370" s="2507"/>
      <c r="EMO370" s="2507"/>
      <c r="EMP370" s="2508"/>
      <c r="EMQ370" s="2507"/>
      <c r="EMR370" s="2506"/>
      <c r="EMS370" s="2507"/>
      <c r="EMT370" s="2507"/>
      <c r="EMU370" s="2507"/>
      <c r="EMV370" s="2507"/>
      <c r="EMW370" s="2507"/>
      <c r="EMX370" s="2507"/>
      <c r="EMY370" s="2507"/>
      <c r="EMZ370" s="2507"/>
      <c r="ENA370" s="2507"/>
      <c r="ENB370" s="2507"/>
      <c r="ENC370" s="2507"/>
      <c r="END370" s="2507"/>
      <c r="ENE370" s="2508"/>
      <c r="ENF370" s="2507"/>
      <c r="ENG370" s="2506"/>
      <c r="ENH370" s="2507"/>
      <c r="ENI370" s="2507"/>
      <c r="ENJ370" s="2507"/>
      <c r="ENK370" s="2507"/>
      <c r="ENL370" s="2507"/>
      <c r="ENM370" s="2507"/>
      <c r="ENN370" s="2507"/>
      <c r="ENO370" s="2507"/>
      <c r="ENP370" s="2507"/>
      <c r="ENQ370" s="2507"/>
      <c r="ENR370" s="2507"/>
      <c r="ENS370" s="2507"/>
      <c r="ENT370" s="2508"/>
      <c r="ENU370" s="2507"/>
      <c r="ENV370" s="2506"/>
      <c r="ENW370" s="2507"/>
      <c r="ENX370" s="2507"/>
      <c r="ENY370" s="2507"/>
      <c r="ENZ370" s="2507"/>
      <c r="EOA370" s="2507"/>
      <c r="EOB370" s="2507"/>
      <c r="EOC370" s="2507"/>
      <c r="EOD370" s="2507"/>
      <c r="EOE370" s="2507"/>
      <c r="EOF370" s="2507"/>
      <c r="EOG370" s="2507"/>
      <c r="EOH370" s="2507"/>
      <c r="EOI370" s="2508"/>
      <c r="EOJ370" s="2507"/>
      <c r="EOK370" s="2506"/>
      <c r="EOL370" s="2507"/>
      <c r="EOM370" s="2507"/>
      <c r="EON370" s="2507"/>
      <c r="EOO370" s="2507"/>
      <c r="EOP370" s="2507"/>
      <c r="EOQ370" s="2507"/>
      <c r="EOR370" s="2507"/>
      <c r="EOS370" s="2507"/>
      <c r="EOT370" s="2507"/>
      <c r="EOU370" s="2507"/>
      <c r="EOV370" s="2507"/>
      <c r="EOW370" s="2507"/>
      <c r="EOX370" s="2508"/>
      <c r="EOY370" s="2507"/>
      <c r="EOZ370" s="2506"/>
      <c r="EPA370" s="2507"/>
      <c r="EPB370" s="2507"/>
      <c r="EPC370" s="2507"/>
      <c r="EPD370" s="2507"/>
      <c r="EPE370" s="2507"/>
      <c r="EPF370" s="2507"/>
      <c r="EPG370" s="2507"/>
      <c r="EPH370" s="2507"/>
      <c r="EPI370" s="2507"/>
      <c r="EPJ370" s="2507"/>
      <c r="EPK370" s="2507"/>
      <c r="EPL370" s="2507"/>
      <c r="EPM370" s="2508"/>
      <c r="EPN370" s="2507"/>
      <c r="EPO370" s="2506"/>
      <c r="EPP370" s="2507"/>
      <c r="EPQ370" s="2507"/>
      <c r="EPR370" s="2507"/>
      <c r="EPS370" s="2507"/>
      <c r="EPT370" s="2507"/>
      <c r="EPU370" s="2507"/>
      <c r="EPV370" s="2507"/>
      <c r="EPW370" s="2507"/>
      <c r="EPX370" s="2507"/>
      <c r="EPY370" s="2507"/>
      <c r="EPZ370" s="2507"/>
      <c r="EQA370" s="2507"/>
      <c r="EQB370" s="2508"/>
      <c r="EQC370" s="2507"/>
      <c r="EQD370" s="2506"/>
      <c r="EQE370" s="2507"/>
      <c r="EQF370" s="2507"/>
      <c r="EQG370" s="2507"/>
      <c r="EQH370" s="2507"/>
      <c r="EQI370" s="2507"/>
      <c r="EQJ370" s="2507"/>
      <c r="EQK370" s="2507"/>
      <c r="EQL370" s="2507"/>
      <c r="EQM370" s="2507"/>
      <c r="EQN370" s="2507"/>
      <c r="EQO370" s="2507"/>
      <c r="EQP370" s="2507"/>
      <c r="EQQ370" s="2508"/>
      <c r="EQR370" s="2507"/>
      <c r="EQS370" s="2506"/>
      <c r="EQT370" s="2507"/>
      <c r="EQU370" s="2507"/>
      <c r="EQV370" s="2507"/>
      <c r="EQW370" s="2507"/>
      <c r="EQX370" s="2507"/>
      <c r="EQY370" s="2507"/>
      <c r="EQZ370" s="2507"/>
      <c r="ERA370" s="2507"/>
      <c r="ERB370" s="2507"/>
      <c r="ERC370" s="2507"/>
      <c r="ERD370" s="2507"/>
      <c r="ERE370" s="2507"/>
      <c r="ERF370" s="2508"/>
      <c r="ERG370" s="2507"/>
      <c r="ERH370" s="2506"/>
      <c r="ERI370" s="2507"/>
      <c r="ERJ370" s="2507"/>
      <c r="ERK370" s="2507"/>
      <c r="ERL370" s="2507"/>
      <c r="ERM370" s="2507"/>
      <c r="ERN370" s="2507"/>
      <c r="ERO370" s="2507"/>
      <c r="ERP370" s="2507"/>
      <c r="ERQ370" s="2507"/>
      <c r="ERR370" s="2507"/>
      <c r="ERS370" s="2507"/>
      <c r="ERT370" s="2507"/>
      <c r="ERU370" s="2508"/>
      <c r="ERV370" s="2507"/>
      <c r="ERW370" s="2506"/>
      <c r="ERX370" s="2507"/>
      <c r="ERY370" s="2507"/>
      <c r="ERZ370" s="2507"/>
      <c r="ESA370" s="2507"/>
      <c r="ESB370" s="2507"/>
      <c r="ESC370" s="2507"/>
      <c r="ESD370" s="2507"/>
      <c r="ESE370" s="2507"/>
      <c r="ESF370" s="2507"/>
      <c r="ESG370" s="2507"/>
      <c r="ESH370" s="2507"/>
      <c r="ESI370" s="2507"/>
      <c r="ESJ370" s="2508"/>
      <c r="ESK370" s="2507"/>
      <c r="ESL370" s="2506"/>
      <c r="ESM370" s="2507"/>
      <c r="ESN370" s="2507"/>
      <c r="ESO370" s="2507"/>
      <c r="ESP370" s="2507"/>
      <c r="ESQ370" s="2507"/>
      <c r="ESR370" s="2507"/>
      <c r="ESS370" s="2507"/>
      <c r="EST370" s="2507"/>
      <c r="ESU370" s="2507"/>
      <c r="ESV370" s="2507"/>
      <c r="ESW370" s="2507"/>
      <c r="ESX370" s="2507"/>
      <c r="ESY370" s="2508"/>
      <c r="ESZ370" s="2507"/>
      <c r="ETA370" s="2506"/>
      <c r="ETB370" s="2507"/>
      <c r="ETC370" s="2507"/>
      <c r="ETD370" s="2507"/>
      <c r="ETE370" s="2507"/>
      <c r="ETF370" s="2507"/>
      <c r="ETG370" s="2507"/>
      <c r="ETH370" s="2507"/>
      <c r="ETI370" s="2507"/>
      <c r="ETJ370" s="2507"/>
      <c r="ETK370" s="2507"/>
      <c r="ETL370" s="2507"/>
      <c r="ETM370" s="2507"/>
      <c r="ETN370" s="2508"/>
      <c r="ETO370" s="2507"/>
      <c r="ETP370" s="2506"/>
      <c r="ETQ370" s="2507"/>
      <c r="ETR370" s="2507"/>
      <c r="ETS370" s="2507"/>
      <c r="ETT370" s="2507"/>
      <c r="ETU370" s="2507"/>
      <c r="ETV370" s="2507"/>
      <c r="ETW370" s="2507"/>
      <c r="ETX370" s="2507"/>
      <c r="ETY370" s="2507"/>
      <c r="ETZ370" s="2507"/>
      <c r="EUA370" s="2507"/>
      <c r="EUB370" s="2507"/>
      <c r="EUC370" s="2508"/>
      <c r="EUD370" s="2507"/>
      <c r="EUE370" s="2506"/>
      <c r="EUF370" s="2507"/>
      <c r="EUG370" s="2507"/>
      <c r="EUH370" s="2507"/>
      <c r="EUI370" s="2507"/>
      <c r="EUJ370" s="2507"/>
      <c r="EUK370" s="2507"/>
      <c r="EUL370" s="2507"/>
      <c r="EUM370" s="2507"/>
      <c r="EUN370" s="2507"/>
      <c r="EUO370" s="2507"/>
      <c r="EUP370" s="2507"/>
      <c r="EUQ370" s="2507"/>
      <c r="EUR370" s="2508"/>
      <c r="EUS370" s="2507"/>
      <c r="EUT370" s="2506"/>
      <c r="EUU370" s="2507"/>
      <c r="EUV370" s="2507"/>
      <c r="EUW370" s="2507"/>
      <c r="EUX370" s="2507"/>
      <c r="EUY370" s="2507"/>
      <c r="EUZ370" s="2507"/>
      <c r="EVA370" s="2507"/>
      <c r="EVB370" s="2507"/>
      <c r="EVC370" s="2507"/>
      <c r="EVD370" s="2507"/>
      <c r="EVE370" s="2507"/>
      <c r="EVF370" s="2507"/>
      <c r="EVG370" s="2508"/>
      <c r="EVH370" s="2507"/>
      <c r="EVI370" s="2506"/>
      <c r="EVJ370" s="2507"/>
      <c r="EVK370" s="2507"/>
      <c r="EVL370" s="2507"/>
      <c r="EVM370" s="2507"/>
      <c r="EVN370" s="2507"/>
      <c r="EVO370" s="2507"/>
      <c r="EVP370" s="2507"/>
      <c r="EVQ370" s="2507"/>
      <c r="EVR370" s="2507"/>
      <c r="EVS370" s="2507"/>
      <c r="EVT370" s="2507"/>
      <c r="EVU370" s="2507"/>
      <c r="EVV370" s="2508"/>
      <c r="EVW370" s="2507"/>
      <c r="EVX370" s="2506"/>
      <c r="EVY370" s="2507"/>
      <c r="EVZ370" s="2507"/>
      <c r="EWA370" s="2507"/>
      <c r="EWB370" s="2507"/>
      <c r="EWC370" s="2507"/>
      <c r="EWD370" s="2507"/>
      <c r="EWE370" s="2507"/>
      <c r="EWF370" s="2507"/>
      <c r="EWG370" s="2507"/>
      <c r="EWH370" s="2507"/>
      <c r="EWI370" s="2507"/>
      <c r="EWJ370" s="2507"/>
      <c r="EWK370" s="2508"/>
      <c r="EWL370" s="2507"/>
      <c r="EWM370" s="2506"/>
      <c r="EWN370" s="2507"/>
      <c r="EWO370" s="2507"/>
      <c r="EWP370" s="2507"/>
      <c r="EWQ370" s="2507"/>
      <c r="EWR370" s="2507"/>
      <c r="EWS370" s="2507"/>
      <c r="EWT370" s="2507"/>
      <c r="EWU370" s="2507"/>
      <c r="EWV370" s="2507"/>
      <c r="EWW370" s="2507"/>
      <c r="EWX370" s="2507"/>
      <c r="EWY370" s="2507"/>
      <c r="EWZ370" s="2508"/>
      <c r="EXA370" s="2507"/>
      <c r="EXB370" s="2506"/>
      <c r="EXC370" s="2507"/>
      <c r="EXD370" s="2507"/>
      <c r="EXE370" s="2507"/>
      <c r="EXF370" s="2507"/>
      <c r="EXG370" s="2507"/>
      <c r="EXH370" s="2507"/>
      <c r="EXI370" s="2507"/>
      <c r="EXJ370" s="2507"/>
      <c r="EXK370" s="2507"/>
      <c r="EXL370" s="2507"/>
      <c r="EXM370" s="2507"/>
      <c r="EXN370" s="2507"/>
      <c r="EXO370" s="2508"/>
      <c r="EXP370" s="2507"/>
      <c r="EXQ370" s="2506"/>
      <c r="EXR370" s="2507"/>
      <c r="EXS370" s="2507"/>
      <c r="EXT370" s="2507"/>
      <c r="EXU370" s="2507"/>
      <c r="EXV370" s="2507"/>
      <c r="EXW370" s="2507"/>
      <c r="EXX370" s="2507"/>
      <c r="EXY370" s="2507"/>
      <c r="EXZ370" s="2507"/>
      <c r="EYA370" s="2507"/>
      <c r="EYB370" s="2507"/>
      <c r="EYC370" s="2507"/>
      <c r="EYD370" s="2508"/>
      <c r="EYE370" s="2507"/>
      <c r="EYF370" s="2506"/>
      <c r="EYG370" s="2507"/>
      <c r="EYH370" s="2507"/>
      <c r="EYI370" s="2507"/>
      <c r="EYJ370" s="2507"/>
      <c r="EYK370" s="2507"/>
      <c r="EYL370" s="2507"/>
      <c r="EYM370" s="2507"/>
      <c r="EYN370" s="2507"/>
      <c r="EYO370" s="2507"/>
      <c r="EYP370" s="2507"/>
      <c r="EYQ370" s="2507"/>
      <c r="EYR370" s="2507"/>
      <c r="EYS370" s="2508"/>
      <c r="EYT370" s="2507"/>
      <c r="EYU370" s="2506"/>
      <c r="EYV370" s="2507"/>
      <c r="EYW370" s="2507"/>
      <c r="EYX370" s="2507"/>
      <c r="EYY370" s="2507"/>
      <c r="EYZ370" s="2507"/>
      <c r="EZA370" s="2507"/>
      <c r="EZB370" s="2507"/>
      <c r="EZC370" s="2507"/>
      <c r="EZD370" s="2507"/>
      <c r="EZE370" s="2507"/>
      <c r="EZF370" s="2507"/>
      <c r="EZG370" s="2507"/>
      <c r="EZH370" s="2508"/>
      <c r="EZI370" s="2507"/>
      <c r="EZJ370" s="2506"/>
      <c r="EZK370" s="2507"/>
      <c r="EZL370" s="2507"/>
      <c r="EZM370" s="2507"/>
      <c r="EZN370" s="2507"/>
      <c r="EZO370" s="2507"/>
      <c r="EZP370" s="2507"/>
      <c r="EZQ370" s="2507"/>
      <c r="EZR370" s="2507"/>
      <c r="EZS370" s="2507"/>
      <c r="EZT370" s="2507"/>
      <c r="EZU370" s="2507"/>
      <c r="EZV370" s="2507"/>
      <c r="EZW370" s="2508"/>
      <c r="EZX370" s="2507"/>
      <c r="EZY370" s="2506"/>
      <c r="EZZ370" s="2507"/>
      <c r="FAA370" s="2507"/>
      <c r="FAB370" s="2507"/>
      <c r="FAC370" s="2507"/>
      <c r="FAD370" s="2507"/>
      <c r="FAE370" s="2507"/>
      <c r="FAF370" s="2507"/>
      <c r="FAG370" s="2507"/>
      <c r="FAH370" s="2507"/>
      <c r="FAI370" s="2507"/>
      <c r="FAJ370" s="2507"/>
      <c r="FAK370" s="2507"/>
      <c r="FAL370" s="2508"/>
      <c r="FAM370" s="2507"/>
      <c r="FAN370" s="2506"/>
      <c r="FAO370" s="2507"/>
      <c r="FAP370" s="2507"/>
      <c r="FAQ370" s="2507"/>
      <c r="FAR370" s="2507"/>
      <c r="FAS370" s="2507"/>
      <c r="FAT370" s="2507"/>
      <c r="FAU370" s="2507"/>
      <c r="FAV370" s="2507"/>
      <c r="FAW370" s="2507"/>
      <c r="FAX370" s="2507"/>
      <c r="FAY370" s="2507"/>
      <c r="FAZ370" s="2507"/>
      <c r="FBA370" s="2508"/>
      <c r="FBB370" s="2507"/>
      <c r="FBC370" s="2506"/>
      <c r="FBD370" s="2507"/>
      <c r="FBE370" s="2507"/>
      <c r="FBF370" s="2507"/>
      <c r="FBG370" s="2507"/>
      <c r="FBH370" s="2507"/>
      <c r="FBI370" s="2507"/>
      <c r="FBJ370" s="2507"/>
      <c r="FBK370" s="2507"/>
      <c r="FBL370" s="2507"/>
      <c r="FBM370" s="2507"/>
      <c r="FBN370" s="2507"/>
      <c r="FBO370" s="2507"/>
      <c r="FBP370" s="2508"/>
      <c r="FBQ370" s="2507"/>
      <c r="FBR370" s="2506"/>
      <c r="FBS370" s="2507"/>
      <c r="FBT370" s="2507"/>
      <c r="FBU370" s="2507"/>
      <c r="FBV370" s="2507"/>
      <c r="FBW370" s="2507"/>
      <c r="FBX370" s="2507"/>
      <c r="FBY370" s="2507"/>
      <c r="FBZ370" s="2507"/>
      <c r="FCA370" s="2507"/>
      <c r="FCB370" s="2507"/>
      <c r="FCC370" s="2507"/>
      <c r="FCD370" s="2507"/>
      <c r="FCE370" s="2508"/>
      <c r="FCF370" s="2507"/>
      <c r="FCG370" s="2506"/>
      <c r="FCH370" s="2507"/>
      <c r="FCI370" s="2507"/>
      <c r="FCJ370" s="2507"/>
      <c r="FCK370" s="2507"/>
      <c r="FCL370" s="2507"/>
      <c r="FCM370" s="2507"/>
      <c r="FCN370" s="2507"/>
      <c r="FCO370" s="2507"/>
      <c r="FCP370" s="2507"/>
      <c r="FCQ370" s="2507"/>
      <c r="FCR370" s="2507"/>
      <c r="FCS370" s="2507"/>
      <c r="FCT370" s="2508"/>
      <c r="FCU370" s="2507"/>
      <c r="FCV370" s="2506"/>
      <c r="FCW370" s="2507"/>
      <c r="FCX370" s="2507"/>
      <c r="FCY370" s="2507"/>
      <c r="FCZ370" s="2507"/>
      <c r="FDA370" s="2507"/>
      <c r="FDB370" s="2507"/>
      <c r="FDC370" s="2507"/>
      <c r="FDD370" s="2507"/>
      <c r="FDE370" s="2507"/>
      <c r="FDF370" s="2507"/>
      <c r="FDG370" s="2507"/>
      <c r="FDH370" s="2507"/>
      <c r="FDI370" s="2508"/>
      <c r="FDJ370" s="2507"/>
      <c r="FDK370" s="2506"/>
      <c r="FDL370" s="2507"/>
      <c r="FDM370" s="2507"/>
      <c r="FDN370" s="2507"/>
      <c r="FDO370" s="2507"/>
      <c r="FDP370" s="2507"/>
      <c r="FDQ370" s="2507"/>
      <c r="FDR370" s="2507"/>
      <c r="FDS370" s="2507"/>
      <c r="FDT370" s="2507"/>
      <c r="FDU370" s="2507"/>
      <c r="FDV370" s="2507"/>
      <c r="FDW370" s="2507"/>
      <c r="FDX370" s="2508"/>
      <c r="FDY370" s="2507"/>
      <c r="FDZ370" s="2506"/>
      <c r="FEA370" s="2507"/>
      <c r="FEB370" s="2507"/>
      <c r="FEC370" s="2507"/>
      <c r="FED370" s="2507"/>
      <c r="FEE370" s="2507"/>
      <c r="FEF370" s="2507"/>
      <c r="FEG370" s="2507"/>
      <c r="FEH370" s="2507"/>
      <c r="FEI370" s="2507"/>
      <c r="FEJ370" s="2507"/>
      <c r="FEK370" s="2507"/>
      <c r="FEL370" s="2507"/>
      <c r="FEM370" s="2508"/>
      <c r="FEN370" s="2507"/>
      <c r="FEO370" s="2506"/>
      <c r="FEP370" s="2507"/>
      <c r="FEQ370" s="2507"/>
      <c r="FER370" s="2507"/>
      <c r="FES370" s="2507"/>
      <c r="FET370" s="2507"/>
      <c r="FEU370" s="2507"/>
      <c r="FEV370" s="2507"/>
      <c r="FEW370" s="2507"/>
      <c r="FEX370" s="2507"/>
      <c r="FEY370" s="2507"/>
      <c r="FEZ370" s="2507"/>
      <c r="FFA370" s="2507"/>
      <c r="FFB370" s="2508"/>
      <c r="FFC370" s="2507"/>
      <c r="FFD370" s="2506"/>
      <c r="FFE370" s="2507"/>
      <c r="FFF370" s="2507"/>
      <c r="FFG370" s="2507"/>
      <c r="FFH370" s="2507"/>
      <c r="FFI370" s="2507"/>
      <c r="FFJ370" s="2507"/>
      <c r="FFK370" s="2507"/>
      <c r="FFL370" s="2507"/>
      <c r="FFM370" s="2507"/>
      <c r="FFN370" s="2507"/>
      <c r="FFO370" s="2507"/>
      <c r="FFP370" s="2507"/>
      <c r="FFQ370" s="2508"/>
      <c r="FFR370" s="2507"/>
      <c r="FFS370" s="2506"/>
      <c r="FFT370" s="2507"/>
      <c r="FFU370" s="2507"/>
      <c r="FFV370" s="2507"/>
      <c r="FFW370" s="2507"/>
      <c r="FFX370" s="2507"/>
      <c r="FFY370" s="2507"/>
      <c r="FFZ370" s="2507"/>
      <c r="FGA370" s="2507"/>
      <c r="FGB370" s="2507"/>
      <c r="FGC370" s="2507"/>
      <c r="FGD370" s="2507"/>
      <c r="FGE370" s="2507"/>
      <c r="FGF370" s="2508"/>
      <c r="FGG370" s="2507"/>
      <c r="FGH370" s="2506"/>
      <c r="FGI370" s="2507"/>
      <c r="FGJ370" s="2507"/>
      <c r="FGK370" s="2507"/>
      <c r="FGL370" s="2507"/>
      <c r="FGM370" s="2507"/>
      <c r="FGN370" s="2507"/>
      <c r="FGO370" s="2507"/>
      <c r="FGP370" s="2507"/>
      <c r="FGQ370" s="2507"/>
      <c r="FGR370" s="2507"/>
      <c r="FGS370" s="2507"/>
      <c r="FGT370" s="2507"/>
      <c r="FGU370" s="2508"/>
      <c r="FGV370" s="2507"/>
      <c r="FGW370" s="2506"/>
      <c r="FGX370" s="2507"/>
      <c r="FGY370" s="2507"/>
      <c r="FGZ370" s="2507"/>
      <c r="FHA370" s="2507"/>
      <c r="FHB370" s="2507"/>
      <c r="FHC370" s="2507"/>
      <c r="FHD370" s="2507"/>
      <c r="FHE370" s="2507"/>
      <c r="FHF370" s="2507"/>
      <c r="FHG370" s="2507"/>
      <c r="FHH370" s="2507"/>
      <c r="FHI370" s="2507"/>
      <c r="FHJ370" s="2508"/>
      <c r="FHK370" s="2507"/>
      <c r="FHL370" s="2506"/>
      <c r="FHM370" s="2507"/>
      <c r="FHN370" s="2507"/>
      <c r="FHO370" s="2507"/>
      <c r="FHP370" s="2507"/>
      <c r="FHQ370" s="2507"/>
      <c r="FHR370" s="2507"/>
      <c r="FHS370" s="2507"/>
      <c r="FHT370" s="2507"/>
      <c r="FHU370" s="2507"/>
      <c r="FHV370" s="2507"/>
      <c r="FHW370" s="2507"/>
      <c r="FHX370" s="2507"/>
      <c r="FHY370" s="2508"/>
      <c r="FHZ370" s="2507"/>
      <c r="FIA370" s="2506"/>
      <c r="FIB370" s="2507"/>
      <c r="FIC370" s="2507"/>
      <c r="FID370" s="2507"/>
      <c r="FIE370" s="2507"/>
      <c r="FIF370" s="2507"/>
      <c r="FIG370" s="2507"/>
      <c r="FIH370" s="2507"/>
      <c r="FII370" s="2507"/>
      <c r="FIJ370" s="2507"/>
      <c r="FIK370" s="2507"/>
      <c r="FIL370" s="2507"/>
      <c r="FIM370" s="2507"/>
      <c r="FIN370" s="2508"/>
      <c r="FIO370" s="2507"/>
      <c r="FIP370" s="2506"/>
      <c r="FIQ370" s="2507"/>
      <c r="FIR370" s="2507"/>
      <c r="FIS370" s="2507"/>
      <c r="FIT370" s="2507"/>
      <c r="FIU370" s="2507"/>
      <c r="FIV370" s="2507"/>
      <c r="FIW370" s="2507"/>
      <c r="FIX370" s="2507"/>
      <c r="FIY370" s="2507"/>
      <c r="FIZ370" s="2507"/>
      <c r="FJA370" s="2507"/>
      <c r="FJB370" s="2507"/>
      <c r="FJC370" s="2508"/>
      <c r="FJD370" s="2507"/>
      <c r="FJE370" s="2506"/>
      <c r="FJF370" s="2507"/>
      <c r="FJG370" s="2507"/>
      <c r="FJH370" s="2507"/>
      <c r="FJI370" s="2507"/>
      <c r="FJJ370" s="2507"/>
      <c r="FJK370" s="2507"/>
      <c r="FJL370" s="2507"/>
      <c r="FJM370" s="2507"/>
      <c r="FJN370" s="2507"/>
      <c r="FJO370" s="2507"/>
      <c r="FJP370" s="2507"/>
      <c r="FJQ370" s="2507"/>
      <c r="FJR370" s="2508"/>
      <c r="FJS370" s="2507"/>
      <c r="FJT370" s="2506"/>
      <c r="FJU370" s="2507"/>
      <c r="FJV370" s="2507"/>
      <c r="FJW370" s="2507"/>
      <c r="FJX370" s="2507"/>
      <c r="FJY370" s="2507"/>
      <c r="FJZ370" s="2507"/>
      <c r="FKA370" s="2507"/>
      <c r="FKB370" s="2507"/>
      <c r="FKC370" s="2507"/>
      <c r="FKD370" s="2507"/>
      <c r="FKE370" s="2507"/>
      <c r="FKF370" s="2507"/>
      <c r="FKG370" s="2508"/>
      <c r="FKH370" s="2507"/>
      <c r="FKI370" s="2506"/>
      <c r="FKJ370" s="2507"/>
      <c r="FKK370" s="2507"/>
      <c r="FKL370" s="2507"/>
      <c r="FKM370" s="2507"/>
      <c r="FKN370" s="2507"/>
      <c r="FKO370" s="2507"/>
      <c r="FKP370" s="2507"/>
      <c r="FKQ370" s="2507"/>
      <c r="FKR370" s="2507"/>
      <c r="FKS370" s="2507"/>
      <c r="FKT370" s="2507"/>
      <c r="FKU370" s="2507"/>
      <c r="FKV370" s="2508"/>
      <c r="FKW370" s="2507"/>
      <c r="FKX370" s="2506"/>
      <c r="FKY370" s="2507"/>
      <c r="FKZ370" s="2507"/>
      <c r="FLA370" s="2507"/>
      <c r="FLB370" s="2507"/>
      <c r="FLC370" s="2507"/>
      <c r="FLD370" s="2507"/>
      <c r="FLE370" s="2507"/>
      <c r="FLF370" s="2507"/>
      <c r="FLG370" s="2507"/>
      <c r="FLH370" s="2507"/>
      <c r="FLI370" s="2507"/>
      <c r="FLJ370" s="2507"/>
      <c r="FLK370" s="2508"/>
      <c r="FLL370" s="2507"/>
      <c r="FLM370" s="2506"/>
      <c r="FLN370" s="2507"/>
      <c r="FLO370" s="2507"/>
      <c r="FLP370" s="2507"/>
      <c r="FLQ370" s="2507"/>
      <c r="FLR370" s="2507"/>
      <c r="FLS370" s="2507"/>
      <c r="FLT370" s="2507"/>
      <c r="FLU370" s="2507"/>
      <c r="FLV370" s="2507"/>
      <c r="FLW370" s="2507"/>
      <c r="FLX370" s="2507"/>
      <c r="FLY370" s="2507"/>
      <c r="FLZ370" s="2508"/>
      <c r="FMA370" s="2507"/>
      <c r="FMB370" s="2506"/>
      <c r="FMC370" s="2507"/>
      <c r="FMD370" s="2507"/>
      <c r="FME370" s="2507"/>
      <c r="FMF370" s="2507"/>
      <c r="FMG370" s="2507"/>
      <c r="FMH370" s="2507"/>
      <c r="FMI370" s="2507"/>
      <c r="FMJ370" s="2507"/>
      <c r="FMK370" s="2507"/>
      <c r="FML370" s="2507"/>
      <c r="FMM370" s="2507"/>
      <c r="FMN370" s="2507"/>
      <c r="FMO370" s="2508"/>
      <c r="FMP370" s="2507"/>
      <c r="FMQ370" s="2506"/>
      <c r="FMR370" s="2507"/>
      <c r="FMS370" s="2507"/>
      <c r="FMT370" s="2507"/>
      <c r="FMU370" s="2507"/>
      <c r="FMV370" s="2507"/>
      <c r="FMW370" s="2507"/>
      <c r="FMX370" s="2507"/>
      <c r="FMY370" s="2507"/>
      <c r="FMZ370" s="2507"/>
      <c r="FNA370" s="2507"/>
      <c r="FNB370" s="2507"/>
      <c r="FNC370" s="2507"/>
      <c r="FND370" s="2508"/>
      <c r="FNE370" s="2507"/>
      <c r="FNF370" s="2506"/>
      <c r="FNG370" s="2507"/>
      <c r="FNH370" s="2507"/>
      <c r="FNI370" s="2507"/>
      <c r="FNJ370" s="2507"/>
      <c r="FNK370" s="2507"/>
      <c r="FNL370" s="2507"/>
      <c r="FNM370" s="2507"/>
      <c r="FNN370" s="2507"/>
      <c r="FNO370" s="2507"/>
      <c r="FNP370" s="2507"/>
      <c r="FNQ370" s="2507"/>
      <c r="FNR370" s="2507"/>
      <c r="FNS370" s="2508"/>
      <c r="FNT370" s="2507"/>
      <c r="FNU370" s="2506"/>
      <c r="FNV370" s="2507"/>
      <c r="FNW370" s="2507"/>
      <c r="FNX370" s="2507"/>
      <c r="FNY370" s="2507"/>
      <c r="FNZ370" s="2507"/>
      <c r="FOA370" s="2507"/>
      <c r="FOB370" s="2507"/>
      <c r="FOC370" s="2507"/>
      <c r="FOD370" s="2507"/>
      <c r="FOE370" s="2507"/>
      <c r="FOF370" s="2507"/>
      <c r="FOG370" s="2507"/>
      <c r="FOH370" s="2508"/>
      <c r="FOI370" s="2507"/>
      <c r="FOJ370" s="2506"/>
      <c r="FOK370" s="2507"/>
      <c r="FOL370" s="2507"/>
      <c r="FOM370" s="2507"/>
      <c r="FON370" s="2507"/>
      <c r="FOO370" s="2507"/>
      <c r="FOP370" s="2507"/>
      <c r="FOQ370" s="2507"/>
      <c r="FOR370" s="2507"/>
      <c r="FOS370" s="2507"/>
      <c r="FOT370" s="2507"/>
      <c r="FOU370" s="2507"/>
      <c r="FOV370" s="2507"/>
      <c r="FOW370" s="2508"/>
      <c r="FOX370" s="2507"/>
      <c r="FOY370" s="2506"/>
      <c r="FOZ370" s="2507"/>
      <c r="FPA370" s="2507"/>
      <c r="FPB370" s="2507"/>
      <c r="FPC370" s="2507"/>
      <c r="FPD370" s="2507"/>
      <c r="FPE370" s="2507"/>
      <c r="FPF370" s="2507"/>
      <c r="FPG370" s="2507"/>
      <c r="FPH370" s="2507"/>
      <c r="FPI370" s="2507"/>
      <c r="FPJ370" s="2507"/>
      <c r="FPK370" s="2507"/>
      <c r="FPL370" s="2508"/>
      <c r="FPM370" s="2507"/>
      <c r="FPN370" s="2506"/>
      <c r="FPO370" s="2507"/>
      <c r="FPP370" s="2507"/>
      <c r="FPQ370" s="2507"/>
      <c r="FPR370" s="2507"/>
      <c r="FPS370" s="2507"/>
      <c r="FPT370" s="2507"/>
      <c r="FPU370" s="2507"/>
      <c r="FPV370" s="2507"/>
      <c r="FPW370" s="2507"/>
      <c r="FPX370" s="2507"/>
      <c r="FPY370" s="2507"/>
      <c r="FPZ370" s="2507"/>
      <c r="FQA370" s="2508"/>
      <c r="FQB370" s="2507"/>
      <c r="FQC370" s="2506"/>
      <c r="FQD370" s="2507"/>
      <c r="FQE370" s="2507"/>
      <c r="FQF370" s="2507"/>
      <c r="FQG370" s="2507"/>
      <c r="FQH370" s="2507"/>
      <c r="FQI370" s="2507"/>
      <c r="FQJ370" s="2507"/>
      <c r="FQK370" s="2507"/>
      <c r="FQL370" s="2507"/>
      <c r="FQM370" s="2507"/>
      <c r="FQN370" s="2507"/>
      <c r="FQO370" s="2507"/>
      <c r="FQP370" s="2508"/>
      <c r="FQQ370" s="2507"/>
      <c r="FQR370" s="2506"/>
      <c r="FQS370" s="2507"/>
      <c r="FQT370" s="2507"/>
      <c r="FQU370" s="2507"/>
      <c r="FQV370" s="2507"/>
      <c r="FQW370" s="2507"/>
      <c r="FQX370" s="2507"/>
      <c r="FQY370" s="2507"/>
      <c r="FQZ370" s="2507"/>
      <c r="FRA370" s="2507"/>
      <c r="FRB370" s="2507"/>
      <c r="FRC370" s="2507"/>
      <c r="FRD370" s="2507"/>
      <c r="FRE370" s="2508"/>
      <c r="FRF370" s="2507"/>
      <c r="FRG370" s="2506"/>
      <c r="FRH370" s="2507"/>
      <c r="FRI370" s="2507"/>
      <c r="FRJ370" s="2507"/>
      <c r="FRK370" s="2507"/>
      <c r="FRL370" s="2507"/>
      <c r="FRM370" s="2507"/>
      <c r="FRN370" s="2507"/>
      <c r="FRO370" s="2507"/>
      <c r="FRP370" s="2507"/>
      <c r="FRQ370" s="2507"/>
      <c r="FRR370" s="2507"/>
      <c r="FRS370" s="2507"/>
      <c r="FRT370" s="2508"/>
      <c r="FRU370" s="2507"/>
      <c r="FRV370" s="2506"/>
      <c r="FRW370" s="2507"/>
      <c r="FRX370" s="2507"/>
      <c r="FRY370" s="2507"/>
      <c r="FRZ370" s="2507"/>
      <c r="FSA370" s="2507"/>
      <c r="FSB370" s="2507"/>
      <c r="FSC370" s="2507"/>
      <c r="FSD370" s="2507"/>
      <c r="FSE370" s="2507"/>
      <c r="FSF370" s="2507"/>
      <c r="FSG370" s="2507"/>
      <c r="FSH370" s="2507"/>
      <c r="FSI370" s="2508"/>
      <c r="FSJ370" s="2507"/>
      <c r="FSK370" s="2506"/>
      <c r="FSL370" s="2507"/>
      <c r="FSM370" s="2507"/>
      <c r="FSN370" s="2507"/>
      <c r="FSO370" s="2507"/>
      <c r="FSP370" s="2507"/>
      <c r="FSQ370" s="2507"/>
      <c r="FSR370" s="2507"/>
      <c r="FSS370" s="2507"/>
      <c r="FST370" s="2507"/>
      <c r="FSU370" s="2507"/>
      <c r="FSV370" s="2507"/>
      <c r="FSW370" s="2507"/>
      <c r="FSX370" s="2508"/>
      <c r="FSY370" s="2507"/>
      <c r="FSZ370" s="2506"/>
      <c r="FTA370" s="2507"/>
      <c r="FTB370" s="2507"/>
      <c r="FTC370" s="2507"/>
      <c r="FTD370" s="2507"/>
      <c r="FTE370" s="2507"/>
      <c r="FTF370" s="2507"/>
      <c r="FTG370" s="2507"/>
      <c r="FTH370" s="2507"/>
      <c r="FTI370" s="2507"/>
      <c r="FTJ370" s="2507"/>
      <c r="FTK370" s="2507"/>
      <c r="FTL370" s="2507"/>
      <c r="FTM370" s="2508"/>
      <c r="FTN370" s="2507"/>
      <c r="FTO370" s="2506"/>
      <c r="FTP370" s="2507"/>
      <c r="FTQ370" s="2507"/>
      <c r="FTR370" s="2507"/>
      <c r="FTS370" s="2507"/>
      <c r="FTT370" s="2507"/>
      <c r="FTU370" s="2507"/>
      <c r="FTV370" s="2507"/>
      <c r="FTW370" s="2507"/>
      <c r="FTX370" s="2507"/>
      <c r="FTY370" s="2507"/>
      <c r="FTZ370" s="2507"/>
      <c r="FUA370" s="2507"/>
      <c r="FUB370" s="2508"/>
      <c r="FUC370" s="2507"/>
      <c r="FUD370" s="2506"/>
      <c r="FUE370" s="2507"/>
      <c r="FUF370" s="2507"/>
      <c r="FUG370" s="2507"/>
      <c r="FUH370" s="2507"/>
      <c r="FUI370" s="2507"/>
      <c r="FUJ370" s="2507"/>
      <c r="FUK370" s="2507"/>
      <c r="FUL370" s="2507"/>
      <c r="FUM370" s="2507"/>
      <c r="FUN370" s="2507"/>
      <c r="FUO370" s="2507"/>
      <c r="FUP370" s="2507"/>
      <c r="FUQ370" s="2508"/>
      <c r="FUR370" s="2507"/>
      <c r="FUS370" s="2506"/>
      <c r="FUT370" s="2507"/>
      <c r="FUU370" s="2507"/>
      <c r="FUV370" s="2507"/>
      <c r="FUW370" s="2507"/>
      <c r="FUX370" s="2507"/>
      <c r="FUY370" s="2507"/>
      <c r="FUZ370" s="2507"/>
      <c r="FVA370" s="2507"/>
      <c r="FVB370" s="2507"/>
      <c r="FVC370" s="2507"/>
      <c r="FVD370" s="2507"/>
      <c r="FVE370" s="2507"/>
      <c r="FVF370" s="2508"/>
      <c r="FVG370" s="2507"/>
      <c r="FVH370" s="2506"/>
      <c r="FVI370" s="2507"/>
      <c r="FVJ370" s="2507"/>
      <c r="FVK370" s="2507"/>
      <c r="FVL370" s="2507"/>
      <c r="FVM370" s="2507"/>
      <c r="FVN370" s="2507"/>
      <c r="FVO370" s="2507"/>
      <c r="FVP370" s="2507"/>
      <c r="FVQ370" s="2507"/>
      <c r="FVR370" s="2507"/>
      <c r="FVS370" s="2507"/>
      <c r="FVT370" s="2507"/>
      <c r="FVU370" s="2508"/>
      <c r="FVV370" s="2507"/>
      <c r="FVW370" s="2506"/>
      <c r="FVX370" s="2507"/>
      <c r="FVY370" s="2507"/>
      <c r="FVZ370" s="2507"/>
      <c r="FWA370" s="2507"/>
      <c r="FWB370" s="2507"/>
      <c r="FWC370" s="2507"/>
      <c r="FWD370" s="2507"/>
      <c r="FWE370" s="2507"/>
      <c r="FWF370" s="2507"/>
      <c r="FWG370" s="2507"/>
      <c r="FWH370" s="2507"/>
      <c r="FWI370" s="2507"/>
      <c r="FWJ370" s="2508"/>
      <c r="FWK370" s="2507"/>
      <c r="FWL370" s="2506"/>
      <c r="FWM370" s="2507"/>
      <c r="FWN370" s="2507"/>
      <c r="FWO370" s="2507"/>
      <c r="FWP370" s="2507"/>
      <c r="FWQ370" s="2507"/>
      <c r="FWR370" s="2507"/>
      <c r="FWS370" s="2507"/>
      <c r="FWT370" s="2507"/>
      <c r="FWU370" s="2507"/>
      <c r="FWV370" s="2507"/>
      <c r="FWW370" s="2507"/>
      <c r="FWX370" s="2507"/>
      <c r="FWY370" s="2508"/>
      <c r="FWZ370" s="2507"/>
      <c r="FXA370" s="2506"/>
      <c r="FXB370" s="2507"/>
      <c r="FXC370" s="2507"/>
      <c r="FXD370" s="2507"/>
      <c r="FXE370" s="2507"/>
      <c r="FXF370" s="2507"/>
      <c r="FXG370" s="2507"/>
      <c r="FXH370" s="2507"/>
      <c r="FXI370" s="2507"/>
      <c r="FXJ370" s="2507"/>
      <c r="FXK370" s="2507"/>
      <c r="FXL370" s="2507"/>
      <c r="FXM370" s="2507"/>
      <c r="FXN370" s="2508"/>
      <c r="FXO370" s="2507"/>
      <c r="FXP370" s="2506"/>
      <c r="FXQ370" s="2507"/>
      <c r="FXR370" s="2507"/>
      <c r="FXS370" s="2507"/>
      <c r="FXT370" s="2507"/>
      <c r="FXU370" s="2507"/>
      <c r="FXV370" s="2507"/>
      <c r="FXW370" s="2507"/>
      <c r="FXX370" s="2507"/>
      <c r="FXY370" s="2507"/>
      <c r="FXZ370" s="2507"/>
      <c r="FYA370" s="2507"/>
      <c r="FYB370" s="2507"/>
      <c r="FYC370" s="2508"/>
      <c r="FYD370" s="2507"/>
      <c r="FYE370" s="2506"/>
      <c r="FYF370" s="2507"/>
      <c r="FYG370" s="2507"/>
      <c r="FYH370" s="2507"/>
      <c r="FYI370" s="2507"/>
      <c r="FYJ370" s="2507"/>
      <c r="FYK370" s="2507"/>
      <c r="FYL370" s="2507"/>
      <c r="FYM370" s="2507"/>
      <c r="FYN370" s="2507"/>
      <c r="FYO370" s="2507"/>
      <c r="FYP370" s="2507"/>
      <c r="FYQ370" s="2507"/>
      <c r="FYR370" s="2508"/>
      <c r="FYS370" s="2507"/>
      <c r="FYT370" s="2506"/>
      <c r="FYU370" s="2507"/>
      <c r="FYV370" s="2507"/>
      <c r="FYW370" s="2507"/>
      <c r="FYX370" s="2507"/>
      <c r="FYY370" s="2507"/>
      <c r="FYZ370" s="2507"/>
      <c r="FZA370" s="2507"/>
      <c r="FZB370" s="2507"/>
      <c r="FZC370" s="2507"/>
      <c r="FZD370" s="2507"/>
      <c r="FZE370" s="2507"/>
      <c r="FZF370" s="2507"/>
      <c r="FZG370" s="2508"/>
      <c r="FZH370" s="2507"/>
      <c r="FZI370" s="2506"/>
      <c r="FZJ370" s="2507"/>
      <c r="FZK370" s="2507"/>
      <c r="FZL370" s="2507"/>
      <c r="FZM370" s="2507"/>
      <c r="FZN370" s="2507"/>
      <c r="FZO370" s="2507"/>
      <c r="FZP370" s="2507"/>
      <c r="FZQ370" s="2507"/>
      <c r="FZR370" s="2507"/>
      <c r="FZS370" s="2507"/>
      <c r="FZT370" s="2507"/>
      <c r="FZU370" s="2507"/>
      <c r="FZV370" s="2508"/>
      <c r="FZW370" s="2507"/>
      <c r="FZX370" s="2506"/>
      <c r="FZY370" s="2507"/>
      <c r="FZZ370" s="2507"/>
      <c r="GAA370" s="2507"/>
      <c r="GAB370" s="2507"/>
      <c r="GAC370" s="2507"/>
      <c r="GAD370" s="2507"/>
      <c r="GAE370" s="2507"/>
      <c r="GAF370" s="2507"/>
      <c r="GAG370" s="2507"/>
      <c r="GAH370" s="2507"/>
      <c r="GAI370" s="2507"/>
      <c r="GAJ370" s="2507"/>
      <c r="GAK370" s="2508"/>
      <c r="GAL370" s="2507"/>
      <c r="GAM370" s="2506"/>
      <c r="GAN370" s="2507"/>
      <c r="GAO370" s="2507"/>
      <c r="GAP370" s="2507"/>
      <c r="GAQ370" s="2507"/>
      <c r="GAR370" s="2507"/>
      <c r="GAS370" s="2507"/>
      <c r="GAT370" s="2507"/>
      <c r="GAU370" s="2507"/>
      <c r="GAV370" s="2507"/>
      <c r="GAW370" s="2507"/>
      <c r="GAX370" s="2507"/>
      <c r="GAY370" s="2507"/>
      <c r="GAZ370" s="2508"/>
      <c r="GBA370" s="2507"/>
      <c r="GBB370" s="2506"/>
      <c r="GBC370" s="2507"/>
      <c r="GBD370" s="2507"/>
      <c r="GBE370" s="2507"/>
      <c r="GBF370" s="2507"/>
      <c r="GBG370" s="2507"/>
      <c r="GBH370" s="2507"/>
      <c r="GBI370" s="2507"/>
      <c r="GBJ370" s="2507"/>
      <c r="GBK370" s="2507"/>
      <c r="GBL370" s="2507"/>
      <c r="GBM370" s="2507"/>
      <c r="GBN370" s="2507"/>
      <c r="GBO370" s="2508"/>
      <c r="GBP370" s="2507"/>
      <c r="GBQ370" s="2506"/>
      <c r="GBR370" s="2507"/>
      <c r="GBS370" s="2507"/>
      <c r="GBT370" s="2507"/>
      <c r="GBU370" s="2507"/>
      <c r="GBV370" s="2507"/>
      <c r="GBW370" s="2507"/>
      <c r="GBX370" s="2507"/>
      <c r="GBY370" s="2507"/>
      <c r="GBZ370" s="2507"/>
      <c r="GCA370" s="2507"/>
      <c r="GCB370" s="2507"/>
      <c r="GCC370" s="2507"/>
      <c r="GCD370" s="2508"/>
      <c r="GCE370" s="2507"/>
      <c r="GCF370" s="2506"/>
      <c r="GCG370" s="2507"/>
      <c r="GCH370" s="2507"/>
      <c r="GCI370" s="2507"/>
      <c r="GCJ370" s="2507"/>
      <c r="GCK370" s="2507"/>
      <c r="GCL370" s="2507"/>
      <c r="GCM370" s="2507"/>
      <c r="GCN370" s="2507"/>
      <c r="GCO370" s="2507"/>
      <c r="GCP370" s="2507"/>
      <c r="GCQ370" s="2507"/>
      <c r="GCR370" s="2507"/>
      <c r="GCS370" s="2508"/>
      <c r="GCT370" s="2507"/>
      <c r="GCU370" s="2506"/>
      <c r="GCV370" s="2507"/>
      <c r="GCW370" s="2507"/>
      <c r="GCX370" s="2507"/>
      <c r="GCY370" s="2507"/>
      <c r="GCZ370" s="2507"/>
      <c r="GDA370" s="2507"/>
      <c r="GDB370" s="2507"/>
      <c r="GDC370" s="2507"/>
      <c r="GDD370" s="2507"/>
      <c r="GDE370" s="2507"/>
      <c r="GDF370" s="2507"/>
      <c r="GDG370" s="2507"/>
      <c r="GDH370" s="2508"/>
      <c r="GDI370" s="2507"/>
      <c r="GDJ370" s="2506"/>
      <c r="GDK370" s="2507"/>
      <c r="GDL370" s="2507"/>
      <c r="GDM370" s="2507"/>
      <c r="GDN370" s="2507"/>
      <c r="GDO370" s="2507"/>
      <c r="GDP370" s="2507"/>
      <c r="GDQ370" s="2507"/>
      <c r="GDR370" s="2507"/>
      <c r="GDS370" s="2507"/>
      <c r="GDT370" s="2507"/>
      <c r="GDU370" s="2507"/>
      <c r="GDV370" s="2507"/>
      <c r="GDW370" s="2508"/>
      <c r="GDX370" s="2507"/>
      <c r="GDY370" s="2506"/>
      <c r="GDZ370" s="2507"/>
      <c r="GEA370" s="2507"/>
      <c r="GEB370" s="2507"/>
      <c r="GEC370" s="2507"/>
      <c r="GED370" s="2507"/>
      <c r="GEE370" s="2507"/>
      <c r="GEF370" s="2507"/>
      <c r="GEG370" s="2507"/>
      <c r="GEH370" s="2507"/>
      <c r="GEI370" s="2507"/>
      <c r="GEJ370" s="2507"/>
      <c r="GEK370" s="2507"/>
      <c r="GEL370" s="2508"/>
      <c r="GEM370" s="2507"/>
      <c r="GEN370" s="2506"/>
      <c r="GEO370" s="2507"/>
      <c r="GEP370" s="2507"/>
      <c r="GEQ370" s="2507"/>
      <c r="GER370" s="2507"/>
      <c r="GES370" s="2507"/>
      <c r="GET370" s="2507"/>
      <c r="GEU370" s="2507"/>
      <c r="GEV370" s="2507"/>
      <c r="GEW370" s="2507"/>
      <c r="GEX370" s="2507"/>
      <c r="GEY370" s="2507"/>
      <c r="GEZ370" s="2507"/>
      <c r="GFA370" s="2508"/>
      <c r="GFB370" s="2507"/>
      <c r="GFC370" s="2506"/>
      <c r="GFD370" s="2507"/>
      <c r="GFE370" s="2507"/>
      <c r="GFF370" s="2507"/>
      <c r="GFG370" s="2507"/>
      <c r="GFH370" s="2507"/>
      <c r="GFI370" s="2507"/>
      <c r="GFJ370" s="2507"/>
      <c r="GFK370" s="2507"/>
      <c r="GFL370" s="2507"/>
      <c r="GFM370" s="2507"/>
      <c r="GFN370" s="2507"/>
      <c r="GFO370" s="2507"/>
      <c r="GFP370" s="2508"/>
      <c r="GFQ370" s="2507"/>
      <c r="GFR370" s="2506"/>
      <c r="GFS370" s="2507"/>
      <c r="GFT370" s="2507"/>
      <c r="GFU370" s="2507"/>
      <c r="GFV370" s="2507"/>
      <c r="GFW370" s="2507"/>
      <c r="GFX370" s="2507"/>
      <c r="GFY370" s="2507"/>
      <c r="GFZ370" s="2507"/>
      <c r="GGA370" s="2507"/>
      <c r="GGB370" s="2507"/>
      <c r="GGC370" s="2507"/>
      <c r="GGD370" s="2507"/>
      <c r="GGE370" s="2508"/>
      <c r="GGF370" s="2507"/>
      <c r="GGG370" s="2506"/>
      <c r="GGH370" s="2507"/>
      <c r="GGI370" s="2507"/>
      <c r="GGJ370" s="2507"/>
      <c r="GGK370" s="2507"/>
      <c r="GGL370" s="2507"/>
      <c r="GGM370" s="2507"/>
      <c r="GGN370" s="2507"/>
      <c r="GGO370" s="2507"/>
      <c r="GGP370" s="2507"/>
      <c r="GGQ370" s="2507"/>
      <c r="GGR370" s="2507"/>
      <c r="GGS370" s="2507"/>
      <c r="GGT370" s="2508"/>
      <c r="GGU370" s="2507"/>
      <c r="GGV370" s="2506"/>
      <c r="GGW370" s="2507"/>
      <c r="GGX370" s="2507"/>
      <c r="GGY370" s="2507"/>
      <c r="GGZ370" s="2507"/>
      <c r="GHA370" s="2507"/>
      <c r="GHB370" s="2507"/>
      <c r="GHC370" s="2507"/>
      <c r="GHD370" s="2507"/>
      <c r="GHE370" s="2507"/>
      <c r="GHF370" s="2507"/>
      <c r="GHG370" s="2507"/>
      <c r="GHH370" s="2507"/>
      <c r="GHI370" s="2508"/>
      <c r="GHJ370" s="2507"/>
      <c r="GHK370" s="2506"/>
      <c r="GHL370" s="2507"/>
      <c r="GHM370" s="2507"/>
      <c r="GHN370" s="2507"/>
      <c r="GHO370" s="2507"/>
      <c r="GHP370" s="2507"/>
      <c r="GHQ370" s="2507"/>
      <c r="GHR370" s="2507"/>
      <c r="GHS370" s="2507"/>
      <c r="GHT370" s="2507"/>
      <c r="GHU370" s="2507"/>
      <c r="GHV370" s="2507"/>
      <c r="GHW370" s="2507"/>
      <c r="GHX370" s="2508"/>
      <c r="GHY370" s="2507"/>
      <c r="GHZ370" s="2506"/>
      <c r="GIA370" s="2507"/>
      <c r="GIB370" s="2507"/>
      <c r="GIC370" s="2507"/>
      <c r="GID370" s="2507"/>
      <c r="GIE370" s="2507"/>
      <c r="GIF370" s="2507"/>
      <c r="GIG370" s="2507"/>
      <c r="GIH370" s="2507"/>
      <c r="GII370" s="2507"/>
      <c r="GIJ370" s="2507"/>
      <c r="GIK370" s="2507"/>
      <c r="GIL370" s="2507"/>
      <c r="GIM370" s="2508"/>
      <c r="GIN370" s="2507"/>
      <c r="GIO370" s="2506"/>
      <c r="GIP370" s="2507"/>
      <c r="GIQ370" s="2507"/>
      <c r="GIR370" s="2507"/>
      <c r="GIS370" s="2507"/>
      <c r="GIT370" s="2507"/>
      <c r="GIU370" s="2507"/>
      <c r="GIV370" s="2507"/>
      <c r="GIW370" s="2507"/>
      <c r="GIX370" s="2507"/>
      <c r="GIY370" s="2507"/>
      <c r="GIZ370" s="2507"/>
      <c r="GJA370" s="2507"/>
      <c r="GJB370" s="2508"/>
      <c r="GJC370" s="2507"/>
      <c r="GJD370" s="2506"/>
      <c r="GJE370" s="2507"/>
      <c r="GJF370" s="2507"/>
      <c r="GJG370" s="2507"/>
      <c r="GJH370" s="2507"/>
      <c r="GJI370" s="2507"/>
      <c r="GJJ370" s="2507"/>
      <c r="GJK370" s="2507"/>
      <c r="GJL370" s="2507"/>
      <c r="GJM370" s="2507"/>
      <c r="GJN370" s="2507"/>
      <c r="GJO370" s="2507"/>
      <c r="GJP370" s="2507"/>
      <c r="GJQ370" s="2508"/>
      <c r="GJR370" s="2507"/>
      <c r="GJS370" s="2506"/>
      <c r="GJT370" s="2507"/>
      <c r="GJU370" s="2507"/>
      <c r="GJV370" s="2507"/>
      <c r="GJW370" s="2507"/>
      <c r="GJX370" s="2507"/>
      <c r="GJY370" s="2507"/>
      <c r="GJZ370" s="2507"/>
      <c r="GKA370" s="2507"/>
      <c r="GKB370" s="2507"/>
      <c r="GKC370" s="2507"/>
      <c r="GKD370" s="2507"/>
      <c r="GKE370" s="2507"/>
      <c r="GKF370" s="2508"/>
      <c r="GKG370" s="2507"/>
      <c r="GKH370" s="2506"/>
      <c r="GKI370" s="2507"/>
      <c r="GKJ370" s="2507"/>
      <c r="GKK370" s="2507"/>
      <c r="GKL370" s="2507"/>
      <c r="GKM370" s="2507"/>
      <c r="GKN370" s="2507"/>
      <c r="GKO370" s="2507"/>
      <c r="GKP370" s="2507"/>
      <c r="GKQ370" s="2507"/>
      <c r="GKR370" s="2507"/>
      <c r="GKS370" s="2507"/>
      <c r="GKT370" s="2507"/>
      <c r="GKU370" s="2508"/>
      <c r="GKV370" s="2507"/>
      <c r="GKW370" s="2506"/>
      <c r="GKX370" s="2507"/>
      <c r="GKY370" s="2507"/>
      <c r="GKZ370" s="2507"/>
      <c r="GLA370" s="2507"/>
      <c r="GLB370" s="2507"/>
      <c r="GLC370" s="2507"/>
      <c r="GLD370" s="2507"/>
      <c r="GLE370" s="2507"/>
      <c r="GLF370" s="2507"/>
      <c r="GLG370" s="2507"/>
      <c r="GLH370" s="2507"/>
      <c r="GLI370" s="2507"/>
      <c r="GLJ370" s="2508"/>
      <c r="GLK370" s="2507"/>
      <c r="GLL370" s="2506"/>
      <c r="GLM370" s="2507"/>
      <c r="GLN370" s="2507"/>
      <c r="GLO370" s="2507"/>
      <c r="GLP370" s="2507"/>
      <c r="GLQ370" s="2507"/>
      <c r="GLR370" s="2507"/>
      <c r="GLS370" s="2507"/>
      <c r="GLT370" s="2507"/>
      <c r="GLU370" s="2507"/>
      <c r="GLV370" s="2507"/>
      <c r="GLW370" s="2507"/>
      <c r="GLX370" s="2507"/>
      <c r="GLY370" s="2508"/>
      <c r="GLZ370" s="2507"/>
      <c r="GMA370" s="2506"/>
      <c r="GMB370" s="2507"/>
      <c r="GMC370" s="2507"/>
      <c r="GMD370" s="2507"/>
      <c r="GME370" s="2507"/>
      <c r="GMF370" s="2507"/>
      <c r="GMG370" s="2507"/>
      <c r="GMH370" s="2507"/>
      <c r="GMI370" s="2507"/>
      <c r="GMJ370" s="2507"/>
      <c r="GMK370" s="2507"/>
      <c r="GML370" s="2507"/>
      <c r="GMM370" s="2507"/>
      <c r="GMN370" s="2508"/>
      <c r="GMO370" s="2507"/>
      <c r="GMP370" s="2506"/>
      <c r="GMQ370" s="2507"/>
      <c r="GMR370" s="2507"/>
      <c r="GMS370" s="2507"/>
      <c r="GMT370" s="2507"/>
      <c r="GMU370" s="2507"/>
      <c r="GMV370" s="2507"/>
      <c r="GMW370" s="2507"/>
      <c r="GMX370" s="2507"/>
      <c r="GMY370" s="2507"/>
      <c r="GMZ370" s="2507"/>
      <c r="GNA370" s="2507"/>
      <c r="GNB370" s="2507"/>
      <c r="GNC370" s="2508"/>
      <c r="GND370" s="2507"/>
      <c r="GNE370" s="2506"/>
      <c r="GNF370" s="2507"/>
      <c r="GNG370" s="2507"/>
      <c r="GNH370" s="2507"/>
      <c r="GNI370" s="2507"/>
      <c r="GNJ370" s="2507"/>
      <c r="GNK370" s="2507"/>
      <c r="GNL370" s="2507"/>
      <c r="GNM370" s="2507"/>
      <c r="GNN370" s="2507"/>
      <c r="GNO370" s="2507"/>
      <c r="GNP370" s="2507"/>
      <c r="GNQ370" s="2507"/>
      <c r="GNR370" s="2508"/>
      <c r="GNS370" s="2507"/>
      <c r="GNT370" s="2506"/>
      <c r="GNU370" s="2507"/>
      <c r="GNV370" s="2507"/>
      <c r="GNW370" s="2507"/>
      <c r="GNX370" s="2507"/>
      <c r="GNY370" s="2507"/>
      <c r="GNZ370" s="2507"/>
      <c r="GOA370" s="2507"/>
      <c r="GOB370" s="2507"/>
      <c r="GOC370" s="2507"/>
      <c r="GOD370" s="2507"/>
      <c r="GOE370" s="2507"/>
      <c r="GOF370" s="2507"/>
      <c r="GOG370" s="2508"/>
      <c r="GOH370" s="2507"/>
      <c r="GOI370" s="2506"/>
      <c r="GOJ370" s="2507"/>
      <c r="GOK370" s="2507"/>
      <c r="GOL370" s="2507"/>
      <c r="GOM370" s="2507"/>
      <c r="GON370" s="2507"/>
      <c r="GOO370" s="2507"/>
      <c r="GOP370" s="2507"/>
      <c r="GOQ370" s="2507"/>
      <c r="GOR370" s="2507"/>
      <c r="GOS370" s="2507"/>
      <c r="GOT370" s="2507"/>
      <c r="GOU370" s="2507"/>
      <c r="GOV370" s="2508"/>
      <c r="GOW370" s="2507"/>
      <c r="GOX370" s="2506"/>
      <c r="GOY370" s="2507"/>
      <c r="GOZ370" s="2507"/>
      <c r="GPA370" s="2507"/>
      <c r="GPB370" s="2507"/>
      <c r="GPC370" s="2507"/>
      <c r="GPD370" s="2507"/>
      <c r="GPE370" s="2507"/>
      <c r="GPF370" s="2507"/>
      <c r="GPG370" s="2507"/>
      <c r="GPH370" s="2507"/>
      <c r="GPI370" s="2507"/>
      <c r="GPJ370" s="2507"/>
      <c r="GPK370" s="2508"/>
      <c r="GPL370" s="2507"/>
      <c r="GPM370" s="2506"/>
      <c r="GPN370" s="2507"/>
      <c r="GPO370" s="2507"/>
      <c r="GPP370" s="2507"/>
      <c r="GPQ370" s="2507"/>
      <c r="GPR370" s="2507"/>
      <c r="GPS370" s="2507"/>
      <c r="GPT370" s="2507"/>
      <c r="GPU370" s="2507"/>
      <c r="GPV370" s="2507"/>
      <c r="GPW370" s="2507"/>
      <c r="GPX370" s="2507"/>
      <c r="GPY370" s="2507"/>
      <c r="GPZ370" s="2508"/>
      <c r="GQA370" s="2507"/>
      <c r="GQB370" s="2506"/>
      <c r="GQC370" s="2507"/>
      <c r="GQD370" s="2507"/>
      <c r="GQE370" s="2507"/>
      <c r="GQF370" s="2507"/>
      <c r="GQG370" s="2507"/>
      <c r="GQH370" s="2507"/>
      <c r="GQI370" s="2507"/>
      <c r="GQJ370" s="2507"/>
      <c r="GQK370" s="2507"/>
      <c r="GQL370" s="2507"/>
      <c r="GQM370" s="2507"/>
      <c r="GQN370" s="2507"/>
      <c r="GQO370" s="2508"/>
      <c r="GQP370" s="2507"/>
      <c r="GQQ370" s="2506"/>
      <c r="GQR370" s="2507"/>
      <c r="GQS370" s="2507"/>
      <c r="GQT370" s="2507"/>
      <c r="GQU370" s="2507"/>
      <c r="GQV370" s="2507"/>
      <c r="GQW370" s="2507"/>
      <c r="GQX370" s="2507"/>
      <c r="GQY370" s="2507"/>
      <c r="GQZ370" s="2507"/>
      <c r="GRA370" s="2507"/>
      <c r="GRB370" s="2507"/>
      <c r="GRC370" s="2507"/>
      <c r="GRD370" s="2508"/>
      <c r="GRE370" s="2507"/>
      <c r="GRF370" s="2506"/>
      <c r="GRG370" s="2507"/>
      <c r="GRH370" s="2507"/>
      <c r="GRI370" s="2507"/>
      <c r="GRJ370" s="2507"/>
      <c r="GRK370" s="2507"/>
      <c r="GRL370" s="2507"/>
      <c r="GRM370" s="2507"/>
      <c r="GRN370" s="2507"/>
      <c r="GRO370" s="2507"/>
      <c r="GRP370" s="2507"/>
      <c r="GRQ370" s="2507"/>
      <c r="GRR370" s="2507"/>
      <c r="GRS370" s="2508"/>
      <c r="GRT370" s="2507"/>
      <c r="GRU370" s="2506"/>
      <c r="GRV370" s="2507"/>
      <c r="GRW370" s="2507"/>
      <c r="GRX370" s="2507"/>
      <c r="GRY370" s="2507"/>
      <c r="GRZ370" s="2507"/>
      <c r="GSA370" s="2507"/>
      <c r="GSB370" s="2507"/>
      <c r="GSC370" s="2507"/>
      <c r="GSD370" s="2507"/>
      <c r="GSE370" s="2507"/>
      <c r="GSF370" s="2507"/>
      <c r="GSG370" s="2507"/>
      <c r="GSH370" s="2508"/>
      <c r="GSI370" s="2507"/>
      <c r="GSJ370" s="2506"/>
      <c r="GSK370" s="2507"/>
      <c r="GSL370" s="2507"/>
      <c r="GSM370" s="2507"/>
      <c r="GSN370" s="2507"/>
      <c r="GSO370" s="2507"/>
      <c r="GSP370" s="2507"/>
      <c r="GSQ370" s="2507"/>
      <c r="GSR370" s="2507"/>
      <c r="GSS370" s="2507"/>
      <c r="GST370" s="2507"/>
      <c r="GSU370" s="2507"/>
      <c r="GSV370" s="2507"/>
      <c r="GSW370" s="2508"/>
      <c r="GSX370" s="2507"/>
      <c r="GSY370" s="2506"/>
      <c r="GSZ370" s="2507"/>
      <c r="GTA370" s="2507"/>
      <c r="GTB370" s="2507"/>
      <c r="GTC370" s="2507"/>
      <c r="GTD370" s="2507"/>
      <c r="GTE370" s="2507"/>
      <c r="GTF370" s="2507"/>
      <c r="GTG370" s="2507"/>
      <c r="GTH370" s="2507"/>
      <c r="GTI370" s="2507"/>
      <c r="GTJ370" s="2507"/>
      <c r="GTK370" s="2507"/>
      <c r="GTL370" s="2508"/>
      <c r="GTM370" s="2507"/>
      <c r="GTN370" s="2506"/>
      <c r="GTO370" s="2507"/>
      <c r="GTP370" s="2507"/>
      <c r="GTQ370" s="2507"/>
      <c r="GTR370" s="2507"/>
      <c r="GTS370" s="2507"/>
      <c r="GTT370" s="2507"/>
      <c r="GTU370" s="2507"/>
      <c r="GTV370" s="2507"/>
      <c r="GTW370" s="2507"/>
      <c r="GTX370" s="2507"/>
      <c r="GTY370" s="2507"/>
      <c r="GTZ370" s="2507"/>
      <c r="GUA370" s="2508"/>
      <c r="GUB370" s="2507"/>
      <c r="GUC370" s="2506"/>
      <c r="GUD370" s="2507"/>
      <c r="GUE370" s="2507"/>
      <c r="GUF370" s="2507"/>
      <c r="GUG370" s="2507"/>
      <c r="GUH370" s="2507"/>
      <c r="GUI370" s="2507"/>
      <c r="GUJ370" s="2507"/>
      <c r="GUK370" s="2507"/>
      <c r="GUL370" s="2507"/>
      <c r="GUM370" s="2507"/>
      <c r="GUN370" s="2507"/>
      <c r="GUO370" s="2507"/>
      <c r="GUP370" s="2508"/>
      <c r="GUQ370" s="2507"/>
      <c r="GUR370" s="2506"/>
      <c r="GUS370" s="2507"/>
      <c r="GUT370" s="2507"/>
      <c r="GUU370" s="2507"/>
      <c r="GUV370" s="2507"/>
      <c r="GUW370" s="2507"/>
      <c r="GUX370" s="2507"/>
      <c r="GUY370" s="2507"/>
      <c r="GUZ370" s="2507"/>
      <c r="GVA370" s="2507"/>
      <c r="GVB370" s="2507"/>
      <c r="GVC370" s="2507"/>
      <c r="GVD370" s="2507"/>
      <c r="GVE370" s="2508"/>
      <c r="GVF370" s="2507"/>
      <c r="GVG370" s="2506"/>
      <c r="GVH370" s="2507"/>
      <c r="GVI370" s="2507"/>
      <c r="GVJ370" s="2507"/>
      <c r="GVK370" s="2507"/>
      <c r="GVL370" s="2507"/>
      <c r="GVM370" s="2507"/>
      <c r="GVN370" s="2507"/>
      <c r="GVO370" s="2507"/>
      <c r="GVP370" s="2507"/>
      <c r="GVQ370" s="2507"/>
      <c r="GVR370" s="2507"/>
      <c r="GVS370" s="2507"/>
      <c r="GVT370" s="2508"/>
      <c r="GVU370" s="2507"/>
      <c r="GVV370" s="2506"/>
      <c r="GVW370" s="2507"/>
      <c r="GVX370" s="2507"/>
      <c r="GVY370" s="2507"/>
      <c r="GVZ370" s="2507"/>
      <c r="GWA370" s="2507"/>
      <c r="GWB370" s="2507"/>
      <c r="GWC370" s="2507"/>
      <c r="GWD370" s="2507"/>
      <c r="GWE370" s="2507"/>
      <c r="GWF370" s="2507"/>
      <c r="GWG370" s="2507"/>
      <c r="GWH370" s="2507"/>
      <c r="GWI370" s="2508"/>
      <c r="GWJ370" s="2507"/>
      <c r="GWK370" s="2506"/>
      <c r="GWL370" s="2507"/>
      <c r="GWM370" s="2507"/>
      <c r="GWN370" s="2507"/>
      <c r="GWO370" s="2507"/>
      <c r="GWP370" s="2507"/>
      <c r="GWQ370" s="2507"/>
      <c r="GWR370" s="2507"/>
      <c r="GWS370" s="2507"/>
      <c r="GWT370" s="2507"/>
      <c r="GWU370" s="2507"/>
      <c r="GWV370" s="2507"/>
      <c r="GWW370" s="2507"/>
      <c r="GWX370" s="2508"/>
      <c r="GWY370" s="2507"/>
      <c r="GWZ370" s="2506"/>
      <c r="GXA370" s="2507"/>
      <c r="GXB370" s="2507"/>
      <c r="GXC370" s="2507"/>
      <c r="GXD370" s="2507"/>
      <c r="GXE370" s="2507"/>
      <c r="GXF370" s="2507"/>
      <c r="GXG370" s="2507"/>
      <c r="GXH370" s="2507"/>
      <c r="GXI370" s="2507"/>
      <c r="GXJ370" s="2507"/>
      <c r="GXK370" s="2507"/>
      <c r="GXL370" s="2507"/>
      <c r="GXM370" s="2508"/>
      <c r="GXN370" s="2507"/>
      <c r="GXO370" s="2506"/>
      <c r="GXP370" s="2507"/>
      <c r="GXQ370" s="2507"/>
      <c r="GXR370" s="2507"/>
      <c r="GXS370" s="2507"/>
      <c r="GXT370" s="2507"/>
      <c r="GXU370" s="2507"/>
      <c r="GXV370" s="2507"/>
      <c r="GXW370" s="2507"/>
      <c r="GXX370" s="2507"/>
      <c r="GXY370" s="2507"/>
      <c r="GXZ370" s="2507"/>
      <c r="GYA370" s="2507"/>
      <c r="GYB370" s="2508"/>
      <c r="GYC370" s="2507"/>
      <c r="GYD370" s="2506"/>
      <c r="GYE370" s="2507"/>
      <c r="GYF370" s="2507"/>
      <c r="GYG370" s="2507"/>
      <c r="GYH370" s="2507"/>
      <c r="GYI370" s="2507"/>
      <c r="GYJ370" s="2507"/>
      <c r="GYK370" s="2507"/>
      <c r="GYL370" s="2507"/>
      <c r="GYM370" s="2507"/>
      <c r="GYN370" s="2507"/>
      <c r="GYO370" s="2507"/>
      <c r="GYP370" s="2507"/>
      <c r="GYQ370" s="2508"/>
      <c r="GYR370" s="2507"/>
      <c r="GYS370" s="2506"/>
      <c r="GYT370" s="2507"/>
      <c r="GYU370" s="2507"/>
      <c r="GYV370" s="2507"/>
      <c r="GYW370" s="2507"/>
      <c r="GYX370" s="2507"/>
      <c r="GYY370" s="2507"/>
      <c r="GYZ370" s="2507"/>
      <c r="GZA370" s="2507"/>
      <c r="GZB370" s="2507"/>
      <c r="GZC370" s="2507"/>
      <c r="GZD370" s="2507"/>
      <c r="GZE370" s="2507"/>
      <c r="GZF370" s="2508"/>
      <c r="GZG370" s="2507"/>
      <c r="GZH370" s="2506"/>
      <c r="GZI370" s="2507"/>
      <c r="GZJ370" s="2507"/>
      <c r="GZK370" s="2507"/>
      <c r="GZL370" s="2507"/>
      <c r="GZM370" s="2507"/>
      <c r="GZN370" s="2507"/>
      <c r="GZO370" s="2507"/>
      <c r="GZP370" s="2507"/>
      <c r="GZQ370" s="2507"/>
      <c r="GZR370" s="2507"/>
      <c r="GZS370" s="2507"/>
      <c r="GZT370" s="2507"/>
      <c r="GZU370" s="2508"/>
      <c r="GZV370" s="2507"/>
      <c r="GZW370" s="2506"/>
      <c r="GZX370" s="2507"/>
      <c r="GZY370" s="2507"/>
      <c r="GZZ370" s="2507"/>
      <c r="HAA370" s="2507"/>
      <c r="HAB370" s="2507"/>
      <c r="HAC370" s="2507"/>
      <c r="HAD370" s="2507"/>
      <c r="HAE370" s="2507"/>
      <c r="HAF370" s="2507"/>
      <c r="HAG370" s="2507"/>
      <c r="HAH370" s="2507"/>
      <c r="HAI370" s="2507"/>
      <c r="HAJ370" s="2508"/>
      <c r="HAK370" s="2507"/>
      <c r="HAL370" s="2506"/>
      <c r="HAM370" s="2507"/>
      <c r="HAN370" s="2507"/>
      <c r="HAO370" s="2507"/>
      <c r="HAP370" s="2507"/>
      <c r="HAQ370" s="2507"/>
      <c r="HAR370" s="2507"/>
      <c r="HAS370" s="2507"/>
      <c r="HAT370" s="2507"/>
      <c r="HAU370" s="2507"/>
      <c r="HAV370" s="2507"/>
      <c r="HAW370" s="2507"/>
      <c r="HAX370" s="2507"/>
      <c r="HAY370" s="2508"/>
      <c r="HAZ370" s="2507"/>
      <c r="HBA370" s="2506"/>
      <c r="HBB370" s="2507"/>
      <c r="HBC370" s="2507"/>
      <c r="HBD370" s="2507"/>
      <c r="HBE370" s="2507"/>
      <c r="HBF370" s="2507"/>
      <c r="HBG370" s="2507"/>
      <c r="HBH370" s="2507"/>
      <c r="HBI370" s="2507"/>
      <c r="HBJ370" s="2507"/>
      <c r="HBK370" s="2507"/>
      <c r="HBL370" s="2507"/>
      <c r="HBM370" s="2507"/>
      <c r="HBN370" s="2508"/>
      <c r="HBO370" s="2507"/>
      <c r="HBP370" s="2506"/>
      <c r="HBQ370" s="2507"/>
      <c r="HBR370" s="2507"/>
      <c r="HBS370" s="2507"/>
      <c r="HBT370" s="2507"/>
      <c r="HBU370" s="2507"/>
      <c r="HBV370" s="2507"/>
      <c r="HBW370" s="2507"/>
      <c r="HBX370" s="2507"/>
      <c r="HBY370" s="2507"/>
      <c r="HBZ370" s="2507"/>
      <c r="HCA370" s="2507"/>
      <c r="HCB370" s="2507"/>
      <c r="HCC370" s="2508"/>
      <c r="HCD370" s="2507"/>
      <c r="HCE370" s="2506"/>
      <c r="HCF370" s="2507"/>
      <c r="HCG370" s="2507"/>
      <c r="HCH370" s="2507"/>
      <c r="HCI370" s="2507"/>
      <c r="HCJ370" s="2507"/>
      <c r="HCK370" s="2507"/>
      <c r="HCL370" s="2507"/>
      <c r="HCM370" s="2507"/>
      <c r="HCN370" s="2507"/>
      <c r="HCO370" s="2507"/>
      <c r="HCP370" s="2507"/>
      <c r="HCQ370" s="2507"/>
      <c r="HCR370" s="2508"/>
      <c r="HCS370" s="2507"/>
      <c r="HCT370" s="2506"/>
      <c r="HCU370" s="2507"/>
      <c r="HCV370" s="2507"/>
      <c r="HCW370" s="2507"/>
      <c r="HCX370" s="2507"/>
      <c r="HCY370" s="2507"/>
      <c r="HCZ370" s="2507"/>
      <c r="HDA370" s="2507"/>
      <c r="HDB370" s="2507"/>
      <c r="HDC370" s="2507"/>
      <c r="HDD370" s="2507"/>
      <c r="HDE370" s="2507"/>
      <c r="HDF370" s="2507"/>
      <c r="HDG370" s="2508"/>
      <c r="HDH370" s="2507"/>
      <c r="HDI370" s="2506"/>
      <c r="HDJ370" s="2507"/>
      <c r="HDK370" s="2507"/>
      <c r="HDL370" s="2507"/>
      <c r="HDM370" s="2507"/>
      <c r="HDN370" s="2507"/>
      <c r="HDO370" s="2507"/>
      <c r="HDP370" s="2507"/>
      <c r="HDQ370" s="2507"/>
      <c r="HDR370" s="2507"/>
      <c r="HDS370" s="2507"/>
      <c r="HDT370" s="2507"/>
      <c r="HDU370" s="2507"/>
      <c r="HDV370" s="2508"/>
      <c r="HDW370" s="2507"/>
      <c r="HDX370" s="2506"/>
      <c r="HDY370" s="2507"/>
      <c r="HDZ370" s="2507"/>
      <c r="HEA370" s="2507"/>
      <c r="HEB370" s="2507"/>
      <c r="HEC370" s="2507"/>
      <c r="HED370" s="2507"/>
      <c r="HEE370" s="2507"/>
      <c r="HEF370" s="2507"/>
      <c r="HEG370" s="2507"/>
      <c r="HEH370" s="2507"/>
      <c r="HEI370" s="2507"/>
      <c r="HEJ370" s="2507"/>
      <c r="HEK370" s="2508"/>
      <c r="HEL370" s="2507"/>
      <c r="HEM370" s="2506"/>
      <c r="HEN370" s="2507"/>
      <c r="HEO370" s="2507"/>
      <c r="HEP370" s="2507"/>
      <c r="HEQ370" s="2507"/>
      <c r="HER370" s="2507"/>
      <c r="HES370" s="2507"/>
      <c r="HET370" s="2507"/>
      <c r="HEU370" s="2507"/>
      <c r="HEV370" s="2507"/>
      <c r="HEW370" s="2507"/>
      <c r="HEX370" s="2507"/>
      <c r="HEY370" s="2507"/>
      <c r="HEZ370" s="2508"/>
      <c r="HFA370" s="2507"/>
      <c r="HFB370" s="2506"/>
      <c r="HFC370" s="2507"/>
      <c r="HFD370" s="2507"/>
      <c r="HFE370" s="2507"/>
      <c r="HFF370" s="2507"/>
      <c r="HFG370" s="2507"/>
      <c r="HFH370" s="2507"/>
      <c r="HFI370" s="2507"/>
      <c r="HFJ370" s="2507"/>
      <c r="HFK370" s="2507"/>
      <c r="HFL370" s="2507"/>
      <c r="HFM370" s="2507"/>
      <c r="HFN370" s="2507"/>
      <c r="HFO370" s="2508"/>
      <c r="HFP370" s="2507"/>
      <c r="HFQ370" s="2506"/>
      <c r="HFR370" s="2507"/>
      <c r="HFS370" s="2507"/>
      <c r="HFT370" s="2507"/>
      <c r="HFU370" s="2507"/>
      <c r="HFV370" s="2507"/>
      <c r="HFW370" s="2507"/>
      <c r="HFX370" s="2507"/>
      <c r="HFY370" s="2507"/>
      <c r="HFZ370" s="2507"/>
      <c r="HGA370" s="2507"/>
      <c r="HGB370" s="2507"/>
      <c r="HGC370" s="2507"/>
      <c r="HGD370" s="2508"/>
      <c r="HGE370" s="2507"/>
      <c r="HGF370" s="2506"/>
      <c r="HGG370" s="2507"/>
      <c r="HGH370" s="2507"/>
      <c r="HGI370" s="2507"/>
      <c r="HGJ370" s="2507"/>
      <c r="HGK370" s="2507"/>
      <c r="HGL370" s="2507"/>
      <c r="HGM370" s="2507"/>
      <c r="HGN370" s="2507"/>
      <c r="HGO370" s="2507"/>
      <c r="HGP370" s="2507"/>
      <c r="HGQ370" s="2507"/>
      <c r="HGR370" s="2507"/>
      <c r="HGS370" s="2508"/>
      <c r="HGT370" s="2507"/>
      <c r="HGU370" s="2506"/>
      <c r="HGV370" s="2507"/>
      <c r="HGW370" s="2507"/>
      <c r="HGX370" s="2507"/>
      <c r="HGY370" s="2507"/>
      <c r="HGZ370" s="2507"/>
      <c r="HHA370" s="2507"/>
      <c r="HHB370" s="2507"/>
      <c r="HHC370" s="2507"/>
      <c r="HHD370" s="2507"/>
      <c r="HHE370" s="2507"/>
      <c r="HHF370" s="2507"/>
      <c r="HHG370" s="2507"/>
      <c r="HHH370" s="2508"/>
      <c r="HHI370" s="2507"/>
      <c r="HHJ370" s="2506"/>
      <c r="HHK370" s="2507"/>
      <c r="HHL370" s="2507"/>
      <c r="HHM370" s="2507"/>
      <c r="HHN370" s="2507"/>
      <c r="HHO370" s="2507"/>
      <c r="HHP370" s="2507"/>
      <c r="HHQ370" s="2507"/>
      <c r="HHR370" s="2507"/>
      <c r="HHS370" s="2507"/>
      <c r="HHT370" s="2507"/>
      <c r="HHU370" s="2507"/>
      <c r="HHV370" s="2507"/>
      <c r="HHW370" s="2508"/>
      <c r="HHX370" s="2507"/>
      <c r="HHY370" s="2506"/>
      <c r="HHZ370" s="2507"/>
      <c r="HIA370" s="2507"/>
      <c r="HIB370" s="2507"/>
      <c r="HIC370" s="2507"/>
      <c r="HID370" s="2507"/>
      <c r="HIE370" s="2507"/>
      <c r="HIF370" s="2507"/>
      <c r="HIG370" s="2507"/>
      <c r="HIH370" s="2507"/>
      <c r="HII370" s="2507"/>
      <c r="HIJ370" s="2507"/>
      <c r="HIK370" s="2507"/>
      <c r="HIL370" s="2508"/>
      <c r="HIM370" s="2507"/>
      <c r="HIN370" s="2506"/>
      <c r="HIO370" s="2507"/>
      <c r="HIP370" s="2507"/>
      <c r="HIQ370" s="2507"/>
      <c r="HIR370" s="2507"/>
      <c r="HIS370" s="2507"/>
      <c r="HIT370" s="2507"/>
      <c r="HIU370" s="2507"/>
      <c r="HIV370" s="2507"/>
      <c r="HIW370" s="2507"/>
      <c r="HIX370" s="2507"/>
      <c r="HIY370" s="2507"/>
      <c r="HIZ370" s="2507"/>
      <c r="HJA370" s="2508"/>
      <c r="HJB370" s="2507"/>
      <c r="HJC370" s="2506"/>
      <c r="HJD370" s="2507"/>
      <c r="HJE370" s="2507"/>
      <c r="HJF370" s="2507"/>
      <c r="HJG370" s="2507"/>
      <c r="HJH370" s="2507"/>
      <c r="HJI370" s="2507"/>
      <c r="HJJ370" s="2507"/>
      <c r="HJK370" s="2507"/>
      <c r="HJL370" s="2507"/>
      <c r="HJM370" s="2507"/>
      <c r="HJN370" s="2507"/>
      <c r="HJO370" s="2507"/>
      <c r="HJP370" s="2508"/>
      <c r="HJQ370" s="2507"/>
      <c r="HJR370" s="2506"/>
      <c r="HJS370" s="2507"/>
      <c r="HJT370" s="2507"/>
      <c r="HJU370" s="2507"/>
      <c r="HJV370" s="2507"/>
      <c r="HJW370" s="2507"/>
      <c r="HJX370" s="2507"/>
      <c r="HJY370" s="2507"/>
      <c r="HJZ370" s="2507"/>
      <c r="HKA370" s="2507"/>
      <c r="HKB370" s="2507"/>
      <c r="HKC370" s="2507"/>
      <c r="HKD370" s="2507"/>
      <c r="HKE370" s="2508"/>
      <c r="HKF370" s="2507"/>
      <c r="HKG370" s="2506"/>
      <c r="HKH370" s="2507"/>
      <c r="HKI370" s="2507"/>
      <c r="HKJ370" s="2507"/>
      <c r="HKK370" s="2507"/>
      <c r="HKL370" s="2507"/>
      <c r="HKM370" s="2507"/>
      <c r="HKN370" s="2507"/>
      <c r="HKO370" s="2507"/>
      <c r="HKP370" s="2507"/>
      <c r="HKQ370" s="2507"/>
      <c r="HKR370" s="2507"/>
      <c r="HKS370" s="2507"/>
      <c r="HKT370" s="2508"/>
      <c r="HKU370" s="2507"/>
      <c r="HKV370" s="2506"/>
      <c r="HKW370" s="2507"/>
      <c r="HKX370" s="2507"/>
      <c r="HKY370" s="2507"/>
      <c r="HKZ370" s="2507"/>
      <c r="HLA370" s="2507"/>
      <c r="HLB370" s="2507"/>
      <c r="HLC370" s="2507"/>
      <c r="HLD370" s="2507"/>
      <c r="HLE370" s="2507"/>
      <c r="HLF370" s="2507"/>
      <c r="HLG370" s="2507"/>
      <c r="HLH370" s="2507"/>
      <c r="HLI370" s="2508"/>
      <c r="HLJ370" s="2507"/>
      <c r="HLK370" s="2506"/>
      <c r="HLL370" s="2507"/>
      <c r="HLM370" s="2507"/>
      <c r="HLN370" s="2507"/>
      <c r="HLO370" s="2507"/>
      <c r="HLP370" s="2507"/>
      <c r="HLQ370" s="2507"/>
      <c r="HLR370" s="2507"/>
      <c r="HLS370" s="2507"/>
      <c r="HLT370" s="2507"/>
      <c r="HLU370" s="2507"/>
      <c r="HLV370" s="2507"/>
      <c r="HLW370" s="2507"/>
      <c r="HLX370" s="2508"/>
      <c r="HLY370" s="2507"/>
      <c r="HLZ370" s="2506"/>
      <c r="HMA370" s="2507"/>
      <c r="HMB370" s="2507"/>
      <c r="HMC370" s="2507"/>
      <c r="HMD370" s="2507"/>
      <c r="HME370" s="2507"/>
      <c r="HMF370" s="2507"/>
      <c r="HMG370" s="2507"/>
      <c r="HMH370" s="2507"/>
      <c r="HMI370" s="2507"/>
      <c r="HMJ370" s="2507"/>
      <c r="HMK370" s="2507"/>
      <c r="HML370" s="2507"/>
      <c r="HMM370" s="2508"/>
      <c r="HMN370" s="2507"/>
      <c r="HMO370" s="2506"/>
      <c r="HMP370" s="2507"/>
      <c r="HMQ370" s="2507"/>
      <c r="HMR370" s="2507"/>
      <c r="HMS370" s="2507"/>
      <c r="HMT370" s="2507"/>
      <c r="HMU370" s="2507"/>
      <c r="HMV370" s="2507"/>
      <c r="HMW370" s="2507"/>
      <c r="HMX370" s="2507"/>
      <c r="HMY370" s="2507"/>
      <c r="HMZ370" s="2507"/>
      <c r="HNA370" s="2507"/>
      <c r="HNB370" s="2508"/>
      <c r="HNC370" s="2507"/>
      <c r="HND370" s="2506"/>
      <c r="HNE370" s="2507"/>
      <c r="HNF370" s="2507"/>
      <c r="HNG370" s="2507"/>
      <c r="HNH370" s="2507"/>
      <c r="HNI370" s="2507"/>
      <c r="HNJ370" s="2507"/>
      <c r="HNK370" s="2507"/>
      <c r="HNL370" s="2507"/>
      <c r="HNM370" s="2507"/>
      <c r="HNN370" s="2507"/>
      <c r="HNO370" s="2507"/>
      <c r="HNP370" s="2507"/>
      <c r="HNQ370" s="2508"/>
      <c r="HNR370" s="2507"/>
      <c r="HNS370" s="2506"/>
      <c r="HNT370" s="2507"/>
      <c r="HNU370" s="2507"/>
      <c r="HNV370" s="2507"/>
      <c r="HNW370" s="2507"/>
      <c r="HNX370" s="2507"/>
      <c r="HNY370" s="2507"/>
      <c r="HNZ370" s="2507"/>
      <c r="HOA370" s="2507"/>
      <c r="HOB370" s="2507"/>
      <c r="HOC370" s="2507"/>
      <c r="HOD370" s="2507"/>
      <c r="HOE370" s="2507"/>
      <c r="HOF370" s="2508"/>
      <c r="HOG370" s="2507"/>
      <c r="HOH370" s="2506"/>
      <c r="HOI370" s="2507"/>
      <c r="HOJ370" s="2507"/>
      <c r="HOK370" s="2507"/>
      <c r="HOL370" s="2507"/>
      <c r="HOM370" s="2507"/>
      <c r="HON370" s="2507"/>
      <c r="HOO370" s="2507"/>
      <c r="HOP370" s="2507"/>
      <c r="HOQ370" s="2507"/>
      <c r="HOR370" s="2507"/>
      <c r="HOS370" s="2507"/>
      <c r="HOT370" s="2507"/>
      <c r="HOU370" s="2508"/>
      <c r="HOV370" s="2507"/>
      <c r="HOW370" s="2506"/>
      <c r="HOX370" s="2507"/>
      <c r="HOY370" s="2507"/>
      <c r="HOZ370" s="2507"/>
      <c r="HPA370" s="2507"/>
      <c r="HPB370" s="2507"/>
      <c r="HPC370" s="2507"/>
      <c r="HPD370" s="2507"/>
      <c r="HPE370" s="2507"/>
      <c r="HPF370" s="2507"/>
      <c r="HPG370" s="2507"/>
      <c r="HPH370" s="2507"/>
      <c r="HPI370" s="2507"/>
      <c r="HPJ370" s="2508"/>
      <c r="HPK370" s="2507"/>
      <c r="HPL370" s="2506"/>
      <c r="HPM370" s="2507"/>
      <c r="HPN370" s="2507"/>
      <c r="HPO370" s="2507"/>
      <c r="HPP370" s="2507"/>
      <c r="HPQ370" s="2507"/>
      <c r="HPR370" s="2507"/>
      <c r="HPS370" s="2507"/>
      <c r="HPT370" s="2507"/>
      <c r="HPU370" s="2507"/>
      <c r="HPV370" s="2507"/>
      <c r="HPW370" s="2507"/>
      <c r="HPX370" s="2507"/>
      <c r="HPY370" s="2508"/>
      <c r="HPZ370" s="2507"/>
      <c r="HQA370" s="2506"/>
      <c r="HQB370" s="2507"/>
      <c r="HQC370" s="2507"/>
      <c r="HQD370" s="2507"/>
      <c r="HQE370" s="2507"/>
      <c r="HQF370" s="2507"/>
      <c r="HQG370" s="2507"/>
      <c r="HQH370" s="2507"/>
      <c r="HQI370" s="2507"/>
      <c r="HQJ370" s="2507"/>
      <c r="HQK370" s="2507"/>
      <c r="HQL370" s="2507"/>
      <c r="HQM370" s="2507"/>
      <c r="HQN370" s="2508"/>
      <c r="HQO370" s="2507"/>
      <c r="HQP370" s="2506"/>
      <c r="HQQ370" s="2507"/>
      <c r="HQR370" s="2507"/>
      <c r="HQS370" s="2507"/>
      <c r="HQT370" s="2507"/>
      <c r="HQU370" s="2507"/>
      <c r="HQV370" s="2507"/>
      <c r="HQW370" s="2507"/>
      <c r="HQX370" s="2507"/>
      <c r="HQY370" s="2507"/>
      <c r="HQZ370" s="2507"/>
      <c r="HRA370" s="2507"/>
      <c r="HRB370" s="2507"/>
      <c r="HRC370" s="2508"/>
      <c r="HRD370" s="2507"/>
      <c r="HRE370" s="2506"/>
      <c r="HRF370" s="2507"/>
      <c r="HRG370" s="2507"/>
      <c r="HRH370" s="2507"/>
      <c r="HRI370" s="2507"/>
      <c r="HRJ370" s="2507"/>
      <c r="HRK370" s="2507"/>
      <c r="HRL370" s="2507"/>
      <c r="HRM370" s="2507"/>
      <c r="HRN370" s="2507"/>
      <c r="HRO370" s="2507"/>
      <c r="HRP370" s="2507"/>
      <c r="HRQ370" s="2507"/>
      <c r="HRR370" s="2508"/>
      <c r="HRS370" s="2507"/>
      <c r="HRT370" s="2506"/>
      <c r="HRU370" s="2507"/>
      <c r="HRV370" s="2507"/>
      <c r="HRW370" s="2507"/>
      <c r="HRX370" s="2507"/>
      <c r="HRY370" s="2507"/>
      <c r="HRZ370" s="2507"/>
      <c r="HSA370" s="2507"/>
      <c r="HSB370" s="2507"/>
      <c r="HSC370" s="2507"/>
      <c r="HSD370" s="2507"/>
      <c r="HSE370" s="2507"/>
      <c r="HSF370" s="2507"/>
      <c r="HSG370" s="2508"/>
      <c r="HSH370" s="2507"/>
      <c r="HSI370" s="2506"/>
      <c r="HSJ370" s="2507"/>
      <c r="HSK370" s="2507"/>
      <c r="HSL370" s="2507"/>
      <c r="HSM370" s="2507"/>
      <c r="HSN370" s="2507"/>
      <c r="HSO370" s="2507"/>
      <c r="HSP370" s="2507"/>
      <c r="HSQ370" s="2507"/>
      <c r="HSR370" s="2507"/>
      <c r="HSS370" s="2507"/>
      <c r="HST370" s="2507"/>
      <c r="HSU370" s="2507"/>
      <c r="HSV370" s="2508"/>
      <c r="HSW370" s="2507"/>
      <c r="HSX370" s="2506"/>
      <c r="HSY370" s="2507"/>
      <c r="HSZ370" s="2507"/>
      <c r="HTA370" s="2507"/>
      <c r="HTB370" s="2507"/>
      <c r="HTC370" s="2507"/>
      <c r="HTD370" s="2507"/>
      <c r="HTE370" s="2507"/>
      <c r="HTF370" s="2507"/>
      <c r="HTG370" s="2507"/>
      <c r="HTH370" s="2507"/>
      <c r="HTI370" s="2507"/>
      <c r="HTJ370" s="2507"/>
      <c r="HTK370" s="2508"/>
      <c r="HTL370" s="2507"/>
      <c r="HTM370" s="2506"/>
      <c r="HTN370" s="2507"/>
      <c r="HTO370" s="2507"/>
      <c r="HTP370" s="2507"/>
      <c r="HTQ370" s="2507"/>
      <c r="HTR370" s="2507"/>
      <c r="HTS370" s="2507"/>
      <c r="HTT370" s="2507"/>
      <c r="HTU370" s="2507"/>
      <c r="HTV370" s="2507"/>
      <c r="HTW370" s="2507"/>
      <c r="HTX370" s="2507"/>
      <c r="HTY370" s="2507"/>
      <c r="HTZ370" s="2508"/>
      <c r="HUA370" s="2507"/>
      <c r="HUB370" s="2506"/>
      <c r="HUC370" s="2507"/>
      <c r="HUD370" s="2507"/>
      <c r="HUE370" s="2507"/>
      <c r="HUF370" s="2507"/>
      <c r="HUG370" s="2507"/>
      <c r="HUH370" s="2507"/>
      <c r="HUI370" s="2507"/>
      <c r="HUJ370" s="2507"/>
      <c r="HUK370" s="2507"/>
      <c r="HUL370" s="2507"/>
      <c r="HUM370" s="2507"/>
      <c r="HUN370" s="2507"/>
      <c r="HUO370" s="2508"/>
      <c r="HUP370" s="2507"/>
      <c r="HUQ370" s="2506"/>
      <c r="HUR370" s="2507"/>
      <c r="HUS370" s="2507"/>
      <c r="HUT370" s="2507"/>
      <c r="HUU370" s="2507"/>
      <c r="HUV370" s="2507"/>
      <c r="HUW370" s="2507"/>
      <c r="HUX370" s="2507"/>
      <c r="HUY370" s="2507"/>
      <c r="HUZ370" s="2507"/>
      <c r="HVA370" s="2507"/>
      <c r="HVB370" s="2507"/>
      <c r="HVC370" s="2507"/>
      <c r="HVD370" s="2508"/>
      <c r="HVE370" s="2507"/>
      <c r="HVF370" s="2506"/>
      <c r="HVG370" s="2507"/>
      <c r="HVH370" s="2507"/>
      <c r="HVI370" s="2507"/>
      <c r="HVJ370" s="2507"/>
      <c r="HVK370" s="2507"/>
      <c r="HVL370" s="2507"/>
      <c r="HVM370" s="2507"/>
      <c r="HVN370" s="2507"/>
      <c r="HVO370" s="2507"/>
      <c r="HVP370" s="2507"/>
      <c r="HVQ370" s="2507"/>
      <c r="HVR370" s="2507"/>
      <c r="HVS370" s="2508"/>
      <c r="HVT370" s="2507"/>
      <c r="HVU370" s="2506"/>
      <c r="HVV370" s="2507"/>
      <c r="HVW370" s="2507"/>
      <c r="HVX370" s="2507"/>
      <c r="HVY370" s="2507"/>
      <c r="HVZ370" s="2507"/>
      <c r="HWA370" s="2507"/>
      <c r="HWB370" s="2507"/>
      <c r="HWC370" s="2507"/>
      <c r="HWD370" s="2507"/>
      <c r="HWE370" s="2507"/>
      <c r="HWF370" s="2507"/>
      <c r="HWG370" s="2507"/>
      <c r="HWH370" s="2508"/>
      <c r="HWI370" s="2507"/>
      <c r="HWJ370" s="2506"/>
      <c r="HWK370" s="2507"/>
      <c r="HWL370" s="2507"/>
      <c r="HWM370" s="2507"/>
      <c r="HWN370" s="2507"/>
      <c r="HWO370" s="2507"/>
      <c r="HWP370" s="2507"/>
      <c r="HWQ370" s="2507"/>
      <c r="HWR370" s="2507"/>
      <c r="HWS370" s="2507"/>
      <c r="HWT370" s="2507"/>
      <c r="HWU370" s="2507"/>
      <c r="HWV370" s="2507"/>
      <c r="HWW370" s="2508"/>
      <c r="HWX370" s="2507"/>
      <c r="HWY370" s="2506"/>
      <c r="HWZ370" s="2507"/>
      <c r="HXA370" s="2507"/>
      <c r="HXB370" s="2507"/>
      <c r="HXC370" s="2507"/>
      <c r="HXD370" s="2507"/>
      <c r="HXE370" s="2507"/>
      <c r="HXF370" s="2507"/>
      <c r="HXG370" s="2507"/>
      <c r="HXH370" s="2507"/>
      <c r="HXI370" s="2507"/>
      <c r="HXJ370" s="2507"/>
      <c r="HXK370" s="2507"/>
      <c r="HXL370" s="2508"/>
      <c r="HXM370" s="2507"/>
      <c r="HXN370" s="2506"/>
      <c r="HXO370" s="2507"/>
      <c r="HXP370" s="2507"/>
      <c r="HXQ370" s="2507"/>
      <c r="HXR370" s="2507"/>
      <c r="HXS370" s="2507"/>
      <c r="HXT370" s="2507"/>
      <c r="HXU370" s="2507"/>
      <c r="HXV370" s="2507"/>
      <c r="HXW370" s="2507"/>
      <c r="HXX370" s="2507"/>
      <c r="HXY370" s="2507"/>
      <c r="HXZ370" s="2507"/>
      <c r="HYA370" s="2508"/>
      <c r="HYB370" s="2507"/>
      <c r="HYC370" s="2506"/>
      <c r="HYD370" s="2507"/>
      <c r="HYE370" s="2507"/>
      <c r="HYF370" s="2507"/>
      <c r="HYG370" s="2507"/>
      <c r="HYH370" s="2507"/>
      <c r="HYI370" s="2507"/>
      <c r="HYJ370" s="2507"/>
      <c r="HYK370" s="2507"/>
      <c r="HYL370" s="2507"/>
      <c r="HYM370" s="2507"/>
      <c r="HYN370" s="2507"/>
      <c r="HYO370" s="2507"/>
      <c r="HYP370" s="2508"/>
      <c r="HYQ370" s="2507"/>
      <c r="HYR370" s="2506"/>
      <c r="HYS370" s="2507"/>
      <c r="HYT370" s="2507"/>
      <c r="HYU370" s="2507"/>
      <c r="HYV370" s="2507"/>
      <c r="HYW370" s="2507"/>
      <c r="HYX370" s="2507"/>
      <c r="HYY370" s="2507"/>
      <c r="HYZ370" s="2507"/>
      <c r="HZA370" s="2507"/>
      <c r="HZB370" s="2507"/>
      <c r="HZC370" s="2507"/>
      <c r="HZD370" s="2507"/>
      <c r="HZE370" s="2508"/>
      <c r="HZF370" s="2507"/>
      <c r="HZG370" s="2506"/>
      <c r="HZH370" s="2507"/>
      <c r="HZI370" s="2507"/>
      <c r="HZJ370" s="2507"/>
      <c r="HZK370" s="2507"/>
      <c r="HZL370" s="2507"/>
      <c r="HZM370" s="2507"/>
      <c r="HZN370" s="2507"/>
      <c r="HZO370" s="2507"/>
      <c r="HZP370" s="2507"/>
      <c r="HZQ370" s="2507"/>
      <c r="HZR370" s="2507"/>
      <c r="HZS370" s="2507"/>
      <c r="HZT370" s="2508"/>
      <c r="HZU370" s="2507"/>
      <c r="HZV370" s="2506"/>
      <c r="HZW370" s="2507"/>
      <c r="HZX370" s="2507"/>
      <c r="HZY370" s="2507"/>
      <c r="HZZ370" s="2507"/>
      <c r="IAA370" s="2507"/>
      <c r="IAB370" s="2507"/>
      <c r="IAC370" s="2507"/>
      <c r="IAD370" s="2507"/>
      <c r="IAE370" s="2507"/>
      <c r="IAF370" s="2507"/>
      <c r="IAG370" s="2507"/>
      <c r="IAH370" s="2507"/>
      <c r="IAI370" s="2508"/>
      <c r="IAJ370" s="2507"/>
      <c r="IAK370" s="2506"/>
      <c r="IAL370" s="2507"/>
      <c r="IAM370" s="2507"/>
      <c r="IAN370" s="2507"/>
      <c r="IAO370" s="2507"/>
      <c r="IAP370" s="2507"/>
      <c r="IAQ370" s="2507"/>
      <c r="IAR370" s="2507"/>
      <c r="IAS370" s="2507"/>
      <c r="IAT370" s="2507"/>
      <c r="IAU370" s="2507"/>
      <c r="IAV370" s="2507"/>
      <c r="IAW370" s="2507"/>
      <c r="IAX370" s="2508"/>
      <c r="IAY370" s="2507"/>
      <c r="IAZ370" s="2506"/>
      <c r="IBA370" s="2507"/>
      <c r="IBB370" s="2507"/>
      <c r="IBC370" s="2507"/>
      <c r="IBD370" s="2507"/>
      <c r="IBE370" s="2507"/>
      <c r="IBF370" s="2507"/>
      <c r="IBG370" s="2507"/>
      <c r="IBH370" s="2507"/>
      <c r="IBI370" s="2507"/>
      <c r="IBJ370" s="2507"/>
      <c r="IBK370" s="2507"/>
      <c r="IBL370" s="2507"/>
      <c r="IBM370" s="2508"/>
      <c r="IBN370" s="2507"/>
      <c r="IBO370" s="2506"/>
      <c r="IBP370" s="2507"/>
      <c r="IBQ370" s="2507"/>
      <c r="IBR370" s="2507"/>
      <c r="IBS370" s="2507"/>
      <c r="IBT370" s="2507"/>
      <c r="IBU370" s="2507"/>
      <c r="IBV370" s="2507"/>
      <c r="IBW370" s="2507"/>
      <c r="IBX370" s="2507"/>
      <c r="IBY370" s="2507"/>
      <c r="IBZ370" s="2507"/>
      <c r="ICA370" s="2507"/>
      <c r="ICB370" s="2508"/>
      <c r="ICC370" s="2507"/>
      <c r="ICD370" s="2506"/>
      <c r="ICE370" s="2507"/>
      <c r="ICF370" s="2507"/>
      <c r="ICG370" s="2507"/>
      <c r="ICH370" s="2507"/>
      <c r="ICI370" s="2507"/>
      <c r="ICJ370" s="2507"/>
      <c r="ICK370" s="2507"/>
      <c r="ICL370" s="2507"/>
      <c r="ICM370" s="2507"/>
      <c r="ICN370" s="2507"/>
      <c r="ICO370" s="2507"/>
      <c r="ICP370" s="2507"/>
      <c r="ICQ370" s="2508"/>
      <c r="ICR370" s="2507"/>
      <c r="ICS370" s="2506"/>
      <c r="ICT370" s="2507"/>
      <c r="ICU370" s="2507"/>
      <c r="ICV370" s="2507"/>
      <c r="ICW370" s="2507"/>
      <c r="ICX370" s="2507"/>
      <c r="ICY370" s="2507"/>
      <c r="ICZ370" s="2507"/>
      <c r="IDA370" s="2507"/>
      <c r="IDB370" s="2507"/>
      <c r="IDC370" s="2507"/>
      <c r="IDD370" s="2507"/>
      <c r="IDE370" s="2507"/>
      <c r="IDF370" s="2508"/>
      <c r="IDG370" s="2507"/>
      <c r="IDH370" s="2506"/>
      <c r="IDI370" s="2507"/>
      <c r="IDJ370" s="2507"/>
      <c r="IDK370" s="2507"/>
      <c r="IDL370" s="2507"/>
      <c r="IDM370" s="2507"/>
      <c r="IDN370" s="2507"/>
      <c r="IDO370" s="2507"/>
      <c r="IDP370" s="2507"/>
      <c r="IDQ370" s="2507"/>
      <c r="IDR370" s="2507"/>
      <c r="IDS370" s="2507"/>
      <c r="IDT370" s="2507"/>
      <c r="IDU370" s="2508"/>
      <c r="IDV370" s="2507"/>
      <c r="IDW370" s="2506"/>
      <c r="IDX370" s="2507"/>
      <c r="IDY370" s="2507"/>
      <c r="IDZ370" s="2507"/>
      <c r="IEA370" s="2507"/>
      <c r="IEB370" s="2507"/>
      <c r="IEC370" s="2507"/>
      <c r="IED370" s="2507"/>
      <c r="IEE370" s="2507"/>
      <c r="IEF370" s="2507"/>
      <c r="IEG370" s="2507"/>
      <c r="IEH370" s="2507"/>
      <c r="IEI370" s="2507"/>
      <c r="IEJ370" s="2508"/>
      <c r="IEK370" s="2507"/>
      <c r="IEL370" s="2506"/>
      <c r="IEM370" s="2507"/>
      <c r="IEN370" s="2507"/>
      <c r="IEO370" s="2507"/>
      <c r="IEP370" s="2507"/>
      <c r="IEQ370" s="2507"/>
      <c r="IER370" s="2507"/>
      <c r="IES370" s="2507"/>
      <c r="IET370" s="2507"/>
      <c r="IEU370" s="2507"/>
      <c r="IEV370" s="2507"/>
      <c r="IEW370" s="2507"/>
      <c r="IEX370" s="2507"/>
      <c r="IEY370" s="2508"/>
      <c r="IEZ370" s="2507"/>
      <c r="IFA370" s="2506"/>
      <c r="IFB370" s="2507"/>
      <c r="IFC370" s="2507"/>
      <c r="IFD370" s="2507"/>
      <c r="IFE370" s="2507"/>
      <c r="IFF370" s="2507"/>
      <c r="IFG370" s="2507"/>
      <c r="IFH370" s="2507"/>
      <c r="IFI370" s="2507"/>
      <c r="IFJ370" s="2507"/>
      <c r="IFK370" s="2507"/>
      <c r="IFL370" s="2507"/>
      <c r="IFM370" s="2507"/>
      <c r="IFN370" s="2508"/>
      <c r="IFO370" s="2507"/>
      <c r="IFP370" s="2506"/>
      <c r="IFQ370" s="2507"/>
      <c r="IFR370" s="2507"/>
      <c r="IFS370" s="2507"/>
      <c r="IFT370" s="2507"/>
      <c r="IFU370" s="2507"/>
      <c r="IFV370" s="2507"/>
      <c r="IFW370" s="2507"/>
      <c r="IFX370" s="2507"/>
      <c r="IFY370" s="2507"/>
      <c r="IFZ370" s="2507"/>
      <c r="IGA370" s="2507"/>
      <c r="IGB370" s="2507"/>
      <c r="IGC370" s="2508"/>
      <c r="IGD370" s="2507"/>
      <c r="IGE370" s="2506"/>
      <c r="IGF370" s="2507"/>
      <c r="IGG370" s="2507"/>
      <c r="IGH370" s="2507"/>
      <c r="IGI370" s="2507"/>
      <c r="IGJ370" s="2507"/>
      <c r="IGK370" s="2507"/>
      <c r="IGL370" s="2507"/>
      <c r="IGM370" s="2507"/>
      <c r="IGN370" s="2507"/>
      <c r="IGO370" s="2507"/>
      <c r="IGP370" s="2507"/>
      <c r="IGQ370" s="2507"/>
      <c r="IGR370" s="2508"/>
      <c r="IGS370" s="2507"/>
      <c r="IGT370" s="2506"/>
      <c r="IGU370" s="2507"/>
      <c r="IGV370" s="2507"/>
      <c r="IGW370" s="2507"/>
      <c r="IGX370" s="2507"/>
      <c r="IGY370" s="2507"/>
      <c r="IGZ370" s="2507"/>
      <c r="IHA370" s="2507"/>
      <c r="IHB370" s="2507"/>
      <c r="IHC370" s="2507"/>
      <c r="IHD370" s="2507"/>
      <c r="IHE370" s="2507"/>
      <c r="IHF370" s="2507"/>
      <c r="IHG370" s="2508"/>
      <c r="IHH370" s="2507"/>
      <c r="IHI370" s="2506"/>
      <c r="IHJ370" s="2507"/>
      <c r="IHK370" s="2507"/>
      <c r="IHL370" s="2507"/>
      <c r="IHM370" s="2507"/>
      <c r="IHN370" s="2507"/>
      <c r="IHO370" s="2507"/>
      <c r="IHP370" s="2507"/>
      <c r="IHQ370" s="2507"/>
      <c r="IHR370" s="2507"/>
      <c r="IHS370" s="2507"/>
      <c r="IHT370" s="2507"/>
      <c r="IHU370" s="2507"/>
      <c r="IHV370" s="2508"/>
      <c r="IHW370" s="2507"/>
      <c r="IHX370" s="2506"/>
      <c r="IHY370" s="2507"/>
      <c r="IHZ370" s="2507"/>
      <c r="IIA370" s="2507"/>
      <c r="IIB370" s="2507"/>
      <c r="IIC370" s="2507"/>
      <c r="IID370" s="2507"/>
      <c r="IIE370" s="2507"/>
      <c r="IIF370" s="2507"/>
      <c r="IIG370" s="2507"/>
      <c r="IIH370" s="2507"/>
      <c r="III370" s="2507"/>
      <c r="IIJ370" s="2507"/>
      <c r="IIK370" s="2508"/>
      <c r="IIL370" s="2507"/>
      <c r="IIM370" s="2506"/>
      <c r="IIN370" s="2507"/>
      <c r="IIO370" s="2507"/>
      <c r="IIP370" s="2507"/>
      <c r="IIQ370" s="2507"/>
      <c r="IIR370" s="2507"/>
      <c r="IIS370" s="2507"/>
      <c r="IIT370" s="2507"/>
      <c r="IIU370" s="2507"/>
      <c r="IIV370" s="2507"/>
      <c r="IIW370" s="2507"/>
      <c r="IIX370" s="2507"/>
      <c r="IIY370" s="2507"/>
      <c r="IIZ370" s="2508"/>
      <c r="IJA370" s="2507"/>
      <c r="IJB370" s="2506"/>
      <c r="IJC370" s="2507"/>
      <c r="IJD370" s="2507"/>
      <c r="IJE370" s="2507"/>
      <c r="IJF370" s="2507"/>
      <c r="IJG370" s="2507"/>
      <c r="IJH370" s="2507"/>
      <c r="IJI370" s="2507"/>
      <c r="IJJ370" s="2507"/>
      <c r="IJK370" s="2507"/>
      <c r="IJL370" s="2507"/>
      <c r="IJM370" s="2507"/>
      <c r="IJN370" s="2507"/>
      <c r="IJO370" s="2508"/>
      <c r="IJP370" s="2507"/>
      <c r="IJQ370" s="2506"/>
      <c r="IJR370" s="2507"/>
      <c r="IJS370" s="2507"/>
      <c r="IJT370" s="2507"/>
      <c r="IJU370" s="2507"/>
      <c r="IJV370" s="2507"/>
      <c r="IJW370" s="2507"/>
      <c r="IJX370" s="2507"/>
      <c r="IJY370" s="2507"/>
      <c r="IJZ370" s="2507"/>
      <c r="IKA370" s="2507"/>
      <c r="IKB370" s="2507"/>
      <c r="IKC370" s="2507"/>
      <c r="IKD370" s="2508"/>
      <c r="IKE370" s="2507"/>
      <c r="IKF370" s="2506"/>
      <c r="IKG370" s="2507"/>
      <c r="IKH370" s="2507"/>
      <c r="IKI370" s="2507"/>
      <c r="IKJ370" s="2507"/>
      <c r="IKK370" s="2507"/>
      <c r="IKL370" s="2507"/>
      <c r="IKM370" s="2507"/>
      <c r="IKN370" s="2507"/>
      <c r="IKO370" s="2507"/>
      <c r="IKP370" s="2507"/>
      <c r="IKQ370" s="2507"/>
      <c r="IKR370" s="2507"/>
      <c r="IKS370" s="2508"/>
      <c r="IKT370" s="2507"/>
      <c r="IKU370" s="2506"/>
      <c r="IKV370" s="2507"/>
      <c r="IKW370" s="2507"/>
      <c r="IKX370" s="2507"/>
      <c r="IKY370" s="2507"/>
      <c r="IKZ370" s="2507"/>
      <c r="ILA370" s="2507"/>
      <c r="ILB370" s="2507"/>
      <c r="ILC370" s="2507"/>
      <c r="ILD370" s="2507"/>
      <c r="ILE370" s="2507"/>
      <c r="ILF370" s="2507"/>
      <c r="ILG370" s="2507"/>
      <c r="ILH370" s="2508"/>
      <c r="ILI370" s="2507"/>
      <c r="ILJ370" s="2506"/>
      <c r="ILK370" s="2507"/>
      <c r="ILL370" s="2507"/>
      <c r="ILM370" s="2507"/>
      <c r="ILN370" s="2507"/>
      <c r="ILO370" s="2507"/>
      <c r="ILP370" s="2507"/>
      <c r="ILQ370" s="2507"/>
      <c r="ILR370" s="2507"/>
      <c r="ILS370" s="2507"/>
      <c r="ILT370" s="2507"/>
      <c r="ILU370" s="2507"/>
      <c r="ILV370" s="2507"/>
      <c r="ILW370" s="2508"/>
      <c r="ILX370" s="2507"/>
      <c r="ILY370" s="2506"/>
      <c r="ILZ370" s="2507"/>
      <c r="IMA370" s="2507"/>
      <c r="IMB370" s="2507"/>
      <c r="IMC370" s="2507"/>
      <c r="IMD370" s="2507"/>
      <c r="IME370" s="2507"/>
      <c r="IMF370" s="2507"/>
      <c r="IMG370" s="2507"/>
      <c r="IMH370" s="2507"/>
      <c r="IMI370" s="2507"/>
      <c r="IMJ370" s="2507"/>
      <c r="IMK370" s="2507"/>
      <c r="IML370" s="2508"/>
      <c r="IMM370" s="2507"/>
      <c r="IMN370" s="2506"/>
      <c r="IMO370" s="2507"/>
      <c r="IMP370" s="2507"/>
      <c r="IMQ370" s="2507"/>
      <c r="IMR370" s="2507"/>
      <c r="IMS370" s="2507"/>
      <c r="IMT370" s="2507"/>
      <c r="IMU370" s="2507"/>
      <c r="IMV370" s="2507"/>
      <c r="IMW370" s="2507"/>
      <c r="IMX370" s="2507"/>
      <c r="IMY370" s="2507"/>
      <c r="IMZ370" s="2507"/>
      <c r="INA370" s="2508"/>
      <c r="INB370" s="2507"/>
      <c r="INC370" s="2506"/>
      <c r="IND370" s="2507"/>
      <c r="INE370" s="2507"/>
      <c r="INF370" s="2507"/>
      <c r="ING370" s="2507"/>
      <c r="INH370" s="2507"/>
      <c r="INI370" s="2507"/>
      <c r="INJ370" s="2507"/>
      <c r="INK370" s="2507"/>
      <c r="INL370" s="2507"/>
      <c r="INM370" s="2507"/>
      <c r="INN370" s="2507"/>
      <c r="INO370" s="2507"/>
      <c r="INP370" s="2508"/>
      <c r="INQ370" s="2507"/>
      <c r="INR370" s="2506"/>
      <c r="INS370" s="2507"/>
      <c r="INT370" s="2507"/>
      <c r="INU370" s="2507"/>
      <c r="INV370" s="2507"/>
      <c r="INW370" s="2507"/>
      <c r="INX370" s="2507"/>
      <c r="INY370" s="2507"/>
      <c r="INZ370" s="2507"/>
      <c r="IOA370" s="2507"/>
      <c r="IOB370" s="2507"/>
      <c r="IOC370" s="2507"/>
      <c r="IOD370" s="2507"/>
      <c r="IOE370" s="2508"/>
      <c r="IOF370" s="2507"/>
      <c r="IOG370" s="2506"/>
      <c r="IOH370" s="2507"/>
      <c r="IOI370" s="2507"/>
      <c r="IOJ370" s="2507"/>
      <c r="IOK370" s="2507"/>
      <c r="IOL370" s="2507"/>
      <c r="IOM370" s="2507"/>
      <c r="ION370" s="2507"/>
      <c r="IOO370" s="2507"/>
      <c r="IOP370" s="2507"/>
      <c r="IOQ370" s="2507"/>
      <c r="IOR370" s="2507"/>
      <c r="IOS370" s="2507"/>
      <c r="IOT370" s="2508"/>
      <c r="IOU370" s="2507"/>
      <c r="IOV370" s="2506"/>
      <c r="IOW370" s="2507"/>
      <c r="IOX370" s="2507"/>
      <c r="IOY370" s="2507"/>
      <c r="IOZ370" s="2507"/>
      <c r="IPA370" s="2507"/>
      <c r="IPB370" s="2507"/>
      <c r="IPC370" s="2507"/>
      <c r="IPD370" s="2507"/>
      <c r="IPE370" s="2507"/>
      <c r="IPF370" s="2507"/>
      <c r="IPG370" s="2507"/>
      <c r="IPH370" s="2507"/>
      <c r="IPI370" s="2508"/>
      <c r="IPJ370" s="2507"/>
      <c r="IPK370" s="2506"/>
      <c r="IPL370" s="2507"/>
      <c r="IPM370" s="2507"/>
      <c r="IPN370" s="2507"/>
      <c r="IPO370" s="2507"/>
      <c r="IPP370" s="2507"/>
      <c r="IPQ370" s="2507"/>
      <c r="IPR370" s="2507"/>
      <c r="IPS370" s="2507"/>
      <c r="IPT370" s="2507"/>
      <c r="IPU370" s="2507"/>
      <c r="IPV370" s="2507"/>
      <c r="IPW370" s="2507"/>
      <c r="IPX370" s="2508"/>
      <c r="IPY370" s="2507"/>
      <c r="IPZ370" s="2506"/>
      <c r="IQA370" s="2507"/>
      <c r="IQB370" s="2507"/>
      <c r="IQC370" s="2507"/>
      <c r="IQD370" s="2507"/>
      <c r="IQE370" s="2507"/>
      <c r="IQF370" s="2507"/>
      <c r="IQG370" s="2507"/>
      <c r="IQH370" s="2507"/>
      <c r="IQI370" s="2507"/>
      <c r="IQJ370" s="2507"/>
      <c r="IQK370" s="2507"/>
      <c r="IQL370" s="2507"/>
      <c r="IQM370" s="2508"/>
      <c r="IQN370" s="2507"/>
      <c r="IQO370" s="2506"/>
      <c r="IQP370" s="2507"/>
      <c r="IQQ370" s="2507"/>
      <c r="IQR370" s="2507"/>
      <c r="IQS370" s="2507"/>
      <c r="IQT370" s="2507"/>
      <c r="IQU370" s="2507"/>
      <c r="IQV370" s="2507"/>
      <c r="IQW370" s="2507"/>
      <c r="IQX370" s="2507"/>
      <c r="IQY370" s="2507"/>
      <c r="IQZ370" s="2507"/>
      <c r="IRA370" s="2507"/>
      <c r="IRB370" s="2508"/>
      <c r="IRC370" s="2507"/>
      <c r="IRD370" s="2506"/>
      <c r="IRE370" s="2507"/>
      <c r="IRF370" s="2507"/>
      <c r="IRG370" s="2507"/>
      <c r="IRH370" s="2507"/>
      <c r="IRI370" s="2507"/>
      <c r="IRJ370" s="2507"/>
      <c r="IRK370" s="2507"/>
      <c r="IRL370" s="2507"/>
      <c r="IRM370" s="2507"/>
      <c r="IRN370" s="2507"/>
      <c r="IRO370" s="2507"/>
      <c r="IRP370" s="2507"/>
      <c r="IRQ370" s="2508"/>
      <c r="IRR370" s="2507"/>
      <c r="IRS370" s="2506"/>
      <c r="IRT370" s="2507"/>
      <c r="IRU370" s="2507"/>
      <c r="IRV370" s="2507"/>
      <c r="IRW370" s="2507"/>
      <c r="IRX370" s="2507"/>
      <c r="IRY370" s="2507"/>
      <c r="IRZ370" s="2507"/>
      <c r="ISA370" s="2507"/>
      <c r="ISB370" s="2507"/>
      <c r="ISC370" s="2507"/>
      <c r="ISD370" s="2507"/>
      <c r="ISE370" s="2507"/>
      <c r="ISF370" s="2508"/>
      <c r="ISG370" s="2507"/>
      <c r="ISH370" s="2506"/>
      <c r="ISI370" s="2507"/>
      <c r="ISJ370" s="2507"/>
      <c r="ISK370" s="2507"/>
      <c r="ISL370" s="2507"/>
      <c r="ISM370" s="2507"/>
      <c r="ISN370" s="2507"/>
      <c r="ISO370" s="2507"/>
      <c r="ISP370" s="2507"/>
      <c r="ISQ370" s="2507"/>
      <c r="ISR370" s="2507"/>
      <c r="ISS370" s="2507"/>
      <c r="IST370" s="2507"/>
      <c r="ISU370" s="2508"/>
      <c r="ISV370" s="2507"/>
      <c r="ISW370" s="2506"/>
      <c r="ISX370" s="2507"/>
      <c r="ISY370" s="2507"/>
      <c r="ISZ370" s="2507"/>
      <c r="ITA370" s="2507"/>
      <c r="ITB370" s="2507"/>
      <c r="ITC370" s="2507"/>
      <c r="ITD370" s="2507"/>
      <c r="ITE370" s="2507"/>
      <c r="ITF370" s="2507"/>
      <c r="ITG370" s="2507"/>
      <c r="ITH370" s="2507"/>
      <c r="ITI370" s="2507"/>
      <c r="ITJ370" s="2508"/>
      <c r="ITK370" s="2507"/>
      <c r="ITL370" s="2506"/>
      <c r="ITM370" s="2507"/>
      <c r="ITN370" s="2507"/>
      <c r="ITO370" s="2507"/>
      <c r="ITP370" s="2507"/>
      <c r="ITQ370" s="2507"/>
      <c r="ITR370" s="2507"/>
      <c r="ITS370" s="2507"/>
      <c r="ITT370" s="2507"/>
      <c r="ITU370" s="2507"/>
      <c r="ITV370" s="2507"/>
      <c r="ITW370" s="2507"/>
      <c r="ITX370" s="2507"/>
      <c r="ITY370" s="2508"/>
      <c r="ITZ370" s="2507"/>
      <c r="IUA370" s="2506"/>
      <c r="IUB370" s="2507"/>
      <c r="IUC370" s="2507"/>
      <c r="IUD370" s="2507"/>
      <c r="IUE370" s="2507"/>
      <c r="IUF370" s="2507"/>
      <c r="IUG370" s="2507"/>
      <c r="IUH370" s="2507"/>
      <c r="IUI370" s="2507"/>
      <c r="IUJ370" s="2507"/>
      <c r="IUK370" s="2507"/>
      <c r="IUL370" s="2507"/>
      <c r="IUM370" s="2507"/>
      <c r="IUN370" s="2508"/>
      <c r="IUO370" s="2507"/>
      <c r="IUP370" s="2506"/>
      <c r="IUQ370" s="2507"/>
      <c r="IUR370" s="2507"/>
      <c r="IUS370" s="2507"/>
      <c r="IUT370" s="2507"/>
      <c r="IUU370" s="2507"/>
      <c r="IUV370" s="2507"/>
      <c r="IUW370" s="2507"/>
      <c r="IUX370" s="2507"/>
      <c r="IUY370" s="2507"/>
      <c r="IUZ370" s="2507"/>
      <c r="IVA370" s="2507"/>
      <c r="IVB370" s="2507"/>
      <c r="IVC370" s="2508"/>
      <c r="IVD370" s="2507"/>
      <c r="IVE370" s="2506"/>
      <c r="IVF370" s="2507"/>
      <c r="IVG370" s="2507"/>
      <c r="IVH370" s="2507"/>
      <c r="IVI370" s="2507"/>
      <c r="IVJ370" s="2507"/>
      <c r="IVK370" s="2507"/>
      <c r="IVL370" s="2507"/>
      <c r="IVM370" s="2507"/>
      <c r="IVN370" s="2507"/>
      <c r="IVO370" s="2507"/>
      <c r="IVP370" s="2507"/>
      <c r="IVQ370" s="2507"/>
      <c r="IVR370" s="2508"/>
      <c r="IVS370" s="2507"/>
      <c r="IVT370" s="2506"/>
      <c r="IVU370" s="2507"/>
      <c r="IVV370" s="2507"/>
      <c r="IVW370" s="2507"/>
      <c r="IVX370" s="2507"/>
      <c r="IVY370" s="2507"/>
      <c r="IVZ370" s="2507"/>
      <c r="IWA370" s="2507"/>
      <c r="IWB370" s="2507"/>
      <c r="IWC370" s="2507"/>
      <c r="IWD370" s="2507"/>
      <c r="IWE370" s="2507"/>
      <c r="IWF370" s="2507"/>
      <c r="IWG370" s="2508"/>
      <c r="IWH370" s="2507"/>
      <c r="IWI370" s="2506"/>
      <c r="IWJ370" s="2507"/>
      <c r="IWK370" s="2507"/>
      <c r="IWL370" s="2507"/>
      <c r="IWM370" s="2507"/>
      <c r="IWN370" s="2507"/>
      <c r="IWO370" s="2507"/>
      <c r="IWP370" s="2507"/>
      <c r="IWQ370" s="2507"/>
      <c r="IWR370" s="2507"/>
      <c r="IWS370" s="2507"/>
      <c r="IWT370" s="2507"/>
      <c r="IWU370" s="2507"/>
      <c r="IWV370" s="2508"/>
      <c r="IWW370" s="2507"/>
      <c r="IWX370" s="2506"/>
      <c r="IWY370" s="2507"/>
      <c r="IWZ370" s="2507"/>
      <c r="IXA370" s="2507"/>
      <c r="IXB370" s="2507"/>
      <c r="IXC370" s="2507"/>
      <c r="IXD370" s="2507"/>
      <c r="IXE370" s="2507"/>
      <c r="IXF370" s="2507"/>
      <c r="IXG370" s="2507"/>
      <c r="IXH370" s="2507"/>
      <c r="IXI370" s="2507"/>
      <c r="IXJ370" s="2507"/>
      <c r="IXK370" s="2508"/>
      <c r="IXL370" s="2507"/>
      <c r="IXM370" s="2506"/>
      <c r="IXN370" s="2507"/>
      <c r="IXO370" s="2507"/>
      <c r="IXP370" s="2507"/>
      <c r="IXQ370" s="2507"/>
      <c r="IXR370" s="2507"/>
      <c r="IXS370" s="2507"/>
      <c r="IXT370" s="2507"/>
      <c r="IXU370" s="2507"/>
      <c r="IXV370" s="2507"/>
      <c r="IXW370" s="2507"/>
      <c r="IXX370" s="2507"/>
      <c r="IXY370" s="2507"/>
      <c r="IXZ370" s="2508"/>
      <c r="IYA370" s="2507"/>
      <c r="IYB370" s="2506"/>
      <c r="IYC370" s="2507"/>
      <c r="IYD370" s="2507"/>
      <c r="IYE370" s="2507"/>
      <c r="IYF370" s="2507"/>
      <c r="IYG370" s="2507"/>
      <c r="IYH370" s="2507"/>
      <c r="IYI370" s="2507"/>
      <c r="IYJ370" s="2507"/>
      <c r="IYK370" s="2507"/>
      <c r="IYL370" s="2507"/>
      <c r="IYM370" s="2507"/>
      <c r="IYN370" s="2507"/>
      <c r="IYO370" s="2508"/>
      <c r="IYP370" s="2507"/>
      <c r="IYQ370" s="2506"/>
      <c r="IYR370" s="2507"/>
      <c r="IYS370" s="2507"/>
      <c r="IYT370" s="2507"/>
      <c r="IYU370" s="2507"/>
      <c r="IYV370" s="2507"/>
      <c r="IYW370" s="2507"/>
      <c r="IYX370" s="2507"/>
      <c r="IYY370" s="2507"/>
      <c r="IYZ370" s="2507"/>
      <c r="IZA370" s="2507"/>
      <c r="IZB370" s="2507"/>
      <c r="IZC370" s="2507"/>
      <c r="IZD370" s="2508"/>
      <c r="IZE370" s="2507"/>
      <c r="IZF370" s="2506"/>
      <c r="IZG370" s="2507"/>
      <c r="IZH370" s="2507"/>
      <c r="IZI370" s="2507"/>
      <c r="IZJ370" s="2507"/>
      <c r="IZK370" s="2507"/>
      <c r="IZL370" s="2507"/>
      <c r="IZM370" s="2507"/>
      <c r="IZN370" s="2507"/>
      <c r="IZO370" s="2507"/>
      <c r="IZP370" s="2507"/>
      <c r="IZQ370" s="2507"/>
      <c r="IZR370" s="2507"/>
      <c r="IZS370" s="2508"/>
      <c r="IZT370" s="2507"/>
      <c r="IZU370" s="2506"/>
      <c r="IZV370" s="2507"/>
      <c r="IZW370" s="2507"/>
      <c r="IZX370" s="2507"/>
      <c r="IZY370" s="2507"/>
      <c r="IZZ370" s="2507"/>
      <c r="JAA370" s="2507"/>
      <c r="JAB370" s="2507"/>
      <c r="JAC370" s="2507"/>
      <c r="JAD370" s="2507"/>
      <c r="JAE370" s="2507"/>
      <c r="JAF370" s="2507"/>
      <c r="JAG370" s="2507"/>
      <c r="JAH370" s="2508"/>
      <c r="JAI370" s="2507"/>
      <c r="JAJ370" s="2506"/>
      <c r="JAK370" s="2507"/>
      <c r="JAL370" s="2507"/>
      <c r="JAM370" s="2507"/>
      <c r="JAN370" s="2507"/>
      <c r="JAO370" s="2507"/>
      <c r="JAP370" s="2507"/>
      <c r="JAQ370" s="2507"/>
      <c r="JAR370" s="2507"/>
      <c r="JAS370" s="2507"/>
      <c r="JAT370" s="2507"/>
      <c r="JAU370" s="2507"/>
      <c r="JAV370" s="2507"/>
      <c r="JAW370" s="2508"/>
      <c r="JAX370" s="2507"/>
      <c r="JAY370" s="2506"/>
      <c r="JAZ370" s="2507"/>
      <c r="JBA370" s="2507"/>
      <c r="JBB370" s="2507"/>
      <c r="JBC370" s="2507"/>
      <c r="JBD370" s="2507"/>
      <c r="JBE370" s="2507"/>
      <c r="JBF370" s="2507"/>
      <c r="JBG370" s="2507"/>
      <c r="JBH370" s="2507"/>
      <c r="JBI370" s="2507"/>
      <c r="JBJ370" s="2507"/>
      <c r="JBK370" s="2507"/>
      <c r="JBL370" s="2508"/>
      <c r="JBM370" s="2507"/>
      <c r="JBN370" s="2506"/>
      <c r="JBO370" s="2507"/>
      <c r="JBP370" s="2507"/>
      <c r="JBQ370" s="2507"/>
      <c r="JBR370" s="2507"/>
      <c r="JBS370" s="2507"/>
      <c r="JBT370" s="2507"/>
      <c r="JBU370" s="2507"/>
      <c r="JBV370" s="2507"/>
      <c r="JBW370" s="2507"/>
      <c r="JBX370" s="2507"/>
      <c r="JBY370" s="2507"/>
      <c r="JBZ370" s="2507"/>
      <c r="JCA370" s="2508"/>
      <c r="JCB370" s="2507"/>
      <c r="JCC370" s="2506"/>
      <c r="JCD370" s="2507"/>
      <c r="JCE370" s="2507"/>
      <c r="JCF370" s="2507"/>
      <c r="JCG370" s="2507"/>
      <c r="JCH370" s="2507"/>
      <c r="JCI370" s="2507"/>
      <c r="JCJ370" s="2507"/>
      <c r="JCK370" s="2507"/>
      <c r="JCL370" s="2507"/>
      <c r="JCM370" s="2507"/>
      <c r="JCN370" s="2507"/>
      <c r="JCO370" s="2507"/>
      <c r="JCP370" s="2508"/>
      <c r="JCQ370" s="2507"/>
      <c r="JCR370" s="2506"/>
      <c r="JCS370" s="2507"/>
      <c r="JCT370" s="2507"/>
      <c r="JCU370" s="2507"/>
      <c r="JCV370" s="2507"/>
      <c r="JCW370" s="2507"/>
      <c r="JCX370" s="2507"/>
      <c r="JCY370" s="2507"/>
      <c r="JCZ370" s="2507"/>
      <c r="JDA370" s="2507"/>
      <c r="JDB370" s="2507"/>
      <c r="JDC370" s="2507"/>
      <c r="JDD370" s="2507"/>
      <c r="JDE370" s="2508"/>
      <c r="JDF370" s="2507"/>
      <c r="JDG370" s="2506"/>
      <c r="JDH370" s="2507"/>
      <c r="JDI370" s="2507"/>
      <c r="JDJ370" s="2507"/>
      <c r="JDK370" s="2507"/>
      <c r="JDL370" s="2507"/>
      <c r="JDM370" s="2507"/>
      <c r="JDN370" s="2507"/>
      <c r="JDO370" s="2507"/>
      <c r="JDP370" s="2507"/>
      <c r="JDQ370" s="2507"/>
      <c r="JDR370" s="2507"/>
      <c r="JDS370" s="2507"/>
      <c r="JDT370" s="2508"/>
      <c r="JDU370" s="2507"/>
      <c r="JDV370" s="2506"/>
      <c r="JDW370" s="2507"/>
      <c r="JDX370" s="2507"/>
      <c r="JDY370" s="2507"/>
      <c r="JDZ370" s="2507"/>
      <c r="JEA370" s="2507"/>
      <c r="JEB370" s="2507"/>
      <c r="JEC370" s="2507"/>
      <c r="JED370" s="2507"/>
      <c r="JEE370" s="2507"/>
      <c r="JEF370" s="2507"/>
      <c r="JEG370" s="2507"/>
      <c r="JEH370" s="2507"/>
      <c r="JEI370" s="2508"/>
      <c r="JEJ370" s="2507"/>
      <c r="JEK370" s="2506"/>
      <c r="JEL370" s="2507"/>
      <c r="JEM370" s="2507"/>
      <c r="JEN370" s="2507"/>
      <c r="JEO370" s="2507"/>
      <c r="JEP370" s="2507"/>
      <c r="JEQ370" s="2507"/>
      <c r="JER370" s="2507"/>
      <c r="JES370" s="2507"/>
      <c r="JET370" s="2507"/>
      <c r="JEU370" s="2507"/>
      <c r="JEV370" s="2507"/>
      <c r="JEW370" s="2507"/>
      <c r="JEX370" s="2508"/>
      <c r="JEY370" s="2507"/>
      <c r="JEZ370" s="2506"/>
      <c r="JFA370" s="2507"/>
      <c r="JFB370" s="2507"/>
      <c r="JFC370" s="2507"/>
      <c r="JFD370" s="2507"/>
      <c r="JFE370" s="2507"/>
      <c r="JFF370" s="2507"/>
      <c r="JFG370" s="2507"/>
      <c r="JFH370" s="2507"/>
      <c r="JFI370" s="2507"/>
      <c r="JFJ370" s="2507"/>
      <c r="JFK370" s="2507"/>
      <c r="JFL370" s="2507"/>
      <c r="JFM370" s="2508"/>
      <c r="JFN370" s="2507"/>
      <c r="JFO370" s="2506"/>
      <c r="JFP370" s="2507"/>
      <c r="JFQ370" s="2507"/>
      <c r="JFR370" s="2507"/>
      <c r="JFS370" s="2507"/>
      <c r="JFT370" s="2507"/>
      <c r="JFU370" s="2507"/>
      <c r="JFV370" s="2507"/>
      <c r="JFW370" s="2507"/>
      <c r="JFX370" s="2507"/>
      <c r="JFY370" s="2507"/>
      <c r="JFZ370" s="2507"/>
      <c r="JGA370" s="2507"/>
      <c r="JGB370" s="2508"/>
      <c r="JGC370" s="2507"/>
      <c r="JGD370" s="2506"/>
      <c r="JGE370" s="2507"/>
      <c r="JGF370" s="2507"/>
      <c r="JGG370" s="2507"/>
      <c r="JGH370" s="2507"/>
      <c r="JGI370" s="2507"/>
      <c r="JGJ370" s="2507"/>
      <c r="JGK370" s="2507"/>
      <c r="JGL370" s="2507"/>
      <c r="JGM370" s="2507"/>
      <c r="JGN370" s="2507"/>
      <c r="JGO370" s="2507"/>
      <c r="JGP370" s="2507"/>
      <c r="JGQ370" s="2508"/>
      <c r="JGR370" s="2507"/>
      <c r="JGS370" s="2506"/>
      <c r="JGT370" s="2507"/>
      <c r="JGU370" s="2507"/>
      <c r="JGV370" s="2507"/>
      <c r="JGW370" s="2507"/>
      <c r="JGX370" s="2507"/>
      <c r="JGY370" s="2507"/>
      <c r="JGZ370" s="2507"/>
      <c r="JHA370" s="2507"/>
      <c r="JHB370" s="2507"/>
      <c r="JHC370" s="2507"/>
      <c r="JHD370" s="2507"/>
      <c r="JHE370" s="2507"/>
      <c r="JHF370" s="2508"/>
      <c r="JHG370" s="2507"/>
      <c r="JHH370" s="2506"/>
      <c r="JHI370" s="2507"/>
      <c r="JHJ370" s="2507"/>
      <c r="JHK370" s="2507"/>
      <c r="JHL370" s="2507"/>
      <c r="JHM370" s="2507"/>
      <c r="JHN370" s="2507"/>
      <c r="JHO370" s="2507"/>
      <c r="JHP370" s="2507"/>
      <c r="JHQ370" s="2507"/>
      <c r="JHR370" s="2507"/>
      <c r="JHS370" s="2507"/>
      <c r="JHT370" s="2507"/>
      <c r="JHU370" s="2508"/>
      <c r="JHV370" s="2507"/>
      <c r="JHW370" s="2506"/>
      <c r="JHX370" s="2507"/>
      <c r="JHY370" s="2507"/>
      <c r="JHZ370" s="2507"/>
      <c r="JIA370" s="2507"/>
      <c r="JIB370" s="2507"/>
      <c r="JIC370" s="2507"/>
      <c r="JID370" s="2507"/>
      <c r="JIE370" s="2507"/>
      <c r="JIF370" s="2507"/>
      <c r="JIG370" s="2507"/>
      <c r="JIH370" s="2507"/>
      <c r="JII370" s="2507"/>
      <c r="JIJ370" s="2508"/>
      <c r="JIK370" s="2507"/>
      <c r="JIL370" s="2506"/>
      <c r="JIM370" s="2507"/>
      <c r="JIN370" s="2507"/>
      <c r="JIO370" s="2507"/>
      <c r="JIP370" s="2507"/>
      <c r="JIQ370" s="2507"/>
      <c r="JIR370" s="2507"/>
      <c r="JIS370" s="2507"/>
      <c r="JIT370" s="2507"/>
      <c r="JIU370" s="2507"/>
      <c r="JIV370" s="2507"/>
      <c r="JIW370" s="2507"/>
      <c r="JIX370" s="2507"/>
      <c r="JIY370" s="2508"/>
      <c r="JIZ370" s="2507"/>
      <c r="JJA370" s="2506"/>
      <c r="JJB370" s="2507"/>
      <c r="JJC370" s="2507"/>
      <c r="JJD370" s="2507"/>
      <c r="JJE370" s="2507"/>
      <c r="JJF370" s="2507"/>
      <c r="JJG370" s="2507"/>
      <c r="JJH370" s="2507"/>
      <c r="JJI370" s="2507"/>
      <c r="JJJ370" s="2507"/>
      <c r="JJK370" s="2507"/>
      <c r="JJL370" s="2507"/>
      <c r="JJM370" s="2507"/>
      <c r="JJN370" s="2508"/>
      <c r="JJO370" s="2507"/>
      <c r="JJP370" s="2506"/>
      <c r="JJQ370" s="2507"/>
      <c r="JJR370" s="2507"/>
      <c r="JJS370" s="2507"/>
      <c r="JJT370" s="2507"/>
      <c r="JJU370" s="2507"/>
      <c r="JJV370" s="2507"/>
      <c r="JJW370" s="2507"/>
      <c r="JJX370" s="2507"/>
      <c r="JJY370" s="2507"/>
      <c r="JJZ370" s="2507"/>
      <c r="JKA370" s="2507"/>
      <c r="JKB370" s="2507"/>
      <c r="JKC370" s="2508"/>
      <c r="JKD370" s="2507"/>
      <c r="JKE370" s="2506"/>
      <c r="JKF370" s="2507"/>
      <c r="JKG370" s="2507"/>
      <c r="JKH370" s="2507"/>
      <c r="JKI370" s="2507"/>
      <c r="JKJ370" s="2507"/>
      <c r="JKK370" s="2507"/>
      <c r="JKL370" s="2507"/>
      <c r="JKM370" s="2507"/>
      <c r="JKN370" s="2507"/>
      <c r="JKO370" s="2507"/>
      <c r="JKP370" s="2507"/>
      <c r="JKQ370" s="2507"/>
      <c r="JKR370" s="2508"/>
      <c r="JKS370" s="2507"/>
      <c r="JKT370" s="2506"/>
      <c r="JKU370" s="2507"/>
      <c r="JKV370" s="2507"/>
      <c r="JKW370" s="2507"/>
      <c r="JKX370" s="2507"/>
      <c r="JKY370" s="2507"/>
      <c r="JKZ370" s="2507"/>
      <c r="JLA370" s="2507"/>
      <c r="JLB370" s="2507"/>
      <c r="JLC370" s="2507"/>
      <c r="JLD370" s="2507"/>
      <c r="JLE370" s="2507"/>
      <c r="JLF370" s="2507"/>
      <c r="JLG370" s="2508"/>
      <c r="JLH370" s="2507"/>
      <c r="JLI370" s="2506"/>
      <c r="JLJ370" s="2507"/>
      <c r="JLK370" s="2507"/>
      <c r="JLL370" s="2507"/>
      <c r="JLM370" s="2507"/>
      <c r="JLN370" s="2507"/>
      <c r="JLO370" s="2507"/>
      <c r="JLP370" s="2507"/>
      <c r="JLQ370" s="2507"/>
      <c r="JLR370" s="2507"/>
      <c r="JLS370" s="2507"/>
      <c r="JLT370" s="2507"/>
      <c r="JLU370" s="2507"/>
      <c r="JLV370" s="2508"/>
      <c r="JLW370" s="2507"/>
      <c r="JLX370" s="2506"/>
      <c r="JLY370" s="2507"/>
      <c r="JLZ370" s="2507"/>
      <c r="JMA370" s="2507"/>
      <c r="JMB370" s="2507"/>
      <c r="JMC370" s="2507"/>
      <c r="JMD370" s="2507"/>
      <c r="JME370" s="2507"/>
      <c r="JMF370" s="2507"/>
      <c r="JMG370" s="2507"/>
      <c r="JMH370" s="2507"/>
      <c r="JMI370" s="2507"/>
      <c r="JMJ370" s="2507"/>
      <c r="JMK370" s="2508"/>
      <c r="JML370" s="2507"/>
      <c r="JMM370" s="2506"/>
      <c r="JMN370" s="2507"/>
      <c r="JMO370" s="2507"/>
      <c r="JMP370" s="2507"/>
      <c r="JMQ370" s="2507"/>
      <c r="JMR370" s="2507"/>
      <c r="JMS370" s="2507"/>
      <c r="JMT370" s="2507"/>
      <c r="JMU370" s="2507"/>
      <c r="JMV370" s="2507"/>
      <c r="JMW370" s="2507"/>
      <c r="JMX370" s="2507"/>
      <c r="JMY370" s="2507"/>
      <c r="JMZ370" s="2508"/>
      <c r="JNA370" s="2507"/>
      <c r="JNB370" s="2506"/>
      <c r="JNC370" s="2507"/>
      <c r="JND370" s="2507"/>
      <c r="JNE370" s="2507"/>
      <c r="JNF370" s="2507"/>
      <c r="JNG370" s="2507"/>
      <c r="JNH370" s="2507"/>
      <c r="JNI370" s="2507"/>
      <c r="JNJ370" s="2507"/>
      <c r="JNK370" s="2507"/>
      <c r="JNL370" s="2507"/>
      <c r="JNM370" s="2507"/>
      <c r="JNN370" s="2507"/>
      <c r="JNO370" s="2508"/>
      <c r="JNP370" s="2507"/>
      <c r="JNQ370" s="2506"/>
      <c r="JNR370" s="2507"/>
      <c r="JNS370" s="2507"/>
      <c r="JNT370" s="2507"/>
      <c r="JNU370" s="2507"/>
      <c r="JNV370" s="2507"/>
      <c r="JNW370" s="2507"/>
      <c r="JNX370" s="2507"/>
      <c r="JNY370" s="2507"/>
      <c r="JNZ370" s="2507"/>
      <c r="JOA370" s="2507"/>
      <c r="JOB370" s="2507"/>
      <c r="JOC370" s="2507"/>
      <c r="JOD370" s="2508"/>
      <c r="JOE370" s="2507"/>
      <c r="JOF370" s="2506"/>
      <c r="JOG370" s="2507"/>
      <c r="JOH370" s="2507"/>
      <c r="JOI370" s="2507"/>
      <c r="JOJ370" s="2507"/>
      <c r="JOK370" s="2507"/>
      <c r="JOL370" s="2507"/>
      <c r="JOM370" s="2507"/>
      <c r="JON370" s="2507"/>
      <c r="JOO370" s="2507"/>
      <c r="JOP370" s="2507"/>
      <c r="JOQ370" s="2507"/>
      <c r="JOR370" s="2507"/>
      <c r="JOS370" s="2508"/>
      <c r="JOT370" s="2507"/>
      <c r="JOU370" s="2506"/>
      <c r="JOV370" s="2507"/>
      <c r="JOW370" s="2507"/>
      <c r="JOX370" s="2507"/>
      <c r="JOY370" s="2507"/>
      <c r="JOZ370" s="2507"/>
      <c r="JPA370" s="2507"/>
      <c r="JPB370" s="2507"/>
      <c r="JPC370" s="2507"/>
      <c r="JPD370" s="2507"/>
      <c r="JPE370" s="2507"/>
      <c r="JPF370" s="2507"/>
      <c r="JPG370" s="2507"/>
      <c r="JPH370" s="2508"/>
      <c r="JPI370" s="2507"/>
      <c r="JPJ370" s="2506"/>
      <c r="JPK370" s="2507"/>
      <c r="JPL370" s="2507"/>
      <c r="JPM370" s="2507"/>
      <c r="JPN370" s="2507"/>
      <c r="JPO370" s="2507"/>
      <c r="JPP370" s="2507"/>
      <c r="JPQ370" s="2507"/>
      <c r="JPR370" s="2507"/>
      <c r="JPS370" s="2507"/>
      <c r="JPT370" s="2507"/>
      <c r="JPU370" s="2507"/>
      <c r="JPV370" s="2507"/>
      <c r="JPW370" s="2508"/>
      <c r="JPX370" s="2507"/>
      <c r="JPY370" s="2506"/>
      <c r="JPZ370" s="2507"/>
      <c r="JQA370" s="2507"/>
      <c r="JQB370" s="2507"/>
      <c r="JQC370" s="2507"/>
      <c r="JQD370" s="2507"/>
      <c r="JQE370" s="2507"/>
      <c r="JQF370" s="2507"/>
      <c r="JQG370" s="2507"/>
      <c r="JQH370" s="2507"/>
      <c r="JQI370" s="2507"/>
      <c r="JQJ370" s="2507"/>
      <c r="JQK370" s="2507"/>
      <c r="JQL370" s="2508"/>
      <c r="JQM370" s="2507"/>
      <c r="JQN370" s="2506"/>
      <c r="JQO370" s="2507"/>
      <c r="JQP370" s="2507"/>
      <c r="JQQ370" s="2507"/>
      <c r="JQR370" s="2507"/>
      <c r="JQS370" s="2507"/>
      <c r="JQT370" s="2507"/>
      <c r="JQU370" s="2507"/>
      <c r="JQV370" s="2507"/>
      <c r="JQW370" s="2507"/>
      <c r="JQX370" s="2507"/>
      <c r="JQY370" s="2507"/>
      <c r="JQZ370" s="2507"/>
      <c r="JRA370" s="2508"/>
      <c r="JRB370" s="2507"/>
      <c r="JRC370" s="2506"/>
      <c r="JRD370" s="2507"/>
      <c r="JRE370" s="2507"/>
      <c r="JRF370" s="2507"/>
      <c r="JRG370" s="2507"/>
      <c r="JRH370" s="2507"/>
      <c r="JRI370" s="2507"/>
      <c r="JRJ370" s="2507"/>
      <c r="JRK370" s="2507"/>
      <c r="JRL370" s="2507"/>
      <c r="JRM370" s="2507"/>
      <c r="JRN370" s="2507"/>
      <c r="JRO370" s="2507"/>
      <c r="JRP370" s="2508"/>
      <c r="JRQ370" s="2507"/>
      <c r="JRR370" s="2506"/>
      <c r="JRS370" s="2507"/>
      <c r="JRT370" s="2507"/>
      <c r="JRU370" s="2507"/>
      <c r="JRV370" s="2507"/>
      <c r="JRW370" s="2507"/>
      <c r="JRX370" s="2507"/>
      <c r="JRY370" s="2507"/>
      <c r="JRZ370" s="2507"/>
      <c r="JSA370" s="2507"/>
      <c r="JSB370" s="2507"/>
      <c r="JSC370" s="2507"/>
      <c r="JSD370" s="2507"/>
      <c r="JSE370" s="2508"/>
      <c r="JSF370" s="2507"/>
      <c r="JSG370" s="2506"/>
      <c r="JSH370" s="2507"/>
      <c r="JSI370" s="2507"/>
      <c r="JSJ370" s="2507"/>
      <c r="JSK370" s="2507"/>
      <c r="JSL370" s="2507"/>
      <c r="JSM370" s="2507"/>
      <c r="JSN370" s="2507"/>
      <c r="JSO370" s="2507"/>
      <c r="JSP370" s="2507"/>
      <c r="JSQ370" s="2507"/>
      <c r="JSR370" s="2507"/>
      <c r="JSS370" s="2507"/>
      <c r="JST370" s="2508"/>
      <c r="JSU370" s="2507"/>
      <c r="JSV370" s="2506"/>
      <c r="JSW370" s="2507"/>
      <c r="JSX370" s="2507"/>
      <c r="JSY370" s="2507"/>
      <c r="JSZ370" s="2507"/>
      <c r="JTA370" s="2507"/>
      <c r="JTB370" s="2507"/>
      <c r="JTC370" s="2507"/>
      <c r="JTD370" s="2507"/>
      <c r="JTE370" s="2507"/>
      <c r="JTF370" s="2507"/>
      <c r="JTG370" s="2507"/>
      <c r="JTH370" s="2507"/>
      <c r="JTI370" s="2508"/>
      <c r="JTJ370" s="2507"/>
      <c r="JTK370" s="2506"/>
      <c r="JTL370" s="2507"/>
      <c r="JTM370" s="2507"/>
      <c r="JTN370" s="2507"/>
      <c r="JTO370" s="2507"/>
      <c r="JTP370" s="2507"/>
      <c r="JTQ370" s="2507"/>
      <c r="JTR370" s="2507"/>
      <c r="JTS370" s="2507"/>
      <c r="JTT370" s="2507"/>
      <c r="JTU370" s="2507"/>
      <c r="JTV370" s="2507"/>
      <c r="JTW370" s="2507"/>
      <c r="JTX370" s="2508"/>
      <c r="JTY370" s="2507"/>
      <c r="JTZ370" s="2506"/>
      <c r="JUA370" s="2507"/>
      <c r="JUB370" s="2507"/>
      <c r="JUC370" s="2507"/>
      <c r="JUD370" s="2507"/>
      <c r="JUE370" s="2507"/>
      <c r="JUF370" s="2507"/>
      <c r="JUG370" s="2507"/>
      <c r="JUH370" s="2507"/>
      <c r="JUI370" s="2507"/>
      <c r="JUJ370" s="2507"/>
      <c r="JUK370" s="2507"/>
      <c r="JUL370" s="2507"/>
      <c r="JUM370" s="2508"/>
      <c r="JUN370" s="2507"/>
      <c r="JUO370" s="2506"/>
      <c r="JUP370" s="2507"/>
      <c r="JUQ370" s="2507"/>
      <c r="JUR370" s="2507"/>
      <c r="JUS370" s="2507"/>
      <c r="JUT370" s="2507"/>
      <c r="JUU370" s="2507"/>
      <c r="JUV370" s="2507"/>
      <c r="JUW370" s="2507"/>
      <c r="JUX370" s="2507"/>
      <c r="JUY370" s="2507"/>
      <c r="JUZ370" s="2507"/>
      <c r="JVA370" s="2507"/>
      <c r="JVB370" s="2508"/>
      <c r="JVC370" s="2507"/>
      <c r="JVD370" s="2506"/>
      <c r="JVE370" s="2507"/>
      <c r="JVF370" s="2507"/>
      <c r="JVG370" s="2507"/>
      <c r="JVH370" s="2507"/>
      <c r="JVI370" s="2507"/>
      <c r="JVJ370" s="2507"/>
      <c r="JVK370" s="2507"/>
      <c r="JVL370" s="2507"/>
      <c r="JVM370" s="2507"/>
      <c r="JVN370" s="2507"/>
      <c r="JVO370" s="2507"/>
      <c r="JVP370" s="2507"/>
      <c r="JVQ370" s="2508"/>
      <c r="JVR370" s="2507"/>
      <c r="JVS370" s="2506"/>
      <c r="JVT370" s="2507"/>
      <c r="JVU370" s="2507"/>
      <c r="JVV370" s="2507"/>
      <c r="JVW370" s="2507"/>
      <c r="JVX370" s="2507"/>
      <c r="JVY370" s="2507"/>
      <c r="JVZ370" s="2507"/>
      <c r="JWA370" s="2507"/>
      <c r="JWB370" s="2507"/>
      <c r="JWC370" s="2507"/>
      <c r="JWD370" s="2507"/>
      <c r="JWE370" s="2507"/>
      <c r="JWF370" s="2508"/>
      <c r="JWG370" s="2507"/>
      <c r="JWH370" s="2506"/>
      <c r="JWI370" s="2507"/>
      <c r="JWJ370" s="2507"/>
      <c r="JWK370" s="2507"/>
      <c r="JWL370" s="2507"/>
      <c r="JWM370" s="2507"/>
      <c r="JWN370" s="2507"/>
      <c r="JWO370" s="2507"/>
      <c r="JWP370" s="2507"/>
      <c r="JWQ370" s="2507"/>
      <c r="JWR370" s="2507"/>
      <c r="JWS370" s="2507"/>
      <c r="JWT370" s="2507"/>
      <c r="JWU370" s="2508"/>
      <c r="JWV370" s="2507"/>
      <c r="JWW370" s="2506"/>
      <c r="JWX370" s="2507"/>
      <c r="JWY370" s="2507"/>
      <c r="JWZ370" s="2507"/>
      <c r="JXA370" s="2507"/>
      <c r="JXB370" s="2507"/>
      <c r="JXC370" s="2507"/>
      <c r="JXD370" s="2507"/>
      <c r="JXE370" s="2507"/>
      <c r="JXF370" s="2507"/>
      <c r="JXG370" s="2507"/>
      <c r="JXH370" s="2507"/>
      <c r="JXI370" s="2507"/>
      <c r="JXJ370" s="2508"/>
      <c r="JXK370" s="2507"/>
      <c r="JXL370" s="2506"/>
      <c r="JXM370" s="2507"/>
      <c r="JXN370" s="2507"/>
      <c r="JXO370" s="2507"/>
      <c r="JXP370" s="2507"/>
      <c r="JXQ370" s="2507"/>
      <c r="JXR370" s="2507"/>
      <c r="JXS370" s="2507"/>
      <c r="JXT370" s="2507"/>
      <c r="JXU370" s="2507"/>
      <c r="JXV370" s="2507"/>
      <c r="JXW370" s="2507"/>
      <c r="JXX370" s="2507"/>
      <c r="JXY370" s="2508"/>
      <c r="JXZ370" s="2507"/>
      <c r="JYA370" s="2506"/>
      <c r="JYB370" s="2507"/>
      <c r="JYC370" s="2507"/>
      <c r="JYD370" s="2507"/>
      <c r="JYE370" s="2507"/>
      <c r="JYF370" s="2507"/>
      <c r="JYG370" s="2507"/>
      <c r="JYH370" s="2507"/>
      <c r="JYI370" s="2507"/>
      <c r="JYJ370" s="2507"/>
      <c r="JYK370" s="2507"/>
      <c r="JYL370" s="2507"/>
      <c r="JYM370" s="2507"/>
      <c r="JYN370" s="2508"/>
      <c r="JYO370" s="2507"/>
      <c r="JYP370" s="2506"/>
      <c r="JYQ370" s="2507"/>
      <c r="JYR370" s="2507"/>
      <c r="JYS370" s="2507"/>
      <c r="JYT370" s="2507"/>
      <c r="JYU370" s="2507"/>
      <c r="JYV370" s="2507"/>
      <c r="JYW370" s="2507"/>
      <c r="JYX370" s="2507"/>
      <c r="JYY370" s="2507"/>
      <c r="JYZ370" s="2507"/>
      <c r="JZA370" s="2507"/>
      <c r="JZB370" s="2507"/>
      <c r="JZC370" s="2508"/>
      <c r="JZD370" s="2507"/>
      <c r="JZE370" s="2506"/>
      <c r="JZF370" s="2507"/>
      <c r="JZG370" s="2507"/>
      <c r="JZH370" s="2507"/>
      <c r="JZI370" s="2507"/>
      <c r="JZJ370" s="2507"/>
      <c r="JZK370" s="2507"/>
      <c r="JZL370" s="2507"/>
      <c r="JZM370" s="2507"/>
      <c r="JZN370" s="2507"/>
      <c r="JZO370" s="2507"/>
      <c r="JZP370" s="2507"/>
      <c r="JZQ370" s="2507"/>
      <c r="JZR370" s="2508"/>
      <c r="JZS370" s="2507"/>
      <c r="JZT370" s="2506"/>
      <c r="JZU370" s="2507"/>
      <c r="JZV370" s="2507"/>
      <c r="JZW370" s="2507"/>
      <c r="JZX370" s="2507"/>
      <c r="JZY370" s="2507"/>
      <c r="JZZ370" s="2507"/>
      <c r="KAA370" s="2507"/>
      <c r="KAB370" s="2507"/>
      <c r="KAC370" s="2507"/>
      <c r="KAD370" s="2507"/>
      <c r="KAE370" s="2507"/>
      <c r="KAF370" s="2507"/>
      <c r="KAG370" s="2508"/>
      <c r="KAH370" s="2507"/>
      <c r="KAI370" s="2506"/>
      <c r="KAJ370" s="2507"/>
      <c r="KAK370" s="2507"/>
      <c r="KAL370" s="2507"/>
      <c r="KAM370" s="2507"/>
      <c r="KAN370" s="2507"/>
      <c r="KAO370" s="2507"/>
      <c r="KAP370" s="2507"/>
      <c r="KAQ370" s="2507"/>
      <c r="KAR370" s="2507"/>
      <c r="KAS370" s="2507"/>
      <c r="KAT370" s="2507"/>
      <c r="KAU370" s="2507"/>
      <c r="KAV370" s="2508"/>
      <c r="KAW370" s="2507"/>
      <c r="KAX370" s="2506"/>
      <c r="KAY370" s="2507"/>
      <c r="KAZ370" s="2507"/>
      <c r="KBA370" s="2507"/>
      <c r="KBB370" s="2507"/>
      <c r="KBC370" s="2507"/>
      <c r="KBD370" s="2507"/>
      <c r="KBE370" s="2507"/>
      <c r="KBF370" s="2507"/>
      <c r="KBG370" s="2507"/>
      <c r="KBH370" s="2507"/>
      <c r="KBI370" s="2507"/>
      <c r="KBJ370" s="2507"/>
      <c r="KBK370" s="2508"/>
      <c r="KBL370" s="2507"/>
      <c r="KBM370" s="2506"/>
      <c r="KBN370" s="2507"/>
      <c r="KBO370" s="2507"/>
      <c r="KBP370" s="2507"/>
      <c r="KBQ370" s="2507"/>
      <c r="KBR370" s="2507"/>
      <c r="KBS370" s="2507"/>
      <c r="KBT370" s="2507"/>
      <c r="KBU370" s="2507"/>
      <c r="KBV370" s="2507"/>
      <c r="KBW370" s="2507"/>
      <c r="KBX370" s="2507"/>
      <c r="KBY370" s="2507"/>
      <c r="KBZ370" s="2508"/>
      <c r="KCA370" s="2507"/>
      <c r="KCB370" s="2506"/>
      <c r="KCC370" s="2507"/>
      <c r="KCD370" s="2507"/>
      <c r="KCE370" s="2507"/>
      <c r="KCF370" s="2507"/>
      <c r="KCG370" s="2507"/>
      <c r="KCH370" s="2507"/>
      <c r="KCI370" s="2507"/>
      <c r="KCJ370" s="2507"/>
      <c r="KCK370" s="2507"/>
      <c r="KCL370" s="2507"/>
      <c r="KCM370" s="2507"/>
      <c r="KCN370" s="2507"/>
      <c r="KCO370" s="2508"/>
      <c r="KCP370" s="2507"/>
      <c r="KCQ370" s="2506"/>
      <c r="KCR370" s="2507"/>
      <c r="KCS370" s="2507"/>
      <c r="KCT370" s="2507"/>
      <c r="KCU370" s="2507"/>
      <c r="KCV370" s="2507"/>
      <c r="KCW370" s="2507"/>
      <c r="KCX370" s="2507"/>
      <c r="KCY370" s="2507"/>
      <c r="KCZ370" s="2507"/>
      <c r="KDA370" s="2507"/>
      <c r="KDB370" s="2507"/>
      <c r="KDC370" s="2507"/>
      <c r="KDD370" s="2508"/>
      <c r="KDE370" s="2507"/>
      <c r="KDF370" s="2506"/>
      <c r="KDG370" s="2507"/>
      <c r="KDH370" s="2507"/>
      <c r="KDI370" s="2507"/>
      <c r="KDJ370" s="2507"/>
      <c r="KDK370" s="2507"/>
      <c r="KDL370" s="2507"/>
      <c r="KDM370" s="2507"/>
      <c r="KDN370" s="2507"/>
      <c r="KDO370" s="2507"/>
      <c r="KDP370" s="2507"/>
      <c r="KDQ370" s="2507"/>
      <c r="KDR370" s="2507"/>
      <c r="KDS370" s="2508"/>
      <c r="KDT370" s="2507"/>
      <c r="KDU370" s="2506"/>
      <c r="KDV370" s="2507"/>
      <c r="KDW370" s="2507"/>
      <c r="KDX370" s="2507"/>
      <c r="KDY370" s="2507"/>
      <c r="KDZ370" s="2507"/>
      <c r="KEA370" s="2507"/>
      <c r="KEB370" s="2507"/>
      <c r="KEC370" s="2507"/>
      <c r="KED370" s="2507"/>
      <c r="KEE370" s="2507"/>
      <c r="KEF370" s="2507"/>
      <c r="KEG370" s="2507"/>
      <c r="KEH370" s="2508"/>
      <c r="KEI370" s="2507"/>
      <c r="KEJ370" s="2506"/>
      <c r="KEK370" s="2507"/>
      <c r="KEL370" s="2507"/>
      <c r="KEM370" s="2507"/>
      <c r="KEN370" s="2507"/>
      <c r="KEO370" s="2507"/>
      <c r="KEP370" s="2507"/>
      <c r="KEQ370" s="2507"/>
      <c r="KER370" s="2507"/>
      <c r="KES370" s="2507"/>
      <c r="KET370" s="2507"/>
      <c r="KEU370" s="2507"/>
      <c r="KEV370" s="2507"/>
      <c r="KEW370" s="2508"/>
      <c r="KEX370" s="2507"/>
      <c r="KEY370" s="2506"/>
      <c r="KEZ370" s="2507"/>
      <c r="KFA370" s="2507"/>
      <c r="KFB370" s="2507"/>
      <c r="KFC370" s="2507"/>
      <c r="KFD370" s="2507"/>
      <c r="KFE370" s="2507"/>
      <c r="KFF370" s="2507"/>
      <c r="KFG370" s="2507"/>
      <c r="KFH370" s="2507"/>
      <c r="KFI370" s="2507"/>
      <c r="KFJ370" s="2507"/>
      <c r="KFK370" s="2507"/>
      <c r="KFL370" s="2508"/>
      <c r="KFM370" s="2507"/>
      <c r="KFN370" s="2506"/>
      <c r="KFO370" s="2507"/>
      <c r="KFP370" s="2507"/>
      <c r="KFQ370" s="2507"/>
      <c r="KFR370" s="2507"/>
      <c r="KFS370" s="2507"/>
      <c r="KFT370" s="2507"/>
      <c r="KFU370" s="2507"/>
      <c r="KFV370" s="2507"/>
      <c r="KFW370" s="2507"/>
      <c r="KFX370" s="2507"/>
      <c r="KFY370" s="2507"/>
      <c r="KFZ370" s="2507"/>
      <c r="KGA370" s="2508"/>
      <c r="KGB370" s="2507"/>
      <c r="KGC370" s="2506"/>
      <c r="KGD370" s="2507"/>
      <c r="KGE370" s="2507"/>
      <c r="KGF370" s="2507"/>
      <c r="KGG370" s="2507"/>
      <c r="KGH370" s="2507"/>
      <c r="KGI370" s="2507"/>
      <c r="KGJ370" s="2507"/>
      <c r="KGK370" s="2507"/>
      <c r="KGL370" s="2507"/>
      <c r="KGM370" s="2507"/>
      <c r="KGN370" s="2507"/>
      <c r="KGO370" s="2507"/>
      <c r="KGP370" s="2508"/>
      <c r="KGQ370" s="2507"/>
      <c r="KGR370" s="2506"/>
      <c r="KGS370" s="2507"/>
      <c r="KGT370" s="2507"/>
      <c r="KGU370" s="2507"/>
      <c r="KGV370" s="2507"/>
      <c r="KGW370" s="2507"/>
      <c r="KGX370" s="2507"/>
      <c r="KGY370" s="2507"/>
      <c r="KGZ370" s="2507"/>
      <c r="KHA370" s="2507"/>
      <c r="KHB370" s="2507"/>
      <c r="KHC370" s="2507"/>
      <c r="KHD370" s="2507"/>
      <c r="KHE370" s="2508"/>
      <c r="KHF370" s="2507"/>
      <c r="KHG370" s="2506"/>
      <c r="KHH370" s="2507"/>
      <c r="KHI370" s="2507"/>
      <c r="KHJ370" s="2507"/>
      <c r="KHK370" s="2507"/>
      <c r="KHL370" s="2507"/>
      <c r="KHM370" s="2507"/>
      <c r="KHN370" s="2507"/>
      <c r="KHO370" s="2507"/>
      <c r="KHP370" s="2507"/>
      <c r="KHQ370" s="2507"/>
      <c r="KHR370" s="2507"/>
      <c r="KHS370" s="2507"/>
      <c r="KHT370" s="2508"/>
      <c r="KHU370" s="2507"/>
      <c r="KHV370" s="2506"/>
      <c r="KHW370" s="2507"/>
      <c r="KHX370" s="2507"/>
      <c r="KHY370" s="2507"/>
      <c r="KHZ370" s="2507"/>
      <c r="KIA370" s="2507"/>
      <c r="KIB370" s="2507"/>
      <c r="KIC370" s="2507"/>
      <c r="KID370" s="2507"/>
      <c r="KIE370" s="2507"/>
      <c r="KIF370" s="2507"/>
      <c r="KIG370" s="2507"/>
      <c r="KIH370" s="2507"/>
      <c r="KII370" s="2508"/>
      <c r="KIJ370" s="2507"/>
      <c r="KIK370" s="2506"/>
      <c r="KIL370" s="2507"/>
      <c r="KIM370" s="2507"/>
      <c r="KIN370" s="2507"/>
      <c r="KIO370" s="2507"/>
      <c r="KIP370" s="2507"/>
      <c r="KIQ370" s="2507"/>
      <c r="KIR370" s="2507"/>
      <c r="KIS370" s="2507"/>
      <c r="KIT370" s="2507"/>
      <c r="KIU370" s="2507"/>
      <c r="KIV370" s="2507"/>
      <c r="KIW370" s="2507"/>
      <c r="KIX370" s="2508"/>
      <c r="KIY370" s="2507"/>
      <c r="KIZ370" s="2506"/>
      <c r="KJA370" s="2507"/>
      <c r="KJB370" s="2507"/>
      <c r="KJC370" s="2507"/>
      <c r="KJD370" s="2507"/>
      <c r="KJE370" s="2507"/>
      <c r="KJF370" s="2507"/>
      <c r="KJG370" s="2507"/>
      <c r="KJH370" s="2507"/>
      <c r="KJI370" s="2507"/>
      <c r="KJJ370" s="2507"/>
      <c r="KJK370" s="2507"/>
      <c r="KJL370" s="2507"/>
      <c r="KJM370" s="2508"/>
      <c r="KJN370" s="2507"/>
      <c r="KJO370" s="2506"/>
      <c r="KJP370" s="2507"/>
      <c r="KJQ370" s="2507"/>
      <c r="KJR370" s="2507"/>
      <c r="KJS370" s="2507"/>
      <c r="KJT370" s="2507"/>
      <c r="KJU370" s="2507"/>
      <c r="KJV370" s="2507"/>
      <c r="KJW370" s="2507"/>
      <c r="KJX370" s="2507"/>
      <c r="KJY370" s="2507"/>
      <c r="KJZ370" s="2507"/>
      <c r="KKA370" s="2507"/>
      <c r="KKB370" s="2508"/>
      <c r="KKC370" s="2507"/>
      <c r="KKD370" s="2506"/>
      <c r="KKE370" s="2507"/>
      <c r="KKF370" s="2507"/>
      <c r="KKG370" s="2507"/>
      <c r="KKH370" s="2507"/>
      <c r="KKI370" s="2507"/>
      <c r="KKJ370" s="2507"/>
      <c r="KKK370" s="2507"/>
      <c r="KKL370" s="2507"/>
      <c r="KKM370" s="2507"/>
      <c r="KKN370" s="2507"/>
      <c r="KKO370" s="2507"/>
      <c r="KKP370" s="2507"/>
      <c r="KKQ370" s="2508"/>
      <c r="KKR370" s="2507"/>
      <c r="KKS370" s="2506"/>
      <c r="KKT370" s="2507"/>
      <c r="KKU370" s="2507"/>
      <c r="KKV370" s="2507"/>
      <c r="KKW370" s="2507"/>
      <c r="KKX370" s="2507"/>
      <c r="KKY370" s="2507"/>
      <c r="KKZ370" s="2507"/>
      <c r="KLA370" s="2507"/>
      <c r="KLB370" s="2507"/>
      <c r="KLC370" s="2507"/>
      <c r="KLD370" s="2507"/>
      <c r="KLE370" s="2507"/>
      <c r="KLF370" s="2508"/>
      <c r="KLG370" s="2507"/>
      <c r="KLH370" s="2506"/>
      <c r="KLI370" s="2507"/>
      <c r="KLJ370" s="2507"/>
      <c r="KLK370" s="2507"/>
      <c r="KLL370" s="2507"/>
      <c r="KLM370" s="2507"/>
      <c r="KLN370" s="2507"/>
      <c r="KLO370" s="2507"/>
      <c r="KLP370" s="2507"/>
      <c r="KLQ370" s="2507"/>
      <c r="KLR370" s="2507"/>
      <c r="KLS370" s="2507"/>
      <c r="KLT370" s="2507"/>
      <c r="KLU370" s="2508"/>
      <c r="KLV370" s="2507"/>
      <c r="KLW370" s="2506"/>
      <c r="KLX370" s="2507"/>
      <c r="KLY370" s="2507"/>
      <c r="KLZ370" s="2507"/>
      <c r="KMA370" s="2507"/>
      <c r="KMB370" s="2507"/>
      <c r="KMC370" s="2507"/>
      <c r="KMD370" s="2507"/>
      <c r="KME370" s="2507"/>
      <c r="KMF370" s="2507"/>
      <c r="KMG370" s="2507"/>
      <c r="KMH370" s="2507"/>
      <c r="KMI370" s="2507"/>
      <c r="KMJ370" s="2508"/>
      <c r="KMK370" s="2507"/>
      <c r="KML370" s="2506"/>
      <c r="KMM370" s="2507"/>
      <c r="KMN370" s="2507"/>
      <c r="KMO370" s="2507"/>
      <c r="KMP370" s="2507"/>
      <c r="KMQ370" s="2507"/>
      <c r="KMR370" s="2507"/>
      <c r="KMS370" s="2507"/>
      <c r="KMT370" s="2507"/>
      <c r="KMU370" s="2507"/>
      <c r="KMV370" s="2507"/>
      <c r="KMW370" s="2507"/>
      <c r="KMX370" s="2507"/>
      <c r="KMY370" s="2508"/>
      <c r="KMZ370" s="2507"/>
      <c r="KNA370" s="2506"/>
      <c r="KNB370" s="2507"/>
      <c r="KNC370" s="2507"/>
      <c r="KND370" s="2507"/>
      <c r="KNE370" s="2507"/>
      <c r="KNF370" s="2507"/>
      <c r="KNG370" s="2507"/>
      <c r="KNH370" s="2507"/>
      <c r="KNI370" s="2507"/>
      <c r="KNJ370" s="2507"/>
      <c r="KNK370" s="2507"/>
      <c r="KNL370" s="2507"/>
      <c r="KNM370" s="2507"/>
      <c r="KNN370" s="2508"/>
      <c r="KNO370" s="2507"/>
      <c r="KNP370" s="2506"/>
      <c r="KNQ370" s="2507"/>
      <c r="KNR370" s="2507"/>
      <c r="KNS370" s="2507"/>
      <c r="KNT370" s="2507"/>
      <c r="KNU370" s="2507"/>
      <c r="KNV370" s="2507"/>
      <c r="KNW370" s="2507"/>
      <c r="KNX370" s="2507"/>
      <c r="KNY370" s="2507"/>
      <c r="KNZ370" s="2507"/>
      <c r="KOA370" s="2507"/>
      <c r="KOB370" s="2507"/>
      <c r="KOC370" s="2508"/>
      <c r="KOD370" s="2507"/>
      <c r="KOE370" s="2506"/>
      <c r="KOF370" s="2507"/>
      <c r="KOG370" s="2507"/>
      <c r="KOH370" s="2507"/>
      <c r="KOI370" s="2507"/>
      <c r="KOJ370" s="2507"/>
      <c r="KOK370" s="2507"/>
      <c r="KOL370" s="2507"/>
      <c r="KOM370" s="2507"/>
      <c r="KON370" s="2507"/>
      <c r="KOO370" s="2507"/>
      <c r="KOP370" s="2507"/>
      <c r="KOQ370" s="2507"/>
      <c r="KOR370" s="2508"/>
      <c r="KOS370" s="2507"/>
      <c r="KOT370" s="2506"/>
      <c r="KOU370" s="2507"/>
      <c r="KOV370" s="2507"/>
      <c r="KOW370" s="2507"/>
      <c r="KOX370" s="2507"/>
      <c r="KOY370" s="2507"/>
      <c r="KOZ370" s="2507"/>
      <c r="KPA370" s="2507"/>
      <c r="KPB370" s="2507"/>
      <c r="KPC370" s="2507"/>
      <c r="KPD370" s="2507"/>
      <c r="KPE370" s="2507"/>
      <c r="KPF370" s="2507"/>
      <c r="KPG370" s="2508"/>
      <c r="KPH370" s="2507"/>
      <c r="KPI370" s="2506"/>
      <c r="KPJ370" s="2507"/>
      <c r="KPK370" s="2507"/>
      <c r="KPL370" s="2507"/>
      <c r="KPM370" s="2507"/>
      <c r="KPN370" s="2507"/>
      <c r="KPO370" s="2507"/>
      <c r="KPP370" s="2507"/>
      <c r="KPQ370" s="2507"/>
      <c r="KPR370" s="2507"/>
      <c r="KPS370" s="2507"/>
      <c r="KPT370" s="2507"/>
      <c r="KPU370" s="2507"/>
      <c r="KPV370" s="2508"/>
      <c r="KPW370" s="2507"/>
      <c r="KPX370" s="2506"/>
      <c r="KPY370" s="2507"/>
      <c r="KPZ370" s="2507"/>
      <c r="KQA370" s="2507"/>
      <c r="KQB370" s="2507"/>
      <c r="KQC370" s="2507"/>
      <c r="KQD370" s="2507"/>
      <c r="KQE370" s="2507"/>
      <c r="KQF370" s="2507"/>
      <c r="KQG370" s="2507"/>
      <c r="KQH370" s="2507"/>
      <c r="KQI370" s="2507"/>
      <c r="KQJ370" s="2507"/>
      <c r="KQK370" s="2508"/>
      <c r="KQL370" s="2507"/>
      <c r="KQM370" s="2506"/>
      <c r="KQN370" s="2507"/>
      <c r="KQO370" s="2507"/>
      <c r="KQP370" s="2507"/>
      <c r="KQQ370" s="2507"/>
      <c r="KQR370" s="2507"/>
      <c r="KQS370" s="2507"/>
      <c r="KQT370" s="2507"/>
      <c r="KQU370" s="2507"/>
      <c r="KQV370" s="2507"/>
      <c r="KQW370" s="2507"/>
      <c r="KQX370" s="2507"/>
      <c r="KQY370" s="2507"/>
      <c r="KQZ370" s="2508"/>
      <c r="KRA370" s="2507"/>
      <c r="KRB370" s="2506"/>
      <c r="KRC370" s="2507"/>
      <c r="KRD370" s="2507"/>
      <c r="KRE370" s="2507"/>
      <c r="KRF370" s="2507"/>
      <c r="KRG370" s="2507"/>
      <c r="KRH370" s="2507"/>
      <c r="KRI370" s="2507"/>
      <c r="KRJ370" s="2507"/>
      <c r="KRK370" s="2507"/>
      <c r="KRL370" s="2507"/>
      <c r="KRM370" s="2507"/>
      <c r="KRN370" s="2507"/>
      <c r="KRO370" s="2508"/>
      <c r="KRP370" s="2507"/>
      <c r="KRQ370" s="2506"/>
      <c r="KRR370" s="2507"/>
      <c r="KRS370" s="2507"/>
      <c r="KRT370" s="2507"/>
      <c r="KRU370" s="2507"/>
      <c r="KRV370" s="2507"/>
      <c r="KRW370" s="2507"/>
      <c r="KRX370" s="2507"/>
      <c r="KRY370" s="2507"/>
      <c r="KRZ370" s="2507"/>
      <c r="KSA370" s="2507"/>
      <c r="KSB370" s="2507"/>
      <c r="KSC370" s="2507"/>
      <c r="KSD370" s="2508"/>
      <c r="KSE370" s="2507"/>
      <c r="KSF370" s="2506"/>
      <c r="KSG370" s="2507"/>
      <c r="KSH370" s="2507"/>
      <c r="KSI370" s="2507"/>
      <c r="KSJ370" s="2507"/>
      <c r="KSK370" s="2507"/>
      <c r="KSL370" s="2507"/>
      <c r="KSM370" s="2507"/>
      <c r="KSN370" s="2507"/>
      <c r="KSO370" s="2507"/>
      <c r="KSP370" s="2507"/>
      <c r="KSQ370" s="2507"/>
      <c r="KSR370" s="2507"/>
      <c r="KSS370" s="2508"/>
      <c r="KST370" s="2507"/>
      <c r="KSU370" s="2506"/>
      <c r="KSV370" s="2507"/>
      <c r="KSW370" s="2507"/>
      <c r="KSX370" s="2507"/>
      <c r="KSY370" s="2507"/>
      <c r="KSZ370" s="2507"/>
      <c r="KTA370" s="2507"/>
      <c r="KTB370" s="2507"/>
      <c r="KTC370" s="2507"/>
      <c r="KTD370" s="2507"/>
      <c r="KTE370" s="2507"/>
      <c r="KTF370" s="2507"/>
      <c r="KTG370" s="2507"/>
      <c r="KTH370" s="2508"/>
      <c r="KTI370" s="2507"/>
      <c r="KTJ370" s="2506"/>
      <c r="KTK370" s="2507"/>
      <c r="KTL370" s="2507"/>
      <c r="KTM370" s="2507"/>
      <c r="KTN370" s="2507"/>
      <c r="KTO370" s="2507"/>
      <c r="KTP370" s="2507"/>
      <c r="KTQ370" s="2507"/>
      <c r="KTR370" s="2507"/>
      <c r="KTS370" s="2507"/>
      <c r="KTT370" s="2507"/>
      <c r="KTU370" s="2507"/>
      <c r="KTV370" s="2507"/>
      <c r="KTW370" s="2508"/>
      <c r="KTX370" s="2507"/>
      <c r="KTY370" s="2506"/>
      <c r="KTZ370" s="2507"/>
      <c r="KUA370" s="2507"/>
      <c r="KUB370" s="2507"/>
      <c r="KUC370" s="2507"/>
      <c r="KUD370" s="2507"/>
      <c r="KUE370" s="2507"/>
      <c r="KUF370" s="2507"/>
      <c r="KUG370" s="2507"/>
      <c r="KUH370" s="2507"/>
      <c r="KUI370" s="2507"/>
      <c r="KUJ370" s="2507"/>
      <c r="KUK370" s="2507"/>
      <c r="KUL370" s="2508"/>
      <c r="KUM370" s="2507"/>
      <c r="KUN370" s="2506"/>
      <c r="KUO370" s="2507"/>
      <c r="KUP370" s="2507"/>
      <c r="KUQ370" s="2507"/>
      <c r="KUR370" s="2507"/>
      <c r="KUS370" s="2507"/>
      <c r="KUT370" s="2507"/>
      <c r="KUU370" s="2507"/>
      <c r="KUV370" s="2507"/>
      <c r="KUW370" s="2507"/>
      <c r="KUX370" s="2507"/>
      <c r="KUY370" s="2507"/>
      <c r="KUZ370" s="2507"/>
      <c r="KVA370" s="2508"/>
      <c r="KVB370" s="2507"/>
      <c r="KVC370" s="2506"/>
      <c r="KVD370" s="2507"/>
      <c r="KVE370" s="2507"/>
      <c r="KVF370" s="2507"/>
      <c r="KVG370" s="2507"/>
      <c r="KVH370" s="2507"/>
      <c r="KVI370" s="2507"/>
      <c r="KVJ370" s="2507"/>
      <c r="KVK370" s="2507"/>
      <c r="KVL370" s="2507"/>
      <c r="KVM370" s="2507"/>
      <c r="KVN370" s="2507"/>
      <c r="KVO370" s="2507"/>
      <c r="KVP370" s="2508"/>
      <c r="KVQ370" s="2507"/>
      <c r="KVR370" s="2506"/>
      <c r="KVS370" s="2507"/>
      <c r="KVT370" s="2507"/>
      <c r="KVU370" s="2507"/>
      <c r="KVV370" s="2507"/>
      <c r="KVW370" s="2507"/>
      <c r="KVX370" s="2507"/>
      <c r="KVY370" s="2507"/>
      <c r="KVZ370" s="2507"/>
      <c r="KWA370" s="2507"/>
      <c r="KWB370" s="2507"/>
      <c r="KWC370" s="2507"/>
      <c r="KWD370" s="2507"/>
      <c r="KWE370" s="2508"/>
      <c r="KWF370" s="2507"/>
      <c r="KWG370" s="2506"/>
      <c r="KWH370" s="2507"/>
      <c r="KWI370" s="2507"/>
      <c r="KWJ370" s="2507"/>
      <c r="KWK370" s="2507"/>
      <c r="KWL370" s="2507"/>
      <c r="KWM370" s="2507"/>
      <c r="KWN370" s="2507"/>
      <c r="KWO370" s="2507"/>
      <c r="KWP370" s="2507"/>
      <c r="KWQ370" s="2507"/>
      <c r="KWR370" s="2507"/>
      <c r="KWS370" s="2507"/>
      <c r="KWT370" s="2508"/>
      <c r="KWU370" s="2507"/>
      <c r="KWV370" s="2506"/>
      <c r="KWW370" s="2507"/>
      <c r="KWX370" s="2507"/>
      <c r="KWY370" s="2507"/>
      <c r="KWZ370" s="2507"/>
      <c r="KXA370" s="2507"/>
      <c r="KXB370" s="2507"/>
      <c r="KXC370" s="2507"/>
      <c r="KXD370" s="2507"/>
      <c r="KXE370" s="2507"/>
      <c r="KXF370" s="2507"/>
      <c r="KXG370" s="2507"/>
      <c r="KXH370" s="2507"/>
      <c r="KXI370" s="2508"/>
      <c r="KXJ370" s="2507"/>
      <c r="KXK370" s="2506"/>
      <c r="KXL370" s="2507"/>
      <c r="KXM370" s="2507"/>
      <c r="KXN370" s="2507"/>
      <c r="KXO370" s="2507"/>
      <c r="KXP370" s="2507"/>
      <c r="KXQ370" s="2507"/>
      <c r="KXR370" s="2507"/>
      <c r="KXS370" s="2507"/>
      <c r="KXT370" s="2507"/>
      <c r="KXU370" s="2507"/>
      <c r="KXV370" s="2507"/>
      <c r="KXW370" s="2507"/>
      <c r="KXX370" s="2508"/>
      <c r="KXY370" s="2507"/>
      <c r="KXZ370" s="2506"/>
      <c r="KYA370" s="2507"/>
      <c r="KYB370" s="2507"/>
      <c r="KYC370" s="2507"/>
      <c r="KYD370" s="2507"/>
      <c r="KYE370" s="2507"/>
      <c r="KYF370" s="2507"/>
      <c r="KYG370" s="2507"/>
      <c r="KYH370" s="2507"/>
      <c r="KYI370" s="2507"/>
      <c r="KYJ370" s="2507"/>
      <c r="KYK370" s="2507"/>
      <c r="KYL370" s="2507"/>
      <c r="KYM370" s="2508"/>
      <c r="KYN370" s="2507"/>
      <c r="KYO370" s="2506"/>
      <c r="KYP370" s="2507"/>
      <c r="KYQ370" s="2507"/>
      <c r="KYR370" s="2507"/>
      <c r="KYS370" s="2507"/>
      <c r="KYT370" s="2507"/>
      <c r="KYU370" s="2507"/>
      <c r="KYV370" s="2507"/>
      <c r="KYW370" s="2507"/>
      <c r="KYX370" s="2507"/>
      <c r="KYY370" s="2507"/>
      <c r="KYZ370" s="2507"/>
      <c r="KZA370" s="2507"/>
      <c r="KZB370" s="2508"/>
      <c r="KZC370" s="2507"/>
      <c r="KZD370" s="2506"/>
      <c r="KZE370" s="2507"/>
      <c r="KZF370" s="2507"/>
      <c r="KZG370" s="2507"/>
      <c r="KZH370" s="2507"/>
      <c r="KZI370" s="2507"/>
      <c r="KZJ370" s="2507"/>
      <c r="KZK370" s="2507"/>
      <c r="KZL370" s="2507"/>
      <c r="KZM370" s="2507"/>
      <c r="KZN370" s="2507"/>
      <c r="KZO370" s="2507"/>
      <c r="KZP370" s="2507"/>
      <c r="KZQ370" s="2508"/>
      <c r="KZR370" s="2507"/>
      <c r="KZS370" s="2506"/>
      <c r="KZT370" s="2507"/>
      <c r="KZU370" s="2507"/>
      <c r="KZV370" s="2507"/>
      <c r="KZW370" s="2507"/>
      <c r="KZX370" s="2507"/>
      <c r="KZY370" s="2507"/>
      <c r="KZZ370" s="2507"/>
      <c r="LAA370" s="2507"/>
      <c r="LAB370" s="2507"/>
      <c r="LAC370" s="2507"/>
      <c r="LAD370" s="2507"/>
      <c r="LAE370" s="2507"/>
      <c r="LAF370" s="2508"/>
      <c r="LAG370" s="2507"/>
      <c r="LAH370" s="2506"/>
      <c r="LAI370" s="2507"/>
      <c r="LAJ370" s="2507"/>
      <c r="LAK370" s="2507"/>
      <c r="LAL370" s="2507"/>
      <c r="LAM370" s="2507"/>
      <c r="LAN370" s="2507"/>
      <c r="LAO370" s="2507"/>
      <c r="LAP370" s="2507"/>
      <c r="LAQ370" s="2507"/>
      <c r="LAR370" s="2507"/>
      <c r="LAS370" s="2507"/>
      <c r="LAT370" s="2507"/>
      <c r="LAU370" s="2508"/>
      <c r="LAV370" s="2507"/>
      <c r="LAW370" s="2506"/>
      <c r="LAX370" s="2507"/>
      <c r="LAY370" s="2507"/>
      <c r="LAZ370" s="2507"/>
      <c r="LBA370" s="2507"/>
      <c r="LBB370" s="2507"/>
      <c r="LBC370" s="2507"/>
      <c r="LBD370" s="2507"/>
      <c r="LBE370" s="2507"/>
      <c r="LBF370" s="2507"/>
      <c r="LBG370" s="2507"/>
      <c r="LBH370" s="2507"/>
      <c r="LBI370" s="2507"/>
      <c r="LBJ370" s="2508"/>
      <c r="LBK370" s="2507"/>
      <c r="LBL370" s="2506"/>
      <c r="LBM370" s="2507"/>
      <c r="LBN370" s="2507"/>
      <c r="LBO370" s="2507"/>
      <c r="LBP370" s="2507"/>
      <c r="LBQ370" s="2507"/>
      <c r="LBR370" s="2507"/>
      <c r="LBS370" s="2507"/>
      <c r="LBT370" s="2507"/>
      <c r="LBU370" s="2507"/>
      <c r="LBV370" s="2507"/>
      <c r="LBW370" s="2507"/>
      <c r="LBX370" s="2507"/>
      <c r="LBY370" s="2508"/>
      <c r="LBZ370" s="2507"/>
      <c r="LCA370" s="2506"/>
      <c r="LCB370" s="2507"/>
      <c r="LCC370" s="2507"/>
      <c r="LCD370" s="2507"/>
      <c r="LCE370" s="2507"/>
      <c r="LCF370" s="2507"/>
      <c r="LCG370" s="2507"/>
      <c r="LCH370" s="2507"/>
      <c r="LCI370" s="2507"/>
      <c r="LCJ370" s="2507"/>
      <c r="LCK370" s="2507"/>
      <c r="LCL370" s="2507"/>
      <c r="LCM370" s="2507"/>
      <c r="LCN370" s="2508"/>
      <c r="LCO370" s="2507"/>
      <c r="LCP370" s="2506"/>
      <c r="LCQ370" s="2507"/>
      <c r="LCR370" s="2507"/>
      <c r="LCS370" s="2507"/>
      <c r="LCT370" s="2507"/>
      <c r="LCU370" s="2507"/>
      <c r="LCV370" s="2507"/>
      <c r="LCW370" s="2507"/>
      <c r="LCX370" s="2507"/>
      <c r="LCY370" s="2507"/>
      <c r="LCZ370" s="2507"/>
      <c r="LDA370" s="2507"/>
      <c r="LDB370" s="2507"/>
      <c r="LDC370" s="2508"/>
      <c r="LDD370" s="2507"/>
      <c r="LDE370" s="2506"/>
      <c r="LDF370" s="2507"/>
      <c r="LDG370" s="2507"/>
      <c r="LDH370" s="2507"/>
      <c r="LDI370" s="2507"/>
      <c r="LDJ370" s="2507"/>
      <c r="LDK370" s="2507"/>
      <c r="LDL370" s="2507"/>
      <c r="LDM370" s="2507"/>
      <c r="LDN370" s="2507"/>
      <c r="LDO370" s="2507"/>
      <c r="LDP370" s="2507"/>
      <c r="LDQ370" s="2507"/>
      <c r="LDR370" s="2508"/>
      <c r="LDS370" s="2507"/>
      <c r="LDT370" s="2506"/>
      <c r="LDU370" s="2507"/>
      <c r="LDV370" s="2507"/>
      <c r="LDW370" s="2507"/>
      <c r="LDX370" s="2507"/>
      <c r="LDY370" s="2507"/>
      <c r="LDZ370" s="2507"/>
      <c r="LEA370" s="2507"/>
      <c r="LEB370" s="2507"/>
      <c r="LEC370" s="2507"/>
      <c r="LED370" s="2507"/>
      <c r="LEE370" s="2507"/>
      <c r="LEF370" s="2507"/>
      <c r="LEG370" s="2508"/>
      <c r="LEH370" s="2507"/>
      <c r="LEI370" s="2506"/>
      <c r="LEJ370" s="2507"/>
      <c r="LEK370" s="2507"/>
      <c r="LEL370" s="2507"/>
      <c r="LEM370" s="2507"/>
      <c r="LEN370" s="2507"/>
      <c r="LEO370" s="2507"/>
      <c r="LEP370" s="2507"/>
      <c r="LEQ370" s="2507"/>
      <c r="LER370" s="2507"/>
      <c r="LES370" s="2507"/>
      <c r="LET370" s="2507"/>
      <c r="LEU370" s="2507"/>
      <c r="LEV370" s="2508"/>
      <c r="LEW370" s="2507"/>
      <c r="LEX370" s="2506"/>
      <c r="LEY370" s="2507"/>
      <c r="LEZ370" s="2507"/>
      <c r="LFA370" s="2507"/>
      <c r="LFB370" s="2507"/>
      <c r="LFC370" s="2507"/>
      <c r="LFD370" s="2507"/>
      <c r="LFE370" s="2507"/>
      <c r="LFF370" s="2507"/>
      <c r="LFG370" s="2507"/>
      <c r="LFH370" s="2507"/>
      <c r="LFI370" s="2507"/>
      <c r="LFJ370" s="2507"/>
      <c r="LFK370" s="2508"/>
      <c r="LFL370" s="2507"/>
      <c r="LFM370" s="2506"/>
      <c r="LFN370" s="2507"/>
      <c r="LFO370" s="2507"/>
      <c r="LFP370" s="2507"/>
      <c r="LFQ370" s="2507"/>
      <c r="LFR370" s="2507"/>
      <c r="LFS370" s="2507"/>
      <c r="LFT370" s="2507"/>
      <c r="LFU370" s="2507"/>
      <c r="LFV370" s="2507"/>
      <c r="LFW370" s="2507"/>
      <c r="LFX370" s="2507"/>
      <c r="LFY370" s="2507"/>
      <c r="LFZ370" s="2508"/>
      <c r="LGA370" s="2507"/>
      <c r="LGB370" s="2506"/>
      <c r="LGC370" s="2507"/>
      <c r="LGD370" s="2507"/>
      <c r="LGE370" s="2507"/>
      <c r="LGF370" s="2507"/>
      <c r="LGG370" s="2507"/>
      <c r="LGH370" s="2507"/>
      <c r="LGI370" s="2507"/>
      <c r="LGJ370" s="2507"/>
      <c r="LGK370" s="2507"/>
      <c r="LGL370" s="2507"/>
      <c r="LGM370" s="2507"/>
      <c r="LGN370" s="2507"/>
      <c r="LGO370" s="2508"/>
      <c r="LGP370" s="2507"/>
      <c r="LGQ370" s="2506"/>
      <c r="LGR370" s="2507"/>
      <c r="LGS370" s="2507"/>
      <c r="LGT370" s="2507"/>
      <c r="LGU370" s="2507"/>
      <c r="LGV370" s="2507"/>
      <c r="LGW370" s="2507"/>
      <c r="LGX370" s="2507"/>
      <c r="LGY370" s="2507"/>
      <c r="LGZ370" s="2507"/>
      <c r="LHA370" s="2507"/>
      <c r="LHB370" s="2507"/>
      <c r="LHC370" s="2507"/>
      <c r="LHD370" s="2508"/>
      <c r="LHE370" s="2507"/>
      <c r="LHF370" s="2506"/>
      <c r="LHG370" s="2507"/>
      <c r="LHH370" s="2507"/>
      <c r="LHI370" s="2507"/>
      <c r="LHJ370" s="2507"/>
      <c r="LHK370" s="2507"/>
      <c r="LHL370" s="2507"/>
      <c r="LHM370" s="2507"/>
      <c r="LHN370" s="2507"/>
      <c r="LHO370" s="2507"/>
      <c r="LHP370" s="2507"/>
      <c r="LHQ370" s="2507"/>
      <c r="LHR370" s="2507"/>
      <c r="LHS370" s="2508"/>
      <c r="LHT370" s="2507"/>
      <c r="LHU370" s="2506"/>
      <c r="LHV370" s="2507"/>
      <c r="LHW370" s="2507"/>
      <c r="LHX370" s="2507"/>
      <c r="LHY370" s="2507"/>
      <c r="LHZ370" s="2507"/>
      <c r="LIA370" s="2507"/>
      <c r="LIB370" s="2507"/>
      <c r="LIC370" s="2507"/>
      <c r="LID370" s="2507"/>
      <c r="LIE370" s="2507"/>
      <c r="LIF370" s="2507"/>
      <c r="LIG370" s="2507"/>
      <c r="LIH370" s="2508"/>
      <c r="LII370" s="2507"/>
      <c r="LIJ370" s="2506"/>
      <c r="LIK370" s="2507"/>
      <c r="LIL370" s="2507"/>
      <c r="LIM370" s="2507"/>
      <c r="LIN370" s="2507"/>
      <c r="LIO370" s="2507"/>
      <c r="LIP370" s="2507"/>
      <c r="LIQ370" s="2507"/>
      <c r="LIR370" s="2507"/>
      <c r="LIS370" s="2507"/>
      <c r="LIT370" s="2507"/>
      <c r="LIU370" s="2507"/>
      <c r="LIV370" s="2507"/>
      <c r="LIW370" s="2508"/>
      <c r="LIX370" s="2507"/>
      <c r="LIY370" s="2506"/>
      <c r="LIZ370" s="2507"/>
      <c r="LJA370" s="2507"/>
      <c r="LJB370" s="2507"/>
      <c r="LJC370" s="2507"/>
      <c r="LJD370" s="2507"/>
      <c r="LJE370" s="2507"/>
      <c r="LJF370" s="2507"/>
      <c r="LJG370" s="2507"/>
      <c r="LJH370" s="2507"/>
      <c r="LJI370" s="2507"/>
      <c r="LJJ370" s="2507"/>
      <c r="LJK370" s="2507"/>
      <c r="LJL370" s="2508"/>
      <c r="LJM370" s="2507"/>
      <c r="LJN370" s="2506"/>
      <c r="LJO370" s="2507"/>
      <c r="LJP370" s="2507"/>
      <c r="LJQ370" s="2507"/>
      <c r="LJR370" s="2507"/>
      <c r="LJS370" s="2507"/>
      <c r="LJT370" s="2507"/>
      <c r="LJU370" s="2507"/>
      <c r="LJV370" s="2507"/>
      <c r="LJW370" s="2507"/>
      <c r="LJX370" s="2507"/>
      <c r="LJY370" s="2507"/>
      <c r="LJZ370" s="2507"/>
      <c r="LKA370" s="2508"/>
      <c r="LKB370" s="2507"/>
      <c r="LKC370" s="2506"/>
      <c r="LKD370" s="2507"/>
      <c r="LKE370" s="2507"/>
      <c r="LKF370" s="2507"/>
      <c r="LKG370" s="2507"/>
      <c r="LKH370" s="2507"/>
      <c r="LKI370" s="2507"/>
      <c r="LKJ370" s="2507"/>
      <c r="LKK370" s="2507"/>
      <c r="LKL370" s="2507"/>
      <c r="LKM370" s="2507"/>
      <c r="LKN370" s="2507"/>
      <c r="LKO370" s="2507"/>
      <c r="LKP370" s="2508"/>
      <c r="LKQ370" s="2507"/>
      <c r="LKR370" s="2506"/>
      <c r="LKS370" s="2507"/>
      <c r="LKT370" s="2507"/>
      <c r="LKU370" s="2507"/>
      <c r="LKV370" s="2507"/>
      <c r="LKW370" s="2507"/>
      <c r="LKX370" s="2507"/>
      <c r="LKY370" s="2507"/>
      <c r="LKZ370" s="2507"/>
      <c r="LLA370" s="2507"/>
      <c r="LLB370" s="2507"/>
      <c r="LLC370" s="2507"/>
      <c r="LLD370" s="2507"/>
      <c r="LLE370" s="2508"/>
      <c r="LLF370" s="2507"/>
      <c r="LLG370" s="2506"/>
      <c r="LLH370" s="2507"/>
      <c r="LLI370" s="2507"/>
      <c r="LLJ370" s="2507"/>
      <c r="LLK370" s="2507"/>
      <c r="LLL370" s="2507"/>
      <c r="LLM370" s="2507"/>
      <c r="LLN370" s="2507"/>
      <c r="LLO370" s="2507"/>
      <c r="LLP370" s="2507"/>
      <c r="LLQ370" s="2507"/>
      <c r="LLR370" s="2507"/>
      <c r="LLS370" s="2507"/>
      <c r="LLT370" s="2508"/>
      <c r="LLU370" s="2507"/>
      <c r="LLV370" s="2506"/>
      <c r="LLW370" s="2507"/>
      <c r="LLX370" s="2507"/>
      <c r="LLY370" s="2507"/>
      <c r="LLZ370" s="2507"/>
      <c r="LMA370" s="2507"/>
      <c r="LMB370" s="2507"/>
      <c r="LMC370" s="2507"/>
      <c r="LMD370" s="2507"/>
      <c r="LME370" s="2507"/>
      <c r="LMF370" s="2507"/>
      <c r="LMG370" s="2507"/>
      <c r="LMH370" s="2507"/>
      <c r="LMI370" s="2508"/>
      <c r="LMJ370" s="2507"/>
      <c r="LMK370" s="2506"/>
      <c r="LML370" s="2507"/>
      <c r="LMM370" s="2507"/>
      <c r="LMN370" s="2507"/>
      <c r="LMO370" s="2507"/>
      <c r="LMP370" s="2507"/>
      <c r="LMQ370" s="2507"/>
      <c r="LMR370" s="2507"/>
      <c r="LMS370" s="2507"/>
      <c r="LMT370" s="2507"/>
      <c r="LMU370" s="2507"/>
      <c r="LMV370" s="2507"/>
      <c r="LMW370" s="2507"/>
      <c r="LMX370" s="2508"/>
      <c r="LMY370" s="2507"/>
      <c r="LMZ370" s="2506"/>
      <c r="LNA370" s="2507"/>
      <c r="LNB370" s="2507"/>
      <c r="LNC370" s="2507"/>
      <c r="LND370" s="2507"/>
      <c r="LNE370" s="2507"/>
      <c r="LNF370" s="2507"/>
      <c r="LNG370" s="2507"/>
      <c r="LNH370" s="2507"/>
      <c r="LNI370" s="2507"/>
      <c r="LNJ370" s="2507"/>
      <c r="LNK370" s="2507"/>
      <c r="LNL370" s="2507"/>
      <c r="LNM370" s="2508"/>
      <c r="LNN370" s="2507"/>
      <c r="LNO370" s="2506"/>
      <c r="LNP370" s="2507"/>
      <c r="LNQ370" s="2507"/>
      <c r="LNR370" s="2507"/>
      <c r="LNS370" s="2507"/>
      <c r="LNT370" s="2507"/>
      <c r="LNU370" s="2507"/>
      <c r="LNV370" s="2507"/>
      <c r="LNW370" s="2507"/>
      <c r="LNX370" s="2507"/>
      <c r="LNY370" s="2507"/>
      <c r="LNZ370" s="2507"/>
      <c r="LOA370" s="2507"/>
      <c r="LOB370" s="2508"/>
      <c r="LOC370" s="2507"/>
      <c r="LOD370" s="2506"/>
      <c r="LOE370" s="2507"/>
      <c r="LOF370" s="2507"/>
      <c r="LOG370" s="2507"/>
      <c r="LOH370" s="2507"/>
      <c r="LOI370" s="2507"/>
      <c r="LOJ370" s="2507"/>
      <c r="LOK370" s="2507"/>
      <c r="LOL370" s="2507"/>
      <c r="LOM370" s="2507"/>
      <c r="LON370" s="2507"/>
      <c r="LOO370" s="2507"/>
      <c r="LOP370" s="2507"/>
      <c r="LOQ370" s="2508"/>
      <c r="LOR370" s="2507"/>
      <c r="LOS370" s="2506"/>
      <c r="LOT370" s="2507"/>
      <c r="LOU370" s="2507"/>
      <c r="LOV370" s="2507"/>
      <c r="LOW370" s="2507"/>
      <c r="LOX370" s="2507"/>
      <c r="LOY370" s="2507"/>
      <c r="LOZ370" s="2507"/>
      <c r="LPA370" s="2507"/>
      <c r="LPB370" s="2507"/>
      <c r="LPC370" s="2507"/>
      <c r="LPD370" s="2507"/>
      <c r="LPE370" s="2507"/>
      <c r="LPF370" s="2508"/>
      <c r="LPG370" s="2507"/>
      <c r="LPH370" s="2506"/>
      <c r="LPI370" s="2507"/>
      <c r="LPJ370" s="2507"/>
      <c r="LPK370" s="2507"/>
      <c r="LPL370" s="2507"/>
      <c r="LPM370" s="2507"/>
      <c r="LPN370" s="2507"/>
      <c r="LPO370" s="2507"/>
      <c r="LPP370" s="2507"/>
      <c r="LPQ370" s="2507"/>
      <c r="LPR370" s="2507"/>
      <c r="LPS370" s="2507"/>
      <c r="LPT370" s="2507"/>
      <c r="LPU370" s="2508"/>
      <c r="LPV370" s="2507"/>
      <c r="LPW370" s="2506"/>
      <c r="LPX370" s="2507"/>
      <c r="LPY370" s="2507"/>
      <c r="LPZ370" s="2507"/>
      <c r="LQA370" s="2507"/>
      <c r="LQB370" s="2507"/>
      <c r="LQC370" s="2507"/>
      <c r="LQD370" s="2507"/>
      <c r="LQE370" s="2507"/>
      <c r="LQF370" s="2507"/>
      <c r="LQG370" s="2507"/>
      <c r="LQH370" s="2507"/>
      <c r="LQI370" s="2507"/>
      <c r="LQJ370" s="2508"/>
      <c r="LQK370" s="2507"/>
      <c r="LQL370" s="2506"/>
      <c r="LQM370" s="2507"/>
      <c r="LQN370" s="2507"/>
      <c r="LQO370" s="2507"/>
      <c r="LQP370" s="2507"/>
      <c r="LQQ370" s="2507"/>
      <c r="LQR370" s="2507"/>
      <c r="LQS370" s="2507"/>
      <c r="LQT370" s="2507"/>
      <c r="LQU370" s="2507"/>
      <c r="LQV370" s="2507"/>
      <c r="LQW370" s="2507"/>
      <c r="LQX370" s="2507"/>
      <c r="LQY370" s="2508"/>
      <c r="LQZ370" s="2507"/>
      <c r="LRA370" s="2506"/>
      <c r="LRB370" s="2507"/>
      <c r="LRC370" s="2507"/>
      <c r="LRD370" s="2507"/>
      <c r="LRE370" s="2507"/>
      <c r="LRF370" s="2507"/>
      <c r="LRG370" s="2507"/>
      <c r="LRH370" s="2507"/>
      <c r="LRI370" s="2507"/>
      <c r="LRJ370" s="2507"/>
      <c r="LRK370" s="2507"/>
      <c r="LRL370" s="2507"/>
      <c r="LRM370" s="2507"/>
      <c r="LRN370" s="2508"/>
      <c r="LRO370" s="2507"/>
      <c r="LRP370" s="2506"/>
      <c r="LRQ370" s="2507"/>
      <c r="LRR370" s="2507"/>
      <c r="LRS370" s="2507"/>
      <c r="LRT370" s="2507"/>
      <c r="LRU370" s="2507"/>
      <c r="LRV370" s="2507"/>
      <c r="LRW370" s="2507"/>
      <c r="LRX370" s="2507"/>
      <c r="LRY370" s="2507"/>
      <c r="LRZ370" s="2507"/>
      <c r="LSA370" s="2507"/>
      <c r="LSB370" s="2507"/>
      <c r="LSC370" s="2508"/>
      <c r="LSD370" s="2507"/>
      <c r="LSE370" s="2506"/>
      <c r="LSF370" s="2507"/>
      <c r="LSG370" s="2507"/>
      <c r="LSH370" s="2507"/>
      <c r="LSI370" s="2507"/>
      <c r="LSJ370" s="2507"/>
      <c r="LSK370" s="2507"/>
      <c r="LSL370" s="2507"/>
      <c r="LSM370" s="2507"/>
      <c r="LSN370" s="2507"/>
      <c r="LSO370" s="2507"/>
      <c r="LSP370" s="2507"/>
      <c r="LSQ370" s="2507"/>
      <c r="LSR370" s="2508"/>
      <c r="LSS370" s="2507"/>
      <c r="LST370" s="2506"/>
      <c r="LSU370" s="2507"/>
      <c r="LSV370" s="2507"/>
      <c r="LSW370" s="2507"/>
      <c r="LSX370" s="2507"/>
      <c r="LSY370" s="2507"/>
      <c r="LSZ370" s="2507"/>
      <c r="LTA370" s="2507"/>
      <c r="LTB370" s="2507"/>
      <c r="LTC370" s="2507"/>
      <c r="LTD370" s="2507"/>
      <c r="LTE370" s="2507"/>
      <c r="LTF370" s="2507"/>
      <c r="LTG370" s="2508"/>
      <c r="LTH370" s="2507"/>
      <c r="LTI370" s="2506"/>
      <c r="LTJ370" s="2507"/>
      <c r="LTK370" s="2507"/>
      <c r="LTL370" s="2507"/>
      <c r="LTM370" s="2507"/>
      <c r="LTN370" s="2507"/>
      <c r="LTO370" s="2507"/>
      <c r="LTP370" s="2507"/>
      <c r="LTQ370" s="2507"/>
      <c r="LTR370" s="2507"/>
      <c r="LTS370" s="2507"/>
      <c r="LTT370" s="2507"/>
      <c r="LTU370" s="2507"/>
      <c r="LTV370" s="2508"/>
      <c r="LTW370" s="2507"/>
      <c r="LTX370" s="2506"/>
      <c r="LTY370" s="2507"/>
      <c r="LTZ370" s="2507"/>
      <c r="LUA370" s="2507"/>
      <c r="LUB370" s="2507"/>
      <c r="LUC370" s="2507"/>
      <c r="LUD370" s="2507"/>
      <c r="LUE370" s="2507"/>
      <c r="LUF370" s="2507"/>
      <c r="LUG370" s="2507"/>
      <c r="LUH370" s="2507"/>
      <c r="LUI370" s="2507"/>
      <c r="LUJ370" s="2507"/>
      <c r="LUK370" s="2508"/>
      <c r="LUL370" s="2507"/>
      <c r="LUM370" s="2506"/>
      <c r="LUN370" s="2507"/>
      <c r="LUO370" s="2507"/>
      <c r="LUP370" s="2507"/>
      <c r="LUQ370" s="2507"/>
      <c r="LUR370" s="2507"/>
      <c r="LUS370" s="2507"/>
      <c r="LUT370" s="2507"/>
      <c r="LUU370" s="2507"/>
      <c r="LUV370" s="2507"/>
      <c r="LUW370" s="2507"/>
      <c r="LUX370" s="2507"/>
      <c r="LUY370" s="2507"/>
      <c r="LUZ370" s="2508"/>
      <c r="LVA370" s="2507"/>
      <c r="LVB370" s="2506"/>
      <c r="LVC370" s="2507"/>
      <c r="LVD370" s="2507"/>
      <c r="LVE370" s="2507"/>
      <c r="LVF370" s="2507"/>
      <c r="LVG370" s="2507"/>
      <c r="LVH370" s="2507"/>
      <c r="LVI370" s="2507"/>
      <c r="LVJ370" s="2507"/>
      <c r="LVK370" s="2507"/>
      <c r="LVL370" s="2507"/>
      <c r="LVM370" s="2507"/>
      <c r="LVN370" s="2507"/>
      <c r="LVO370" s="2508"/>
      <c r="LVP370" s="2507"/>
      <c r="LVQ370" s="2506"/>
      <c r="LVR370" s="2507"/>
      <c r="LVS370" s="2507"/>
      <c r="LVT370" s="2507"/>
      <c r="LVU370" s="2507"/>
      <c r="LVV370" s="2507"/>
      <c r="LVW370" s="2507"/>
      <c r="LVX370" s="2507"/>
      <c r="LVY370" s="2507"/>
      <c r="LVZ370" s="2507"/>
      <c r="LWA370" s="2507"/>
      <c r="LWB370" s="2507"/>
      <c r="LWC370" s="2507"/>
      <c r="LWD370" s="2508"/>
      <c r="LWE370" s="2507"/>
      <c r="LWF370" s="2506"/>
      <c r="LWG370" s="2507"/>
      <c r="LWH370" s="2507"/>
      <c r="LWI370" s="2507"/>
      <c r="LWJ370" s="2507"/>
      <c r="LWK370" s="2507"/>
      <c r="LWL370" s="2507"/>
      <c r="LWM370" s="2507"/>
      <c r="LWN370" s="2507"/>
      <c r="LWO370" s="2507"/>
      <c r="LWP370" s="2507"/>
      <c r="LWQ370" s="2507"/>
      <c r="LWR370" s="2507"/>
      <c r="LWS370" s="2508"/>
      <c r="LWT370" s="2507"/>
      <c r="LWU370" s="2506"/>
      <c r="LWV370" s="2507"/>
      <c r="LWW370" s="2507"/>
      <c r="LWX370" s="2507"/>
      <c r="LWY370" s="2507"/>
      <c r="LWZ370" s="2507"/>
      <c r="LXA370" s="2507"/>
      <c r="LXB370" s="2507"/>
      <c r="LXC370" s="2507"/>
      <c r="LXD370" s="2507"/>
      <c r="LXE370" s="2507"/>
      <c r="LXF370" s="2507"/>
      <c r="LXG370" s="2507"/>
      <c r="LXH370" s="2508"/>
      <c r="LXI370" s="2507"/>
      <c r="LXJ370" s="2506"/>
      <c r="LXK370" s="2507"/>
      <c r="LXL370" s="2507"/>
      <c r="LXM370" s="2507"/>
      <c r="LXN370" s="2507"/>
      <c r="LXO370" s="2507"/>
      <c r="LXP370" s="2507"/>
      <c r="LXQ370" s="2507"/>
      <c r="LXR370" s="2507"/>
      <c r="LXS370" s="2507"/>
      <c r="LXT370" s="2507"/>
      <c r="LXU370" s="2507"/>
      <c r="LXV370" s="2507"/>
      <c r="LXW370" s="2508"/>
      <c r="LXX370" s="2507"/>
      <c r="LXY370" s="2506"/>
      <c r="LXZ370" s="2507"/>
      <c r="LYA370" s="2507"/>
      <c r="LYB370" s="2507"/>
      <c r="LYC370" s="2507"/>
      <c r="LYD370" s="2507"/>
      <c r="LYE370" s="2507"/>
      <c r="LYF370" s="2507"/>
      <c r="LYG370" s="2507"/>
      <c r="LYH370" s="2507"/>
      <c r="LYI370" s="2507"/>
      <c r="LYJ370" s="2507"/>
      <c r="LYK370" s="2507"/>
      <c r="LYL370" s="2508"/>
      <c r="LYM370" s="2507"/>
      <c r="LYN370" s="2506"/>
      <c r="LYO370" s="2507"/>
      <c r="LYP370" s="2507"/>
      <c r="LYQ370" s="2507"/>
      <c r="LYR370" s="2507"/>
      <c r="LYS370" s="2507"/>
      <c r="LYT370" s="2507"/>
      <c r="LYU370" s="2507"/>
      <c r="LYV370" s="2507"/>
      <c r="LYW370" s="2507"/>
      <c r="LYX370" s="2507"/>
      <c r="LYY370" s="2507"/>
      <c r="LYZ370" s="2507"/>
      <c r="LZA370" s="2508"/>
      <c r="LZB370" s="2507"/>
      <c r="LZC370" s="2506"/>
      <c r="LZD370" s="2507"/>
      <c r="LZE370" s="2507"/>
      <c r="LZF370" s="2507"/>
      <c r="LZG370" s="2507"/>
      <c r="LZH370" s="2507"/>
      <c r="LZI370" s="2507"/>
      <c r="LZJ370" s="2507"/>
      <c r="LZK370" s="2507"/>
      <c r="LZL370" s="2507"/>
      <c r="LZM370" s="2507"/>
      <c r="LZN370" s="2507"/>
      <c r="LZO370" s="2507"/>
      <c r="LZP370" s="2508"/>
      <c r="LZQ370" s="2507"/>
      <c r="LZR370" s="2506"/>
      <c r="LZS370" s="2507"/>
      <c r="LZT370" s="2507"/>
      <c r="LZU370" s="2507"/>
      <c r="LZV370" s="2507"/>
      <c r="LZW370" s="2507"/>
      <c r="LZX370" s="2507"/>
      <c r="LZY370" s="2507"/>
      <c r="LZZ370" s="2507"/>
      <c r="MAA370" s="2507"/>
      <c r="MAB370" s="2507"/>
      <c r="MAC370" s="2507"/>
      <c r="MAD370" s="2507"/>
      <c r="MAE370" s="2508"/>
      <c r="MAF370" s="2507"/>
      <c r="MAG370" s="2506"/>
      <c r="MAH370" s="2507"/>
      <c r="MAI370" s="2507"/>
      <c r="MAJ370" s="2507"/>
      <c r="MAK370" s="2507"/>
      <c r="MAL370" s="2507"/>
      <c r="MAM370" s="2507"/>
      <c r="MAN370" s="2507"/>
      <c r="MAO370" s="2507"/>
      <c r="MAP370" s="2507"/>
      <c r="MAQ370" s="2507"/>
      <c r="MAR370" s="2507"/>
      <c r="MAS370" s="2507"/>
      <c r="MAT370" s="2508"/>
      <c r="MAU370" s="2507"/>
      <c r="MAV370" s="2506"/>
      <c r="MAW370" s="2507"/>
      <c r="MAX370" s="2507"/>
      <c r="MAY370" s="2507"/>
      <c r="MAZ370" s="2507"/>
      <c r="MBA370" s="2507"/>
      <c r="MBB370" s="2507"/>
      <c r="MBC370" s="2507"/>
      <c r="MBD370" s="2507"/>
      <c r="MBE370" s="2507"/>
      <c r="MBF370" s="2507"/>
      <c r="MBG370" s="2507"/>
      <c r="MBH370" s="2507"/>
      <c r="MBI370" s="2508"/>
      <c r="MBJ370" s="2507"/>
      <c r="MBK370" s="2506"/>
      <c r="MBL370" s="2507"/>
      <c r="MBM370" s="2507"/>
      <c r="MBN370" s="2507"/>
      <c r="MBO370" s="2507"/>
      <c r="MBP370" s="2507"/>
      <c r="MBQ370" s="2507"/>
      <c r="MBR370" s="2507"/>
      <c r="MBS370" s="2507"/>
      <c r="MBT370" s="2507"/>
      <c r="MBU370" s="2507"/>
      <c r="MBV370" s="2507"/>
      <c r="MBW370" s="2507"/>
      <c r="MBX370" s="2508"/>
      <c r="MBY370" s="2507"/>
      <c r="MBZ370" s="2506"/>
      <c r="MCA370" s="2507"/>
      <c r="MCB370" s="2507"/>
      <c r="MCC370" s="2507"/>
      <c r="MCD370" s="2507"/>
      <c r="MCE370" s="2507"/>
      <c r="MCF370" s="2507"/>
      <c r="MCG370" s="2507"/>
      <c r="MCH370" s="2507"/>
      <c r="MCI370" s="2507"/>
      <c r="MCJ370" s="2507"/>
      <c r="MCK370" s="2507"/>
      <c r="MCL370" s="2507"/>
      <c r="MCM370" s="2508"/>
      <c r="MCN370" s="2507"/>
      <c r="MCO370" s="2506"/>
      <c r="MCP370" s="2507"/>
      <c r="MCQ370" s="2507"/>
      <c r="MCR370" s="2507"/>
      <c r="MCS370" s="2507"/>
      <c r="MCT370" s="2507"/>
      <c r="MCU370" s="2507"/>
      <c r="MCV370" s="2507"/>
      <c r="MCW370" s="2507"/>
      <c r="MCX370" s="2507"/>
      <c r="MCY370" s="2507"/>
      <c r="MCZ370" s="2507"/>
      <c r="MDA370" s="2507"/>
      <c r="MDB370" s="2508"/>
      <c r="MDC370" s="2507"/>
      <c r="MDD370" s="2506"/>
      <c r="MDE370" s="2507"/>
      <c r="MDF370" s="2507"/>
      <c r="MDG370" s="2507"/>
      <c r="MDH370" s="2507"/>
      <c r="MDI370" s="2507"/>
      <c r="MDJ370" s="2507"/>
      <c r="MDK370" s="2507"/>
      <c r="MDL370" s="2507"/>
      <c r="MDM370" s="2507"/>
      <c r="MDN370" s="2507"/>
      <c r="MDO370" s="2507"/>
      <c r="MDP370" s="2507"/>
      <c r="MDQ370" s="2508"/>
      <c r="MDR370" s="2507"/>
      <c r="MDS370" s="2506"/>
      <c r="MDT370" s="2507"/>
      <c r="MDU370" s="2507"/>
      <c r="MDV370" s="2507"/>
      <c r="MDW370" s="2507"/>
      <c r="MDX370" s="2507"/>
      <c r="MDY370" s="2507"/>
      <c r="MDZ370" s="2507"/>
      <c r="MEA370" s="2507"/>
      <c r="MEB370" s="2507"/>
      <c r="MEC370" s="2507"/>
      <c r="MED370" s="2507"/>
      <c r="MEE370" s="2507"/>
      <c r="MEF370" s="2508"/>
      <c r="MEG370" s="2507"/>
      <c r="MEH370" s="2506"/>
      <c r="MEI370" s="2507"/>
      <c r="MEJ370" s="2507"/>
      <c r="MEK370" s="2507"/>
      <c r="MEL370" s="2507"/>
      <c r="MEM370" s="2507"/>
      <c r="MEN370" s="2507"/>
      <c r="MEO370" s="2507"/>
      <c r="MEP370" s="2507"/>
      <c r="MEQ370" s="2507"/>
      <c r="MER370" s="2507"/>
      <c r="MES370" s="2507"/>
      <c r="MET370" s="2507"/>
      <c r="MEU370" s="2508"/>
      <c r="MEV370" s="2507"/>
      <c r="MEW370" s="2506"/>
      <c r="MEX370" s="2507"/>
      <c r="MEY370" s="2507"/>
      <c r="MEZ370" s="2507"/>
      <c r="MFA370" s="2507"/>
      <c r="MFB370" s="2507"/>
      <c r="MFC370" s="2507"/>
      <c r="MFD370" s="2507"/>
      <c r="MFE370" s="2507"/>
      <c r="MFF370" s="2507"/>
      <c r="MFG370" s="2507"/>
      <c r="MFH370" s="2507"/>
      <c r="MFI370" s="2507"/>
      <c r="MFJ370" s="2508"/>
      <c r="MFK370" s="2507"/>
      <c r="MFL370" s="2506"/>
      <c r="MFM370" s="2507"/>
      <c r="MFN370" s="2507"/>
      <c r="MFO370" s="2507"/>
      <c r="MFP370" s="2507"/>
      <c r="MFQ370" s="2507"/>
      <c r="MFR370" s="2507"/>
      <c r="MFS370" s="2507"/>
      <c r="MFT370" s="2507"/>
      <c r="MFU370" s="2507"/>
      <c r="MFV370" s="2507"/>
      <c r="MFW370" s="2507"/>
      <c r="MFX370" s="2507"/>
      <c r="MFY370" s="2508"/>
      <c r="MFZ370" s="2507"/>
      <c r="MGA370" s="2506"/>
      <c r="MGB370" s="2507"/>
      <c r="MGC370" s="2507"/>
      <c r="MGD370" s="2507"/>
      <c r="MGE370" s="2507"/>
      <c r="MGF370" s="2507"/>
      <c r="MGG370" s="2507"/>
      <c r="MGH370" s="2507"/>
      <c r="MGI370" s="2507"/>
      <c r="MGJ370" s="2507"/>
      <c r="MGK370" s="2507"/>
      <c r="MGL370" s="2507"/>
      <c r="MGM370" s="2507"/>
      <c r="MGN370" s="2508"/>
      <c r="MGO370" s="2507"/>
      <c r="MGP370" s="2506"/>
      <c r="MGQ370" s="2507"/>
      <c r="MGR370" s="2507"/>
      <c r="MGS370" s="2507"/>
      <c r="MGT370" s="2507"/>
      <c r="MGU370" s="2507"/>
      <c r="MGV370" s="2507"/>
      <c r="MGW370" s="2507"/>
      <c r="MGX370" s="2507"/>
      <c r="MGY370" s="2507"/>
      <c r="MGZ370" s="2507"/>
      <c r="MHA370" s="2507"/>
      <c r="MHB370" s="2507"/>
      <c r="MHC370" s="2508"/>
      <c r="MHD370" s="2507"/>
      <c r="MHE370" s="2506"/>
      <c r="MHF370" s="2507"/>
      <c r="MHG370" s="2507"/>
      <c r="MHH370" s="2507"/>
      <c r="MHI370" s="2507"/>
      <c r="MHJ370" s="2507"/>
      <c r="MHK370" s="2507"/>
      <c r="MHL370" s="2507"/>
      <c r="MHM370" s="2507"/>
      <c r="MHN370" s="2507"/>
      <c r="MHO370" s="2507"/>
      <c r="MHP370" s="2507"/>
      <c r="MHQ370" s="2507"/>
      <c r="MHR370" s="2508"/>
      <c r="MHS370" s="2507"/>
      <c r="MHT370" s="2506"/>
      <c r="MHU370" s="2507"/>
      <c r="MHV370" s="2507"/>
      <c r="MHW370" s="2507"/>
      <c r="MHX370" s="2507"/>
      <c r="MHY370" s="2507"/>
      <c r="MHZ370" s="2507"/>
      <c r="MIA370" s="2507"/>
      <c r="MIB370" s="2507"/>
      <c r="MIC370" s="2507"/>
      <c r="MID370" s="2507"/>
      <c r="MIE370" s="2507"/>
      <c r="MIF370" s="2507"/>
      <c r="MIG370" s="2508"/>
      <c r="MIH370" s="2507"/>
      <c r="MII370" s="2506"/>
      <c r="MIJ370" s="2507"/>
      <c r="MIK370" s="2507"/>
      <c r="MIL370" s="2507"/>
      <c r="MIM370" s="2507"/>
      <c r="MIN370" s="2507"/>
      <c r="MIO370" s="2507"/>
      <c r="MIP370" s="2507"/>
      <c r="MIQ370" s="2507"/>
      <c r="MIR370" s="2507"/>
      <c r="MIS370" s="2507"/>
      <c r="MIT370" s="2507"/>
      <c r="MIU370" s="2507"/>
      <c r="MIV370" s="2508"/>
      <c r="MIW370" s="2507"/>
      <c r="MIX370" s="2506"/>
      <c r="MIY370" s="2507"/>
      <c r="MIZ370" s="2507"/>
      <c r="MJA370" s="2507"/>
      <c r="MJB370" s="2507"/>
      <c r="MJC370" s="2507"/>
      <c r="MJD370" s="2507"/>
      <c r="MJE370" s="2507"/>
      <c r="MJF370" s="2507"/>
      <c r="MJG370" s="2507"/>
      <c r="MJH370" s="2507"/>
      <c r="MJI370" s="2507"/>
      <c r="MJJ370" s="2507"/>
      <c r="MJK370" s="2508"/>
      <c r="MJL370" s="2507"/>
      <c r="MJM370" s="2506"/>
      <c r="MJN370" s="2507"/>
      <c r="MJO370" s="2507"/>
      <c r="MJP370" s="2507"/>
      <c r="MJQ370" s="2507"/>
      <c r="MJR370" s="2507"/>
      <c r="MJS370" s="2507"/>
      <c r="MJT370" s="2507"/>
      <c r="MJU370" s="2507"/>
      <c r="MJV370" s="2507"/>
      <c r="MJW370" s="2507"/>
      <c r="MJX370" s="2507"/>
      <c r="MJY370" s="2507"/>
      <c r="MJZ370" s="2508"/>
      <c r="MKA370" s="2507"/>
      <c r="MKB370" s="2506"/>
      <c r="MKC370" s="2507"/>
      <c r="MKD370" s="2507"/>
      <c r="MKE370" s="2507"/>
      <c r="MKF370" s="2507"/>
      <c r="MKG370" s="2507"/>
      <c r="MKH370" s="2507"/>
      <c r="MKI370" s="2507"/>
      <c r="MKJ370" s="2507"/>
      <c r="MKK370" s="2507"/>
      <c r="MKL370" s="2507"/>
      <c r="MKM370" s="2507"/>
      <c r="MKN370" s="2507"/>
      <c r="MKO370" s="2508"/>
      <c r="MKP370" s="2507"/>
      <c r="MKQ370" s="2506"/>
      <c r="MKR370" s="2507"/>
      <c r="MKS370" s="2507"/>
      <c r="MKT370" s="2507"/>
      <c r="MKU370" s="2507"/>
      <c r="MKV370" s="2507"/>
      <c r="MKW370" s="2507"/>
      <c r="MKX370" s="2507"/>
      <c r="MKY370" s="2507"/>
      <c r="MKZ370" s="2507"/>
      <c r="MLA370" s="2507"/>
      <c r="MLB370" s="2507"/>
      <c r="MLC370" s="2507"/>
      <c r="MLD370" s="2508"/>
      <c r="MLE370" s="2507"/>
      <c r="MLF370" s="2506"/>
      <c r="MLG370" s="2507"/>
      <c r="MLH370" s="2507"/>
      <c r="MLI370" s="2507"/>
      <c r="MLJ370" s="2507"/>
      <c r="MLK370" s="2507"/>
      <c r="MLL370" s="2507"/>
      <c r="MLM370" s="2507"/>
      <c r="MLN370" s="2507"/>
      <c r="MLO370" s="2507"/>
      <c r="MLP370" s="2507"/>
      <c r="MLQ370" s="2507"/>
      <c r="MLR370" s="2507"/>
      <c r="MLS370" s="2508"/>
      <c r="MLT370" s="2507"/>
      <c r="MLU370" s="2506"/>
      <c r="MLV370" s="2507"/>
      <c r="MLW370" s="2507"/>
      <c r="MLX370" s="2507"/>
      <c r="MLY370" s="2507"/>
      <c r="MLZ370" s="2507"/>
      <c r="MMA370" s="2507"/>
      <c r="MMB370" s="2507"/>
      <c r="MMC370" s="2507"/>
      <c r="MMD370" s="2507"/>
      <c r="MME370" s="2507"/>
      <c r="MMF370" s="2507"/>
      <c r="MMG370" s="2507"/>
      <c r="MMH370" s="2508"/>
      <c r="MMI370" s="2507"/>
      <c r="MMJ370" s="2506"/>
      <c r="MMK370" s="2507"/>
      <c r="MML370" s="2507"/>
      <c r="MMM370" s="2507"/>
      <c r="MMN370" s="2507"/>
      <c r="MMO370" s="2507"/>
      <c r="MMP370" s="2507"/>
      <c r="MMQ370" s="2507"/>
      <c r="MMR370" s="2507"/>
      <c r="MMS370" s="2507"/>
      <c r="MMT370" s="2507"/>
      <c r="MMU370" s="2507"/>
      <c r="MMV370" s="2507"/>
      <c r="MMW370" s="2508"/>
      <c r="MMX370" s="2507"/>
      <c r="MMY370" s="2506"/>
      <c r="MMZ370" s="2507"/>
      <c r="MNA370" s="2507"/>
      <c r="MNB370" s="2507"/>
      <c r="MNC370" s="2507"/>
      <c r="MND370" s="2507"/>
      <c r="MNE370" s="2507"/>
      <c r="MNF370" s="2507"/>
      <c r="MNG370" s="2507"/>
      <c r="MNH370" s="2507"/>
      <c r="MNI370" s="2507"/>
      <c r="MNJ370" s="2507"/>
      <c r="MNK370" s="2507"/>
      <c r="MNL370" s="2508"/>
      <c r="MNM370" s="2507"/>
      <c r="MNN370" s="2506"/>
      <c r="MNO370" s="2507"/>
      <c r="MNP370" s="2507"/>
      <c r="MNQ370" s="2507"/>
      <c r="MNR370" s="2507"/>
      <c r="MNS370" s="2507"/>
      <c r="MNT370" s="2507"/>
      <c r="MNU370" s="2507"/>
      <c r="MNV370" s="2507"/>
      <c r="MNW370" s="2507"/>
      <c r="MNX370" s="2507"/>
      <c r="MNY370" s="2507"/>
      <c r="MNZ370" s="2507"/>
      <c r="MOA370" s="2508"/>
      <c r="MOB370" s="2507"/>
      <c r="MOC370" s="2506"/>
      <c r="MOD370" s="2507"/>
      <c r="MOE370" s="2507"/>
      <c r="MOF370" s="2507"/>
      <c r="MOG370" s="2507"/>
      <c r="MOH370" s="2507"/>
      <c r="MOI370" s="2507"/>
      <c r="MOJ370" s="2507"/>
      <c r="MOK370" s="2507"/>
      <c r="MOL370" s="2507"/>
      <c r="MOM370" s="2507"/>
      <c r="MON370" s="2507"/>
      <c r="MOO370" s="2507"/>
      <c r="MOP370" s="2508"/>
      <c r="MOQ370" s="2507"/>
      <c r="MOR370" s="2506"/>
      <c r="MOS370" s="2507"/>
      <c r="MOT370" s="2507"/>
      <c r="MOU370" s="2507"/>
      <c r="MOV370" s="2507"/>
      <c r="MOW370" s="2507"/>
      <c r="MOX370" s="2507"/>
      <c r="MOY370" s="2507"/>
      <c r="MOZ370" s="2507"/>
      <c r="MPA370" s="2507"/>
      <c r="MPB370" s="2507"/>
      <c r="MPC370" s="2507"/>
      <c r="MPD370" s="2507"/>
      <c r="MPE370" s="2508"/>
      <c r="MPF370" s="2507"/>
      <c r="MPG370" s="2506"/>
      <c r="MPH370" s="2507"/>
      <c r="MPI370" s="2507"/>
      <c r="MPJ370" s="2507"/>
      <c r="MPK370" s="2507"/>
      <c r="MPL370" s="2507"/>
      <c r="MPM370" s="2507"/>
      <c r="MPN370" s="2507"/>
      <c r="MPO370" s="2507"/>
      <c r="MPP370" s="2507"/>
      <c r="MPQ370" s="2507"/>
      <c r="MPR370" s="2507"/>
      <c r="MPS370" s="2507"/>
      <c r="MPT370" s="2508"/>
      <c r="MPU370" s="2507"/>
      <c r="MPV370" s="2506"/>
      <c r="MPW370" s="2507"/>
      <c r="MPX370" s="2507"/>
      <c r="MPY370" s="2507"/>
      <c r="MPZ370" s="2507"/>
      <c r="MQA370" s="2507"/>
      <c r="MQB370" s="2507"/>
      <c r="MQC370" s="2507"/>
      <c r="MQD370" s="2507"/>
      <c r="MQE370" s="2507"/>
      <c r="MQF370" s="2507"/>
      <c r="MQG370" s="2507"/>
      <c r="MQH370" s="2507"/>
      <c r="MQI370" s="2508"/>
      <c r="MQJ370" s="2507"/>
      <c r="MQK370" s="2506"/>
      <c r="MQL370" s="2507"/>
      <c r="MQM370" s="2507"/>
      <c r="MQN370" s="2507"/>
      <c r="MQO370" s="2507"/>
      <c r="MQP370" s="2507"/>
      <c r="MQQ370" s="2507"/>
      <c r="MQR370" s="2507"/>
      <c r="MQS370" s="2507"/>
      <c r="MQT370" s="2507"/>
      <c r="MQU370" s="2507"/>
      <c r="MQV370" s="2507"/>
      <c r="MQW370" s="2507"/>
      <c r="MQX370" s="2508"/>
      <c r="MQY370" s="2507"/>
      <c r="MQZ370" s="2506"/>
      <c r="MRA370" s="2507"/>
      <c r="MRB370" s="2507"/>
      <c r="MRC370" s="2507"/>
      <c r="MRD370" s="2507"/>
      <c r="MRE370" s="2507"/>
      <c r="MRF370" s="2507"/>
      <c r="MRG370" s="2507"/>
      <c r="MRH370" s="2507"/>
      <c r="MRI370" s="2507"/>
      <c r="MRJ370" s="2507"/>
      <c r="MRK370" s="2507"/>
      <c r="MRL370" s="2507"/>
      <c r="MRM370" s="2508"/>
      <c r="MRN370" s="2507"/>
      <c r="MRO370" s="2506"/>
      <c r="MRP370" s="2507"/>
      <c r="MRQ370" s="2507"/>
      <c r="MRR370" s="2507"/>
      <c r="MRS370" s="2507"/>
      <c r="MRT370" s="2507"/>
      <c r="MRU370" s="2507"/>
      <c r="MRV370" s="2507"/>
      <c r="MRW370" s="2507"/>
      <c r="MRX370" s="2507"/>
      <c r="MRY370" s="2507"/>
      <c r="MRZ370" s="2507"/>
      <c r="MSA370" s="2507"/>
      <c r="MSB370" s="2508"/>
      <c r="MSC370" s="2507"/>
      <c r="MSD370" s="2506"/>
      <c r="MSE370" s="2507"/>
      <c r="MSF370" s="2507"/>
      <c r="MSG370" s="2507"/>
      <c r="MSH370" s="2507"/>
      <c r="MSI370" s="2507"/>
      <c r="MSJ370" s="2507"/>
      <c r="MSK370" s="2507"/>
      <c r="MSL370" s="2507"/>
      <c r="MSM370" s="2507"/>
      <c r="MSN370" s="2507"/>
      <c r="MSO370" s="2507"/>
      <c r="MSP370" s="2507"/>
      <c r="MSQ370" s="2508"/>
      <c r="MSR370" s="2507"/>
      <c r="MSS370" s="2506"/>
      <c r="MST370" s="2507"/>
      <c r="MSU370" s="2507"/>
      <c r="MSV370" s="2507"/>
      <c r="MSW370" s="2507"/>
      <c r="MSX370" s="2507"/>
      <c r="MSY370" s="2507"/>
      <c r="MSZ370" s="2507"/>
      <c r="MTA370" s="2507"/>
      <c r="MTB370" s="2507"/>
      <c r="MTC370" s="2507"/>
      <c r="MTD370" s="2507"/>
      <c r="MTE370" s="2507"/>
      <c r="MTF370" s="2508"/>
      <c r="MTG370" s="2507"/>
      <c r="MTH370" s="2506"/>
      <c r="MTI370" s="2507"/>
      <c r="MTJ370" s="2507"/>
      <c r="MTK370" s="2507"/>
      <c r="MTL370" s="2507"/>
      <c r="MTM370" s="2507"/>
      <c r="MTN370" s="2507"/>
      <c r="MTO370" s="2507"/>
      <c r="MTP370" s="2507"/>
      <c r="MTQ370" s="2507"/>
      <c r="MTR370" s="2507"/>
      <c r="MTS370" s="2507"/>
      <c r="MTT370" s="2507"/>
      <c r="MTU370" s="2508"/>
      <c r="MTV370" s="2507"/>
      <c r="MTW370" s="2506"/>
      <c r="MTX370" s="2507"/>
      <c r="MTY370" s="2507"/>
      <c r="MTZ370" s="2507"/>
      <c r="MUA370" s="2507"/>
      <c r="MUB370" s="2507"/>
      <c r="MUC370" s="2507"/>
      <c r="MUD370" s="2507"/>
      <c r="MUE370" s="2507"/>
      <c r="MUF370" s="2507"/>
      <c r="MUG370" s="2507"/>
      <c r="MUH370" s="2507"/>
      <c r="MUI370" s="2507"/>
      <c r="MUJ370" s="2508"/>
      <c r="MUK370" s="2507"/>
      <c r="MUL370" s="2506"/>
      <c r="MUM370" s="2507"/>
      <c r="MUN370" s="2507"/>
      <c r="MUO370" s="2507"/>
      <c r="MUP370" s="2507"/>
      <c r="MUQ370" s="2507"/>
      <c r="MUR370" s="2507"/>
      <c r="MUS370" s="2507"/>
      <c r="MUT370" s="2507"/>
      <c r="MUU370" s="2507"/>
      <c r="MUV370" s="2507"/>
      <c r="MUW370" s="2507"/>
      <c r="MUX370" s="2507"/>
      <c r="MUY370" s="2508"/>
      <c r="MUZ370" s="2507"/>
      <c r="MVA370" s="2506"/>
      <c r="MVB370" s="2507"/>
      <c r="MVC370" s="2507"/>
      <c r="MVD370" s="2507"/>
      <c r="MVE370" s="2507"/>
      <c r="MVF370" s="2507"/>
      <c r="MVG370" s="2507"/>
      <c r="MVH370" s="2507"/>
      <c r="MVI370" s="2507"/>
      <c r="MVJ370" s="2507"/>
      <c r="MVK370" s="2507"/>
      <c r="MVL370" s="2507"/>
      <c r="MVM370" s="2507"/>
      <c r="MVN370" s="2508"/>
      <c r="MVO370" s="2507"/>
      <c r="MVP370" s="2506"/>
      <c r="MVQ370" s="2507"/>
      <c r="MVR370" s="2507"/>
      <c r="MVS370" s="2507"/>
      <c r="MVT370" s="2507"/>
      <c r="MVU370" s="2507"/>
      <c r="MVV370" s="2507"/>
      <c r="MVW370" s="2507"/>
      <c r="MVX370" s="2507"/>
      <c r="MVY370" s="2507"/>
      <c r="MVZ370" s="2507"/>
      <c r="MWA370" s="2507"/>
      <c r="MWB370" s="2507"/>
      <c r="MWC370" s="2508"/>
      <c r="MWD370" s="2507"/>
      <c r="MWE370" s="2506"/>
      <c r="MWF370" s="2507"/>
      <c r="MWG370" s="2507"/>
      <c r="MWH370" s="2507"/>
      <c r="MWI370" s="2507"/>
      <c r="MWJ370" s="2507"/>
      <c r="MWK370" s="2507"/>
      <c r="MWL370" s="2507"/>
      <c r="MWM370" s="2507"/>
      <c r="MWN370" s="2507"/>
      <c r="MWO370" s="2507"/>
      <c r="MWP370" s="2507"/>
      <c r="MWQ370" s="2507"/>
      <c r="MWR370" s="2508"/>
      <c r="MWS370" s="2507"/>
      <c r="MWT370" s="2506"/>
      <c r="MWU370" s="2507"/>
      <c r="MWV370" s="2507"/>
      <c r="MWW370" s="2507"/>
      <c r="MWX370" s="2507"/>
      <c r="MWY370" s="2507"/>
      <c r="MWZ370" s="2507"/>
      <c r="MXA370" s="2507"/>
      <c r="MXB370" s="2507"/>
      <c r="MXC370" s="2507"/>
      <c r="MXD370" s="2507"/>
      <c r="MXE370" s="2507"/>
      <c r="MXF370" s="2507"/>
      <c r="MXG370" s="2508"/>
      <c r="MXH370" s="2507"/>
      <c r="MXI370" s="2506"/>
      <c r="MXJ370" s="2507"/>
      <c r="MXK370" s="2507"/>
      <c r="MXL370" s="2507"/>
      <c r="MXM370" s="2507"/>
      <c r="MXN370" s="2507"/>
      <c r="MXO370" s="2507"/>
      <c r="MXP370" s="2507"/>
      <c r="MXQ370" s="2507"/>
      <c r="MXR370" s="2507"/>
      <c r="MXS370" s="2507"/>
      <c r="MXT370" s="2507"/>
      <c r="MXU370" s="2507"/>
      <c r="MXV370" s="2508"/>
      <c r="MXW370" s="2507"/>
      <c r="MXX370" s="2506"/>
      <c r="MXY370" s="2507"/>
      <c r="MXZ370" s="2507"/>
      <c r="MYA370" s="2507"/>
      <c r="MYB370" s="2507"/>
      <c r="MYC370" s="2507"/>
      <c r="MYD370" s="2507"/>
      <c r="MYE370" s="2507"/>
      <c r="MYF370" s="2507"/>
      <c r="MYG370" s="2507"/>
      <c r="MYH370" s="2507"/>
      <c r="MYI370" s="2507"/>
      <c r="MYJ370" s="2507"/>
      <c r="MYK370" s="2508"/>
      <c r="MYL370" s="2507"/>
      <c r="MYM370" s="2506"/>
      <c r="MYN370" s="2507"/>
      <c r="MYO370" s="2507"/>
      <c r="MYP370" s="2507"/>
      <c r="MYQ370" s="2507"/>
      <c r="MYR370" s="2507"/>
      <c r="MYS370" s="2507"/>
      <c r="MYT370" s="2507"/>
      <c r="MYU370" s="2507"/>
      <c r="MYV370" s="2507"/>
      <c r="MYW370" s="2507"/>
      <c r="MYX370" s="2507"/>
      <c r="MYY370" s="2507"/>
      <c r="MYZ370" s="2508"/>
      <c r="MZA370" s="2507"/>
      <c r="MZB370" s="2506"/>
      <c r="MZC370" s="2507"/>
      <c r="MZD370" s="2507"/>
      <c r="MZE370" s="2507"/>
      <c r="MZF370" s="2507"/>
      <c r="MZG370" s="2507"/>
      <c r="MZH370" s="2507"/>
      <c r="MZI370" s="2507"/>
      <c r="MZJ370" s="2507"/>
      <c r="MZK370" s="2507"/>
      <c r="MZL370" s="2507"/>
      <c r="MZM370" s="2507"/>
      <c r="MZN370" s="2507"/>
      <c r="MZO370" s="2508"/>
      <c r="MZP370" s="2507"/>
      <c r="MZQ370" s="2506"/>
      <c r="MZR370" s="2507"/>
      <c r="MZS370" s="2507"/>
      <c r="MZT370" s="2507"/>
      <c r="MZU370" s="2507"/>
      <c r="MZV370" s="2507"/>
      <c r="MZW370" s="2507"/>
      <c r="MZX370" s="2507"/>
      <c r="MZY370" s="2507"/>
      <c r="MZZ370" s="2507"/>
      <c r="NAA370" s="2507"/>
      <c r="NAB370" s="2507"/>
      <c r="NAC370" s="2507"/>
      <c r="NAD370" s="2508"/>
      <c r="NAE370" s="2507"/>
      <c r="NAF370" s="2506"/>
      <c r="NAG370" s="2507"/>
      <c r="NAH370" s="2507"/>
      <c r="NAI370" s="2507"/>
      <c r="NAJ370" s="2507"/>
      <c r="NAK370" s="2507"/>
      <c r="NAL370" s="2507"/>
      <c r="NAM370" s="2507"/>
      <c r="NAN370" s="2507"/>
      <c r="NAO370" s="2507"/>
      <c r="NAP370" s="2507"/>
      <c r="NAQ370" s="2507"/>
      <c r="NAR370" s="2507"/>
      <c r="NAS370" s="2508"/>
      <c r="NAT370" s="2507"/>
      <c r="NAU370" s="2506"/>
      <c r="NAV370" s="2507"/>
      <c r="NAW370" s="2507"/>
      <c r="NAX370" s="2507"/>
      <c r="NAY370" s="2507"/>
      <c r="NAZ370" s="2507"/>
      <c r="NBA370" s="2507"/>
      <c r="NBB370" s="2507"/>
      <c r="NBC370" s="2507"/>
      <c r="NBD370" s="2507"/>
      <c r="NBE370" s="2507"/>
      <c r="NBF370" s="2507"/>
      <c r="NBG370" s="2507"/>
      <c r="NBH370" s="2508"/>
      <c r="NBI370" s="2507"/>
      <c r="NBJ370" s="2506"/>
      <c r="NBK370" s="2507"/>
      <c r="NBL370" s="2507"/>
      <c r="NBM370" s="2507"/>
      <c r="NBN370" s="2507"/>
      <c r="NBO370" s="2507"/>
      <c r="NBP370" s="2507"/>
      <c r="NBQ370" s="2507"/>
      <c r="NBR370" s="2507"/>
      <c r="NBS370" s="2507"/>
      <c r="NBT370" s="2507"/>
      <c r="NBU370" s="2507"/>
      <c r="NBV370" s="2507"/>
      <c r="NBW370" s="2508"/>
      <c r="NBX370" s="2507"/>
      <c r="NBY370" s="2506"/>
      <c r="NBZ370" s="2507"/>
      <c r="NCA370" s="2507"/>
      <c r="NCB370" s="2507"/>
      <c r="NCC370" s="2507"/>
      <c r="NCD370" s="2507"/>
      <c r="NCE370" s="2507"/>
      <c r="NCF370" s="2507"/>
      <c r="NCG370" s="2507"/>
      <c r="NCH370" s="2507"/>
      <c r="NCI370" s="2507"/>
      <c r="NCJ370" s="2507"/>
      <c r="NCK370" s="2507"/>
      <c r="NCL370" s="2508"/>
      <c r="NCM370" s="2507"/>
      <c r="NCN370" s="2506"/>
      <c r="NCO370" s="2507"/>
      <c r="NCP370" s="2507"/>
      <c r="NCQ370" s="2507"/>
      <c r="NCR370" s="2507"/>
      <c r="NCS370" s="2507"/>
      <c r="NCT370" s="2507"/>
      <c r="NCU370" s="2507"/>
      <c r="NCV370" s="2507"/>
      <c r="NCW370" s="2507"/>
      <c r="NCX370" s="2507"/>
      <c r="NCY370" s="2507"/>
      <c r="NCZ370" s="2507"/>
      <c r="NDA370" s="2508"/>
      <c r="NDB370" s="2507"/>
      <c r="NDC370" s="2506"/>
      <c r="NDD370" s="2507"/>
      <c r="NDE370" s="2507"/>
      <c r="NDF370" s="2507"/>
      <c r="NDG370" s="2507"/>
      <c r="NDH370" s="2507"/>
      <c r="NDI370" s="2507"/>
      <c r="NDJ370" s="2507"/>
      <c r="NDK370" s="2507"/>
      <c r="NDL370" s="2507"/>
      <c r="NDM370" s="2507"/>
      <c r="NDN370" s="2507"/>
      <c r="NDO370" s="2507"/>
      <c r="NDP370" s="2508"/>
      <c r="NDQ370" s="2507"/>
      <c r="NDR370" s="2506"/>
      <c r="NDS370" s="2507"/>
      <c r="NDT370" s="2507"/>
      <c r="NDU370" s="2507"/>
      <c r="NDV370" s="2507"/>
      <c r="NDW370" s="2507"/>
      <c r="NDX370" s="2507"/>
      <c r="NDY370" s="2507"/>
      <c r="NDZ370" s="2507"/>
      <c r="NEA370" s="2507"/>
      <c r="NEB370" s="2507"/>
      <c r="NEC370" s="2507"/>
      <c r="NED370" s="2507"/>
      <c r="NEE370" s="2508"/>
      <c r="NEF370" s="2507"/>
      <c r="NEG370" s="2506"/>
      <c r="NEH370" s="2507"/>
      <c r="NEI370" s="2507"/>
      <c r="NEJ370" s="2507"/>
      <c r="NEK370" s="2507"/>
      <c r="NEL370" s="2507"/>
      <c r="NEM370" s="2507"/>
      <c r="NEN370" s="2507"/>
      <c r="NEO370" s="2507"/>
      <c r="NEP370" s="2507"/>
      <c r="NEQ370" s="2507"/>
      <c r="NER370" s="2507"/>
      <c r="NES370" s="2507"/>
      <c r="NET370" s="2508"/>
      <c r="NEU370" s="2507"/>
      <c r="NEV370" s="2506"/>
      <c r="NEW370" s="2507"/>
      <c r="NEX370" s="2507"/>
      <c r="NEY370" s="2507"/>
      <c r="NEZ370" s="2507"/>
      <c r="NFA370" s="2507"/>
      <c r="NFB370" s="2507"/>
      <c r="NFC370" s="2507"/>
      <c r="NFD370" s="2507"/>
      <c r="NFE370" s="2507"/>
      <c r="NFF370" s="2507"/>
      <c r="NFG370" s="2507"/>
      <c r="NFH370" s="2507"/>
      <c r="NFI370" s="2508"/>
      <c r="NFJ370" s="2507"/>
      <c r="NFK370" s="2506"/>
      <c r="NFL370" s="2507"/>
      <c r="NFM370" s="2507"/>
      <c r="NFN370" s="2507"/>
      <c r="NFO370" s="2507"/>
      <c r="NFP370" s="2507"/>
      <c r="NFQ370" s="2507"/>
      <c r="NFR370" s="2507"/>
      <c r="NFS370" s="2507"/>
      <c r="NFT370" s="2507"/>
      <c r="NFU370" s="2507"/>
      <c r="NFV370" s="2507"/>
      <c r="NFW370" s="2507"/>
      <c r="NFX370" s="2508"/>
      <c r="NFY370" s="2507"/>
      <c r="NFZ370" s="2506"/>
      <c r="NGA370" s="2507"/>
      <c r="NGB370" s="2507"/>
      <c r="NGC370" s="2507"/>
      <c r="NGD370" s="2507"/>
      <c r="NGE370" s="2507"/>
      <c r="NGF370" s="2507"/>
      <c r="NGG370" s="2507"/>
      <c r="NGH370" s="2507"/>
      <c r="NGI370" s="2507"/>
      <c r="NGJ370" s="2507"/>
      <c r="NGK370" s="2507"/>
      <c r="NGL370" s="2507"/>
      <c r="NGM370" s="2508"/>
      <c r="NGN370" s="2507"/>
      <c r="NGO370" s="2506"/>
      <c r="NGP370" s="2507"/>
      <c r="NGQ370" s="2507"/>
      <c r="NGR370" s="2507"/>
      <c r="NGS370" s="2507"/>
      <c r="NGT370" s="2507"/>
      <c r="NGU370" s="2507"/>
      <c r="NGV370" s="2507"/>
      <c r="NGW370" s="2507"/>
      <c r="NGX370" s="2507"/>
      <c r="NGY370" s="2507"/>
      <c r="NGZ370" s="2507"/>
      <c r="NHA370" s="2507"/>
      <c r="NHB370" s="2508"/>
      <c r="NHC370" s="2507"/>
      <c r="NHD370" s="2506"/>
      <c r="NHE370" s="2507"/>
      <c r="NHF370" s="2507"/>
      <c r="NHG370" s="2507"/>
      <c r="NHH370" s="2507"/>
      <c r="NHI370" s="2507"/>
      <c r="NHJ370" s="2507"/>
      <c r="NHK370" s="2507"/>
      <c r="NHL370" s="2507"/>
      <c r="NHM370" s="2507"/>
      <c r="NHN370" s="2507"/>
      <c r="NHO370" s="2507"/>
      <c r="NHP370" s="2507"/>
      <c r="NHQ370" s="2508"/>
      <c r="NHR370" s="2507"/>
      <c r="NHS370" s="2506"/>
      <c r="NHT370" s="2507"/>
      <c r="NHU370" s="2507"/>
      <c r="NHV370" s="2507"/>
      <c r="NHW370" s="2507"/>
      <c r="NHX370" s="2507"/>
      <c r="NHY370" s="2507"/>
      <c r="NHZ370" s="2507"/>
      <c r="NIA370" s="2507"/>
      <c r="NIB370" s="2507"/>
      <c r="NIC370" s="2507"/>
      <c r="NID370" s="2507"/>
      <c r="NIE370" s="2507"/>
      <c r="NIF370" s="2508"/>
      <c r="NIG370" s="2507"/>
      <c r="NIH370" s="2506"/>
      <c r="NII370" s="2507"/>
      <c r="NIJ370" s="2507"/>
      <c r="NIK370" s="2507"/>
      <c r="NIL370" s="2507"/>
      <c r="NIM370" s="2507"/>
      <c r="NIN370" s="2507"/>
      <c r="NIO370" s="2507"/>
      <c r="NIP370" s="2507"/>
      <c r="NIQ370" s="2507"/>
      <c r="NIR370" s="2507"/>
      <c r="NIS370" s="2507"/>
      <c r="NIT370" s="2507"/>
      <c r="NIU370" s="2508"/>
      <c r="NIV370" s="2507"/>
      <c r="NIW370" s="2506"/>
      <c r="NIX370" s="2507"/>
      <c r="NIY370" s="2507"/>
      <c r="NIZ370" s="2507"/>
      <c r="NJA370" s="2507"/>
      <c r="NJB370" s="2507"/>
      <c r="NJC370" s="2507"/>
      <c r="NJD370" s="2507"/>
      <c r="NJE370" s="2507"/>
      <c r="NJF370" s="2507"/>
      <c r="NJG370" s="2507"/>
      <c r="NJH370" s="2507"/>
      <c r="NJI370" s="2507"/>
      <c r="NJJ370" s="2508"/>
      <c r="NJK370" s="2507"/>
      <c r="NJL370" s="2506"/>
      <c r="NJM370" s="2507"/>
      <c r="NJN370" s="2507"/>
      <c r="NJO370" s="2507"/>
      <c r="NJP370" s="2507"/>
      <c r="NJQ370" s="2507"/>
      <c r="NJR370" s="2507"/>
      <c r="NJS370" s="2507"/>
      <c r="NJT370" s="2507"/>
      <c r="NJU370" s="2507"/>
      <c r="NJV370" s="2507"/>
      <c r="NJW370" s="2507"/>
      <c r="NJX370" s="2507"/>
      <c r="NJY370" s="2508"/>
      <c r="NJZ370" s="2507"/>
      <c r="NKA370" s="2506"/>
      <c r="NKB370" s="2507"/>
      <c r="NKC370" s="2507"/>
      <c r="NKD370" s="2507"/>
      <c r="NKE370" s="2507"/>
      <c r="NKF370" s="2507"/>
      <c r="NKG370" s="2507"/>
      <c r="NKH370" s="2507"/>
      <c r="NKI370" s="2507"/>
      <c r="NKJ370" s="2507"/>
      <c r="NKK370" s="2507"/>
      <c r="NKL370" s="2507"/>
      <c r="NKM370" s="2507"/>
      <c r="NKN370" s="2508"/>
      <c r="NKO370" s="2507"/>
      <c r="NKP370" s="2506"/>
      <c r="NKQ370" s="2507"/>
      <c r="NKR370" s="2507"/>
      <c r="NKS370" s="2507"/>
      <c r="NKT370" s="2507"/>
      <c r="NKU370" s="2507"/>
      <c r="NKV370" s="2507"/>
      <c r="NKW370" s="2507"/>
      <c r="NKX370" s="2507"/>
      <c r="NKY370" s="2507"/>
      <c r="NKZ370" s="2507"/>
      <c r="NLA370" s="2507"/>
      <c r="NLB370" s="2507"/>
      <c r="NLC370" s="2508"/>
      <c r="NLD370" s="2507"/>
      <c r="NLE370" s="2506"/>
      <c r="NLF370" s="2507"/>
      <c r="NLG370" s="2507"/>
      <c r="NLH370" s="2507"/>
      <c r="NLI370" s="2507"/>
      <c r="NLJ370" s="2507"/>
      <c r="NLK370" s="2507"/>
      <c r="NLL370" s="2507"/>
      <c r="NLM370" s="2507"/>
      <c r="NLN370" s="2507"/>
      <c r="NLO370" s="2507"/>
      <c r="NLP370" s="2507"/>
      <c r="NLQ370" s="2507"/>
      <c r="NLR370" s="2508"/>
      <c r="NLS370" s="2507"/>
      <c r="NLT370" s="2506"/>
      <c r="NLU370" s="2507"/>
      <c r="NLV370" s="2507"/>
      <c r="NLW370" s="2507"/>
      <c r="NLX370" s="2507"/>
      <c r="NLY370" s="2507"/>
      <c r="NLZ370" s="2507"/>
      <c r="NMA370" s="2507"/>
      <c r="NMB370" s="2507"/>
      <c r="NMC370" s="2507"/>
      <c r="NMD370" s="2507"/>
      <c r="NME370" s="2507"/>
      <c r="NMF370" s="2507"/>
      <c r="NMG370" s="2508"/>
      <c r="NMH370" s="2507"/>
      <c r="NMI370" s="2506"/>
      <c r="NMJ370" s="2507"/>
      <c r="NMK370" s="2507"/>
      <c r="NML370" s="2507"/>
      <c r="NMM370" s="2507"/>
      <c r="NMN370" s="2507"/>
      <c r="NMO370" s="2507"/>
      <c r="NMP370" s="2507"/>
      <c r="NMQ370" s="2507"/>
      <c r="NMR370" s="2507"/>
      <c r="NMS370" s="2507"/>
      <c r="NMT370" s="2507"/>
      <c r="NMU370" s="2507"/>
      <c r="NMV370" s="2508"/>
      <c r="NMW370" s="2507"/>
      <c r="NMX370" s="2506"/>
      <c r="NMY370" s="2507"/>
      <c r="NMZ370" s="2507"/>
      <c r="NNA370" s="2507"/>
      <c r="NNB370" s="2507"/>
      <c r="NNC370" s="2507"/>
      <c r="NND370" s="2507"/>
      <c r="NNE370" s="2507"/>
      <c r="NNF370" s="2507"/>
      <c r="NNG370" s="2507"/>
      <c r="NNH370" s="2507"/>
      <c r="NNI370" s="2507"/>
      <c r="NNJ370" s="2507"/>
      <c r="NNK370" s="2508"/>
      <c r="NNL370" s="2507"/>
      <c r="NNM370" s="2506"/>
      <c r="NNN370" s="2507"/>
      <c r="NNO370" s="2507"/>
      <c r="NNP370" s="2507"/>
      <c r="NNQ370" s="2507"/>
      <c r="NNR370" s="2507"/>
      <c r="NNS370" s="2507"/>
      <c r="NNT370" s="2507"/>
      <c r="NNU370" s="2507"/>
      <c r="NNV370" s="2507"/>
      <c r="NNW370" s="2507"/>
      <c r="NNX370" s="2507"/>
      <c r="NNY370" s="2507"/>
      <c r="NNZ370" s="2508"/>
      <c r="NOA370" s="2507"/>
      <c r="NOB370" s="2506"/>
      <c r="NOC370" s="2507"/>
      <c r="NOD370" s="2507"/>
      <c r="NOE370" s="2507"/>
      <c r="NOF370" s="2507"/>
      <c r="NOG370" s="2507"/>
      <c r="NOH370" s="2507"/>
      <c r="NOI370" s="2507"/>
      <c r="NOJ370" s="2507"/>
      <c r="NOK370" s="2507"/>
      <c r="NOL370" s="2507"/>
      <c r="NOM370" s="2507"/>
      <c r="NON370" s="2507"/>
      <c r="NOO370" s="2508"/>
      <c r="NOP370" s="2507"/>
      <c r="NOQ370" s="2506"/>
      <c r="NOR370" s="2507"/>
      <c r="NOS370" s="2507"/>
      <c r="NOT370" s="2507"/>
      <c r="NOU370" s="2507"/>
      <c r="NOV370" s="2507"/>
      <c r="NOW370" s="2507"/>
      <c r="NOX370" s="2507"/>
      <c r="NOY370" s="2507"/>
      <c r="NOZ370" s="2507"/>
      <c r="NPA370" s="2507"/>
      <c r="NPB370" s="2507"/>
      <c r="NPC370" s="2507"/>
      <c r="NPD370" s="2508"/>
      <c r="NPE370" s="2507"/>
      <c r="NPF370" s="2506"/>
      <c r="NPG370" s="2507"/>
      <c r="NPH370" s="2507"/>
      <c r="NPI370" s="2507"/>
      <c r="NPJ370" s="2507"/>
      <c r="NPK370" s="2507"/>
      <c r="NPL370" s="2507"/>
      <c r="NPM370" s="2507"/>
      <c r="NPN370" s="2507"/>
      <c r="NPO370" s="2507"/>
      <c r="NPP370" s="2507"/>
      <c r="NPQ370" s="2507"/>
      <c r="NPR370" s="2507"/>
      <c r="NPS370" s="2508"/>
      <c r="NPT370" s="2507"/>
      <c r="NPU370" s="2506"/>
      <c r="NPV370" s="2507"/>
      <c r="NPW370" s="2507"/>
      <c r="NPX370" s="2507"/>
      <c r="NPY370" s="2507"/>
      <c r="NPZ370" s="2507"/>
      <c r="NQA370" s="2507"/>
      <c r="NQB370" s="2507"/>
      <c r="NQC370" s="2507"/>
      <c r="NQD370" s="2507"/>
      <c r="NQE370" s="2507"/>
      <c r="NQF370" s="2507"/>
      <c r="NQG370" s="2507"/>
      <c r="NQH370" s="2508"/>
      <c r="NQI370" s="2507"/>
      <c r="NQJ370" s="2506"/>
      <c r="NQK370" s="2507"/>
      <c r="NQL370" s="2507"/>
      <c r="NQM370" s="2507"/>
      <c r="NQN370" s="2507"/>
      <c r="NQO370" s="2507"/>
      <c r="NQP370" s="2507"/>
      <c r="NQQ370" s="2507"/>
      <c r="NQR370" s="2507"/>
      <c r="NQS370" s="2507"/>
      <c r="NQT370" s="2507"/>
      <c r="NQU370" s="2507"/>
      <c r="NQV370" s="2507"/>
      <c r="NQW370" s="2508"/>
      <c r="NQX370" s="2507"/>
      <c r="NQY370" s="2506"/>
      <c r="NQZ370" s="2507"/>
      <c r="NRA370" s="2507"/>
      <c r="NRB370" s="2507"/>
      <c r="NRC370" s="2507"/>
      <c r="NRD370" s="2507"/>
      <c r="NRE370" s="2507"/>
      <c r="NRF370" s="2507"/>
      <c r="NRG370" s="2507"/>
      <c r="NRH370" s="2507"/>
      <c r="NRI370" s="2507"/>
      <c r="NRJ370" s="2507"/>
      <c r="NRK370" s="2507"/>
      <c r="NRL370" s="2508"/>
      <c r="NRM370" s="2507"/>
      <c r="NRN370" s="2506"/>
      <c r="NRO370" s="2507"/>
      <c r="NRP370" s="2507"/>
      <c r="NRQ370" s="2507"/>
      <c r="NRR370" s="2507"/>
      <c r="NRS370" s="2507"/>
      <c r="NRT370" s="2507"/>
      <c r="NRU370" s="2507"/>
      <c r="NRV370" s="2507"/>
      <c r="NRW370" s="2507"/>
      <c r="NRX370" s="2507"/>
      <c r="NRY370" s="2507"/>
      <c r="NRZ370" s="2507"/>
      <c r="NSA370" s="2508"/>
      <c r="NSB370" s="2507"/>
      <c r="NSC370" s="2506"/>
      <c r="NSD370" s="2507"/>
      <c r="NSE370" s="2507"/>
      <c r="NSF370" s="2507"/>
      <c r="NSG370" s="2507"/>
      <c r="NSH370" s="2507"/>
      <c r="NSI370" s="2507"/>
      <c r="NSJ370" s="2507"/>
      <c r="NSK370" s="2507"/>
      <c r="NSL370" s="2507"/>
      <c r="NSM370" s="2507"/>
      <c r="NSN370" s="2507"/>
      <c r="NSO370" s="2507"/>
      <c r="NSP370" s="2508"/>
      <c r="NSQ370" s="2507"/>
      <c r="NSR370" s="2506"/>
      <c r="NSS370" s="2507"/>
      <c r="NST370" s="2507"/>
      <c r="NSU370" s="2507"/>
      <c r="NSV370" s="2507"/>
      <c r="NSW370" s="2507"/>
      <c r="NSX370" s="2507"/>
      <c r="NSY370" s="2507"/>
      <c r="NSZ370" s="2507"/>
      <c r="NTA370" s="2507"/>
      <c r="NTB370" s="2507"/>
      <c r="NTC370" s="2507"/>
      <c r="NTD370" s="2507"/>
      <c r="NTE370" s="2508"/>
      <c r="NTF370" s="2507"/>
      <c r="NTG370" s="2506"/>
      <c r="NTH370" s="2507"/>
      <c r="NTI370" s="2507"/>
      <c r="NTJ370" s="2507"/>
      <c r="NTK370" s="2507"/>
      <c r="NTL370" s="2507"/>
      <c r="NTM370" s="2507"/>
      <c r="NTN370" s="2507"/>
      <c r="NTO370" s="2507"/>
      <c r="NTP370" s="2507"/>
      <c r="NTQ370" s="2507"/>
      <c r="NTR370" s="2507"/>
      <c r="NTS370" s="2507"/>
      <c r="NTT370" s="2508"/>
      <c r="NTU370" s="2507"/>
      <c r="NTV370" s="2506"/>
      <c r="NTW370" s="2507"/>
      <c r="NTX370" s="2507"/>
      <c r="NTY370" s="2507"/>
      <c r="NTZ370" s="2507"/>
      <c r="NUA370" s="2507"/>
      <c r="NUB370" s="2507"/>
      <c r="NUC370" s="2507"/>
      <c r="NUD370" s="2507"/>
      <c r="NUE370" s="2507"/>
      <c r="NUF370" s="2507"/>
      <c r="NUG370" s="2507"/>
      <c r="NUH370" s="2507"/>
      <c r="NUI370" s="2508"/>
      <c r="NUJ370" s="2507"/>
      <c r="NUK370" s="2506"/>
      <c r="NUL370" s="2507"/>
      <c r="NUM370" s="2507"/>
      <c r="NUN370" s="2507"/>
      <c r="NUO370" s="2507"/>
      <c r="NUP370" s="2507"/>
      <c r="NUQ370" s="2507"/>
      <c r="NUR370" s="2507"/>
      <c r="NUS370" s="2507"/>
      <c r="NUT370" s="2507"/>
      <c r="NUU370" s="2507"/>
      <c r="NUV370" s="2507"/>
      <c r="NUW370" s="2507"/>
      <c r="NUX370" s="2508"/>
      <c r="NUY370" s="2507"/>
      <c r="NUZ370" s="2506"/>
      <c r="NVA370" s="2507"/>
      <c r="NVB370" s="2507"/>
      <c r="NVC370" s="2507"/>
      <c r="NVD370" s="2507"/>
      <c r="NVE370" s="2507"/>
      <c r="NVF370" s="2507"/>
      <c r="NVG370" s="2507"/>
      <c r="NVH370" s="2507"/>
      <c r="NVI370" s="2507"/>
      <c r="NVJ370" s="2507"/>
      <c r="NVK370" s="2507"/>
      <c r="NVL370" s="2507"/>
      <c r="NVM370" s="2508"/>
      <c r="NVN370" s="2507"/>
      <c r="NVO370" s="2506"/>
      <c r="NVP370" s="2507"/>
      <c r="NVQ370" s="2507"/>
      <c r="NVR370" s="2507"/>
      <c r="NVS370" s="2507"/>
      <c r="NVT370" s="2507"/>
      <c r="NVU370" s="2507"/>
      <c r="NVV370" s="2507"/>
      <c r="NVW370" s="2507"/>
      <c r="NVX370" s="2507"/>
      <c r="NVY370" s="2507"/>
      <c r="NVZ370" s="2507"/>
      <c r="NWA370" s="2507"/>
      <c r="NWB370" s="2508"/>
      <c r="NWC370" s="2507"/>
      <c r="NWD370" s="2506"/>
      <c r="NWE370" s="2507"/>
      <c r="NWF370" s="2507"/>
      <c r="NWG370" s="2507"/>
      <c r="NWH370" s="2507"/>
      <c r="NWI370" s="2507"/>
      <c r="NWJ370" s="2507"/>
      <c r="NWK370" s="2507"/>
      <c r="NWL370" s="2507"/>
      <c r="NWM370" s="2507"/>
      <c r="NWN370" s="2507"/>
      <c r="NWO370" s="2507"/>
      <c r="NWP370" s="2507"/>
      <c r="NWQ370" s="2508"/>
      <c r="NWR370" s="2507"/>
      <c r="NWS370" s="2506"/>
      <c r="NWT370" s="2507"/>
      <c r="NWU370" s="2507"/>
      <c r="NWV370" s="2507"/>
      <c r="NWW370" s="2507"/>
      <c r="NWX370" s="2507"/>
      <c r="NWY370" s="2507"/>
      <c r="NWZ370" s="2507"/>
      <c r="NXA370" s="2507"/>
      <c r="NXB370" s="2507"/>
      <c r="NXC370" s="2507"/>
      <c r="NXD370" s="2507"/>
      <c r="NXE370" s="2507"/>
      <c r="NXF370" s="2508"/>
      <c r="NXG370" s="2507"/>
      <c r="NXH370" s="2506"/>
      <c r="NXI370" s="2507"/>
      <c r="NXJ370" s="2507"/>
      <c r="NXK370" s="2507"/>
      <c r="NXL370" s="2507"/>
      <c r="NXM370" s="2507"/>
      <c r="NXN370" s="2507"/>
      <c r="NXO370" s="2507"/>
      <c r="NXP370" s="2507"/>
      <c r="NXQ370" s="2507"/>
      <c r="NXR370" s="2507"/>
      <c r="NXS370" s="2507"/>
      <c r="NXT370" s="2507"/>
      <c r="NXU370" s="2508"/>
      <c r="NXV370" s="2507"/>
      <c r="NXW370" s="2506"/>
      <c r="NXX370" s="2507"/>
      <c r="NXY370" s="2507"/>
      <c r="NXZ370" s="2507"/>
      <c r="NYA370" s="2507"/>
      <c r="NYB370" s="2507"/>
      <c r="NYC370" s="2507"/>
      <c r="NYD370" s="2507"/>
      <c r="NYE370" s="2507"/>
      <c r="NYF370" s="2507"/>
      <c r="NYG370" s="2507"/>
      <c r="NYH370" s="2507"/>
      <c r="NYI370" s="2507"/>
      <c r="NYJ370" s="2508"/>
      <c r="NYK370" s="2507"/>
      <c r="NYL370" s="2506"/>
      <c r="NYM370" s="2507"/>
      <c r="NYN370" s="2507"/>
      <c r="NYO370" s="2507"/>
      <c r="NYP370" s="2507"/>
      <c r="NYQ370" s="2507"/>
      <c r="NYR370" s="2507"/>
      <c r="NYS370" s="2507"/>
      <c r="NYT370" s="2507"/>
      <c r="NYU370" s="2507"/>
      <c r="NYV370" s="2507"/>
      <c r="NYW370" s="2507"/>
      <c r="NYX370" s="2507"/>
      <c r="NYY370" s="2508"/>
      <c r="NYZ370" s="2507"/>
      <c r="NZA370" s="2506"/>
      <c r="NZB370" s="2507"/>
      <c r="NZC370" s="2507"/>
      <c r="NZD370" s="2507"/>
      <c r="NZE370" s="2507"/>
      <c r="NZF370" s="2507"/>
      <c r="NZG370" s="2507"/>
      <c r="NZH370" s="2507"/>
      <c r="NZI370" s="2507"/>
      <c r="NZJ370" s="2507"/>
      <c r="NZK370" s="2507"/>
      <c r="NZL370" s="2507"/>
      <c r="NZM370" s="2507"/>
      <c r="NZN370" s="2508"/>
      <c r="NZO370" s="2507"/>
      <c r="NZP370" s="2506"/>
      <c r="NZQ370" s="2507"/>
      <c r="NZR370" s="2507"/>
      <c r="NZS370" s="2507"/>
      <c r="NZT370" s="2507"/>
      <c r="NZU370" s="2507"/>
      <c r="NZV370" s="2507"/>
      <c r="NZW370" s="2507"/>
      <c r="NZX370" s="2507"/>
      <c r="NZY370" s="2507"/>
      <c r="NZZ370" s="2507"/>
      <c r="OAA370" s="2507"/>
      <c r="OAB370" s="2507"/>
      <c r="OAC370" s="2508"/>
      <c r="OAD370" s="2507"/>
      <c r="OAE370" s="2506"/>
      <c r="OAF370" s="2507"/>
      <c r="OAG370" s="2507"/>
      <c r="OAH370" s="2507"/>
      <c r="OAI370" s="2507"/>
      <c r="OAJ370" s="2507"/>
      <c r="OAK370" s="2507"/>
      <c r="OAL370" s="2507"/>
      <c r="OAM370" s="2507"/>
      <c r="OAN370" s="2507"/>
      <c r="OAO370" s="2507"/>
      <c r="OAP370" s="2507"/>
      <c r="OAQ370" s="2507"/>
      <c r="OAR370" s="2508"/>
      <c r="OAS370" s="2507"/>
      <c r="OAT370" s="2506"/>
      <c r="OAU370" s="2507"/>
      <c r="OAV370" s="2507"/>
      <c r="OAW370" s="2507"/>
      <c r="OAX370" s="2507"/>
      <c r="OAY370" s="2507"/>
      <c r="OAZ370" s="2507"/>
      <c r="OBA370" s="2507"/>
      <c r="OBB370" s="2507"/>
      <c r="OBC370" s="2507"/>
      <c r="OBD370" s="2507"/>
      <c r="OBE370" s="2507"/>
      <c r="OBF370" s="2507"/>
      <c r="OBG370" s="2508"/>
      <c r="OBH370" s="2507"/>
      <c r="OBI370" s="2506"/>
      <c r="OBJ370" s="2507"/>
      <c r="OBK370" s="2507"/>
      <c r="OBL370" s="2507"/>
      <c r="OBM370" s="2507"/>
      <c r="OBN370" s="2507"/>
      <c r="OBO370" s="2507"/>
      <c r="OBP370" s="2507"/>
      <c r="OBQ370" s="2507"/>
      <c r="OBR370" s="2507"/>
      <c r="OBS370" s="2507"/>
      <c r="OBT370" s="2507"/>
      <c r="OBU370" s="2507"/>
      <c r="OBV370" s="2508"/>
      <c r="OBW370" s="2507"/>
      <c r="OBX370" s="2506"/>
      <c r="OBY370" s="2507"/>
      <c r="OBZ370" s="2507"/>
      <c r="OCA370" s="2507"/>
      <c r="OCB370" s="2507"/>
      <c r="OCC370" s="2507"/>
      <c r="OCD370" s="2507"/>
      <c r="OCE370" s="2507"/>
      <c r="OCF370" s="2507"/>
      <c r="OCG370" s="2507"/>
      <c r="OCH370" s="2507"/>
      <c r="OCI370" s="2507"/>
      <c r="OCJ370" s="2507"/>
      <c r="OCK370" s="2508"/>
      <c r="OCL370" s="2507"/>
      <c r="OCM370" s="2506"/>
      <c r="OCN370" s="2507"/>
      <c r="OCO370" s="2507"/>
      <c r="OCP370" s="2507"/>
      <c r="OCQ370" s="2507"/>
      <c r="OCR370" s="2507"/>
      <c r="OCS370" s="2507"/>
      <c r="OCT370" s="2507"/>
      <c r="OCU370" s="2507"/>
      <c r="OCV370" s="2507"/>
      <c r="OCW370" s="2507"/>
      <c r="OCX370" s="2507"/>
      <c r="OCY370" s="2507"/>
      <c r="OCZ370" s="2508"/>
      <c r="ODA370" s="2507"/>
      <c r="ODB370" s="2506"/>
      <c r="ODC370" s="2507"/>
      <c r="ODD370" s="2507"/>
      <c r="ODE370" s="2507"/>
      <c r="ODF370" s="2507"/>
      <c r="ODG370" s="2507"/>
      <c r="ODH370" s="2507"/>
      <c r="ODI370" s="2507"/>
      <c r="ODJ370" s="2507"/>
      <c r="ODK370" s="2507"/>
      <c r="ODL370" s="2507"/>
      <c r="ODM370" s="2507"/>
      <c r="ODN370" s="2507"/>
      <c r="ODO370" s="2508"/>
      <c r="ODP370" s="2507"/>
      <c r="ODQ370" s="2506"/>
      <c r="ODR370" s="2507"/>
      <c r="ODS370" s="2507"/>
      <c r="ODT370" s="2507"/>
      <c r="ODU370" s="2507"/>
      <c r="ODV370" s="2507"/>
      <c r="ODW370" s="2507"/>
      <c r="ODX370" s="2507"/>
      <c r="ODY370" s="2507"/>
      <c r="ODZ370" s="2507"/>
      <c r="OEA370" s="2507"/>
      <c r="OEB370" s="2507"/>
      <c r="OEC370" s="2507"/>
      <c r="OED370" s="2508"/>
      <c r="OEE370" s="2507"/>
      <c r="OEF370" s="2506"/>
      <c r="OEG370" s="2507"/>
      <c r="OEH370" s="2507"/>
      <c r="OEI370" s="2507"/>
      <c r="OEJ370" s="2507"/>
      <c r="OEK370" s="2507"/>
      <c r="OEL370" s="2507"/>
      <c r="OEM370" s="2507"/>
      <c r="OEN370" s="2507"/>
      <c r="OEO370" s="2507"/>
      <c r="OEP370" s="2507"/>
      <c r="OEQ370" s="2507"/>
      <c r="OER370" s="2507"/>
      <c r="OES370" s="2508"/>
      <c r="OET370" s="2507"/>
      <c r="OEU370" s="2506"/>
      <c r="OEV370" s="2507"/>
      <c r="OEW370" s="2507"/>
      <c r="OEX370" s="2507"/>
      <c r="OEY370" s="2507"/>
      <c r="OEZ370" s="2507"/>
      <c r="OFA370" s="2507"/>
      <c r="OFB370" s="2507"/>
      <c r="OFC370" s="2507"/>
      <c r="OFD370" s="2507"/>
      <c r="OFE370" s="2507"/>
      <c r="OFF370" s="2507"/>
      <c r="OFG370" s="2507"/>
      <c r="OFH370" s="2508"/>
      <c r="OFI370" s="2507"/>
      <c r="OFJ370" s="2506"/>
      <c r="OFK370" s="2507"/>
      <c r="OFL370" s="2507"/>
      <c r="OFM370" s="2507"/>
      <c r="OFN370" s="2507"/>
      <c r="OFO370" s="2507"/>
      <c r="OFP370" s="2507"/>
      <c r="OFQ370" s="2507"/>
      <c r="OFR370" s="2507"/>
      <c r="OFS370" s="2507"/>
      <c r="OFT370" s="2507"/>
      <c r="OFU370" s="2507"/>
      <c r="OFV370" s="2507"/>
      <c r="OFW370" s="2508"/>
      <c r="OFX370" s="2507"/>
      <c r="OFY370" s="2506"/>
      <c r="OFZ370" s="2507"/>
      <c r="OGA370" s="2507"/>
      <c r="OGB370" s="2507"/>
      <c r="OGC370" s="2507"/>
      <c r="OGD370" s="2507"/>
      <c r="OGE370" s="2507"/>
      <c r="OGF370" s="2507"/>
      <c r="OGG370" s="2507"/>
      <c r="OGH370" s="2507"/>
      <c r="OGI370" s="2507"/>
      <c r="OGJ370" s="2507"/>
      <c r="OGK370" s="2507"/>
      <c r="OGL370" s="2508"/>
      <c r="OGM370" s="2507"/>
      <c r="OGN370" s="2506"/>
      <c r="OGO370" s="2507"/>
      <c r="OGP370" s="2507"/>
      <c r="OGQ370" s="2507"/>
      <c r="OGR370" s="2507"/>
      <c r="OGS370" s="2507"/>
      <c r="OGT370" s="2507"/>
      <c r="OGU370" s="2507"/>
      <c r="OGV370" s="2507"/>
      <c r="OGW370" s="2507"/>
      <c r="OGX370" s="2507"/>
      <c r="OGY370" s="2507"/>
      <c r="OGZ370" s="2507"/>
      <c r="OHA370" s="2508"/>
      <c r="OHB370" s="2507"/>
      <c r="OHC370" s="2506"/>
      <c r="OHD370" s="2507"/>
      <c r="OHE370" s="2507"/>
      <c r="OHF370" s="2507"/>
      <c r="OHG370" s="2507"/>
      <c r="OHH370" s="2507"/>
      <c r="OHI370" s="2507"/>
      <c r="OHJ370" s="2507"/>
      <c r="OHK370" s="2507"/>
      <c r="OHL370" s="2507"/>
      <c r="OHM370" s="2507"/>
      <c r="OHN370" s="2507"/>
      <c r="OHO370" s="2507"/>
      <c r="OHP370" s="2508"/>
      <c r="OHQ370" s="2507"/>
      <c r="OHR370" s="2506"/>
      <c r="OHS370" s="2507"/>
      <c r="OHT370" s="2507"/>
      <c r="OHU370" s="2507"/>
      <c r="OHV370" s="2507"/>
      <c r="OHW370" s="2507"/>
      <c r="OHX370" s="2507"/>
      <c r="OHY370" s="2507"/>
      <c r="OHZ370" s="2507"/>
      <c r="OIA370" s="2507"/>
      <c r="OIB370" s="2507"/>
      <c r="OIC370" s="2507"/>
      <c r="OID370" s="2507"/>
      <c r="OIE370" s="2508"/>
      <c r="OIF370" s="2507"/>
      <c r="OIG370" s="2506"/>
      <c r="OIH370" s="2507"/>
      <c r="OII370" s="2507"/>
      <c r="OIJ370" s="2507"/>
      <c r="OIK370" s="2507"/>
      <c r="OIL370" s="2507"/>
      <c r="OIM370" s="2507"/>
      <c r="OIN370" s="2507"/>
      <c r="OIO370" s="2507"/>
      <c r="OIP370" s="2507"/>
      <c r="OIQ370" s="2507"/>
      <c r="OIR370" s="2507"/>
      <c r="OIS370" s="2507"/>
      <c r="OIT370" s="2508"/>
      <c r="OIU370" s="2507"/>
      <c r="OIV370" s="2506"/>
      <c r="OIW370" s="2507"/>
      <c r="OIX370" s="2507"/>
      <c r="OIY370" s="2507"/>
      <c r="OIZ370" s="2507"/>
      <c r="OJA370" s="2507"/>
      <c r="OJB370" s="2507"/>
      <c r="OJC370" s="2507"/>
      <c r="OJD370" s="2507"/>
      <c r="OJE370" s="2507"/>
      <c r="OJF370" s="2507"/>
      <c r="OJG370" s="2507"/>
      <c r="OJH370" s="2507"/>
      <c r="OJI370" s="2508"/>
      <c r="OJJ370" s="2507"/>
      <c r="OJK370" s="2506"/>
      <c r="OJL370" s="2507"/>
      <c r="OJM370" s="2507"/>
      <c r="OJN370" s="2507"/>
      <c r="OJO370" s="2507"/>
      <c r="OJP370" s="2507"/>
      <c r="OJQ370" s="2507"/>
      <c r="OJR370" s="2507"/>
      <c r="OJS370" s="2507"/>
      <c r="OJT370" s="2507"/>
      <c r="OJU370" s="2507"/>
      <c r="OJV370" s="2507"/>
      <c r="OJW370" s="2507"/>
      <c r="OJX370" s="2508"/>
      <c r="OJY370" s="2507"/>
      <c r="OJZ370" s="2506"/>
      <c r="OKA370" s="2507"/>
      <c r="OKB370" s="2507"/>
      <c r="OKC370" s="2507"/>
      <c r="OKD370" s="2507"/>
      <c r="OKE370" s="2507"/>
      <c r="OKF370" s="2507"/>
      <c r="OKG370" s="2507"/>
      <c r="OKH370" s="2507"/>
      <c r="OKI370" s="2507"/>
      <c r="OKJ370" s="2507"/>
      <c r="OKK370" s="2507"/>
      <c r="OKL370" s="2507"/>
      <c r="OKM370" s="2508"/>
      <c r="OKN370" s="2507"/>
      <c r="OKO370" s="2506"/>
      <c r="OKP370" s="2507"/>
      <c r="OKQ370" s="2507"/>
      <c r="OKR370" s="2507"/>
      <c r="OKS370" s="2507"/>
      <c r="OKT370" s="2507"/>
      <c r="OKU370" s="2507"/>
      <c r="OKV370" s="2507"/>
      <c r="OKW370" s="2507"/>
      <c r="OKX370" s="2507"/>
      <c r="OKY370" s="2507"/>
      <c r="OKZ370" s="2507"/>
      <c r="OLA370" s="2507"/>
      <c r="OLB370" s="2508"/>
      <c r="OLC370" s="2507"/>
      <c r="OLD370" s="2506"/>
      <c r="OLE370" s="2507"/>
      <c r="OLF370" s="2507"/>
      <c r="OLG370" s="2507"/>
      <c r="OLH370" s="2507"/>
      <c r="OLI370" s="2507"/>
      <c r="OLJ370" s="2507"/>
      <c r="OLK370" s="2507"/>
      <c r="OLL370" s="2507"/>
      <c r="OLM370" s="2507"/>
      <c r="OLN370" s="2507"/>
      <c r="OLO370" s="2507"/>
      <c r="OLP370" s="2507"/>
      <c r="OLQ370" s="2508"/>
      <c r="OLR370" s="2507"/>
      <c r="OLS370" s="2506"/>
      <c r="OLT370" s="2507"/>
      <c r="OLU370" s="2507"/>
      <c r="OLV370" s="2507"/>
      <c r="OLW370" s="2507"/>
      <c r="OLX370" s="2507"/>
      <c r="OLY370" s="2507"/>
      <c r="OLZ370" s="2507"/>
      <c r="OMA370" s="2507"/>
      <c r="OMB370" s="2507"/>
      <c r="OMC370" s="2507"/>
      <c r="OMD370" s="2507"/>
      <c r="OME370" s="2507"/>
      <c r="OMF370" s="2508"/>
      <c r="OMG370" s="2507"/>
      <c r="OMH370" s="2506"/>
      <c r="OMI370" s="2507"/>
      <c r="OMJ370" s="2507"/>
      <c r="OMK370" s="2507"/>
      <c r="OML370" s="2507"/>
      <c r="OMM370" s="2507"/>
      <c r="OMN370" s="2507"/>
      <c r="OMO370" s="2507"/>
      <c r="OMP370" s="2507"/>
      <c r="OMQ370" s="2507"/>
      <c r="OMR370" s="2507"/>
      <c r="OMS370" s="2507"/>
      <c r="OMT370" s="2507"/>
      <c r="OMU370" s="2508"/>
      <c r="OMV370" s="2507"/>
      <c r="OMW370" s="2506"/>
      <c r="OMX370" s="2507"/>
      <c r="OMY370" s="2507"/>
      <c r="OMZ370" s="2507"/>
      <c r="ONA370" s="2507"/>
      <c r="ONB370" s="2507"/>
      <c r="ONC370" s="2507"/>
      <c r="OND370" s="2507"/>
      <c r="ONE370" s="2507"/>
      <c r="ONF370" s="2507"/>
      <c r="ONG370" s="2507"/>
      <c r="ONH370" s="2507"/>
      <c r="ONI370" s="2507"/>
      <c r="ONJ370" s="2508"/>
      <c r="ONK370" s="2507"/>
      <c r="ONL370" s="2506"/>
      <c r="ONM370" s="2507"/>
      <c r="ONN370" s="2507"/>
      <c r="ONO370" s="2507"/>
      <c r="ONP370" s="2507"/>
      <c r="ONQ370" s="2507"/>
      <c r="ONR370" s="2507"/>
      <c r="ONS370" s="2507"/>
      <c r="ONT370" s="2507"/>
      <c r="ONU370" s="2507"/>
      <c r="ONV370" s="2507"/>
      <c r="ONW370" s="2507"/>
      <c r="ONX370" s="2507"/>
      <c r="ONY370" s="2508"/>
      <c r="ONZ370" s="2507"/>
      <c r="OOA370" s="2506"/>
      <c r="OOB370" s="2507"/>
      <c r="OOC370" s="2507"/>
      <c r="OOD370" s="2507"/>
      <c r="OOE370" s="2507"/>
      <c r="OOF370" s="2507"/>
      <c r="OOG370" s="2507"/>
      <c r="OOH370" s="2507"/>
      <c r="OOI370" s="2507"/>
      <c r="OOJ370" s="2507"/>
      <c r="OOK370" s="2507"/>
      <c r="OOL370" s="2507"/>
      <c r="OOM370" s="2507"/>
      <c r="OON370" s="2508"/>
      <c r="OOO370" s="2507"/>
      <c r="OOP370" s="2506"/>
      <c r="OOQ370" s="2507"/>
      <c r="OOR370" s="2507"/>
      <c r="OOS370" s="2507"/>
      <c r="OOT370" s="2507"/>
      <c r="OOU370" s="2507"/>
      <c r="OOV370" s="2507"/>
      <c r="OOW370" s="2507"/>
      <c r="OOX370" s="2507"/>
      <c r="OOY370" s="2507"/>
      <c r="OOZ370" s="2507"/>
      <c r="OPA370" s="2507"/>
      <c r="OPB370" s="2507"/>
      <c r="OPC370" s="2508"/>
      <c r="OPD370" s="2507"/>
      <c r="OPE370" s="2506"/>
      <c r="OPF370" s="2507"/>
      <c r="OPG370" s="2507"/>
      <c r="OPH370" s="2507"/>
      <c r="OPI370" s="2507"/>
      <c r="OPJ370" s="2507"/>
      <c r="OPK370" s="2507"/>
      <c r="OPL370" s="2507"/>
      <c r="OPM370" s="2507"/>
      <c r="OPN370" s="2507"/>
      <c r="OPO370" s="2507"/>
      <c r="OPP370" s="2507"/>
      <c r="OPQ370" s="2507"/>
      <c r="OPR370" s="2508"/>
      <c r="OPS370" s="2507"/>
      <c r="OPT370" s="2506"/>
      <c r="OPU370" s="2507"/>
      <c r="OPV370" s="2507"/>
      <c r="OPW370" s="2507"/>
      <c r="OPX370" s="2507"/>
      <c r="OPY370" s="2507"/>
      <c r="OPZ370" s="2507"/>
      <c r="OQA370" s="2507"/>
      <c r="OQB370" s="2507"/>
      <c r="OQC370" s="2507"/>
      <c r="OQD370" s="2507"/>
      <c r="OQE370" s="2507"/>
      <c r="OQF370" s="2507"/>
      <c r="OQG370" s="2508"/>
      <c r="OQH370" s="2507"/>
      <c r="OQI370" s="2506"/>
      <c r="OQJ370" s="2507"/>
      <c r="OQK370" s="2507"/>
      <c r="OQL370" s="2507"/>
      <c r="OQM370" s="2507"/>
      <c r="OQN370" s="2507"/>
      <c r="OQO370" s="2507"/>
      <c r="OQP370" s="2507"/>
      <c r="OQQ370" s="2507"/>
      <c r="OQR370" s="2507"/>
      <c r="OQS370" s="2507"/>
      <c r="OQT370" s="2507"/>
      <c r="OQU370" s="2507"/>
      <c r="OQV370" s="2508"/>
      <c r="OQW370" s="2507"/>
      <c r="OQX370" s="2506"/>
      <c r="OQY370" s="2507"/>
      <c r="OQZ370" s="2507"/>
      <c r="ORA370" s="2507"/>
      <c r="ORB370" s="2507"/>
      <c r="ORC370" s="2507"/>
      <c r="ORD370" s="2507"/>
      <c r="ORE370" s="2507"/>
      <c r="ORF370" s="2507"/>
      <c r="ORG370" s="2507"/>
      <c r="ORH370" s="2507"/>
      <c r="ORI370" s="2507"/>
      <c r="ORJ370" s="2507"/>
      <c r="ORK370" s="2508"/>
      <c r="ORL370" s="2507"/>
      <c r="ORM370" s="2506"/>
      <c r="ORN370" s="2507"/>
      <c r="ORO370" s="2507"/>
      <c r="ORP370" s="2507"/>
      <c r="ORQ370" s="2507"/>
      <c r="ORR370" s="2507"/>
      <c r="ORS370" s="2507"/>
      <c r="ORT370" s="2507"/>
      <c r="ORU370" s="2507"/>
      <c r="ORV370" s="2507"/>
      <c r="ORW370" s="2507"/>
      <c r="ORX370" s="2507"/>
      <c r="ORY370" s="2507"/>
      <c r="ORZ370" s="2508"/>
      <c r="OSA370" s="2507"/>
      <c r="OSB370" s="2506"/>
      <c r="OSC370" s="2507"/>
      <c r="OSD370" s="2507"/>
      <c r="OSE370" s="2507"/>
      <c r="OSF370" s="2507"/>
      <c r="OSG370" s="2507"/>
      <c r="OSH370" s="2507"/>
      <c r="OSI370" s="2507"/>
      <c r="OSJ370" s="2507"/>
      <c r="OSK370" s="2507"/>
      <c r="OSL370" s="2507"/>
      <c r="OSM370" s="2507"/>
      <c r="OSN370" s="2507"/>
      <c r="OSO370" s="2508"/>
      <c r="OSP370" s="2507"/>
      <c r="OSQ370" s="2506"/>
      <c r="OSR370" s="2507"/>
      <c r="OSS370" s="2507"/>
      <c r="OST370" s="2507"/>
      <c r="OSU370" s="2507"/>
      <c r="OSV370" s="2507"/>
      <c r="OSW370" s="2507"/>
      <c r="OSX370" s="2507"/>
      <c r="OSY370" s="2507"/>
      <c r="OSZ370" s="2507"/>
      <c r="OTA370" s="2507"/>
      <c r="OTB370" s="2507"/>
      <c r="OTC370" s="2507"/>
      <c r="OTD370" s="2508"/>
      <c r="OTE370" s="2507"/>
      <c r="OTF370" s="2506"/>
      <c r="OTG370" s="2507"/>
      <c r="OTH370" s="2507"/>
      <c r="OTI370" s="2507"/>
      <c r="OTJ370" s="2507"/>
      <c r="OTK370" s="2507"/>
      <c r="OTL370" s="2507"/>
      <c r="OTM370" s="2507"/>
      <c r="OTN370" s="2507"/>
      <c r="OTO370" s="2507"/>
      <c r="OTP370" s="2507"/>
      <c r="OTQ370" s="2507"/>
      <c r="OTR370" s="2507"/>
      <c r="OTS370" s="2508"/>
      <c r="OTT370" s="2507"/>
      <c r="OTU370" s="2506"/>
      <c r="OTV370" s="2507"/>
      <c r="OTW370" s="2507"/>
      <c r="OTX370" s="2507"/>
      <c r="OTY370" s="2507"/>
      <c r="OTZ370" s="2507"/>
      <c r="OUA370" s="2507"/>
      <c r="OUB370" s="2507"/>
      <c r="OUC370" s="2507"/>
      <c r="OUD370" s="2507"/>
      <c r="OUE370" s="2507"/>
      <c r="OUF370" s="2507"/>
      <c r="OUG370" s="2507"/>
      <c r="OUH370" s="2508"/>
      <c r="OUI370" s="2507"/>
      <c r="OUJ370" s="2506"/>
      <c r="OUK370" s="2507"/>
      <c r="OUL370" s="2507"/>
      <c r="OUM370" s="2507"/>
      <c r="OUN370" s="2507"/>
      <c r="OUO370" s="2507"/>
      <c r="OUP370" s="2507"/>
      <c r="OUQ370" s="2507"/>
      <c r="OUR370" s="2507"/>
      <c r="OUS370" s="2507"/>
      <c r="OUT370" s="2507"/>
      <c r="OUU370" s="2507"/>
      <c r="OUV370" s="2507"/>
      <c r="OUW370" s="2508"/>
      <c r="OUX370" s="2507"/>
      <c r="OUY370" s="2506"/>
      <c r="OUZ370" s="2507"/>
      <c r="OVA370" s="2507"/>
      <c r="OVB370" s="2507"/>
      <c r="OVC370" s="2507"/>
      <c r="OVD370" s="2507"/>
      <c r="OVE370" s="2507"/>
      <c r="OVF370" s="2507"/>
      <c r="OVG370" s="2507"/>
      <c r="OVH370" s="2507"/>
      <c r="OVI370" s="2507"/>
      <c r="OVJ370" s="2507"/>
      <c r="OVK370" s="2507"/>
      <c r="OVL370" s="2508"/>
      <c r="OVM370" s="2507"/>
      <c r="OVN370" s="2506"/>
      <c r="OVO370" s="2507"/>
      <c r="OVP370" s="2507"/>
      <c r="OVQ370" s="2507"/>
      <c r="OVR370" s="2507"/>
      <c r="OVS370" s="2507"/>
      <c r="OVT370" s="2507"/>
      <c r="OVU370" s="2507"/>
      <c r="OVV370" s="2507"/>
      <c r="OVW370" s="2507"/>
      <c r="OVX370" s="2507"/>
      <c r="OVY370" s="2507"/>
      <c r="OVZ370" s="2507"/>
      <c r="OWA370" s="2508"/>
      <c r="OWB370" s="2507"/>
      <c r="OWC370" s="2506"/>
      <c r="OWD370" s="2507"/>
      <c r="OWE370" s="2507"/>
      <c r="OWF370" s="2507"/>
      <c r="OWG370" s="2507"/>
      <c r="OWH370" s="2507"/>
      <c r="OWI370" s="2507"/>
      <c r="OWJ370" s="2507"/>
      <c r="OWK370" s="2507"/>
      <c r="OWL370" s="2507"/>
      <c r="OWM370" s="2507"/>
      <c r="OWN370" s="2507"/>
      <c r="OWO370" s="2507"/>
      <c r="OWP370" s="2508"/>
      <c r="OWQ370" s="2507"/>
      <c r="OWR370" s="2506"/>
      <c r="OWS370" s="2507"/>
      <c r="OWT370" s="2507"/>
      <c r="OWU370" s="2507"/>
      <c r="OWV370" s="2507"/>
      <c r="OWW370" s="2507"/>
      <c r="OWX370" s="2507"/>
      <c r="OWY370" s="2507"/>
      <c r="OWZ370" s="2507"/>
      <c r="OXA370" s="2507"/>
      <c r="OXB370" s="2507"/>
      <c r="OXC370" s="2507"/>
      <c r="OXD370" s="2507"/>
      <c r="OXE370" s="2508"/>
      <c r="OXF370" s="2507"/>
      <c r="OXG370" s="2506"/>
      <c r="OXH370" s="2507"/>
      <c r="OXI370" s="2507"/>
      <c r="OXJ370" s="2507"/>
      <c r="OXK370" s="2507"/>
      <c r="OXL370" s="2507"/>
      <c r="OXM370" s="2507"/>
      <c r="OXN370" s="2507"/>
      <c r="OXO370" s="2507"/>
      <c r="OXP370" s="2507"/>
      <c r="OXQ370" s="2507"/>
      <c r="OXR370" s="2507"/>
      <c r="OXS370" s="2507"/>
      <c r="OXT370" s="2508"/>
      <c r="OXU370" s="2507"/>
      <c r="OXV370" s="2506"/>
      <c r="OXW370" s="2507"/>
      <c r="OXX370" s="2507"/>
      <c r="OXY370" s="2507"/>
      <c r="OXZ370" s="2507"/>
      <c r="OYA370" s="2507"/>
      <c r="OYB370" s="2507"/>
      <c r="OYC370" s="2507"/>
      <c r="OYD370" s="2507"/>
      <c r="OYE370" s="2507"/>
      <c r="OYF370" s="2507"/>
      <c r="OYG370" s="2507"/>
      <c r="OYH370" s="2507"/>
      <c r="OYI370" s="2508"/>
      <c r="OYJ370" s="2507"/>
      <c r="OYK370" s="2506"/>
      <c r="OYL370" s="2507"/>
      <c r="OYM370" s="2507"/>
      <c r="OYN370" s="2507"/>
      <c r="OYO370" s="2507"/>
      <c r="OYP370" s="2507"/>
      <c r="OYQ370" s="2507"/>
      <c r="OYR370" s="2507"/>
      <c r="OYS370" s="2507"/>
      <c r="OYT370" s="2507"/>
      <c r="OYU370" s="2507"/>
      <c r="OYV370" s="2507"/>
      <c r="OYW370" s="2507"/>
      <c r="OYX370" s="2508"/>
      <c r="OYY370" s="2507"/>
      <c r="OYZ370" s="2506"/>
      <c r="OZA370" s="2507"/>
      <c r="OZB370" s="2507"/>
      <c r="OZC370" s="2507"/>
      <c r="OZD370" s="2507"/>
      <c r="OZE370" s="2507"/>
      <c r="OZF370" s="2507"/>
      <c r="OZG370" s="2507"/>
      <c r="OZH370" s="2507"/>
      <c r="OZI370" s="2507"/>
      <c r="OZJ370" s="2507"/>
      <c r="OZK370" s="2507"/>
      <c r="OZL370" s="2507"/>
      <c r="OZM370" s="2508"/>
      <c r="OZN370" s="2507"/>
      <c r="OZO370" s="2506"/>
      <c r="OZP370" s="2507"/>
      <c r="OZQ370" s="2507"/>
      <c r="OZR370" s="2507"/>
      <c r="OZS370" s="2507"/>
      <c r="OZT370" s="2507"/>
      <c r="OZU370" s="2507"/>
      <c r="OZV370" s="2507"/>
      <c r="OZW370" s="2507"/>
      <c r="OZX370" s="2507"/>
      <c r="OZY370" s="2507"/>
      <c r="OZZ370" s="2507"/>
      <c r="PAA370" s="2507"/>
      <c r="PAB370" s="2508"/>
      <c r="PAC370" s="2507"/>
      <c r="PAD370" s="2506"/>
      <c r="PAE370" s="2507"/>
      <c r="PAF370" s="2507"/>
      <c r="PAG370" s="2507"/>
      <c r="PAH370" s="2507"/>
      <c r="PAI370" s="2507"/>
      <c r="PAJ370" s="2507"/>
      <c r="PAK370" s="2507"/>
      <c r="PAL370" s="2507"/>
      <c r="PAM370" s="2507"/>
      <c r="PAN370" s="2507"/>
      <c r="PAO370" s="2507"/>
      <c r="PAP370" s="2507"/>
      <c r="PAQ370" s="2508"/>
      <c r="PAR370" s="2507"/>
      <c r="PAS370" s="2506"/>
      <c r="PAT370" s="2507"/>
      <c r="PAU370" s="2507"/>
      <c r="PAV370" s="2507"/>
      <c r="PAW370" s="2507"/>
      <c r="PAX370" s="2507"/>
      <c r="PAY370" s="2507"/>
      <c r="PAZ370" s="2507"/>
      <c r="PBA370" s="2507"/>
      <c r="PBB370" s="2507"/>
      <c r="PBC370" s="2507"/>
      <c r="PBD370" s="2507"/>
      <c r="PBE370" s="2507"/>
      <c r="PBF370" s="2508"/>
      <c r="PBG370" s="2507"/>
      <c r="PBH370" s="2506"/>
      <c r="PBI370" s="2507"/>
      <c r="PBJ370" s="2507"/>
      <c r="PBK370" s="2507"/>
      <c r="PBL370" s="2507"/>
      <c r="PBM370" s="2507"/>
      <c r="PBN370" s="2507"/>
      <c r="PBO370" s="2507"/>
      <c r="PBP370" s="2507"/>
      <c r="PBQ370" s="2507"/>
      <c r="PBR370" s="2507"/>
      <c r="PBS370" s="2507"/>
      <c r="PBT370" s="2507"/>
      <c r="PBU370" s="2508"/>
      <c r="PBV370" s="2507"/>
      <c r="PBW370" s="2506"/>
      <c r="PBX370" s="2507"/>
      <c r="PBY370" s="2507"/>
      <c r="PBZ370" s="2507"/>
      <c r="PCA370" s="2507"/>
      <c r="PCB370" s="2507"/>
      <c r="PCC370" s="2507"/>
      <c r="PCD370" s="2507"/>
      <c r="PCE370" s="2507"/>
      <c r="PCF370" s="2507"/>
      <c r="PCG370" s="2507"/>
      <c r="PCH370" s="2507"/>
      <c r="PCI370" s="2507"/>
      <c r="PCJ370" s="2508"/>
      <c r="PCK370" s="2507"/>
      <c r="PCL370" s="2506"/>
      <c r="PCM370" s="2507"/>
      <c r="PCN370" s="2507"/>
      <c r="PCO370" s="2507"/>
      <c r="PCP370" s="2507"/>
      <c r="PCQ370" s="2507"/>
      <c r="PCR370" s="2507"/>
      <c r="PCS370" s="2507"/>
      <c r="PCT370" s="2507"/>
      <c r="PCU370" s="2507"/>
      <c r="PCV370" s="2507"/>
      <c r="PCW370" s="2507"/>
      <c r="PCX370" s="2507"/>
      <c r="PCY370" s="2508"/>
      <c r="PCZ370" s="2507"/>
      <c r="PDA370" s="2506"/>
      <c r="PDB370" s="2507"/>
      <c r="PDC370" s="2507"/>
      <c r="PDD370" s="2507"/>
      <c r="PDE370" s="2507"/>
      <c r="PDF370" s="2507"/>
      <c r="PDG370" s="2507"/>
      <c r="PDH370" s="2507"/>
      <c r="PDI370" s="2507"/>
      <c r="PDJ370" s="2507"/>
      <c r="PDK370" s="2507"/>
      <c r="PDL370" s="2507"/>
      <c r="PDM370" s="2507"/>
      <c r="PDN370" s="2508"/>
      <c r="PDO370" s="2507"/>
      <c r="PDP370" s="2506"/>
      <c r="PDQ370" s="2507"/>
      <c r="PDR370" s="2507"/>
      <c r="PDS370" s="2507"/>
      <c r="PDT370" s="2507"/>
      <c r="PDU370" s="2507"/>
      <c r="PDV370" s="2507"/>
      <c r="PDW370" s="2507"/>
      <c r="PDX370" s="2507"/>
      <c r="PDY370" s="2507"/>
      <c r="PDZ370" s="2507"/>
      <c r="PEA370" s="2507"/>
      <c r="PEB370" s="2507"/>
      <c r="PEC370" s="2508"/>
      <c r="PED370" s="2507"/>
      <c r="PEE370" s="2506"/>
      <c r="PEF370" s="2507"/>
      <c r="PEG370" s="2507"/>
      <c r="PEH370" s="2507"/>
      <c r="PEI370" s="2507"/>
      <c r="PEJ370" s="2507"/>
      <c r="PEK370" s="2507"/>
      <c r="PEL370" s="2507"/>
      <c r="PEM370" s="2507"/>
      <c r="PEN370" s="2507"/>
      <c r="PEO370" s="2507"/>
      <c r="PEP370" s="2507"/>
      <c r="PEQ370" s="2507"/>
      <c r="PER370" s="2508"/>
      <c r="PES370" s="2507"/>
      <c r="PET370" s="2506"/>
      <c r="PEU370" s="2507"/>
      <c r="PEV370" s="2507"/>
      <c r="PEW370" s="2507"/>
      <c r="PEX370" s="2507"/>
      <c r="PEY370" s="2507"/>
      <c r="PEZ370" s="2507"/>
      <c r="PFA370" s="2507"/>
      <c r="PFB370" s="2507"/>
      <c r="PFC370" s="2507"/>
      <c r="PFD370" s="2507"/>
      <c r="PFE370" s="2507"/>
      <c r="PFF370" s="2507"/>
      <c r="PFG370" s="2508"/>
      <c r="PFH370" s="2507"/>
      <c r="PFI370" s="2506"/>
      <c r="PFJ370" s="2507"/>
      <c r="PFK370" s="2507"/>
      <c r="PFL370" s="2507"/>
      <c r="PFM370" s="2507"/>
      <c r="PFN370" s="2507"/>
      <c r="PFO370" s="2507"/>
      <c r="PFP370" s="2507"/>
      <c r="PFQ370" s="2507"/>
      <c r="PFR370" s="2507"/>
      <c r="PFS370" s="2507"/>
      <c r="PFT370" s="2507"/>
      <c r="PFU370" s="2507"/>
      <c r="PFV370" s="2508"/>
      <c r="PFW370" s="2507"/>
      <c r="PFX370" s="2506"/>
      <c r="PFY370" s="2507"/>
      <c r="PFZ370" s="2507"/>
      <c r="PGA370" s="2507"/>
      <c r="PGB370" s="2507"/>
      <c r="PGC370" s="2507"/>
      <c r="PGD370" s="2507"/>
      <c r="PGE370" s="2507"/>
      <c r="PGF370" s="2507"/>
      <c r="PGG370" s="2507"/>
      <c r="PGH370" s="2507"/>
      <c r="PGI370" s="2507"/>
      <c r="PGJ370" s="2507"/>
      <c r="PGK370" s="2508"/>
      <c r="PGL370" s="2507"/>
      <c r="PGM370" s="2506"/>
      <c r="PGN370" s="2507"/>
      <c r="PGO370" s="2507"/>
      <c r="PGP370" s="2507"/>
      <c r="PGQ370" s="2507"/>
      <c r="PGR370" s="2507"/>
      <c r="PGS370" s="2507"/>
      <c r="PGT370" s="2507"/>
      <c r="PGU370" s="2507"/>
      <c r="PGV370" s="2507"/>
      <c r="PGW370" s="2507"/>
      <c r="PGX370" s="2507"/>
      <c r="PGY370" s="2507"/>
      <c r="PGZ370" s="2508"/>
      <c r="PHA370" s="2507"/>
      <c r="PHB370" s="2506"/>
      <c r="PHC370" s="2507"/>
      <c r="PHD370" s="2507"/>
      <c r="PHE370" s="2507"/>
      <c r="PHF370" s="2507"/>
      <c r="PHG370" s="2507"/>
      <c r="PHH370" s="2507"/>
      <c r="PHI370" s="2507"/>
      <c r="PHJ370" s="2507"/>
      <c r="PHK370" s="2507"/>
      <c r="PHL370" s="2507"/>
      <c r="PHM370" s="2507"/>
      <c r="PHN370" s="2507"/>
      <c r="PHO370" s="2508"/>
      <c r="PHP370" s="2507"/>
      <c r="PHQ370" s="2506"/>
      <c r="PHR370" s="2507"/>
      <c r="PHS370" s="2507"/>
      <c r="PHT370" s="2507"/>
      <c r="PHU370" s="2507"/>
      <c r="PHV370" s="2507"/>
      <c r="PHW370" s="2507"/>
      <c r="PHX370" s="2507"/>
      <c r="PHY370" s="2507"/>
      <c r="PHZ370" s="2507"/>
      <c r="PIA370" s="2507"/>
      <c r="PIB370" s="2507"/>
      <c r="PIC370" s="2507"/>
      <c r="PID370" s="2508"/>
      <c r="PIE370" s="2507"/>
      <c r="PIF370" s="2506"/>
      <c r="PIG370" s="2507"/>
      <c r="PIH370" s="2507"/>
      <c r="PII370" s="2507"/>
      <c r="PIJ370" s="2507"/>
      <c r="PIK370" s="2507"/>
      <c r="PIL370" s="2507"/>
      <c r="PIM370" s="2507"/>
      <c r="PIN370" s="2507"/>
      <c r="PIO370" s="2507"/>
      <c r="PIP370" s="2507"/>
      <c r="PIQ370" s="2507"/>
      <c r="PIR370" s="2507"/>
      <c r="PIS370" s="2508"/>
      <c r="PIT370" s="2507"/>
      <c r="PIU370" s="2506"/>
      <c r="PIV370" s="2507"/>
      <c r="PIW370" s="2507"/>
      <c r="PIX370" s="2507"/>
      <c r="PIY370" s="2507"/>
      <c r="PIZ370" s="2507"/>
      <c r="PJA370" s="2507"/>
      <c r="PJB370" s="2507"/>
      <c r="PJC370" s="2507"/>
      <c r="PJD370" s="2507"/>
      <c r="PJE370" s="2507"/>
      <c r="PJF370" s="2507"/>
      <c r="PJG370" s="2507"/>
      <c r="PJH370" s="2508"/>
      <c r="PJI370" s="2507"/>
      <c r="PJJ370" s="2506"/>
      <c r="PJK370" s="2507"/>
      <c r="PJL370" s="2507"/>
      <c r="PJM370" s="2507"/>
      <c r="PJN370" s="2507"/>
      <c r="PJO370" s="2507"/>
      <c r="PJP370" s="2507"/>
      <c r="PJQ370" s="2507"/>
      <c r="PJR370" s="2507"/>
      <c r="PJS370" s="2507"/>
      <c r="PJT370" s="2507"/>
      <c r="PJU370" s="2507"/>
      <c r="PJV370" s="2507"/>
      <c r="PJW370" s="2508"/>
      <c r="PJX370" s="2507"/>
      <c r="PJY370" s="2506"/>
      <c r="PJZ370" s="2507"/>
      <c r="PKA370" s="2507"/>
      <c r="PKB370" s="2507"/>
      <c r="PKC370" s="2507"/>
      <c r="PKD370" s="2507"/>
      <c r="PKE370" s="2507"/>
      <c r="PKF370" s="2507"/>
      <c r="PKG370" s="2507"/>
      <c r="PKH370" s="2507"/>
      <c r="PKI370" s="2507"/>
      <c r="PKJ370" s="2507"/>
      <c r="PKK370" s="2507"/>
      <c r="PKL370" s="2508"/>
      <c r="PKM370" s="2507"/>
      <c r="PKN370" s="2506"/>
      <c r="PKO370" s="2507"/>
      <c r="PKP370" s="2507"/>
      <c r="PKQ370" s="2507"/>
      <c r="PKR370" s="2507"/>
      <c r="PKS370" s="2507"/>
      <c r="PKT370" s="2507"/>
      <c r="PKU370" s="2507"/>
      <c r="PKV370" s="2507"/>
      <c r="PKW370" s="2507"/>
      <c r="PKX370" s="2507"/>
      <c r="PKY370" s="2507"/>
      <c r="PKZ370" s="2507"/>
      <c r="PLA370" s="2508"/>
      <c r="PLB370" s="2507"/>
      <c r="PLC370" s="2506"/>
      <c r="PLD370" s="2507"/>
      <c r="PLE370" s="2507"/>
      <c r="PLF370" s="2507"/>
      <c r="PLG370" s="2507"/>
      <c r="PLH370" s="2507"/>
      <c r="PLI370" s="2507"/>
      <c r="PLJ370" s="2507"/>
      <c r="PLK370" s="2507"/>
      <c r="PLL370" s="2507"/>
      <c r="PLM370" s="2507"/>
      <c r="PLN370" s="2507"/>
      <c r="PLO370" s="2507"/>
      <c r="PLP370" s="2508"/>
      <c r="PLQ370" s="2507"/>
      <c r="PLR370" s="2506"/>
      <c r="PLS370" s="2507"/>
      <c r="PLT370" s="2507"/>
      <c r="PLU370" s="2507"/>
      <c r="PLV370" s="2507"/>
      <c r="PLW370" s="2507"/>
      <c r="PLX370" s="2507"/>
      <c r="PLY370" s="2507"/>
      <c r="PLZ370" s="2507"/>
      <c r="PMA370" s="2507"/>
      <c r="PMB370" s="2507"/>
      <c r="PMC370" s="2507"/>
      <c r="PMD370" s="2507"/>
      <c r="PME370" s="2508"/>
      <c r="PMF370" s="2507"/>
      <c r="PMG370" s="2506"/>
      <c r="PMH370" s="2507"/>
      <c r="PMI370" s="2507"/>
      <c r="PMJ370" s="2507"/>
      <c r="PMK370" s="2507"/>
      <c r="PML370" s="2507"/>
      <c r="PMM370" s="2507"/>
      <c r="PMN370" s="2507"/>
      <c r="PMO370" s="2507"/>
      <c r="PMP370" s="2507"/>
      <c r="PMQ370" s="2507"/>
      <c r="PMR370" s="2507"/>
      <c r="PMS370" s="2507"/>
      <c r="PMT370" s="2508"/>
      <c r="PMU370" s="2507"/>
      <c r="PMV370" s="2506"/>
      <c r="PMW370" s="2507"/>
      <c r="PMX370" s="2507"/>
      <c r="PMY370" s="2507"/>
      <c r="PMZ370" s="2507"/>
      <c r="PNA370" s="2507"/>
      <c r="PNB370" s="2507"/>
      <c r="PNC370" s="2507"/>
      <c r="PND370" s="2507"/>
      <c r="PNE370" s="2507"/>
      <c r="PNF370" s="2507"/>
      <c r="PNG370" s="2507"/>
      <c r="PNH370" s="2507"/>
      <c r="PNI370" s="2508"/>
      <c r="PNJ370" s="2507"/>
      <c r="PNK370" s="2506"/>
      <c r="PNL370" s="2507"/>
      <c r="PNM370" s="2507"/>
      <c r="PNN370" s="2507"/>
      <c r="PNO370" s="2507"/>
      <c r="PNP370" s="2507"/>
      <c r="PNQ370" s="2507"/>
      <c r="PNR370" s="2507"/>
      <c r="PNS370" s="2507"/>
      <c r="PNT370" s="2507"/>
      <c r="PNU370" s="2507"/>
      <c r="PNV370" s="2507"/>
      <c r="PNW370" s="2507"/>
      <c r="PNX370" s="2508"/>
      <c r="PNY370" s="2507"/>
      <c r="PNZ370" s="2506"/>
      <c r="POA370" s="2507"/>
      <c r="POB370" s="2507"/>
      <c r="POC370" s="2507"/>
      <c r="POD370" s="2507"/>
      <c r="POE370" s="2507"/>
      <c r="POF370" s="2507"/>
      <c r="POG370" s="2507"/>
      <c r="POH370" s="2507"/>
      <c r="POI370" s="2507"/>
      <c r="POJ370" s="2507"/>
      <c r="POK370" s="2507"/>
      <c r="POL370" s="2507"/>
      <c r="POM370" s="2508"/>
      <c r="PON370" s="2507"/>
      <c r="POO370" s="2506"/>
      <c r="POP370" s="2507"/>
      <c r="POQ370" s="2507"/>
      <c r="POR370" s="2507"/>
      <c r="POS370" s="2507"/>
      <c r="POT370" s="2507"/>
      <c r="POU370" s="2507"/>
      <c r="POV370" s="2507"/>
      <c r="POW370" s="2507"/>
      <c r="POX370" s="2507"/>
      <c r="POY370" s="2507"/>
      <c r="POZ370" s="2507"/>
      <c r="PPA370" s="2507"/>
      <c r="PPB370" s="2508"/>
      <c r="PPC370" s="2507"/>
      <c r="PPD370" s="2506"/>
      <c r="PPE370" s="2507"/>
      <c r="PPF370" s="2507"/>
      <c r="PPG370" s="2507"/>
      <c r="PPH370" s="2507"/>
      <c r="PPI370" s="2507"/>
      <c r="PPJ370" s="2507"/>
      <c r="PPK370" s="2507"/>
      <c r="PPL370" s="2507"/>
      <c r="PPM370" s="2507"/>
      <c r="PPN370" s="2507"/>
      <c r="PPO370" s="2507"/>
      <c r="PPP370" s="2507"/>
      <c r="PPQ370" s="2508"/>
      <c r="PPR370" s="2507"/>
      <c r="PPS370" s="2506"/>
      <c r="PPT370" s="2507"/>
      <c r="PPU370" s="2507"/>
      <c r="PPV370" s="2507"/>
      <c r="PPW370" s="2507"/>
      <c r="PPX370" s="2507"/>
      <c r="PPY370" s="2507"/>
      <c r="PPZ370" s="2507"/>
      <c r="PQA370" s="2507"/>
      <c r="PQB370" s="2507"/>
      <c r="PQC370" s="2507"/>
      <c r="PQD370" s="2507"/>
      <c r="PQE370" s="2507"/>
      <c r="PQF370" s="2508"/>
      <c r="PQG370" s="2507"/>
      <c r="PQH370" s="2506"/>
      <c r="PQI370" s="2507"/>
      <c r="PQJ370" s="2507"/>
      <c r="PQK370" s="2507"/>
      <c r="PQL370" s="2507"/>
      <c r="PQM370" s="2507"/>
      <c r="PQN370" s="2507"/>
      <c r="PQO370" s="2507"/>
      <c r="PQP370" s="2507"/>
      <c r="PQQ370" s="2507"/>
      <c r="PQR370" s="2507"/>
      <c r="PQS370" s="2507"/>
      <c r="PQT370" s="2507"/>
      <c r="PQU370" s="2508"/>
      <c r="PQV370" s="2507"/>
      <c r="PQW370" s="2506"/>
      <c r="PQX370" s="2507"/>
      <c r="PQY370" s="2507"/>
      <c r="PQZ370" s="2507"/>
      <c r="PRA370" s="2507"/>
      <c r="PRB370" s="2507"/>
      <c r="PRC370" s="2507"/>
      <c r="PRD370" s="2507"/>
      <c r="PRE370" s="2507"/>
      <c r="PRF370" s="2507"/>
      <c r="PRG370" s="2507"/>
      <c r="PRH370" s="2507"/>
      <c r="PRI370" s="2507"/>
      <c r="PRJ370" s="2508"/>
      <c r="PRK370" s="2507"/>
      <c r="PRL370" s="2506"/>
      <c r="PRM370" s="2507"/>
      <c r="PRN370" s="2507"/>
      <c r="PRO370" s="2507"/>
      <c r="PRP370" s="2507"/>
      <c r="PRQ370" s="2507"/>
      <c r="PRR370" s="2507"/>
      <c r="PRS370" s="2507"/>
      <c r="PRT370" s="2507"/>
      <c r="PRU370" s="2507"/>
      <c r="PRV370" s="2507"/>
      <c r="PRW370" s="2507"/>
      <c r="PRX370" s="2507"/>
      <c r="PRY370" s="2508"/>
      <c r="PRZ370" s="2507"/>
      <c r="PSA370" s="2506"/>
      <c r="PSB370" s="2507"/>
      <c r="PSC370" s="2507"/>
      <c r="PSD370" s="2507"/>
      <c r="PSE370" s="2507"/>
      <c r="PSF370" s="2507"/>
      <c r="PSG370" s="2507"/>
      <c r="PSH370" s="2507"/>
      <c r="PSI370" s="2507"/>
      <c r="PSJ370" s="2507"/>
      <c r="PSK370" s="2507"/>
      <c r="PSL370" s="2507"/>
      <c r="PSM370" s="2507"/>
      <c r="PSN370" s="2508"/>
      <c r="PSO370" s="2507"/>
      <c r="PSP370" s="2506"/>
      <c r="PSQ370" s="2507"/>
      <c r="PSR370" s="2507"/>
      <c r="PSS370" s="2507"/>
      <c r="PST370" s="2507"/>
      <c r="PSU370" s="2507"/>
      <c r="PSV370" s="2507"/>
      <c r="PSW370" s="2507"/>
      <c r="PSX370" s="2507"/>
      <c r="PSY370" s="2507"/>
      <c r="PSZ370" s="2507"/>
      <c r="PTA370" s="2507"/>
      <c r="PTB370" s="2507"/>
      <c r="PTC370" s="2508"/>
      <c r="PTD370" s="2507"/>
      <c r="PTE370" s="2506"/>
      <c r="PTF370" s="2507"/>
      <c r="PTG370" s="2507"/>
      <c r="PTH370" s="2507"/>
      <c r="PTI370" s="2507"/>
      <c r="PTJ370" s="2507"/>
      <c r="PTK370" s="2507"/>
      <c r="PTL370" s="2507"/>
      <c r="PTM370" s="2507"/>
      <c r="PTN370" s="2507"/>
      <c r="PTO370" s="2507"/>
      <c r="PTP370" s="2507"/>
      <c r="PTQ370" s="2507"/>
      <c r="PTR370" s="2508"/>
      <c r="PTS370" s="2507"/>
      <c r="PTT370" s="2506"/>
      <c r="PTU370" s="2507"/>
      <c r="PTV370" s="2507"/>
      <c r="PTW370" s="2507"/>
      <c r="PTX370" s="2507"/>
      <c r="PTY370" s="2507"/>
      <c r="PTZ370" s="2507"/>
      <c r="PUA370" s="2507"/>
      <c r="PUB370" s="2507"/>
      <c r="PUC370" s="2507"/>
      <c r="PUD370" s="2507"/>
      <c r="PUE370" s="2507"/>
      <c r="PUF370" s="2507"/>
      <c r="PUG370" s="2508"/>
      <c r="PUH370" s="2507"/>
      <c r="PUI370" s="2506"/>
      <c r="PUJ370" s="2507"/>
      <c r="PUK370" s="2507"/>
      <c r="PUL370" s="2507"/>
      <c r="PUM370" s="2507"/>
      <c r="PUN370" s="2507"/>
      <c r="PUO370" s="2507"/>
      <c r="PUP370" s="2507"/>
      <c r="PUQ370" s="2507"/>
      <c r="PUR370" s="2507"/>
      <c r="PUS370" s="2507"/>
      <c r="PUT370" s="2507"/>
      <c r="PUU370" s="2507"/>
      <c r="PUV370" s="2508"/>
      <c r="PUW370" s="2507"/>
      <c r="PUX370" s="2506"/>
      <c r="PUY370" s="2507"/>
      <c r="PUZ370" s="2507"/>
      <c r="PVA370" s="2507"/>
      <c r="PVB370" s="2507"/>
      <c r="PVC370" s="2507"/>
      <c r="PVD370" s="2507"/>
      <c r="PVE370" s="2507"/>
      <c r="PVF370" s="2507"/>
      <c r="PVG370" s="2507"/>
      <c r="PVH370" s="2507"/>
      <c r="PVI370" s="2507"/>
      <c r="PVJ370" s="2507"/>
      <c r="PVK370" s="2508"/>
      <c r="PVL370" s="2507"/>
      <c r="PVM370" s="2506"/>
      <c r="PVN370" s="2507"/>
      <c r="PVO370" s="2507"/>
      <c r="PVP370" s="2507"/>
      <c r="PVQ370" s="2507"/>
      <c r="PVR370" s="2507"/>
      <c r="PVS370" s="2507"/>
      <c r="PVT370" s="2507"/>
      <c r="PVU370" s="2507"/>
      <c r="PVV370" s="2507"/>
      <c r="PVW370" s="2507"/>
      <c r="PVX370" s="2507"/>
      <c r="PVY370" s="2507"/>
      <c r="PVZ370" s="2508"/>
      <c r="PWA370" s="2507"/>
      <c r="PWB370" s="2506"/>
      <c r="PWC370" s="2507"/>
      <c r="PWD370" s="2507"/>
      <c r="PWE370" s="2507"/>
      <c r="PWF370" s="2507"/>
      <c r="PWG370" s="2507"/>
      <c r="PWH370" s="2507"/>
      <c r="PWI370" s="2507"/>
      <c r="PWJ370" s="2507"/>
      <c r="PWK370" s="2507"/>
      <c r="PWL370" s="2507"/>
      <c r="PWM370" s="2507"/>
      <c r="PWN370" s="2507"/>
      <c r="PWO370" s="2508"/>
      <c r="PWP370" s="2507"/>
      <c r="PWQ370" s="2506"/>
      <c r="PWR370" s="2507"/>
      <c r="PWS370" s="2507"/>
      <c r="PWT370" s="2507"/>
      <c r="PWU370" s="2507"/>
      <c r="PWV370" s="2507"/>
      <c r="PWW370" s="2507"/>
      <c r="PWX370" s="2507"/>
      <c r="PWY370" s="2507"/>
      <c r="PWZ370" s="2507"/>
      <c r="PXA370" s="2507"/>
      <c r="PXB370" s="2507"/>
      <c r="PXC370" s="2507"/>
      <c r="PXD370" s="2508"/>
      <c r="PXE370" s="2507"/>
      <c r="PXF370" s="2506"/>
      <c r="PXG370" s="2507"/>
      <c r="PXH370" s="2507"/>
      <c r="PXI370" s="2507"/>
      <c r="PXJ370" s="2507"/>
      <c r="PXK370" s="2507"/>
      <c r="PXL370" s="2507"/>
      <c r="PXM370" s="2507"/>
      <c r="PXN370" s="2507"/>
      <c r="PXO370" s="2507"/>
      <c r="PXP370" s="2507"/>
      <c r="PXQ370" s="2507"/>
      <c r="PXR370" s="2507"/>
      <c r="PXS370" s="2508"/>
      <c r="PXT370" s="2507"/>
      <c r="PXU370" s="2506"/>
      <c r="PXV370" s="2507"/>
      <c r="PXW370" s="2507"/>
      <c r="PXX370" s="2507"/>
      <c r="PXY370" s="2507"/>
      <c r="PXZ370" s="2507"/>
      <c r="PYA370" s="2507"/>
      <c r="PYB370" s="2507"/>
      <c r="PYC370" s="2507"/>
      <c r="PYD370" s="2507"/>
      <c r="PYE370" s="2507"/>
      <c r="PYF370" s="2507"/>
      <c r="PYG370" s="2507"/>
      <c r="PYH370" s="2508"/>
      <c r="PYI370" s="2507"/>
      <c r="PYJ370" s="2506"/>
      <c r="PYK370" s="2507"/>
      <c r="PYL370" s="2507"/>
      <c r="PYM370" s="2507"/>
      <c r="PYN370" s="2507"/>
      <c r="PYO370" s="2507"/>
      <c r="PYP370" s="2507"/>
      <c r="PYQ370" s="2507"/>
      <c r="PYR370" s="2507"/>
      <c r="PYS370" s="2507"/>
      <c r="PYT370" s="2507"/>
      <c r="PYU370" s="2507"/>
      <c r="PYV370" s="2507"/>
      <c r="PYW370" s="2508"/>
      <c r="PYX370" s="2507"/>
      <c r="PYY370" s="2506"/>
      <c r="PYZ370" s="2507"/>
      <c r="PZA370" s="2507"/>
      <c r="PZB370" s="2507"/>
      <c r="PZC370" s="2507"/>
      <c r="PZD370" s="2507"/>
      <c r="PZE370" s="2507"/>
      <c r="PZF370" s="2507"/>
      <c r="PZG370" s="2507"/>
      <c r="PZH370" s="2507"/>
      <c r="PZI370" s="2507"/>
      <c r="PZJ370" s="2507"/>
      <c r="PZK370" s="2507"/>
      <c r="PZL370" s="2508"/>
      <c r="PZM370" s="2507"/>
      <c r="PZN370" s="2506"/>
      <c r="PZO370" s="2507"/>
      <c r="PZP370" s="2507"/>
      <c r="PZQ370" s="2507"/>
      <c r="PZR370" s="2507"/>
      <c r="PZS370" s="2507"/>
      <c r="PZT370" s="2507"/>
      <c r="PZU370" s="2507"/>
      <c r="PZV370" s="2507"/>
      <c r="PZW370" s="2507"/>
      <c r="PZX370" s="2507"/>
      <c r="PZY370" s="2507"/>
      <c r="PZZ370" s="2507"/>
      <c r="QAA370" s="2508"/>
      <c r="QAB370" s="2507"/>
      <c r="QAC370" s="2506"/>
      <c r="QAD370" s="2507"/>
      <c r="QAE370" s="2507"/>
      <c r="QAF370" s="2507"/>
      <c r="QAG370" s="2507"/>
      <c r="QAH370" s="2507"/>
      <c r="QAI370" s="2507"/>
      <c r="QAJ370" s="2507"/>
      <c r="QAK370" s="2507"/>
      <c r="QAL370" s="2507"/>
      <c r="QAM370" s="2507"/>
      <c r="QAN370" s="2507"/>
      <c r="QAO370" s="2507"/>
      <c r="QAP370" s="2508"/>
      <c r="QAQ370" s="2507"/>
      <c r="QAR370" s="2506"/>
      <c r="QAS370" s="2507"/>
      <c r="QAT370" s="2507"/>
      <c r="QAU370" s="2507"/>
      <c r="QAV370" s="2507"/>
      <c r="QAW370" s="2507"/>
      <c r="QAX370" s="2507"/>
      <c r="QAY370" s="2507"/>
      <c r="QAZ370" s="2507"/>
      <c r="QBA370" s="2507"/>
      <c r="QBB370" s="2507"/>
      <c r="QBC370" s="2507"/>
      <c r="QBD370" s="2507"/>
      <c r="QBE370" s="2508"/>
      <c r="QBF370" s="2507"/>
      <c r="QBG370" s="2506"/>
      <c r="QBH370" s="2507"/>
      <c r="QBI370" s="2507"/>
      <c r="QBJ370" s="2507"/>
      <c r="QBK370" s="2507"/>
      <c r="QBL370" s="2507"/>
      <c r="QBM370" s="2507"/>
      <c r="QBN370" s="2507"/>
      <c r="QBO370" s="2507"/>
      <c r="QBP370" s="2507"/>
      <c r="QBQ370" s="2507"/>
      <c r="QBR370" s="2507"/>
      <c r="QBS370" s="2507"/>
      <c r="QBT370" s="2508"/>
      <c r="QBU370" s="2507"/>
      <c r="QBV370" s="2506"/>
      <c r="QBW370" s="2507"/>
      <c r="QBX370" s="2507"/>
      <c r="QBY370" s="2507"/>
      <c r="QBZ370" s="2507"/>
      <c r="QCA370" s="2507"/>
      <c r="QCB370" s="2507"/>
      <c r="QCC370" s="2507"/>
      <c r="QCD370" s="2507"/>
      <c r="QCE370" s="2507"/>
      <c r="QCF370" s="2507"/>
      <c r="QCG370" s="2507"/>
      <c r="QCH370" s="2507"/>
      <c r="QCI370" s="2508"/>
      <c r="QCJ370" s="2507"/>
      <c r="QCK370" s="2506"/>
      <c r="QCL370" s="2507"/>
      <c r="QCM370" s="2507"/>
      <c r="QCN370" s="2507"/>
      <c r="QCO370" s="2507"/>
      <c r="QCP370" s="2507"/>
      <c r="QCQ370" s="2507"/>
      <c r="QCR370" s="2507"/>
      <c r="QCS370" s="2507"/>
      <c r="QCT370" s="2507"/>
      <c r="QCU370" s="2507"/>
      <c r="QCV370" s="2507"/>
      <c r="QCW370" s="2507"/>
      <c r="QCX370" s="2508"/>
      <c r="QCY370" s="2507"/>
      <c r="QCZ370" s="2506"/>
      <c r="QDA370" s="2507"/>
      <c r="QDB370" s="2507"/>
      <c r="QDC370" s="2507"/>
      <c r="QDD370" s="2507"/>
      <c r="QDE370" s="2507"/>
      <c r="QDF370" s="2507"/>
      <c r="QDG370" s="2507"/>
      <c r="QDH370" s="2507"/>
      <c r="QDI370" s="2507"/>
      <c r="QDJ370" s="2507"/>
      <c r="QDK370" s="2507"/>
      <c r="QDL370" s="2507"/>
      <c r="QDM370" s="2508"/>
      <c r="QDN370" s="2507"/>
      <c r="QDO370" s="2506"/>
      <c r="QDP370" s="2507"/>
      <c r="QDQ370" s="2507"/>
      <c r="QDR370" s="2507"/>
      <c r="QDS370" s="2507"/>
      <c r="QDT370" s="2507"/>
      <c r="QDU370" s="2507"/>
      <c r="QDV370" s="2507"/>
      <c r="QDW370" s="2507"/>
      <c r="QDX370" s="2507"/>
      <c r="QDY370" s="2507"/>
      <c r="QDZ370" s="2507"/>
      <c r="QEA370" s="2507"/>
      <c r="QEB370" s="2508"/>
      <c r="QEC370" s="2507"/>
      <c r="QED370" s="2506"/>
      <c r="QEE370" s="2507"/>
      <c r="QEF370" s="2507"/>
      <c r="QEG370" s="2507"/>
      <c r="QEH370" s="2507"/>
      <c r="QEI370" s="2507"/>
      <c r="QEJ370" s="2507"/>
      <c r="QEK370" s="2507"/>
      <c r="QEL370" s="2507"/>
      <c r="QEM370" s="2507"/>
      <c r="QEN370" s="2507"/>
      <c r="QEO370" s="2507"/>
      <c r="QEP370" s="2507"/>
      <c r="QEQ370" s="2508"/>
      <c r="QER370" s="2507"/>
      <c r="QES370" s="2506"/>
      <c r="QET370" s="2507"/>
      <c r="QEU370" s="2507"/>
      <c r="QEV370" s="2507"/>
      <c r="QEW370" s="2507"/>
      <c r="QEX370" s="2507"/>
      <c r="QEY370" s="2507"/>
      <c r="QEZ370" s="2507"/>
      <c r="QFA370" s="2507"/>
      <c r="QFB370" s="2507"/>
      <c r="QFC370" s="2507"/>
      <c r="QFD370" s="2507"/>
      <c r="QFE370" s="2507"/>
      <c r="QFF370" s="2508"/>
      <c r="QFG370" s="2507"/>
      <c r="QFH370" s="2506"/>
      <c r="QFI370" s="2507"/>
      <c r="QFJ370" s="2507"/>
      <c r="QFK370" s="2507"/>
      <c r="QFL370" s="2507"/>
      <c r="QFM370" s="2507"/>
      <c r="QFN370" s="2507"/>
      <c r="QFO370" s="2507"/>
      <c r="QFP370" s="2507"/>
      <c r="QFQ370" s="2507"/>
      <c r="QFR370" s="2507"/>
      <c r="QFS370" s="2507"/>
      <c r="QFT370" s="2507"/>
      <c r="QFU370" s="2508"/>
      <c r="QFV370" s="2507"/>
      <c r="QFW370" s="2506"/>
      <c r="QFX370" s="2507"/>
      <c r="QFY370" s="2507"/>
      <c r="QFZ370" s="2507"/>
      <c r="QGA370" s="2507"/>
      <c r="QGB370" s="2507"/>
      <c r="QGC370" s="2507"/>
      <c r="QGD370" s="2507"/>
      <c r="QGE370" s="2507"/>
      <c r="QGF370" s="2507"/>
      <c r="QGG370" s="2507"/>
      <c r="QGH370" s="2507"/>
      <c r="QGI370" s="2507"/>
      <c r="QGJ370" s="2508"/>
      <c r="QGK370" s="2507"/>
      <c r="QGL370" s="2506"/>
      <c r="QGM370" s="2507"/>
      <c r="QGN370" s="2507"/>
      <c r="QGO370" s="2507"/>
      <c r="QGP370" s="2507"/>
      <c r="QGQ370" s="2507"/>
      <c r="QGR370" s="2507"/>
      <c r="QGS370" s="2507"/>
      <c r="QGT370" s="2507"/>
      <c r="QGU370" s="2507"/>
      <c r="QGV370" s="2507"/>
      <c r="QGW370" s="2507"/>
      <c r="QGX370" s="2507"/>
      <c r="QGY370" s="2508"/>
      <c r="QGZ370" s="2507"/>
      <c r="QHA370" s="2506"/>
      <c r="QHB370" s="2507"/>
      <c r="QHC370" s="2507"/>
      <c r="QHD370" s="2507"/>
      <c r="QHE370" s="2507"/>
      <c r="QHF370" s="2507"/>
      <c r="QHG370" s="2507"/>
      <c r="QHH370" s="2507"/>
      <c r="QHI370" s="2507"/>
      <c r="QHJ370" s="2507"/>
      <c r="QHK370" s="2507"/>
      <c r="QHL370" s="2507"/>
      <c r="QHM370" s="2507"/>
      <c r="QHN370" s="2508"/>
      <c r="QHO370" s="2507"/>
      <c r="QHP370" s="2506"/>
      <c r="QHQ370" s="2507"/>
      <c r="QHR370" s="2507"/>
      <c r="QHS370" s="2507"/>
      <c r="QHT370" s="2507"/>
      <c r="QHU370" s="2507"/>
      <c r="QHV370" s="2507"/>
      <c r="QHW370" s="2507"/>
      <c r="QHX370" s="2507"/>
      <c r="QHY370" s="2507"/>
      <c r="QHZ370" s="2507"/>
      <c r="QIA370" s="2507"/>
      <c r="QIB370" s="2507"/>
      <c r="QIC370" s="2508"/>
      <c r="QID370" s="2507"/>
      <c r="QIE370" s="2506"/>
      <c r="QIF370" s="2507"/>
      <c r="QIG370" s="2507"/>
      <c r="QIH370" s="2507"/>
      <c r="QII370" s="2507"/>
      <c r="QIJ370" s="2507"/>
      <c r="QIK370" s="2507"/>
      <c r="QIL370" s="2507"/>
      <c r="QIM370" s="2507"/>
      <c r="QIN370" s="2507"/>
      <c r="QIO370" s="2507"/>
      <c r="QIP370" s="2507"/>
      <c r="QIQ370" s="2507"/>
      <c r="QIR370" s="2508"/>
      <c r="QIS370" s="2507"/>
      <c r="QIT370" s="2506"/>
      <c r="QIU370" s="2507"/>
      <c r="QIV370" s="2507"/>
      <c r="QIW370" s="2507"/>
      <c r="QIX370" s="2507"/>
      <c r="QIY370" s="2507"/>
      <c r="QIZ370" s="2507"/>
      <c r="QJA370" s="2507"/>
      <c r="QJB370" s="2507"/>
      <c r="QJC370" s="2507"/>
      <c r="QJD370" s="2507"/>
      <c r="QJE370" s="2507"/>
      <c r="QJF370" s="2507"/>
      <c r="QJG370" s="2508"/>
      <c r="QJH370" s="2507"/>
      <c r="QJI370" s="2506"/>
      <c r="QJJ370" s="2507"/>
      <c r="QJK370" s="2507"/>
      <c r="QJL370" s="2507"/>
      <c r="QJM370" s="2507"/>
      <c r="QJN370" s="2507"/>
      <c r="QJO370" s="2507"/>
      <c r="QJP370" s="2507"/>
      <c r="QJQ370" s="2507"/>
      <c r="QJR370" s="2507"/>
      <c r="QJS370" s="2507"/>
      <c r="QJT370" s="2507"/>
      <c r="QJU370" s="2507"/>
      <c r="QJV370" s="2508"/>
      <c r="QJW370" s="2507"/>
      <c r="QJX370" s="2506"/>
      <c r="QJY370" s="2507"/>
      <c r="QJZ370" s="2507"/>
      <c r="QKA370" s="2507"/>
      <c r="QKB370" s="2507"/>
      <c r="QKC370" s="2507"/>
      <c r="QKD370" s="2507"/>
      <c r="QKE370" s="2507"/>
      <c r="QKF370" s="2507"/>
      <c r="QKG370" s="2507"/>
      <c r="QKH370" s="2507"/>
      <c r="QKI370" s="2507"/>
      <c r="QKJ370" s="2507"/>
      <c r="QKK370" s="2508"/>
      <c r="QKL370" s="2507"/>
      <c r="QKM370" s="2506"/>
      <c r="QKN370" s="2507"/>
      <c r="QKO370" s="2507"/>
      <c r="QKP370" s="2507"/>
      <c r="QKQ370" s="2507"/>
      <c r="QKR370" s="2507"/>
      <c r="QKS370" s="2507"/>
      <c r="QKT370" s="2507"/>
      <c r="QKU370" s="2507"/>
      <c r="QKV370" s="2507"/>
      <c r="QKW370" s="2507"/>
      <c r="QKX370" s="2507"/>
      <c r="QKY370" s="2507"/>
      <c r="QKZ370" s="2508"/>
      <c r="QLA370" s="2507"/>
      <c r="QLB370" s="2506"/>
      <c r="QLC370" s="2507"/>
      <c r="QLD370" s="2507"/>
      <c r="QLE370" s="2507"/>
      <c r="QLF370" s="2507"/>
      <c r="QLG370" s="2507"/>
      <c r="QLH370" s="2507"/>
      <c r="QLI370" s="2507"/>
      <c r="QLJ370" s="2507"/>
      <c r="QLK370" s="2507"/>
      <c r="QLL370" s="2507"/>
      <c r="QLM370" s="2507"/>
      <c r="QLN370" s="2507"/>
      <c r="QLO370" s="2508"/>
      <c r="QLP370" s="2507"/>
      <c r="QLQ370" s="2506"/>
      <c r="QLR370" s="2507"/>
      <c r="QLS370" s="2507"/>
      <c r="QLT370" s="2507"/>
      <c r="QLU370" s="2507"/>
      <c r="QLV370" s="2507"/>
      <c r="QLW370" s="2507"/>
      <c r="QLX370" s="2507"/>
      <c r="QLY370" s="2507"/>
      <c r="QLZ370" s="2507"/>
      <c r="QMA370" s="2507"/>
      <c r="QMB370" s="2507"/>
      <c r="QMC370" s="2507"/>
      <c r="QMD370" s="2508"/>
      <c r="QME370" s="2507"/>
      <c r="QMF370" s="2506"/>
      <c r="QMG370" s="2507"/>
      <c r="QMH370" s="2507"/>
      <c r="QMI370" s="2507"/>
      <c r="QMJ370" s="2507"/>
      <c r="QMK370" s="2507"/>
      <c r="QML370" s="2507"/>
      <c r="QMM370" s="2507"/>
      <c r="QMN370" s="2507"/>
      <c r="QMO370" s="2507"/>
      <c r="QMP370" s="2507"/>
      <c r="QMQ370" s="2507"/>
      <c r="QMR370" s="2507"/>
      <c r="QMS370" s="2508"/>
      <c r="QMT370" s="2507"/>
      <c r="QMU370" s="2506"/>
      <c r="QMV370" s="2507"/>
      <c r="QMW370" s="2507"/>
      <c r="QMX370" s="2507"/>
      <c r="QMY370" s="2507"/>
      <c r="QMZ370" s="2507"/>
      <c r="QNA370" s="2507"/>
      <c r="QNB370" s="2507"/>
      <c r="QNC370" s="2507"/>
      <c r="QND370" s="2507"/>
      <c r="QNE370" s="2507"/>
      <c r="QNF370" s="2507"/>
      <c r="QNG370" s="2507"/>
      <c r="QNH370" s="2508"/>
      <c r="QNI370" s="2507"/>
      <c r="QNJ370" s="2506"/>
      <c r="QNK370" s="2507"/>
      <c r="QNL370" s="2507"/>
      <c r="QNM370" s="2507"/>
      <c r="QNN370" s="2507"/>
      <c r="QNO370" s="2507"/>
      <c r="QNP370" s="2507"/>
      <c r="QNQ370" s="2507"/>
      <c r="QNR370" s="2507"/>
      <c r="QNS370" s="2507"/>
      <c r="QNT370" s="2507"/>
      <c r="QNU370" s="2507"/>
      <c r="QNV370" s="2507"/>
      <c r="QNW370" s="2508"/>
      <c r="QNX370" s="2507"/>
      <c r="QNY370" s="2506"/>
      <c r="QNZ370" s="2507"/>
      <c r="QOA370" s="2507"/>
      <c r="QOB370" s="2507"/>
      <c r="QOC370" s="2507"/>
      <c r="QOD370" s="2507"/>
      <c r="QOE370" s="2507"/>
      <c r="QOF370" s="2507"/>
      <c r="QOG370" s="2507"/>
      <c r="QOH370" s="2507"/>
      <c r="QOI370" s="2507"/>
      <c r="QOJ370" s="2507"/>
      <c r="QOK370" s="2507"/>
      <c r="QOL370" s="2508"/>
      <c r="QOM370" s="2507"/>
      <c r="QON370" s="2506"/>
      <c r="QOO370" s="2507"/>
      <c r="QOP370" s="2507"/>
      <c r="QOQ370" s="2507"/>
      <c r="QOR370" s="2507"/>
      <c r="QOS370" s="2507"/>
      <c r="QOT370" s="2507"/>
      <c r="QOU370" s="2507"/>
      <c r="QOV370" s="2507"/>
      <c r="QOW370" s="2507"/>
      <c r="QOX370" s="2507"/>
      <c r="QOY370" s="2507"/>
      <c r="QOZ370" s="2507"/>
      <c r="QPA370" s="2508"/>
      <c r="QPB370" s="2507"/>
      <c r="QPC370" s="2506"/>
      <c r="QPD370" s="2507"/>
      <c r="QPE370" s="2507"/>
      <c r="QPF370" s="2507"/>
      <c r="QPG370" s="2507"/>
      <c r="QPH370" s="2507"/>
      <c r="QPI370" s="2507"/>
      <c r="QPJ370" s="2507"/>
      <c r="QPK370" s="2507"/>
      <c r="QPL370" s="2507"/>
      <c r="QPM370" s="2507"/>
      <c r="QPN370" s="2507"/>
      <c r="QPO370" s="2507"/>
      <c r="QPP370" s="2508"/>
      <c r="QPQ370" s="2507"/>
      <c r="QPR370" s="2506"/>
      <c r="QPS370" s="2507"/>
      <c r="QPT370" s="2507"/>
      <c r="QPU370" s="2507"/>
      <c r="QPV370" s="2507"/>
      <c r="QPW370" s="2507"/>
      <c r="QPX370" s="2507"/>
      <c r="QPY370" s="2507"/>
      <c r="QPZ370" s="2507"/>
      <c r="QQA370" s="2507"/>
      <c r="QQB370" s="2507"/>
      <c r="QQC370" s="2507"/>
      <c r="QQD370" s="2507"/>
      <c r="QQE370" s="2508"/>
      <c r="QQF370" s="2507"/>
      <c r="QQG370" s="2506"/>
      <c r="QQH370" s="2507"/>
      <c r="QQI370" s="2507"/>
      <c r="QQJ370" s="2507"/>
      <c r="QQK370" s="2507"/>
      <c r="QQL370" s="2507"/>
      <c r="QQM370" s="2507"/>
      <c r="QQN370" s="2507"/>
      <c r="QQO370" s="2507"/>
      <c r="QQP370" s="2507"/>
      <c r="QQQ370" s="2507"/>
      <c r="QQR370" s="2507"/>
      <c r="QQS370" s="2507"/>
      <c r="QQT370" s="2508"/>
      <c r="QQU370" s="2507"/>
      <c r="QQV370" s="2506"/>
      <c r="QQW370" s="2507"/>
      <c r="QQX370" s="2507"/>
      <c r="QQY370" s="2507"/>
      <c r="QQZ370" s="2507"/>
      <c r="QRA370" s="2507"/>
      <c r="QRB370" s="2507"/>
      <c r="QRC370" s="2507"/>
      <c r="QRD370" s="2507"/>
      <c r="QRE370" s="2507"/>
      <c r="QRF370" s="2507"/>
      <c r="QRG370" s="2507"/>
      <c r="QRH370" s="2507"/>
      <c r="QRI370" s="2508"/>
      <c r="QRJ370" s="2507"/>
      <c r="QRK370" s="2506"/>
      <c r="QRL370" s="2507"/>
      <c r="QRM370" s="2507"/>
      <c r="QRN370" s="2507"/>
      <c r="QRO370" s="2507"/>
      <c r="QRP370" s="2507"/>
      <c r="QRQ370" s="2507"/>
      <c r="QRR370" s="2507"/>
      <c r="QRS370" s="2507"/>
      <c r="QRT370" s="2507"/>
      <c r="QRU370" s="2507"/>
      <c r="QRV370" s="2507"/>
      <c r="QRW370" s="2507"/>
      <c r="QRX370" s="2508"/>
      <c r="QRY370" s="2507"/>
      <c r="QRZ370" s="2506"/>
      <c r="QSA370" s="2507"/>
      <c r="QSB370" s="2507"/>
      <c r="QSC370" s="2507"/>
      <c r="QSD370" s="2507"/>
      <c r="QSE370" s="2507"/>
      <c r="QSF370" s="2507"/>
      <c r="QSG370" s="2507"/>
      <c r="QSH370" s="2507"/>
      <c r="QSI370" s="2507"/>
      <c r="QSJ370" s="2507"/>
      <c r="QSK370" s="2507"/>
      <c r="QSL370" s="2507"/>
      <c r="QSM370" s="2508"/>
      <c r="QSN370" s="2507"/>
      <c r="QSO370" s="2506"/>
      <c r="QSP370" s="2507"/>
      <c r="QSQ370" s="2507"/>
      <c r="QSR370" s="2507"/>
      <c r="QSS370" s="2507"/>
      <c r="QST370" s="2507"/>
      <c r="QSU370" s="2507"/>
      <c r="QSV370" s="2507"/>
      <c r="QSW370" s="2507"/>
      <c r="QSX370" s="2507"/>
      <c r="QSY370" s="2507"/>
      <c r="QSZ370" s="2507"/>
      <c r="QTA370" s="2507"/>
      <c r="QTB370" s="2508"/>
      <c r="QTC370" s="2507"/>
      <c r="QTD370" s="2506"/>
      <c r="QTE370" s="2507"/>
      <c r="QTF370" s="2507"/>
      <c r="QTG370" s="2507"/>
      <c r="QTH370" s="2507"/>
      <c r="QTI370" s="2507"/>
      <c r="QTJ370" s="2507"/>
      <c r="QTK370" s="2507"/>
      <c r="QTL370" s="2507"/>
      <c r="QTM370" s="2507"/>
      <c r="QTN370" s="2507"/>
      <c r="QTO370" s="2507"/>
      <c r="QTP370" s="2507"/>
      <c r="QTQ370" s="2508"/>
      <c r="QTR370" s="2507"/>
      <c r="QTS370" s="2506"/>
      <c r="QTT370" s="2507"/>
      <c r="QTU370" s="2507"/>
      <c r="QTV370" s="2507"/>
      <c r="QTW370" s="2507"/>
      <c r="QTX370" s="2507"/>
      <c r="QTY370" s="2507"/>
      <c r="QTZ370" s="2507"/>
      <c r="QUA370" s="2507"/>
      <c r="QUB370" s="2507"/>
      <c r="QUC370" s="2507"/>
      <c r="QUD370" s="2507"/>
      <c r="QUE370" s="2507"/>
      <c r="QUF370" s="2508"/>
      <c r="QUG370" s="2507"/>
      <c r="QUH370" s="2506"/>
      <c r="QUI370" s="2507"/>
      <c r="QUJ370" s="2507"/>
      <c r="QUK370" s="2507"/>
      <c r="QUL370" s="2507"/>
      <c r="QUM370" s="2507"/>
      <c r="QUN370" s="2507"/>
      <c r="QUO370" s="2507"/>
      <c r="QUP370" s="2507"/>
      <c r="QUQ370" s="2507"/>
      <c r="QUR370" s="2507"/>
      <c r="QUS370" s="2507"/>
      <c r="QUT370" s="2507"/>
      <c r="QUU370" s="2508"/>
      <c r="QUV370" s="2507"/>
      <c r="QUW370" s="2506"/>
      <c r="QUX370" s="2507"/>
      <c r="QUY370" s="2507"/>
      <c r="QUZ370" s="2507"/>
      <c r="QVA370" s="2507"/>
      <c r="QVB370" s="2507"/>
      <c r="QVC370" s="2507"/>
      <c r="QVD370" s="2507"/>
      <c r="QVE370" s="2507"/>
      <c r="QVF370" s="2507"/>
      <c r="QVG370" s="2507"/>
      <c r="QVH370" s="2507"/>
      <c r="QVI370" s="2507"/>
      <c r="QVJ370" s="2508"/>
      <c r="QVK370" s="2507"/>
      <c r="QVL370" s="2506"/>
      <c r="QVM370" s="2507"/>
      <c r="QVN370" s="2507"/>
      <c r="QVO370" s="2507"/>
      <c r="QVP370" s="2507"/>
      <c r="QVQ370" s="2507"/>
      <c r="QVR370" s="2507"/>
      <c r="QVS370" s="2507"/>
      <c r="QVT370" s="2507"/>
      <c r="QVU370" s="2507"/>
      <c r="QVV370" s="2507"/>
      <c r="QVW370" s="2507"/>
      <c r="QVX370" s="2507"/>
      <c r="QVY370" s="2508"/>
      <c r="QVZ370" s="2507"/>
      <c r="QWA370" s="2506"/>
      <c r="QWB370" s="2507"/>
      <c r="QWC370" s="2507"/>
      <c r="QWD370" s="2507"/>
      <c r="QWE370" s="2507"/>
      <c r="QWF370" s="2507"/>
      <c r="QWG370" s="2507"/>
      <c r="QWH370" s="2507"/>
      <c r="QWI370" s="2507"/>
      <c r="QWJ370" s="2507"/>
      <c r="QWK370" s="2507"/>
      <c r="QWL370" s="2507"/>
      <c r="QWM370" s="2507"/>
      <c r="QWN370" s="2508"/>
      <c r="QWO370" s="2507"/>
      <c r="QWP370" s="2506"/>
      <c r="QWQ370" s="2507"/>
      <c r="QWR370" s="2507"/>
      <c r="QWS370" s="2507"/>
      <c r="QWT370" s="2507"/>
      <c r="QWU370" s="2507"/>
      <c r="QWV370" s="2507"/>
      <c r="QWW370" s="2507"/>
      <c r="QWX370" s="2507"/>
      <c r="QWY370" s="2507"/>
      <c r="QWZ370" s="2507"/>
      <c r="QXA370" s="2507"/>
      <c r="QXB370" s="2507"/>
      <c r="QXC370" s="2508"/>
      <c r="QXD370" s="2507"/>
      <c r="QXE370" s="2506"/>
      <c r="QXF370" s="2507"/>
      <c r="QXG370" s="2507"/>
      <c r="QXH370" s="2507"/>
      <c r="QXI370" s="2507"/>
      <c r="QXJ370" s="2507"/>
      <c r="QXK370" s="2507"/>
      <c r="QXL370" s="2507"/>
      <c r="QXM370" s="2507"/>
      <c r="QXN370" s="2507"/>
      <c r="QXO370" s="2507"/>
      <c r="QXP370" s="2507"/>
      <c r="QXQ370" s="2507"/>
      <c r="QXR370" s="2508"/>
      <c r="QXS370" s="2507"/>
      <c r="QXT370" s="2506"/>
      <c r="QXU370" s="2507"/>
      <c r="QXV370" s="2507"/>
      <c r="QXW370" s="2507"/>
      <c r="QXX370" s="2507"/>
      <c r="QXY370" s="2507"/>
      <c r="QXZ370" s="2507"/>
      <c r="QYA370" s="2507"/>
      <c r="QYB370" s="2507"/>
      <c r="QYC370" s="2507"/>
      <c r="QYD370" s="2507"/>
      <c r="QYE370" s="2507"/>
      <c r="QYF370" s="2507"/>
      <c r="QYG370" s="2508"/>
      <c r="QYH370" s="2507"/>
      <c r="QYI370" s="2506"/>
      <c r="QYJ370" s="2507"/>
      <c r="QYK370" s="2507"/>
      <c r="QYL370" s="2507"/>
      <c r="QYM370" s="2507"/>
      <c r="QYN370" s="2507"/>
      <c r="QYO370" s="2507"/>
      <c r="QYP370" s="2507"/>
      <c r="QYQ370" s="2507"/>
      <c r="QYR370" s="2507"/>
      <c r="QYS370" s="2507"/>
      <c r="QYT370" s="2507"/>
      <c r="QYU370" s="2507"/>
      <c r="QYV370" s="2508"/>
      <c r="QYW370" s="2507"/>
      <c r="QYX370" s="2506"/>
      <c r="QYY370" s="2507"/>
      <c r="QYZ370" s="2507"/>
      <c r="QZA370" s="2507"/>
      <c r="QZB370" s="2507"/>
      <c r="QZC370" s="2507"/>
      <c r="QZD370" s="2507"/>
      <c r="QZE370" s="2507"/>
      <c r="QZF370" s="2507"/>
      <c r="QZG370" s="2507"/>
      <c r="QZH370" s="2507"/>
      <c r="QZI370" s="2507"/>
      <c r="QZJ370" s="2507"/>
      <c r="QZK370" s="2508"/>
      <c r="QZL370" s="2507"/>
      <c r="QZM370" s="2506"/>
      <c r="QZN370" s="2507"/>
      <c r="QZO370" s="2507"/>
      <c r="QZP370" s="2507"/>
      <c r="QZQ370" s="2507"/>
      <c r="QZR370" s="2507"/>
      <c r="QZS370" s="2507"/>
      <c r="QZT370" s="2507"/>
      <c r="QZU370" s="2507"/>
      <c r="QZV370" s="2507"/>
      <c r="QZW370" s="2507"/>
      <c r="QZX370" s="2507"/>
      <c r="QZY370" s="2507"/>
      <c r="QZZ370" s="2508"/>
      <c r="RAA370" s="2507"/>
      <c r="RAB370" s="2506"/>
      <c r="RAC370" s="2507"/>
      <c r="RAD370" s="2507"/>
      <c r="RAE370" s="2507"/>
      <c r="RAF370" s="2507"/>
      <c r="RAG370" s="2507"/>
      <c r="RAH370" s="2507"/>
      <c r="RAI370" s="2507"/>
      <c r="RAJ370" s="2507"/>
      <c r="RAK370" s="2507"/>
      <c r="RAL370" s="2507"/>
      <c r="RAM370" s="2507"/>
      <c r="RAN370" s="2507"/>
      <c r="RAO370" s="2508"/>
      <c r="RAP370" s="2507"/>
      <c r="RAQ370" s="2506"/>
      <c r="RAR370" s="2507"/>
      <c r="RAS370" s="2507"/>
      <c r="RAT370" s="2507"/>
      <c r="RAU370" s="2507"/>
      <c r="RAV370" s="2507"/>
      <c r="RAW370" s="2507"/>
      <c r="RAX370" s="2507"/>
      <c r="RAY370" s="2507"/>
      <c r="RAZ370" s="2507"/>
      <c r="RBA370" s="2507"/>
      <c r="RBB370" s="2507"/>
      <c r="RBC370" s="2507"/>
      <c r="RBD370" s="2508"/>
      <c r="RBE370" s="2507"/>
      <c r="RBF370" s="2506"/>
      <c r="RBG370" s="2507"/>
      <c r="RBH370" s="2507"/>
      <c r="RBI370" s="2507"/>
      <c r="RBJ370" s="2507"/>
      <c r="RBK370" s="2507"/>
      <c r="RBL370" s="2507"/>
      <c r="RBM370" s="2507"/>
      <c r="RBN370" s="2507"/>
      <c r="RBO370" s="2507"/>
      <c r="RBP370" s="2507"/>
      <c r="RBQ370" s="2507"/>
      <c r="RBR370" s="2507"/>
      <c r="RBS370" s="2508"/>
      <c r="RBT370" s="2507"/>
      <c r="RBU370" s="2506"/>
      <c r="RBV370" s="2507"/>
      <c r="RBW370" s="2507"/>
      <c r="RBX370" s="2507"/>
      <c r="RBY370" s="2507"/>
      <c r="RBZ370" s="2507"/>
      <c r="RCA370" s="2507"/>
      <c r="RCB370" s="2507"/>
      <c r="RCC370" s="2507"/>
      <c r="RCD370" s="2507"/>
      <c r="RCE370" s="2507"/>
      <c r="RCF370" s="2507"/>
      <c r="RCG370" s="2507"/>
      <c r="RCH370" s="2508"/>
      <c r="RCI370" s="2507"/>
      <c r="RCJ370" s="2506"/>
      <c r="RCK370" s="2507"/>
      <c r="RCL370" s="2507"/>
      <c r="RCM370" s="2507"/>
      <c r="RCN370" s="2507"/>
      <c r="RCO370" s="2507"/>
      <c r="RCP370" s="2507"/>
      <c r="RCQ370" s="2507"/>
      <c r="RCR370" s="2507"/>
      <c r="RCS370" s="2507"/>
      <c r="RCT370" s="2507"/>
      <c r="RCU370" s="2507"/>
      <c r="RCV370" s="2507"/>
      <c r="RCW370" s="2508"/>
      <c r="RCX370" s="2507"/>
      <c r="RCY370" s="2506"/>
      <c r="RCZ370" s="2507"/>
      <c r="RDA370" s="2507"/>
      <c r="RDB370" s="2507"/>
      <c r="RDC370" s="2507"/>
      <c r="RDD370" s="2507"/>
      <c r="RDE370" s="2507"/>
      <c r="RDF370" s="2507"/>
      <c r="RDG370" s="2507"/>
      <c r="RDH370" s="2507"/>
      <c r="RDI370" s="2507"/>
      <c r="RDJ370" s="2507"/>
      <c r="RDK370" s="2507"/>
      <c r="RDL370" s="2508"/>
      <c r="RDM370" s="2507"/>
      <c r="RDN370" s="2506"/>
      <c r="RDO370" s="2507"/>
      <c r="RDP370" s="2507"/>
      <c r="RDQ370" s="2507"/>
      <c r="RDR370" s="2507"/>
      <c r="RDS370" s="2507"/>
      <c r="RDT370" s="2507"/>
      <c r="RDU370" s="2507"/>
      <c r="RDV370" s="2507"/>
      <c r="RDW370" s="2507"/>
      <c r="RDX370" s="2507"/>
      <c r="RDY370" s="2507"/>
      <c r="RDZ370" s="2507"/>
      <c r="REA370" s="2508"/>
      <c r="REB370" s="2507"/>
      <c r="REC370" s="2506"/>
      <c r="RED370" s="2507"/>
      <c r="REE370" s="2507"/>
      <c r="REF370" s="2507"/>
      <c r="REG370" s="2507"/>
      <c r="REH370" s="2507"/>
      <c r="REI370" s="2507"/>
      <c r="REJ370" s="2507"/>
      <c r="REK370" s="2507"/>
      <c r="REL370" s="2507"/>
      <c r="REM370" s="2507"/>
      <c r="REN370" s="2507"/>
      <c r="REO370" s="2507"/>
      <c r="REP370" s="2508"/>
      <c r="REQ370" s="2507"/>
      <c r="RER370" s="2506"/>
      <c r="RES370" s="2507"/>
      <c r="RET370" s="2507"/>
      <c r="REU370" s="2507"/>
      <c r="REV370" s="2507"/>
      <c r="REW370" s="2507"/>
      <c r="REX370" s="2507"/>
      <c r="REY370" s="2507"/>
      <c r="REZ370" s="2507"/>
      <c r="RFA370" s="2507"/>
      <c r="RFB370" s="2507"/>
      <c r="RFC370" s="2507"/>
      <c r="RFD370" s="2507"/>
      <c r="RFE370" s="2508"/>
      <c r="RFF370" s="2507"/>
      <c r="RFG370" s="2506"/>
      <c r="RFH370" s="2507"/>
      <c r="RFI370" s="2507"/>
      <c r="RFJ370" s="2507"/>
      <c r="RFK370" s="2507"/>
      <c r="RFL370" s="2507"/>
      <c r="RFM370" s="2507"/>
      <c r="RFN370" s="2507"/>
      <c r="RFO370" s="2507"/>
      <c r="RFP370" s="2507"/>
      <c r="RFQ370" s="2507"/>
      <c r="RFR370" s="2507"/>
      <c r="RFS370" s="2507"/>
      <c r="RFT370" s="2508"/>
      <c r="RFU370" s="2507"/>
      <c r="RFV370" s="2506"/>
      <c r="RFW370" s="2507"/>
      <c r="RFX370" s="2507"/>
      <c r="RFY370" s="2507"/>
      <c r="RFZ370" s="2507"/>
      <c r="RGA370" s="2507"/>
      <c r="RGB370" s="2507"/>
      <c r="RGC370" s="2507"/>
      <c r="RGD370" s="2507"/>
      <c r="RGE370" s="2507"/>
      <c r="RGF370" s="2507"/>
      <c r="RGG370" s="2507"/>
      <c r="RGH370" s="2507"/>
      <c r="RGI370" s="2508"/>
      <c r="RGJ370" s="2507"/>
      <c r="RGK370" s="2506"/>
      <c r="RGL370" s="2507"/>
      <c r="RGM370" s="2507"/>
      <c r="RGN370" s="2507"/>
      <c r="RGO370" s="2507"/>
      <c r="RGP370" s="2507"/>
      <c r="RGQ370" s="2507"/>
      <c r="RGR370" s="2507"/>
      <c r="RGS370" s="2507"/>
      <c r="RGT370" s="2507"/>
      <c r="RGU370" s="2507"/>
      <c r="RGV370" s="2507"/>
      <c r="RGW370" s="2507"/>
      <c r="RGX370" s="2508"/>
      <c r="RGY370" s="2507"/>
      <c r="RGZ370" s="2506"/>
      <c r="RHA370" s="2507"/>
      <c r="RHB370" s="2507"/>
      <c r="RHC370" s="2507"/>
      <c r="RHD370" s="2507"/>
      <c r="RHE370" s="2507"/>
      <c r="RHF370" s="2507"/>
      <c r="RHG370" s="2507"/>
      <c r="RHH370" s="2507"/>
      <c r="RHI370" s="2507"/>
      <c r="RHJ370" s="2507"/>
      <c r="RHK370" s="2507"/>
      <c r="RHL370" s="2507"/>
      <c r="RHM370" s="2508"/>
      <c r="RHN370" s="2507"/>
      <c r="RHO370" s="2506"/>
      <c r="RHP370" s="2507"/>
      <c r="RHQ370" s="2507"/>
      <c r="RHR370" s="2507"/>
      <c r="RHS370" s="2507"/>
      <c r="RHT370" s="2507"/>
      <c r="RHU370" s="2507"/>
      <c r="RHV370" s="2507"/>
      <c r="RHW370" s="2507"/>
      <c r="RHX370" s="2507"/>
      <c r="RHY370" s="2507"/>
      <c r="RHZ370" s="2507"/>
      <c r="RIA370" s="2507"/>
      <c r="RIB370" s="2508"/>
      <c r="RIC370" s="2507"/>
      <c r="RID370" s="2506"/>
      <c r="RIE370" s="2507"/>
      <c r="RIF370" s="2507"/>
      <c r="RIG370" s="2507"/>
      <c r="RIH370" s="2507"/>
      <c r="RII370" s="2507"/>
      <c r="RIJ370" s="2507"/>
      <c r="RIK370" s="2507"/>
      <c r="RIL370" s="2507"/>
      <c r="RIM370" s="2507"/>
      <c r="RIN370" s="2507"/>
      <c r="RIO370" s="2507"/>
      <c r="RIP370" s="2507"/>
      <c r="RIQ370" s="2508"/>
      <c r="RIR370" s="2507"/>
      <c r="RIS370" s="2506"/>
      <c r="RIT370" s="2507"/>
      <c r="RIU370" s="2507"/>
      <c r="RIV370" s="2507"/>
      <c r="RIW370" s="2507"/>
      <c r="RIX370" s="2507"/>
      <c r="RIY370" s="2507"/>
      <c r="RIZ370" s="2507"/>
      <c r="RJA370" s="2507"/>
      <c r="RJB370" s="2507"/>
      <c r="RJC370" s="2507"/>
      <c r="RJD370" s="2507"/>
      <c r="RJE370" s="2507"/>
      <c r="RJF370" s="2508"/>
      <c r="RJG370" s="2507"/>
      <c r="RJH370" s="2506"/>
      <c r="RJI370" s="2507"/>
      <c r="RJJ370" s="2507"/>
      <c r="RJK370" s="2507"/>
      <c r="RJL370" s="2507"/>
      <c r="RJM370" s="2507"/>
      <c r="RJN370" s="2507"/>
      <c r="RJO370" s="2507"/>
      <c r="RJP370" s="2507"/>
      <c r="RJQ370" s="2507"/>
      <c r="RJR370" s="2507"/>
      <c r="RJS370" s="2507"/>
      <c r="RJT370" s="2507"/>
      <c r="RJU370" s="2508"/>
      <c r="RJV370" s="2507"/>
      <c r="RJW370" s="2506"/>
      <c r="RJX370" s="2507"/>
      <c r="RJY370" s="2507"/>
      <c r="RJZ370" s="2507"/>
      <c r="RKA370" s="2507"/>
      <c r="RKB370" s="2507"/>
      <c r="RKC370" s="2507"/>
      <c r="RKD370" s="2507"/>
      <c r="RKE370" s="2507"/>
      <c r="RKF370" s="2507"/>
      <c r="RKG370" s="2507"/>
      <c r="RKH370" s="2507"/>
      <c r="RKI370" s="2507"/>
      <c r="RKJ370" s="2508"/>
      <c r="RKK370" s="2507"/>
      <c r="RKL370" s="2506"/>
      <c r="RKM370" s="2507"/>
      <c r="RKN370" s="2507"/>
      <c r="RKO370" s="2507"/>
      <c r="RKP370" s="2507"/>
      <c r="RKQ370" s="2507"/>
      <c r="RKR370" s="2507"/>
      <c r="RKS370" s="2507"/>
      <c r="RKT370" s="2507"/>
      <c r="RKU370" s="2507"/>
      <c r="RKV370" s="2507"/>
      <c r="RKW370" s="2507"/>
      <c r="RKX370" s="2507"/>
      <c r="RKY370" s="2508"/>
      <c r="RKZ370" s="2507"/>
      <c r="RLA370" s="2506"/>
      <c r="RLB370" s="2507"/>
      <c r="RLC370" s="2507"/>
      <c r="RLD370" s="2507"/>
      <c r="RLE370" s="2507"/>
      <c r="RLF370" s="2507"/>
      <c r="RLG370" s="2507"/>
      <c r="RLH370" s="2507"/>
      <c r="RLI370" s="2507"/>
      <c r="RLJ370" s="2507"/>
      <c r="RLK370" s="2507"/>
      <c r="RLL370" s="2507"/>
      <c r="RLM370" s="2507"/>
      <c r="RLN370" s="2508"/>
      <c r="RLO370" s="2507"/>
      <c r="RLP370" s="2506"/>
      <c r="RLQ370" s="2507"/>
      <c r="RLR370" s="2507"/>
      <c r="RLS370" s="2507"/>
      <c r="RLT370" s="2507"/>
      <c r="RLU370" s="2507"/>
      <c r="RLV370" s="2507"/>
      <c r="RLW370" s="2507"/>
      <c r="RLX370" s="2507"/>
      <c r="RLY370" s="2507"/>
      <c r="RLZ370" s="2507"/>
      <c r="RMA370" s="2507"/>
      <c r="RMB370" s="2507"/>
      <c r="RMC370" s="2508"/>
      <c r="RMD370" s="2507"/>
      <c r="RME370" s="2506"/>
      <c r="RMF370" s="2507"/>
      <c r="RMG370" s="2507"/>
      <c r="RMH370" s="2507"/>
      <c r="RMI370" s="2507"/>
      <c r="RMJ370" s="2507"/>
      <c r="RMK370" s="2507"/>
      <c r="RML370" s="2507"/>
      <c r="RMM370" s="2507"/>
      <c r="RMN370" s="2507"/>
      <c r="RMO370" s="2507"/>
      <c r="RMP370" s="2507"/>
      <c r="RMQ370" s="2507"/>
      <c r="RMR370" s="2508"/>
      <c r="RMS370" s="2507"/>
      <c r="RMT370" s="2506"/>
      <c r="RMU370" s="2507"/>
      <c r="RMV370" s="2507"/>
      <c r="RMW370" s="2507"/>
      <c r="RMX370" s="2507"/>
      <c r="RMY370" s="2507"/>
      <c r="RMZ370" s="2507"/>
      <c r="RNA370" s="2507"/>
      <c r="RNB370" s="2507"/>
      <c r="RNC370" s="2507"/>
      <c r="RND370" s="2507"/>
      <c r="RNE370" s="2507"/>
      <c r="RNF370" s="2507"/>
      <c r="RNG370" s="2508"/>
      <c r="RNH370" s="2507"/>
      <c r="RNI370" s="2506"/>
      <c r="RNJ370" s="2507"/>
      <c r="RNK370" s="2507"/>
      <c r="RNL370" s="2507"/>
      <c r="RNM370" s="2507"/>
      <c r="RNN370" s="2507"/>
      <c r="RNO370" s="2507"/>
      <c r="RNP370" s="2507"/>
      <c r="RNQ370" s="2507"/>
      <c r="RNR370" s="2507"/>
      <c r="RNS370" s="2507"/>
      <c r="RNT370" s="2507"/>
      <c r="RNU370" s="2507"/>
      <c r="RNV370" s="2508"/>
      <c r="RNW370" s="2507"/>
      <c r="RNX370" s="2506"/>
      <c r="RNY370" s="2507"/>
      <c r="RNZ370" s="2507"/>
      <c r="ROA370" s="2507"/>
      <c r="ROB370" s="2507"/>
      <c r="ROC370" s="2507"/>
      <c r="ROD370" s="2507"/>
      <c r="ROE370" s="2507"/>
      <c r="ROF370" s="2507"/>
      <c r="ROG370" s="2507"/>
      <c r="ROH370" s="2507"/>
      <c r="ROI370" s="2507"/>
      <c r="ROJ370" s="2507"/>
      <c r="ROK370" s="2508"/>
      <c r="ROL370" s="2507"/>
      <c r="ROM370" s="2506"/>
      <c r="RON370" s="2507"/>
      <c r="ROO370" s="2507"/>
      <c r="ROP370" s="2507"/>
      <c r="ROQ370" s="2507"/>
      <c r="ROR370" s="2507"/>
      <c r="ROS370" s="2507"/>
      <c r="ROT370" s="2507"/>
      <c r="ROU370" s="2507"/>
      <c r="ROV370" s="2507"/>
      <c r="ROW370" s="2507"/>
      <c r="ROX370" s="2507"/>
      <c r="ROY370" s="2507"/>
      <c r="ROZ370" s="2508"/>
      <c r="RPA370" s="2507"/>
      <c r="RPB370" s="2506"/>
      <c r="RPC370" s="2507"/>
      <c r="RPD370" s="2507"/>
      <c r="RPE370" s="2507"/>
      <c r="RPF370" s="2507"/>
      <c r="RPG370" s="2507"/>
      <c r="RPH370" s="2507"/>
      <c r="RPI370" s="2507"/>
      <c r="RPJ370" s="2507"/>
      <c r="RPK370" s="2507"/>
      <c r="RPL370" s="2507"/>
      <c r="RPM370" s="2507"/>
      <c r="RPN370" s="2507"/>
      <c r="RPO370" s="2508"/>
      <c r="RPP370" s="2507"/>
      <c r="RPQ370" s="2506"/>
      <c r="RPR370" s="2507"/>
      <c r="RPS370" s="2507"/>
      <c r="RPT370" s="2507"/>
      <c r="RPU370" s="2507"/>
      <c r="RPV370" s="2507"/>
      <c r="RPW370" s="2507"/>
      <c r="RPX370" s="2507"/>
      <c r="RPY370" s="2507"/>
      <c r="RPZ370" s="2507"/>
      <c r="RQA370" s="2507"/>
      <c r="RQB370" s="2507"/>
      <c r="RQC370" s="2507"/>
      <c r="RQD370" s="2508"/>
      <c r="RQE370" s="2507"/>
      <c r="RQF370" s="2506"/>
      <c r="RQG370" s="2507"/>
      <c r="RQH370" s="2507"/>
      <c r="RQI370" s="2507"/>
      <c r="RQJ370" s="2507"/>
      <c r="RQK370" s="2507"/>
      <c r="RQL370" s="2507"/>
      <c r="RQM370" s="2507"/>
      <c r="RQN370" s="2507"/>
      <c r="RQO370" s="2507"/>
      <c r="RQP370" s="2507"/>
      <c r="RQQ370" s="2507"/>
      <c r="RQR370" s="2507"/>
      <c r="RQS370" s="2508"/>
      <c r="RQT370" s="2507"/>
      <c r="RQU370" s="2506"/>
      <c r="RQV370" s="2507"/>
      <c r="RQW370" s="2507"/>
      <c r="RQX370" s="2507"/>
      <c r="RQY370" s="2507"/>
      <c r="RQZ370" s="2507"/>
      <c r="RRA370" s="2507"/>
      <c r="RRB370" s="2507"/>
      <c r="RRC370" s="2507"/>
      <c r="RRD370" s="2507"/>
      <c r="RRE370" s="2507"/>
      <c r="RRF370" s="2507"/>
      <c r="RRG370" s="2507"/>
      <c r="RRH370" s="2508"/>
      <c r="RRI370" s="2507"/>
      <c r="RRJ370" s="2506"/>
      <c r="RRK370" s="2507"/>
      <c r="RRL370" s="2507"/>
      <c r="RRM370" s="2507"/>
      <c r="RRN370" s="2507"/>
      <c r="RRO370" s="2507"/>
      <c r="RRP370" s="2507"/>
      <c r="RRQ370" s="2507"/>
      <c r="RRR370" s="2507"/>
      <c r="RRS370" s="2507"/>
      <c r="RRT370" s="2507"/>
      <c r="RRU370" s="2507"/>
      <c r="RRV370" s="2507"/>
      <c r="RRW370" s="2508"/>
      <c r="RRX370" s="2507"/>
      <c r="RRY370" s="2506"/>
      <c r="RRZ370" s="2507"/>
      <c r="RSA370" s="2507"/>
      <c r="RSB370" s="2507"/>
      <c r="RSC370" s="2507"/>
      <c r="RSD370" s="2507"/>
      <c r="RSE370" s="2507"/>
      <c r="RSF370" s="2507"/>
      <c r="RSG370" s="2507"/>
      <c r="RSH370" s="2507"/>
      <c r="RSI370" s="2507"/>
      <c r="RSJ370" s="2507"/>
      <c r="RSK370" s="2507"/>
      <c r="RSL370" s="2508"/>
      <c r="RSM370" s="2507"/>
      <c r="RSN370" s="2506"/>
      <c r="RSO370" s="2507"/>
      <c r="RSP370" s="2507"/>
      <c r="RSQ370" s="2507"/>
      <c r="RSR370" s="2507"/>
      <c r="RSS370" s="2507"/>
      <c r="RST370" s="2507"/>
      <c r="RSU370" s="2507"/>
      <c r="RSV370" s="2507"/>
      <c r="RSW370" s="2507"/>
      <c r="RSX370" s="2507"/>
      <c r="RSY370" s="2507"/>
      <c r="RSZ370" s="2507"/>
      <c r="RTA370" s="2508"/>
      <c r="RTB370" s="2507"/>
      <c r="RTC370" s="2506"/>
      <c r="RTD370" s="2507"/>
      <c r="RTE370" s="2507"/>
      <c r="RTF370" s="2507"/>
      <c r="RTG370" s="2507"/>
      <c r="RTH370" s="2507"/>
      <c r="RTI370" s="2507"/>
      <c r="RTJ370" s="2507"/>
      <c r="RTK370" s="2507"/>
      <c r="RTL370" s="2507"/>
      <c r="RTM370" s="2507"/>
      <c r="RTN370" s="2507"/>
      <c r="RTO370" s="2507"/>
      <c r="RTP370" s="2508"/>
      <c r="RTQ370" s="2507"/>
      <c r="RTR370" s="2506"/>
      <c r="RTS370" s="2507"/>
      <c r="RTT370" s="2507"/>
      <c r="RTU370" s="2507"/>
      <c r="RTV370" s="2507"/>
      <c r="RTW370" s="2507"/>
      <c r="RTX370" s="2507"/>
      <c r="RTY370" s="2507"/>
      <c r="RTZ370" s="2507"/>
      <c r="RUA370" s="2507"/>
      <c r="RUB370" s="2507"/>
      <c r="RUC370" s="2507"/>
      <c r="RUD370" s="2507"/>
      <c r="RUE370" s="2508"/>
      <c r="RUF370" s="2507"/>
      <c r="RUG370" s="2506"/>
      <c r="RUH370" s="2507"/>
      <c r="RUI370" s="2507"/>
      <c r="RUJ370" s="2507"/>
      <c r="RUK370" s="2507"/>
      <c r="RUL370" s="2507"/>
      <c r="RUM370" s="2507"/>
      <c r="RUN370" s="2507"/>
      <c r="RUO370" s="2507"/>
      <c r="RUP370" s="2507"/>
      <c r="RUQ370" s="2507"/>
      <c r="RUR370" s="2507"/>
      <c r="RUS370" s="2507"/>
      <c r="RUT370" s="2508"/>
      <c r="RUU370" s="2507"/>
      <c r="RUV370" s="2506"/>
      <c r="RUW370" s="2507"/>
      <c r="RUX370" s="2507"/>
      <c r="RUY370" s="2507"/>
      <c r="RUZ370" s="2507"/>
      <c r="RVA370" s="2507"/>
      <c r="RVB370" s="2507"/>
      <c r="RVC370" s="2507"/>
      <c r="RVD370" s="2507"/>
      <c r="RVE370" s="2507"/>
      <c r="RVF370" s="2507"/>
      <c r="RVG370" s="2507"/>
      <c r="RVH370" s="2507"/>
      <c r="RVI370" s="2508"/>
      <c r="RVJ370" s="2507"/>
      <c r="RVK370" s="2506"/>
      <c r="RVL370" s="2507"/>
      <c r="RVM370" s="2507"/>
      <c r="RVN370" s="2507"/>
      <c r="RVO370" s="2507"/>
      <c r="RVP370" s="2507"/>
      <c r="RVQ370" s="2507"/>
      <c r="RVR370" s="2507"/>
      <c r="RVS370" s="2507"/>
      <c r="RVT370" s="2507"/>
      <c r="RVU370" s="2507"/>
      <c r="RVV370" s="2507"/>
      <c r="RVW370" s="2507"/>
      <c r="RVX370" s="2508"/>
      <c r="RVY370" s="2507"/>
      <c r="RVZ370" s="2506"/>
      <c r="RWA370" s="2507"/>
      <c r="RWB370" s="2507"/>
      <c r="RWC370" s="2507"/>
      <c r="RWD370" s="2507"/>
      <c r="RWE370" s="2507"/>
      <c r="RWF370" s="2507"/>
      <c r="RWG370" s="2507"/>
      <c r="RWH370" s="2507"/>
      <c r="RWI370" s="2507"/>
      <c r="RWJ370" s="2507"/>
      <c r="RWK370" s="2507"/>
      <c r="RWL370" s="2507"/>
      <c r="RWM370" s="2508"/>
      <c r="RWN370" s="2507"/>
      <c r="RWO370" s="2506"/>
      <c r="RWP370" s="2507"/>
      <c r="RWQ370" s="2507"/>
      <c r="RWR370" s="2507"/>
      <c r="RWS370" s="2507"/>
      <c r="RWT370" s="2507"/>
      <c r="RWU370" s="2507"/>
      <c r="RWV370" s="2507"/>
      <c r="RWW370" s="2507"/>
      <c r="RWX370" s="2507"/>
      <c r="RWY370" s="2507"/>
      <c r="RWZ370" s="2507"/>
      <c r="RXA370" s="2507"/>
      <c r="RXB370" s="2508"/>
      <c r="RXC370" s="2507"/>
      <c r="RXD370" s="2506"/>
      <c r="RXE370" s="2507"/>
      <c r="RXF370" s="2507"/>
      <c r="RXG370" s="2507"/>
      <c r="RXH370" s="2507"/>
      <c r="RXI370" s="2507"/>
      <c r="RXJ370" s="2507"/>
      <c r="RXK370" s="2507"/>
      <c r="RXL370" s="2507"/>
      <c r="RXM370" s="2507"/>
      <c r="RXN370" s="2507"/>
      <c r="RXO370" s="2507"/>
      <c r="RXP370" s="2507"/>
      <c r="RXQ370" s="2508"/>
      <c r="RXR370" s="2507"/>
      <c r="RXS370" s="2506"/>
      <c r="RXT370" s="2507"/>
      <c r="RXU370" s="2507"/>
      <c r="RXV370" s="2507"/>
      <c r="RXW370" s="2507"/>
      <c r="RXX370" s="2507"/>
      <c r="RXY370" s="2507"/>
      <c r="RXZ370" s="2507"/>
      <c r="RYA370" s="2507"/>
      <c r="RYB370" s="2507"/>
      <c r="RYC370" s="2507"/>
      <c r="RYD370" s="2507"/>
      <c r="RYE370" s="2507"/>
      <c r="RYF370" s="2508"/>
      <c r="RYG370" s="2507"/>
      <c r="RYH370" s="2506"/>
      <c r="RYI370" s="2507"/>
      <c r="RYJ370" s="2507"/>
      <c r="RYK370" s="2507"/>
      <c r="RYL370" s="2507"/>
      <c r="RYM370" s="2507"/>
      <c r="RYN370" s="2507"/>
      <c r="RYO370" s="2507"/>
      <c r="RYP370" s="2507"/>
      <c r="RYQ370" s="2507"/>
      <c r="RYR370" s="2507"/>
      <c r="RYS370" s="2507"/>
      <c r="RYT370" s="2507"/>
      <c r="RYU370" s="2508"/>
      <c r="RYV370" s="2507"/>
      <c r="RYW370" s="2506"/>
      <c r="RYX370" s="2507"/>
      <c r="RYY370" s="2507"/>
      <c r="RYZ370" s="2507"/>
      <c r="RZA370" s="2507"/>
      <c r="RZB370" s="2507"/>
      <c r="RZC370" s="2507"/>
      <c r="RZD370" s="2507"/>
      <c r="RZE370" s="2507"/>
      <c r="RZF370" s="2507"/>
      <c r="RZG370" s="2507"/>
      <c r="RZH370" s="2507"/>
      <c r="RZI370" s="2507"/>
      <c r="RZJ370" s="2508"/>
      <c r="RZK370" s="2507"/>
      <c r="RZL370" s="2506"/>
      <c r="RZM370" s="2507"/>
      <c r="RZN370" s="2507"/>
      <c r="RZO370" s="2507"/>
      <c r="RZP370" s="2507"/>
      <c r="RZQ370" s="2507"/>
      <c r="RZR370" s="2507"/>
      <c r="RZS370" s="2507"/>
      <c r="RZT370" s="2507"/>
      <c r="RZU370" s="2507"/>
      <c r="RZV370" s="2507"/>
      <c r="RZW370" s="2507"/>
      <c r="RZX370" s="2507"/>
      <c r="RZY370" s="2508"/>
      <c r="RZZ370" s="2507"/>
      <c r="SAA370" s="2506"/>
      <c r="SAB370" s="2507"/>
      <c r="SAC370" s="2507"/>
      <c r="SAD370" s="2507"/>
      <c r="SAE370" s="2507"/>
      <c r="SAF370" s="2507"/>
      <c r="SAG370" s="2507"/>
      <c r="SAH370" s="2507"/>
      <c r="SAI370" s="2507"/>
      <c r="SAJ370" s="2507"/>
      <c r="SAK370" s="2507"/>
      <c r="SAL370" s="2507"/>
      <c r="SAM370" s="2507"/>
      <c r="SAN370" s="2508"/>
      <c r="SAO370" s="2507"/>
      <c r="SAP370" s="2506"/>
      <c r="SAQ370" s="2507"/>
      <c r="SAR370" s="2507"/>
      <c r="SAS370" s="2507"/>
      <c r="SAT370" s="2507"/>
      <c r="SAU370" s="2507"/>
      <c r="SAV370" s="2507"/>
      <c r="SAW370" s="2507"/>
      <c r="SAX370" s="2507"/>
      <c r="SAY370" s="2507"/>
      <c r="SAZ370" s="2507"/>
      <c r="SBA370" s="2507"/>
      <c r="SBB370" s="2507"/>
      <c r="SBC370" s="2508"/>
      <c r="SBD370" s="2507"/>
      <c r="SBE370" s="2506"/>
      <c r="SBF370" s="2507"/>
      <c r="SBG370" s="2507"/>
      <c r="SBH370" s="2507"/>
      <c r="SBI370" s="2507"/>
      <c r="SBJ370" s="2507"/>
      <c r="SBK370" s="2507"/>
      <c r="SBL370" s="2507"/>
      <c r="SBM370" s="2507"/>
      <c r="SBN370" s="2507"/>
      <c r="SBO370" s="2507"/>
      <c r="SBP370" s="2507"/>
      <c r="SBQ370" s="2507"/>
      <c r="SBR370" s="2508"/>
      <c r="SBS370" s="2507"/>
      <c r="SBT370" s="2506"/>
      <c r="SBU370" s="2507"/>
      <c r="SBV370" s="2507"/>
      <c r="SBW370" s="2507"/>
      <c r="SBX370" s="2507"/>
      <c r="SBY370" s="2507"/>
      <c r="SBZ370" s="2507"/>
      <c r="SCA370" s="2507"/>
      <c r="SCB370" s="2507"/>
      <c r="SCC370" s="2507"/>
      <c r="SCD370" s="2507"/>
      <c r="SCE370" s="2507"/>
      <c r="SCF370" s="2507"/>
      <c r="SCG370" s="2508"/>
      <c r="SCH370" s="2507"/>
      <c r="SCI370" s="2506"/>
      <c r="SCJ370" s="2507"/>
      <c r="SCK370" s="2507"/>
      <c r="SCL370" s="2507"/>
      <c r="SCM370" s="2507"/>
      <c r="SCN370" s="2507"/>
      <c r="SCO370" s="2507"/>
      <c r="SCP370" s="2507"/>
      <c r="SCQ370" s="2507"/>
      <c r="SCR370" s="2507"/>
      <c r="SCS370" s="2507"/>
      <c r="SCT370" s="2507"/>
      <c r="SCU370" s="2507"/>
      <c r="SCV370" s="2508"/>
      <c r="SCW370" s="2507"/>
      <c r="SCX370" s="2506"/>
      <c r="SCY370" s="2507"/>
      <c r="SCZ370" s="2507"/>
      <c r="SDA370" s="2507"/>
      <c r="SDB370" s="2507"/>
      <c r="SDC370" s="2507"/>
      <c r="SDD370" s="2507"/>
      <c r="SDE370" s="2507"/>
      <c r="SDF370" s="2507"/>
      <c r="SDG370" s="2507"/>
      <c r="SDH370" s="2507"/>
      <c r="SDI370" s="2507"/>
      <c r="SDJ370" s="2507"/>
      <c r="SDK370" s="2508"/>
      <c r="SDL370" s="2507"/>
      <c r="SDM370" s="2506"/>
      <c r="SDN370" s="2507"/>
      <c r="SDO370" s="2507"/>
      <c r="SDP370" s="2507"/>
      <c r="SDQ370" s="2507"/>
      <c r="SDR370" s="2507"/>
      <c r="SDS370" s="2507"/>
      <c r="SDT370" s="2507"/>
      <c r="SDU370" s="2507"/>
      <c r="SDV370" s="2507"/>
      <c r="SDW370" s="2507"/>
      <c r="SDX370" s="2507"/>
      <c r="SDY370" s="2507"/>
      <c r="SDZ370" s="2508"/>
      <c r="SEA370" s="2507"/>
      <c r="SEB370" s="2506"/>
      <c r="SEC370" s="2507"/>
      <c r="SED370" s="2507"/>
      <c r="SEE370" s="2507"/>
      <c r="SEF370" s="2507"/>
      <c r="SEG370" s="2507"/>
      <c r="SEH370" s="2507"/>
      <c r="SEI370" s="2507"/>
      <c r="SEJ370" s="2507"/>
      <c r="SEK370" s="2507"/>
      <c r="SEL370" s="2507"/>
      <c r="SEM370" s="2507"/>
      <c r="SEN370" s="2507"/>
      <c r="SEO370" s="2508"/>
      <c r="SEP370" s="2507"/>
      <c r="SEQ370" s="2506"/>
      <c r="SER370" s="2507"/>
      <c r="SES370" s="2507"/>
      <c r="SET370" s="2507"/>
      <c r="SEU370" s="2507"/>
      <c r="SEV370" s="2507"/>
      <c r="SEW370" s="2507"/>
      <c r="SEX370" s="2507"/>
      <c r="SEY370" s="2507"/>
      <c r="SEZ370" s="2507"/>
      <c r="SFA370" s="2507"/>
      <c r="SFB370" s="2507"/>
      <c r="SFC370" s="2507"/>
      <c r="SFD370" s="2508"/>
      <c r="SFE370" s="2507"/>
      <c r="SFF370" s="2506"/>
      <c r="SFG370" s="2507"/>
      <c r="SFH370" s="2507"/>
      <c r="SFI370" s="2507"/>
      <c r="SFJ370" s="2507"/>
      <c r="SFK370" s="2507"/>
      <c r="SFL370" s="2507"/>
      <c r="SFM370" s="2507"/>
      <c r="SFN370" s="2507"/>
      <c r="SFO370" s="2507"/>
      <c r="SFP370" s="2507"/>
      <c r="SFQ370" s="2507"/>
      <c r="SFR370" s="2507"/>
      <c r="SFS370" s="2508"/>
      <c r="SFT370" s="2507"/>
      <c r="SFU370" s="2506"/>
      <c r="SFV370" s="2507"/>
      <c r="SFW370" s="2507"/>
      <c r="SFX370" s="2507"/>
      <c r="SFY370" s="2507"/>
      <c r="SFZ370" s="2507"/>
      <c r="SGA370" s="2507"/>
      <c r="SGB370" s="2507"/>
      <c r="SGC370" s="2507"/>
      <c r="SGD370" s="2507"/>
      <c r="SGE370" s="2507"/>
      <c r="SGF370" s="2507"/>
      <c r="SGG370" s="2507"/>
      <c r="SGH370" s="2508"/>
      <c r="SGI370" s="2507"/>
      <c r="SGJ370" s="2506"/>
      <c r="SGK370" s="2507"/>
      <c r="SGL370" s="2507"/>
      <c r="SGM370" s="2507"/>
      <c r="SGN370" s="2507"/>
      <c r="SGO370" s="2507"/>
      <c r="SGP370" s="2507"/>
      <c r="SGQ370" s="2507"/>
      <c r="SGR370" s="2507"/>
      <c r="SGS370" s="2507"/>
      <c r="SGT370" s="2507"/>
      <c r="SGU370" s="2507"/>
      <c r="SGV370" s="2507"/>
      <c r="SGW370" s="2508"/>
      <c r="SGX370" s="2507"/>
      <c r="SGY370" s="2506"/>
      <c r="SGZ370" s="2507"/>
      <c r="SHA370" s="2507"/>
      <c r="SHB370" s="2507"/>
      <c r="SHC370" s="2507"/>
      <c r="SHD370" s="2507"/>
      <c r="SHE370" s="2507"/>
      <c r="SHF370" s="2507"/>
      <c r="SHG370" s="2507"/>
      <c r="SHH370" s="2507"/>
      <c r="SHI370" s="2507"/>
      <c r="SHJ370" s="2507"/>
      <c r="SHK370" s="2507"/>
      <c r="SHL370" s="2508"/>
      <c r="SHM370" s="2507"/>
      <c r="SHN370" s="2506"/>
      <c r="SHO370" s="2507"/>
      <c r="SHP370" s="2507"/>
      <c r="SHQ370" s="2507"/>
      <c r="SHR370" s="2507"/>
      <c r="SHS370" s="2507"/>
      <c r="SHT370" s="2507"/>
      <c r="SHU370" s="2507"/>
      <c r="SHV370" s="2507"/>
      <c r="SHW370" s="2507"/>
      <c r="SHX370" s="2507"/>
      <c r="SHY370" s="2507"/>
      <c r="SHZ370" s="2507"/>
      <c r="SIA370" s="2508"/>
      <c r="SIB370" s="2507"/>
      <c r="SIC370" s="2506"/>
      <c r="SID370" s="2507"/>
      <c r="SIE370" s="2507"/>
      <c r="SIF370" s="2507"/>
      <c r="SIG370" s="2507"/>
      <c r="SIH370" s="2507"/>
      <c r="SII370" s="2507"/>
      <c r="SIJ370" s="2507"/>
      <c r="SIK370" s="2507"/>
      <c r="SIL370" s="2507"/>
      <c r="SIM370" s="2507"/>
      <c r="SIN370" s="2507"/>
      <c r="SIO370" s="2507"/>
      <c r="SIP370" s="2508"/>
      <c r="SIQ370" s="2507"/>
      <c r="SIR370" s="2506"/>
      <c r="SIS370" s="2507"/>
      <c r="SIT370" s="2507"/>
      <c r="SIU370" s="2507"/>
      <c r="SIV370" s="2507"/>
      <c r="SIW370" s="2507"/>
      <c r="SIX370" s="2507"/>
      <c r="SIY370" s="2507"/>
      <c r="SIZ370" s="2507"/>
      <c r="SJA370" s="2507"/>
      <c r="SJB370" s="2507"/>
      <c r="SJC370" s="2507"/>
      <c r="SJD370" s="2507"/>
      <c r="SJE370" s="2508"/>
      <c r="SJF370" s="2507"/>
      <c r="SJG370" s="2506"/>
      <c r="SJH370" s="2507"/>
      <c r="SJI370" s="2507"/>
      <c r="SJJ370" s="2507"/>
      <c r="SJK370" s="2507"/>
      <c r="SJL370" s="2507"/>
      <c r="SJM370" s="2507"/>
      <c r="SJN370" s="2507"/>
      <c r="SJO370" s="2507"/>
      <c r="SJP370" s="2507"/>
      <c r="SJQ370" s="2507"/>
      <c r="SJR370" s="2507"/>
      <c r="SJS370" s="2507"/>
      <c r="SJT370" s="2508"/>
      <c r="SJU370" s="2507"/>
      <c r="SJV370" s="2506"/>
      <c r="SJW370" s="2507"/>
      <c r="SJX370" s="2507"/>
      <c r="SJY370" s="2507"/>
      <c r="SJZ370" s="2507"/>
      <c r="SKA370" s="2507"/>
      <c r="SKB370" s="2507"/>
      <c r="SKC370" s="2507"/>
      <c r="SKD370" s="2507"/>
      <c r="SKE370" s="2507"/>
      <c r="SKF370" s="2507"/>
      <c r="SKG370" s="2507"/>
      <c r="SKH370" s="2507"/>
      <c r="SKI370" s="2508"/>
      <c r="SKJ370" s="2507"/>
      <c r="SKK370" s="2506"/>
      <c r="SKL370" s="2507"/>
      <c r="SKM370" s="2507"/>
      <c r="SKN370" s="2507"/>
      <c r="SKO370" s="2507"/>
      <c r="SKP370" s="2507"/>
      <c r="SKQ370" s="2507"/>
      <c r="SKR370" s="2507"/>
      <c r="SKS370" s="2507"/>
      <c r="SKT370" s="2507"/>
      <c r="SKU370" s="2507"/>
      <c r="SKV370" s="2507"/>
      <c r="SKW370" s="2507"/>
      <c r="SKX370" s="2508"/>
      <c r="SKY370" s="2507"/>
      <c r="SKZ370" s="2506"/>
      <c r="SLA370" s="2507"/>
      <c r="SLB370" s="2507"/>
      <c r="SLC370" s="2507"/>
      <c r="SLD370" s="2507"/>
      <c r="SLE370" s="2507"/>
      <c r="SLF370" s="2507"/>
      <c r="SLG370" s="2507"/>
      <c r="SLH370" s="2507"/>
      <c r="SLI370" s="2507"/>
      <c r="SLJ370" s="2507"/>
      <c r="SLK370" s="2507"/>
      <c r="SLL370" s="2507"/>
      <c r="SLM370" s="2508"/>
      <c r="SLN370" s="2507"/>
      <c r="SLO370" s="2506"/>
      <c r="SLP370" s="2507"/>
      <c r="SLQ370" s="2507"/>
      <c r="SLR370" s="2507"/>
      <c r="SLS370" s="2507"/>
      <c r="SLT370" s="2507"/>
      <c r="SLU370" s="2507"/>
      <c r="SLV370" s="2507"/>
      <c r="SLW370" s="2507"/>
      <c r="SLX370" s="2507"/>
      <c r="SLY370" s="2507"/>
      <c r="SLZ370" s="2507"/>
      <c r="SMA370" s="2507"/>
      <c r="SMB370" s="2508"/>
      <c r="SMC370" s="2507"/>
      <c r="SMD370" s="2506"/>
      <c r="SME370" s="2507"/>
      <c r="SMF370" s="2507"/>
      <c r="SMG370" s="2507"/>
      <c r="SMH370" s="2507"/>
      <c r="SMI370" s="2507"/>
      <c r="SMJ370" s="2507"/>
      <c r="SMK370" s="2507"/>
      <c r="SML370" s="2507"/>
      <c r="SMM370" s="2507"/>
      <c r="SMN370" s="2507"/>
      <c r="SMO370" s="2507"/>
      <c r="SMP370" s="2507"/>
      <c r="SMQ370" s="2508"/>
      <c r="SMR370" s="2507"/>
      <c r="SMS370" s="2506"/>
      <c r="SMT370" s="2507"/>
      <c r="SMU370" s="2507"/>
      <c r="SMV370" s="2507"/>
      <c r="SMW370" s="2507"/>
      <c r="SMX370" s="2507"/>
      <c r="SMY370" s="2507"/>
      <c r="SMZ370" s="2507"/>
      <c r="SNA370" s="2507"/>
      <c r="SNB370" s="2507"/>
      <c r="SNC370" s="2507"/>
      <c r="SND370" s="2507"/>
      <c r="SNE370" s="2507"/>
      <c r="SNF370" s="2508"/>
      <c r="SNG370" s="2507"/>
      <c r="SNH370" s="2506"/>
      <c r="SNI370" s="2507"/>
      <c r="SNJ370" s="2507"/>
      <c r="SNK370" s="2507"/>
      <c r="SNL370" s="2507"/>
      <c r="SNM370" s="2507"/>
      <c r="SNN370" s="2507"/>
      <c r="SNO370" s="2507"/>
      <c r="SNP370" s="2507"/>
      <c r="SNQ370" s="2507"/>
      <c r="SNR370" s="2507"/>
      <c r="SNS370" s="2507"/>
      <c r="SNT370" s="2507"/>
      <c r="SNU370" s="2508"/>
      <c r="SNV370" s="2507"/>
      <c r="SNW370" s="2506"/>
      <c r="SNX370" s="2507"/>
      <c r="SNY370" s="2507"/>
      <c r="SNZ370" s="2507"/>
      <c r="SOA370" s="2507"/>
      <c r="SOB370" s="2507"/>
      <c r="SOC370" s="2507"/>
      <c r="SOD370" s="2507"/>
      <c r="SOE370" s="2507"/>
      <c r="SOF370" s="2507"/>
      <c r="SOG370" s="2507"/>
      <c r="SOH370" s="2507"/>
      <c r="SOI370" s="2507"/>
      <c r="SOJ370" s="2508"/>
      <c r="SOK370" s="2507"/>
      <c r="SOL370" s="2506"/>
      <c r="SOM370" s="2507"/>
      <c r="SON370" s="2507"/>
      <c r="SOO370" s="2507"/>
      <c r="SOP370" s="2507"/>
      <c r="SOQ370" s="2507"/>
      <c r="SOR370" s="2507"/>
      <c r="SOS370" s="2507"/>
      <c r="SOT370" s="2507"/>
      <c r="SOU370" s="2507"/>
      <c r="SOV370" s="2507"/>
      <c r="SOW370" s="2507"/>
      <c r="SOX370" s="2507"/>
      <c r="SOY370" s="2508"/>
      <c r="SOZ370" s="2507"/>
      <c r="SPA370" s="2506"/>
      <c r="SPB370" s="2507"/>
      <c r="SPC370" s="2507"/>
      <c r="SPD370" s="2507"/>
      <c r="SPE370" s="2507"/>
      <c r="SPF370" s="2507"/>
      <c r="SPG370" s="2507"/>
      <c r="SPH370" s="2507"/>
      <c r="SPI370" s="2507"/>
      <c r="SPJ370" s="2507"/>
      <c r="SPK370" s="2507"/>
      <c r="SPL370" s="2507"/>
      <c r="SPM370" s="2507"/>
      <c r="SPN370" s="2508"/>
      <c r="SPO370" s="2507"/>
      <c r="SPP370" s="2506"/>
      <c r="SPQ370" s="2507"/>
      <c r="SPR370" s="2507"/>
      <c r="SPS370" s="2507"/>
      <c r="SPT370" s="2507"/>
      <c r="SPU370" s="2507"/>
      <c r="SPV370" s="2507"/>
      <c r="SPW370" s="2507"/>
      <c r="SPX370" s="2507"/>
      <c r="SPY370" s="2507"/>
      <c r="SPZ370" s="2507"/>
      <c r="SQA370" s="2507"/>
      <c r="SQB370" s="2507"/>
      <c r="SQC370" s="2508"/>
      <c r="SQD370" s="2507"/>
      <c r="SQE370" s="2506"/>
      <c r="SQF370" s="2507"/>
      <c r="SQG370" s="2507"/>
      <c r="SQH370" s="2507"/>
      <c r="SQI370" s="2507"/>
      <c r="SQJ370" s="2507"/>
      <c r="SQK370" s="2507"/>
      <c r="SQL370" s="2507"/>
      <c r="SQM370" s="2507"/>
      <c r="SQN370" s="2507"/>
      <c r="SQO370" s="2507"/>
      <c r="SQP370" s="2507"/>
      <c r="SQQ370" s="2507"/>
      <c r="SQR370" s="2508"/>
      <c r="SQS370" s="2507"/>
      <c r="SQT370" s="2506"/>
      <c r="SQU370" s="2507"/>
      <c r="SQV370" s="2507"/>
      <c r="SQW370" s="2507"/>
      <c r="SQX370" s="2507"/>
      <c r="SQY370" s="2507"/>
      <c r="SQZ370" s="2507"/>
      <c r="SRA370" s="2507"/>
      <c r="SRB370" s="2507"/>
      <c r="SRC370" s="2507"/>
      <c r="SRD370" s="2507"/>
      <c r="SRE370" s="2507"/>
      <c r="SRF370" s="2507"/>
      <c r="SRG370" s="2508"/>
      <c r="SRH370" s="2507"/>
      <c r="SRI370" s="2506"/>
      <c r="SRJ370" s="2507"/>
      <c r="SRK370" s="2507"/>
      <c r="SRL370" s="2507"/>
      <c r="SRM370" s="2507"/>
      <c r="SRN370" s="2507"/>
      <c r="SRO370" s="2507"/>
      <c r="SRP370" s="2507"/>
      <c r="SRQ370" s="2507"/>
      <c r="SRR370" s="2507"/>
      <c r="SRS370" s="2507"/>
      <c r="SRT370" s="2507"/>
      <c r="SRU370" s="2507"/>
      <c r="SRV370" s="2508"/>
      <c r="SRW370" s="2507"/>
      <c r="SRX370" s="2506"/>
      <c r="SRY370" s="2507"/>
      <c r="SRZ370" s="2507"/>
      <c r="SSA370" s="2507"/>
      <c r="SSB370" s="2507"/>
      <c r="SSC370" s="2507"/>
      <c r="SSD370" s="2507"/>
      <c r="SSE370" s="2507"/>
      <c r="SSF370" s="2507"/>
      <c r="SSG370" s="2507"/>
      <c r="SSH370" s="2507"/>
      <c r="SSI370" s="2507"/>
      <c r="SSJ370" s="2507"/>
      <c r="SSK370" s="2508"/>
      <c r="SSL370" s="2507"/>
      <c r="SSM370" s="2506"/>
      <c r="SSN370" s="2507"/>
      <c r="SSO370" s="2507"/>
      <c r="SSP370" s="2507"/>
      <c r="SSQ370" s="2507"/>
      <c r="SSR370" s="2507"/>
      <c r="SSS370" s="2507"/>
      <c r="SST370" s="2507"/>
      <c r="SSU370" s="2507"/>
      <c r="SSV370" s="2507"/>
      <c r="SSW370" s="2507"/>
      <c r="SSX370" s="2507"/>
      <c r="SSY370" s="2507"/>
      <c r="SSZ370" s="2508"/>
      <c r="STA370" s="2507"/>
      <c r="STB370" s="2506"/>
      <c r="STC370" s="2507"/>
      <c r="STD370" s="2507"/>
      <c r="STE370" s="2507"/>
      <c r="STF370" s="2507"/>
      <c r="STG370" s="2507"/>
      <c r="STH370" s="2507"/>
      <c r="STI370" s="2507"/>
      <c r="STJ370" s="2507"/>
      <c r="STK370" s="2507"/>
      <c r="STL370" s="2507"/>
      <c r="STM370" s="2507"/>
      <c r="STN370" s="2507"/>
      <c r="STO370" s="2508"/>
      <c r="STP370" s="2507"/>
      <c r="STQ370" s="2506"/>
      <c r="STR370" s="2507"/>
      <c r="STS370" s="2507"/>
      <c r="STT370" s="2507"/>
      <c r="STU370" s="2507"/>
      <c r="STV370" s="2507"/>
      <c r="STW370" s="2507"/>
      <c r="STX370" s="2507"/>
      <c r="STY370" s="2507"/>
      <c r="STZ370" s="2507"/>
      <c r="SUA370" s="2507"/>
      <c r="SUB370" s="2507"/>
      <c r="SUC370" s="2507"/>
      <c r="SUD370" s="2508"/>
      <c r="SUE370" s="2507"/>
      <c r="SUF370" s="2506"/>
      <c r="SUG370" s="2507"/>
      <c r="SUH370" s="2507"/>
      <c r="SUI370" s="2507"/>
      <c r="SUJ370" s="2507"/>
      <c r="SUK370" s="2507"/>
      <c r="SUL370" s="2507"/>
      <c r="SUM370" s="2507"/>
      <c r="SUN370" s="2507"/>
      <c r="SUO370" s="2507"/>
      <c r="SUP370" s="2507"/>
      <c r="SUQ370" s="2507"/>
      <c r="SUR370" s="2507"/>
      <c r="SUS370" s="2508"/>
      <c r="SUT370" s="2507"/>
      <c r="SUU370" s="2506"/>
      <c r="SUV370" s="2507"/>
      <c r="SUW370" s="2507"/>
      <c r="SUX370" s="2507"/>
      <c r="SUY370" s="2507"/>
      <c r="SUZ370" s="2507"/>
      <c r="SVA370" s="2507"/>
      <c r="SVB370" s="2507"/>
      <c r="SVC370" s="2507"/>
      <c r="SVD370" s="2507"/>
      <c r="SVE370" s="2507"/>
      <c r="SVF370" s="2507"/>
      <c r="SVG370" s="2507"/>
      <c r="SVH370" s="2508"/>
      <c r="SVI370" s="2507"/>
      <c r="SVJ370" s="2506"/>
      <c r="SVK370" s="2507"/>
      <c r="SVL370" s="2507"/>
      <c r="SVM370" s="2507"/>
      <c r="SVN370" s="2507"/>
      <c r="SVO370" s="2507"/>
      <c r="SVP370" s="2507"/>
      <c r="SVQ370" s="2507"/>
      <c r="SVR370" s="2507"/>
      <c r="SVS370" s="2507"/>
      <c r="SVT370" s="2507"/>
      <c r="SVU370" s="2507"/>
      <c r="SVV370" s="2507"/>
      <c r="SVW370" s="2508"/>
      <c r="SVX370" s="2507"/>
      <c r="SVY370" s="2506"/>
      <c r="SVZ370" s="2507"/>
      <c r="SWA370" s="2507"/>
      <c r="SWB370" s="2507"/>
      <c r="SWC370" s="2507"/>
      <c r="SWD370" s="2507"/>
      <c r="SWE370" s="2507"/>
      <c r="SWF370" s="2507"/>
      <c r="SWG370" s="2507"/>
      <c r="SWH370" s="2507"/>
      <c r="SWI370" s="2507"/>
      <c r="SWJ370" s="2507"/>
      <c r="SWK370" s="2507"/>
      <c r="SWL370" s="2508"/>
      <c r="SWM370" s="2507"/>
      <c r="SWN370" s="2506"/>
      <c r="SWO370" s="2507"/>
      <c r="SWP370" s="2507"/>
      <c r="SWQ370" s="2507"/>
      <c r="SWR370" s="2507"/>
      <c r="SWS370" s="2507"/>
      <c r="SWT370" s="2507"/>
      <c r="SWU370" s="2507"/>
      <c r="SWV370" s="2507"/>
      <c r="SWW370" s="2507"/>
      <c r="SWX370" s="2507"/>
      <c r="SWY370" s="2507"/>
      <c r="SWZ370" s="2507"/>
      <c r="SXA370" s="2508"/>
      <c r="SXB370" s="2507"/>
      <c r="SXC370" s="2506"/>
      <c r="SXD370" s="2507"/>
      <c r="SXE370" s="2507"/>
      <c r="SXF370" s="2507"/>
      <c r="SXG370" s="2507"/>
      <c r="SXH370" s="2507"/>
      <c r="SXI370" s="2507"/>
      <c r="SXJ370" s="2507"/>
      <c r="SXK370" s="2507"/>
      <c r="SXL370" s="2507"/>
      <c r="SXM370" s="2507"/>
      <c r="SXN370" s="2507"/>
      <c r="SXO370" s="2507"/>
      <c r="SXP370" s="2508"/>
      <c r="SXQ370" s="2507"/>
      <c r="SXR370" s="2506"/>
      <c r="SXS370" s="2507"/>
      <c r="SXT370" s="2507"/>
      <c r="SXU370" s="2507"/>
      <c r="SXV370" s="2507"/>
      <c r="SXW370" s="2507"/>
      <c r="SXX370" s="2507"/>
      <c r="SXY370" s="2507"/>
      <c r="SXZ370" s="2507"/>
      <c r="SYA370" s="2507"/>
      <c r="SYB370" s="2507"/>
      <c r="SYC370" s="2507"/>
      <c r="SYD370" s="2507"/>
      <c r="SYE370" s="2508"/>
      <c r="SYF370" s="2507"/>
      <c r="SYG370" s="2506"/>
      <c r="SYH370" s="2507"/>
      <c r="SYI370" s="2507"/>
      <c r="SYJ370" s="2507"/>
      <c r="SYK370" s="2507"/>
      <c r="SYL370" s="2507"/>
      <c r="SYM370" s="2507"/>
      <c r="SYN370" s="2507"/>
      <c r="SYO370" s="2507"/>
      <c r="SYP370" s="2507"/>
      <c r="SYQ370" s="2507"/>
      <c r="SYR370" s="2507"/>
      <c r="SYS370" s="2507"/>
      <c r="SYT370" s="2508"/>
      <c r="SYU370" s="2507"/>
      <c r="SYV370" s="2506"/>
      <c r="SYW370" s="2507"/>
      <c r="SYX370" s="2507"/>
      <c r="SYY370" s="2507"/>
      <c r="SYZ370" s="2507"/>
      <c r="SZA370" s="2507"/>
      <c r="SZB370" s="2507"/>
      <c r="SZC370" s="2507"/>
      <c r="SZD370" s="2507"/>
      <c r="SZE370" s="2507"/>
      <c r="SZF370" s="2507"/>
      <c r="SZG370" s="2507"/>
      <c r="SZH370" s="2507"/>
      <c r="SZI370" s="2508"/>
      <c r="SZJ370" s="2507"/>
      <c r="SZK370" s="2506"/>
      <c r="SZL370" s="2507"/>
      <c r="SZM370" s="2507"/>
      <c r="SZN370" s="2507"/>
      <c r="SZO370" s="2507"/>
      <c r="SZP370" s="2507"/>
      <c r="SZQ370" s="2507"/>
      <c r="SZR370" s="2507"/>
      <c r="SZS370" s="2507"/>
      <c r="SZT370" s="2507"/>
      <c r="SZU370" s="2507"/>
      <c r="SZV370" s="2507"/>
      <c r="SZW370" s="2507"/>
      <c r="SZX370" s="2508"/>
      <c r="SZY370" s="2507"/>
      <c r="SZZ370" s="2506"/>
      <c r="TAA370" s="2507"/>
      <c r="TAB370" s="2507"/>
      <c r="TAC370" s="2507"/>
      <c r="TAD370" s="2507"/>
      <c r="TAE370" s="2507"/>
      <c r="TAF370" s="2507"/>
      <c r="TAG370" s="2507"/>
      <c r="TAH370" s="2507"/>
      <c r="TAI370" s="2507"/>
      <c r="TAJ370" s="2507"/>
      <c r="TAK370" s="2507"/>
      <c r="TAL370" s="2507"/>
      <c r="TAM370" s="2508"/>
      <c r="TAN370" s="2507"/>
      <c r="TAO370" s="2506"/>
      <c r="TAP370" s="2507"/>
      <c r="TAQ370" s="2507"/>
      <c r="TAR370" s="2507"/>
      <c r="TAS370" s="2507"/>
      <c r="TAT370" s="2507"/>
      <c r="TAU370" s="2507"/>
      <c r="TAV370" s="2507"/>
      <c r="TAW370" s="2507"/>
      <c r="TAX370" s="2507"/>
      <c r="TAY370" s="2507"/>
      <c r="TAZ370" s="2507"/>
      <c r="TBA370" s="2507"/>
      <c r="TBB370" s="2508"/>
      <c r="TBC370" s="2507"/>
      <c r="TBD370" s="2506"/>
      <c r="TBE370" s="2507"/>
      <c r="TBF370" s="2507"/>
      <c r="TBG370" s="2507"/>
      <c r="TBH370" s="2507"/>
      <c r="TBI370" s="2507"/>
      <c r="TBJ370" s="2507"/>
      <c r="TBK370" s="2507"/>
      <c r="TBL370" s="2507"/>
      <c r="TBM370" s="2507"/>
      <c r="TBN370" s="2507"/>
      <c r="TBO370" s="2507"/>
      <c r="TBP370" s="2507"/>
      <c r="TBQ370" s="2508"/>
      <c r="TBR370" s="2507"/>
      <c r="TBS370" s="2506"/>
      <c r="TBT370" s="2507"/>
      <c r="TBU370" s="2507"/>
      <c r="TBV370" s="2507"/>
      <c r="TBW370" s="2507"/>
      <c r="TBX370" s="2507"/>
      <c r="TBY370" s="2507"/>
      <c r="TBZ370" s="2507"/>
      <c r="TCA370" s="2507"/>
      <c r="TCB370" s="2507"/>
      <c r="TCC370" s="2507"/>
      <c r="TCD370" s="2507"/>
      <c r="TCE370" s="2507"/>
      <c r="TCF370" s="2508"/>
      <c r="TCG370" s="2507"/>
      <c r="TCH370" s="2506"/>
      <c r="TCI370" s="2507"/>
      <c r="TCJ370" s="2507"/>
      <c r="TCK370" s="2507"/>
      <c r="TCL370" s="2507"/>
      <c r="TCM370" s="2507"/>
      <c r="TCN370" s="2507"/>
      <c r="TCO370" s="2507"/>
      <c r="TCP370" s="2507"/>
      <c r="TCQ370" s="2507"/>
      <c r="TCR370" s="2507"/>
      <c r="TCS370" s="2507"/>
      <c r="TCT370" s="2507"/>
      <c r="TCU370" s="2508"/>
      <c r="TCV370" s="2507"/>
      <c r="TCW370" s="2506"/>
      <c r="TCX370" s="2507"/>
      <c r="TCY370" s="2507"/>
      <c r="TCZ370" s="2507"/>
      <c r="TDA370" s="2507"/>
      <c r="TDB370" s="2507"/>
      <c r="TDC370" s="2507"/>
      <c r="TDD370" s="2507"/>
      <c r="TDE370" s="2507"/>
      <c r="TDF370" s="2507"/>
      <c r="TDG370" s="2507"/>
      <c r="TDH370" s="2507"/>
      <c r="TDI370" s="2507"/>
      <c r="TDJ370" s="2508"/>
      <c r="TDK370" s="2507"/>
      <c r="TDL370" s="2506"/>
      <c r="TDM370" s="2507"/>
      <c r="TDN370" s="2507"/>
      <c r="TDO370" s="2507"/>
      <c r="TDP370" s="2507"/>
      <c r="TDQ370" s="2507"/>
      <c r="TDR370" s="2507"/>
      <c r="TDS370" s="2507"/>
      <c r="TDT370" s="2507"/>
      <c r="TDU370" s="2507"/>
      <c r="TDV370" s="2507"/>
      <c r="TDW370" s="2507"/>
      <c r="TDX370" s="2507"/>
      <c r="TDY370" s="2508"/>
      <c r="TDZ370" s="2507"/>
      <c r="TEA370" s="2506"/>
      <c r="TEB370" s="2507"/>
      <c r="TEC370" s="2507"/>
      <c r="TED370" s="2507"/>
      <c r="TEE370" s="2507"/>
      <c r="TEF370" s="2507"/>
      <c r="TEG370" s="2507"/>
      <c r="TEH370" s="2507"/>
      <c r="TEI370" s="2507"/>
      <c r="TEJ370" s="2507"/>
      <c r="TEK370" s="2507"/>
      <c r="TEL370" s="2507"/>
      <c r="TEM370" s="2507"/>
      <c r="TEN370" s="2508"/>
      <c r="TEO370" s="2507"/>
      <c r="TEP370" s="2506"/>
      <c r="TEQ370" s="2507"/>
      <c r="TER370" s="2507"/>
      <c r="TES370" s="2507"/>
      <c r="TET370" s="2507"/>
      <c r="TEU370" s="2507"/>
      <c r="TEV370" s="2507"/>
      <c r="TEW370" s="2507"/>
      <c r="TEX370" s="2507"/>
      <c r="TEY370" s="2507"/>
      <c r="TEZ370" s="2507"/>
      <c r="TFA370" s="2507"/>
      <c r="TFB370" s="2507"/>
      <c r="TFC370" s="2508"/>
      <c r="TFD370" s="2507"/>
      <c r="TFE370" s="2506"/>
      <c r="TFF370" s="2507"/>
      <c r="TFG370" s="2507"/>
      <c r="TFH370" s="2507"/>
      <c r="TFI370" s="2507"/>
      <c r="TFJ370" s="2507"/>
      <c r="TFK370" s="2507"/>
      <c r="TFL370" s="2507"/>
      <c r="TFM370" s="2507"/>
      <c r="TFN370" s="2507"/>
      <c r="TFO370" s="2507"/>
      <c r="TFP370" s="2507"/>
      <c r="TFQ370" s="2507"/>
      <c r="TFR370" s="2508"/>
      <c r="TFS370" s="2507"/>
      <c r="TFT370" s="2506"/>
      <c r="TFU370" s="2507"/>
      <c r="TFV370" s="2507"/>
      <c r="TFW370" s="2507"/>
      <c r="TFX370" s="2507"/>
      <c r="TFY370" s="2507"/>
      <c r="TFZ370" s="2507"/>
      <c r="TGA370" s="2507"/>
      <c r="TGB370" s="2507"/>
      <c r="TGC370" s="2507"/>
      <c r="TGD370" s="2507"/>
      <c r="TGE370" s="2507"/>
      <c r="TGF370" s="2507"/>
      <c r="TGG370" s="2508"/>
      <c r="TGH370" s="2507"/>
      <c r="TGI370" s="2506"/>
      <c r="TGJ370" s="2507"/>
      <c r="TGK370" s="2507"/>
      <c r="TGL370" s="2507"/>
      <c r="TGM370" s="2507"/>
      <c r="TGN370" s="2507"/>
      <c r="TGO370" s="2507"/>
      <c r="TGP370" s="2507"/>
      <c r="TGQ370" s="2507"/>
      <c r="TGR370" s="2507"/>
      <c r="TGS370" s="2507"/>
      <c r="TGT370" s="2507"/>
      <c r="TGU370" s="2507"/>
      <c r="TGV370" s="2508"/>
      <c r="TGW370" s="2507"/>
      <c r="TGX370" s="2506"/>
      <c r="TGY370" s="2507"/>
      <c r="TGZ370" s="2507"/>
      <c r="THA370" s="2507"/>
      <c r="THB370" s="2507"/>
      <c r="THC370" s="2507"/>
      <c r="THD370" s="2507"/>
      <c r="THE370" s="2507"/>
      <c r="THF370" s="2507"/>
      <c r="THG370" s="2507"/>
      <c r="THH370" s="2507"/>
      <c r="THI370" s="2507"/>
      <c r="THJ370" s="2507"/>
      <c r="THK370" s="2508"/>
      <c r="THL370" s="2507"/>
      <c r="THM370" s="2506"/>
      <c r="THN370" s="2507"/>
      <c r="THO370" s="2507"/>
      <c r="THP370" s="2507"/>
      <c r="THQ370" s="2507"/>
      <c r="THR370" s="2507"/>
      <c r="THS370" s="2507"/>
      <c r="THT370" s="2507"/>
      <c r="THU370" s="2507"/>
      <c r="THV370" s="2507"/>
      <c r="THW370" s="2507"/>
      <c r="THX370" s="2507"/>
      <c r="THY370" s="2507"/>
      <c r="THZ370" s="2508"/>
      <c r="TIA370" s="2507"/>
      <c r="TIB370" s="2506"/>
      <c r="TIC370" s="2507"/>
      <c r="TID370" s="2507"/>
      <c r="TIE370" s="2507"/>
      <c r="TIF370" s="2507"/>
      <c r="TIG370" s="2507"/>
      <c r="TIH370" s="2507"/>
      <c r="TII370" s="2507"/>
      <c r="TIJ370" s="2507"/>
      <c r="TIK370" s="2507"/>
      <c r="TIL370" s="2507"/>
      <c r="TIM370" s="2507"/>
      <c r="TIN370" s="2507"/>
      <c r="TIO370" s="2508"/>
      <c r="TIP370" s="2507"/>
      <c r="TIQ370" s="2506"/>
      <c r="TIR370" s="2507"/>
      <c r="TIS370" s="2507"/>
      <c r="TIT370" s="2507"/>
      <c r="TIU370" s="2507"/>
      <c r="TIV370" s="2507"/>
      <c r="TIW370" s="2507"/>
      <c r="TIX370" s="2507"/>
      <c r="TIY370" s="2507"/>
      <c r="TIZ370" s="2507"/>
      <c r="TJA370" s="2507"/>
      <c r="TJB370" s="2507"/>
      <c r="TJC370" s="2507"/>
      <c r="TJD370" s="2508"/>
      <c r="TJE370" s="2507"/>
      <c r="TJF370" s="2506"/>
      <c r="TJG370" s="2507"/>
      <c r="TJH370" s="2507"/>
      <c r="TJI370" s="2507"/>
      <c r="TJJ370" s="2507"/>
      <c r="TJK370" s="2507"/>
      <c r="TJL370" s="2507"/>
      <c r="TJM370" s="2507"/>
      <c r="TJN370" s="2507"/>
      <c r="TJO370" s="2507"/>
      <c r="TJP370" s="2507"/>
      <c r="TJQ370" s="2507"/>
      <c r="TJR370" s="2507"/>
      <c r="TJS370" s="2508"/>
      <c r="TJT370" s="2507"/>
      <c r="TJU370" s="2506"/>
      <c r="TJV370" s="2507"/>
      <c r="TJW370" s="2507"/>
      <c r="TJX370" s="2507"/>
      <c r="TJY370" s="2507"/>
      <c r="TJZ370" s="2507"/>
      <c r="TKA370" s="2507"/>
      <c r="TKB370" s="2507"/>
      <c r="TKC370" s="2507"/>
      <c r="TKD370" s="2507"/>
      <c r="TKE370" s="2507"/>
      <c r="TKF370" s="2507"/>
      <c r="TKG370" s="2507"/>
      <c r="TKH370" s="2508"/>
      <c r="TKI370" s="2507"/>
      <c r="TKJ370" s="2506"/>
      <c r="TKK370" s="2507"/>
      <c r="TKL370" s="2507"/>
      <c r="TKM370" s="2507"/>
      <c r="TKN370" s="2507"/>
      <c r="TKO370" s="2507"/>
      <c r="TKP370" s="2507"/>
      <c r="TKQ370" s="2507"/>
      <c r="TKR370" s="2507"/>
      <c r="TKS370" s="2507"/>
      <c r="TKT370" s="2507"/>
      <c r="TKU370" s="2507"/>
      <c r="TKV370" s="2507"/>
      <c r="TKW370" s="2508"/>
      <c r="TKX370" s="2507"/>
      <c r="TKY370" s="2506"/>
      <c r="TKZ370" s="2507"/>
      <c r="TLA370" s="2507"/>
      <c r="TLB370" s="2507"/>
      <c r="TLC370" s="2507"/>
      <c r="TLD370" s="2507"/>
      <c r="TLE370" s="2507"/>
      <c r="TLF370" s="2507"/>
      <c r="TLG370" s="2507"/>
      <c r="TLH370" s="2507"/>
      <c r="TLI370" s="2507"/>
      <c r="TLJ370" s="2507"/>
      <c r="TLK370" s="2507"/>
      <c r="TLL370" s="2508"/>
      <c r="TLM370" s="2507"/>
      <c r="TLN370" s="2506"/>
      <c r="TLO370" s="2507"/>
      <c r="TLP370" s="2507"/>
      <c r="TLQ370" s="2507"/>
      <c r="TLR370" s="2507"/>
      <c r="TLS370" s="2507"/>
      <c r="TLT370" s="2507"/>
      <c r="TLU370" s="2507"/>
      <c r="TLV370" s="2507"/>
      <c r="TLW370" s="2507"/>
      <c r="TLX370" s="2507"/>
      <c r="TLY370" s="2507"/>
      <c r="TLZ370" s="2507"/>
      <c r="TMA370" s="2508"/>
      <c r="TMB370" s="2507"/>
      <c r="TMC370" s="2506"/>
      <c r="TMD370" s="2507"/>
      <c r="TME370" s="2507"/>
      <c r="TMF370" s="2507"/>
      <c r="TMG370" s="2507"/>
      <c r="TMH370" s="2507"/>
      <c r="TMI370" s="2507"/>
      <c r="TMJ370" s="2507"/>
      <c r="TMK370" s="2507"/>
      <c r="TML370" s="2507"/>
      <c r="TMM370" s="2507"/>
      <c r="TMN370" s="2507"/>
      <c r="TMO370" s="2507"/>
      <c r="TMP370" s="2508"/>
      <c r="TMQ370" s="2507"/>
      <c r="TMR370" s="2506"/>
      <c r="TMS370" s="2507"/>
      <c r="TMT370" s="2507"/>
      <c r="TMU370" s="2507"/>
      <c r="TMV370" s="2507"/>
      <c r="TMW370" s="2507"/>
      <c r="TMX370" s="2507"/>
      <c r="TMY370" s="2507"/>
      <c r="TMZ370" s="2507"/>
      <c r="TNA370" s="2507"/>
      <c r="TNB370" s="2507"/>
      <c r="TNC370" s="2507"/>
      <c r="TND370" s="2507"/>
      <c r="TNE370" s="2508"/>
      <c r="TNF370" s="2507"/>
      <c r="TNG370" s="2506"/>
      <c r="TNH370" s="2507"/>
      <c r="TNI370" s="2507"/>
      <c r="TNJ370" s="2507"/>
      <c r="TNK370" s="2507"/>
      <c r="TNL370" s="2507"/>
      <c r="TNM370" s="2507"/>
      <c r="TNN370" s="2507"/>
      <c r="TNO370" s="2507"/>
      <c r="TNP370" s="2507"/>
      <c r="TNQ370" s="2507"/>
      <c r="TNR370" s="2507"/>
      <c r="TNS370" s="2507"/>
      <c r="TNT370" s="2508"/>
      <c r="TNU370" s="2507"/>
      <c r="TNV370" s="2506"/>
      <c r="TNW370" s="2507"/>
      <c r="TNX370" s="2507"/>
      <c r="TNY370" s="2507"/>
      <c r="TNZ370" s="2507"/>
      <c r="TOA370" s="2507"/>
      <c r="TOB370" s="2507"/>
      <c r="TOC370" s="2507"/>
      <c r="TOD370" s="2507"/>
      <c r="TOE370" s="2507"/>
      <c r="TOF370" s="2507"/>
      <c r="TOG370" s="2507"/>
      <c r="TOH370" s="2507"/>
      <c r="TOI370" s="2508"/>
      <c r="TOJ370" s="2507"/>
      <c r="TOK370" s="2506"/>
      <c r="TOL370" s="2507"/>
      <c r="TOM370" s="2507"/>
      <c r="TON370" s="2507"/>
      <c r="TOO370" s="2507"/>
      <c r="TOP370" s="2507"/>
      <c r="TOQ370" s="2507"/>
      <c r="TOR370" s="2507"/>
      <c r="TOS370" s="2507"/>
      <c r="TOT370" s="2507"/>
      <c r="TOU370" s="2507"/>
      <c r="TOV370" s="2507"/>
      <c r="TOW370" s="2507"/>
      <c r="TOX370" s="2508"/>
      <c r="TOY370" s="2507"/>
      <c r="TOZ370" s="2506"/>
      <c r="TPA370" s="2507"/>
      <c r="TPB370" s="2507"/>
      <c r="TPC370" s="2507"/>
      <c r="TPD370" s="2507"/>
      <c r="TPE370" s="2507"/>
      <c r="TPF370" s="2507"/>
      <c r="TPG370" s="2507"/>
      <c r="TPH370" s="2507"/>
      <c r="TPI370" s="2507"/>
      <c r="TPJ370" s="2507"/>
      <c r="TPK370" s="2507"/>
      <c r="TPL370" s="2507"/>
      <c r="TPM370" s="2508"/>
      <c r="TPN370" s="2507"/>
      <c r="TPO370" s="2506"/>
      <c r="TPP370" s="2507"/>
      <c r="TPQ370" s="2507"/>
      <c r="TPR370" s="2507"/>
      <c r="TPS370" s="2507"/>
      <c r="TPT370" s="2507"/>
      <c r="TPU370" s="2507"/>
      <c r="TPV370" s="2507"/>
      <c r="TPW370" s="2507"/>
      <c r="TPX370" s="2507"/>
      <c r="TPY370" s="2507"/>
      <c r="TPZ370" s="2507"/>
      <c r="TQA370" s="2507"/>
      <c r="TQB370" s="2508"/>
      <c r="TQC370" s="2507"/>
      <c r="TQD370" s="2506"/>
      <c r="TQE370" s="2507"/>
      <c r="TQF370" s="2507"/>
      <c r="TQG370" s="2507"/>
      <c r="TQH370" s="2507"/>
      <c r="TQI370" s="2507"/>
      <c r="TQJ370" s="2507"/>
      <c r="TQK370" s="2507"/>
      <c r="TQL370" s="2507"/>
      <c r="TQM370" s="2507"/>
      <c r="TQN370" s="2507"/>
      <c r="TQO370" s="2507"/>
      <c r="TQP370" s="2507"/>
      <c r="TQQ370" s="2508"/>
      <c r="TQR370" s="2507"/>
      <c r="TQS370" s="2506"/>
      <c r="TQT370" s="2507"/>
      <c r="TQU370" s="2507"/>
      <c r="TQV370" s="2507"/>
      <c r="TQW370" s="2507"/>
      <c r="TQX370" s="2507"/>
      <c r="TQY370" s="2507"/>
      <c r="TQZ370" s="2507"/>
      <c r="TRA370" s="2507"/>
      <c r="TRB370" s="2507"/>
      <c r="TRC370" s="2507"/>
      <c r="TRD370" s="2507"/>
      <c r="TRE370" s="2507"/>
      <c r="TRF370" s="2508"/>
      <c r="TRG370" s="2507"/>
      <c r="TRH370" s="2506"/>
      <c r="TRI370" s="2507"/>
      <c r="TRJ370" s="2507"/>
      <c r="TRK370" s="2507"/>
      <c r="TRL370" s="2507"/>
      <c r="TRM370" s="2507"/>
      <c r="TRN370" s="2507"/>
      <c r="TRO370" s="2507"/>
      <c r="TRP370" s="2507"/>
      <c r="TRQ370" s="2507"/>
      <c r="TRR370" s="2507"/>
      <c r="TRS370" s="2507"/>
      <c r="TRT370" s="2507"/>
      <c r="TRU370" s="2508"/>
      <c r="TRV370" s="2507"/>
      <c r="TRW370" s="2506"/>
      <c r="TRX370" s="2507"/>
      <c r="TRY370" s="2507"/>
      <c r="TRZ370" s="2507"/>
      <c r="TSA370" s="2507"/>
      <c r="TSB370" s="2507"/>
      <c r="TSC370" s="2507"/>
      <c r="TSD370" s="2507"/>
      <c r="TSE370" s="2507"/>
      <c r="TSF370" s="2507"/>
      <c r="TSG370" s="2507"/>
      <c r="TSH370" s="2507"/>
      <c r="TSI370" s="2507"/>
      <c r="TSJ370" s="2508"/>
      <c r="TSK370" s="2507"/>
      <c r="TSL370" s="2506"/>
      <c r="TSM370" s="2507"/>
      <c r="TSN370" s="2507"/>
      <c r="TSO370" s="2507"/>
      <c r="TSP370" s="2507"/>
      <c r="TSQ370" s="2507"/>
      <c r="TSR370" s="2507"/>
      <c r="TSS370" s="2507"/>
      <c r="TST370" s="2507"/>
      <c r="TSU370" s="2507"/>
      <c r="TSV370" s="2507"/>
      <c r="TSW370" s="2507"/>
      <c r="TSX370" s="2507"/>
      <c r="TSY370" s="2508"/>
      <c r="TSZ370" s="2507"/>
      <c r="TTA370" s="2506"/>
      <c r="TTB370" s="2507"/>
      <c r="TTC370" s="2507"/>
      <c r="TTD370" s="2507"/>
      <c r="TTE370" s="2507"/>
      <c r="TTF370" s="2507"/>
      <c r="TTG370" s="2507"/>
      <c r="TTH370" s="2507"/>
      <c r="TTI370" s="2507"/>
      <c r="TTJ370" s="2507"/>
      <c r="TTK370" s="2507"/>
      <c r="TTL370" s="2507"/>
      <c r="TTM370" s="2507"/>
      <c r="TTN370" s="2508"/>
      <c r="TTO370" s="2507"/>
      <c r="TTP370" s="2506"/>
      <c r="TTQ370" s="2507"/>
      <c r="TTR370" s="2507"/>
      <c r="TTS370" s="2507"/>
      <c r="TTT370" s="2507"/>
      <c r="TTU370" s="2507"/>
      <c r="TTV370" s="2507"/>
      <c r="TTW370" s="2507"/>
      <c r="TTX370" s="2507"/>
      <c r="TTY370" s="2507"/>
      <c r="TTZ370" s="2507"/>
      <c r="TUA370" s="2507"/>
      <c r="TUB370" s="2507"/>
      <c r="TUC370" s="2508"/>
      <c r="TUD370" s="2507"/>
      <c r="TUE370" s="2506"/>
      <c r="TUF370" s="2507"/>
      <c r="TUG370" s="2507"/>
      <c r="TUH370" s="2507"/>
      <c r="TUI370" s="2507"/>
      <c r="TUJ370" s="2507"/>
      <c r="TUK370" s="2507"/>
      <c r="TUL370" s="2507"/>
      <c r="TUM370" s="2507"/>
      <c r="TUN370" s="2507"/>
      <c r="TUO370" s="2507"/>
      <c r="TUP370" s="2507"/>
      <c r="TUQ370" s="2507"/>
      <c r="TUR370" s="2508"/>
      <c r="TUS370" s="2507"/>
      <c r="TUT370" s="2506"/>
      <c r="TUU370" s="2507"/>
      <c r="TUV370" s="2507"/>
      <c r="TUW370" s="2507"/>
      <c r="TUX370" s="2507"/>
      <c r="TUY370" s="2507"/>
      <c r="TUZ370" s="2507"/>
      <c r="TVA370" s="2507"/>
      <c r="TVB370" s="2507"/>
      <c r="TVC370" s="2507"/>
      <c r="TVD370" s="2507"/>
      <c r="TVE370" s="2507"/>
      <c r="TVF370" s="2507"/>
      <c r="TVG370" s="2508"/>
      <c r="TVH370" s="2507"/>
      <c r="TVI370" s="2506"/>
      <c r="TVJ370" s="2507"/>
      <c r="TVK370" s="2507"/>
      <c r="TVL370" s="2507"/>
      <c r="TVM370" s="2507"/>
      <c r="TVN370" s="2507"/>
      <c r="TVO370" s="2507"/>
      <c r="TVP370" s="2507"/>
      <c r="TVQ370" s="2507"/>
      <c r="TVR370" s="2507"/>
      <c r="TVS370" s="2507"/>
      <c r="TVT370" s="2507"/>
      <c r="TVU370" s="2507"/>
      <c r="TVV370" s="2508"/>
      <c r="TVW370" s="2507"/>
      <c r="TVX370" s="2506"/>
      <c r="TVY370" s="2507"/>
      <c r="TVZ370" s="2507"/>
      <c r="TWA370" s="2507"/>
      <c r="TWB370" s="2507"/>
      <c r="TWC370" s="2507"/>
      <c r="TWD370" s="2507"/>
      <c r="TWE370" s="2507"/>
      <c r="TWF370" s="2507"/>
      <c r="TWG370" s="2507"/>
      <c r="TWH370" s="2507"/>
      <c r="TWI370" s="2507"/>
      <c r="TWJ370" s="2507"/>
      <c r="TWK370" s="2508"/>
      <c r="TWL370" s="2507"/>
      <c r="TWM370" s="2506"/>
      <c r="TWN370" s="2507"/>
      <c r="TWO370" s="2507"/>
      <c r="TWP370" s="2507"/>
      <c r="TWQ370" s="2507"/>
      <c r="TWR370" s="2507"/>
      <c r="TWS370" s="2507"/>
      <c r="TWT370" s="2507"/>
      <c r="TWU370" s="2507"/>
      <c r="TWV370" s="2507"/>
      <c r="TWW370" s="2507"/>
      <c r="TWX370" s="2507"/>
      <c r="TWY370" s="2507"/>
      <c r="TWZ370" s="2508"/>
      <c r="TXA370" s="2507"/>
      <c r="TXB370" s="2506"/>
      <c r="TXC370" s="2507"/>
      <c r="TXD370" s="2507"/>
      <c r="TXE370" s="2507"/>
      <c r="TXF370" s="2507"/>
      <c r="TXG370" s="2507"/>
      <c r="TXH370" s="2507"/>
      <c r="TXI370" s="2507"/>
      <c r="TXJ370" s="2507"/>
      <c r="TXK370" s="2507"/>
      <c r="TXL370" s="2507"/>
      <c r="TXM370" s="2507"/>
      <c r="TXN370" s="2507"/>
      <c r="TXO370" s="2508"/>
      <c r="TXP370" s="2507"/>
      <c r="TXQ370" s="2506"/>
      <c r="TXR370" s="2507"/>
      <c r="TXS370" s="2507"/>
      <c r="TXT370" s="2507"/>
      <c r="TXU370" s="2507"/>
      <c r="TXV370" s="2507"/>
      <c r="TXW370" s="2507"/>
      <c r="TXX370" s="2507"/>
      <c r="TXY370" s="2507"/>
      <c r="TXZ370" s="2507"/>
      <c r="TYA370" s="2507"/>
      <c r="TYB370" s="2507"/>
      <c r="TYC370" s="2507"/>
      <c r="TYD370" s="2508"/>
      <c r="TYE370" s="2507"/>
      <c r="TYF370" s="2506"/>
      <c r="TYG370" s="2507"/>
      <c r="TYH370" s="2507"/>
      <c r="TYI370" s="2507"/>
      <c r="TYJ370" s="2507"/>
      <c r="TYK370" s="2507"/>
      <c r="TYL370" s="2507"/>
      <c r="TYM370" s="2507"/>
      <c r="TYN370" s="2507"/>
      <c r="TYO370" s="2507"/>
      <c r="TYP370" s="2507"/>
      <c r="TYQ370" s="2507"/>
      <c r="TYR370" s="2507"/>
      <c r="TYS370" s="2508"/>
      <c r="TYT370" s="2507"/>
      <c r="TYU370" s="2506"/>
      <c r="TYV370" s="2507"/>
      <c r="TYW370" s="2507"/>
      <c r="TYX370" s="2507"/>
      <c r="TYY370" s="2507"/>
      <c r="TYZ370" s="2507"/>
      <c r="TZA370" s="2507"/>
      <c r="TZB370" s="2507"/>
      <c r="TZC370" s="2507"/>
      <c r="TZD370" s="2507"/>
      <c r="TZE370" s="2507"/>
      <c r="TZF370" s="2507"/>
      <c r="TZG370" s="2507"/>
      <c r="TZH370" s="2508"/>
      <c r="TZI370" s="2507"/>
      <c r="TZJ370" s="2506"/>
      <c r="TZK370" s="2507"/>
      <c r="TZL370" s="2507"/>
      <c r="TZM370" s="2507"/>
      <c r="TZN370" s="2507"/>
      <c r="TZO370" s="2507"/>
      <c r="TZP370" s="2507"/>
      <c r="TZQ370" s="2507"/>
      <c r="TZR370" s="2507"/>
      <c r="TZS370" s="2507"/>
      <c r="TZT370" s="2507"/>
      <c r="TZU370" s="2507"/>
      <c r="TZV370" s="2507"/>
      <c r="TZW370" s="2508"/>
      <c r="TZX370" s="2507"/>
      <c r="TZY370" s="2506"/>
      <c r="TZZ370" s="2507"/>
      <c r="UAA370" s="2507"/>
      <c r="UAB370" s="2507"/>
      <c r="UAC370" s="2507"/>
      <c r="UAD370" s="2507"/>
      <c r="UAE370" s="2507"/>
      <c r="UAF370" s="2507"/>
      <c r="UAG370" s="2507"/>
      <c r="UAH370" s="2507"/>
      <c r="UAI370" s="2507"/>
      <c r="UAJ370" s="2507"/>
      <c r="UAK370" s="2507"/>
      <c r="UAL370" s="2508"/>
      <c r="UAM370" s="2507"/>
      <c r="UAN370" s="2506"/>
      <c r="UAO370" s="2507"/>
      <c r="UAP370" s="2507"/>
      <c r="UAQ370" s="2507"/>
      <c r="UAR370" s="2507"/>
      <c r="UAS370" s="2507"/>
      <c r="UAT370" s="2507"/>
      <c r="UAU370" s="2507"/>
      <c r="UAV370" s="2507"/>
      <c r="UAW370" s="2507"/>
      <c r="UAX370" s="2507"/>
      <c r="UAY370" s="2507"/>
      <c r="UAZ370" s="2507"/>
      <c r="UBA370" s="2508"/>
      <c r="UBB370" s="2507"/>
      <c r="UBC370" s="2506"/>
      <c r="UBD370" s="2507"/>
      <c r="UBE370" s="2507"/>
      <c r="UBF370" s="2507"/>
      <c r="UBG370" s="2507"/>
      <c r="UBH370" s="2507"/>
      <c r="UBI370" s="2507"/>
      <c r="UBJ370" s="2507"/>
      <c r="UBK370" s="2507"/>
      <c r="UBL370" s="2507"/>
      <c r="UBM370" s="2507"/>
      <c r="UBN370" s="2507"/>
      <c r="UBO370" s="2507"/>
      <c r="UBP370" s="2508"/>
      <c r="UBQ370" s="2507"/>
      <c r="UBR370" s="2506"/>
      <c r="UBS370" s="2507"/>
      <c r="UBT370" s="2507"/>
      <c r="UBU370" s="2507"/>
      <c r="UBV370" s="2507"/>
      <c r="UBW370" s="2507"/>
      <c r="UBX370" s="2507"/>
      <c r="UBY370" s="2507"/>
      <c r="UBZ370" s="2507"/>
      <c r="UCA370" s="2507"/>
      <c r="UCB370" s="2507"/>
      <c r="UCC370" s="2507"/>
      <c r="UCD370" s="2507"/>
      <c r="UCE370" s="2508"/>
      <c r="UCF370" s="2507"/>
      <c r="UCG370" s="2506"/>
      <c r="UCH370" s="2507"/>
      <c r="UCI370" s="2507"/>
      <c r="UCJ370" s="2507"/>
      <c r="UCK370" s="2507"/>
      <c r="UCL370" s="2507"/>
      <c r="UCM370" s="2507"/>
      <c r="UCN370" s="2507"/>
      <c r="UCO370" s="2507"/>
      <c r="UCP370" s="2507"/>
      <c r="UCQ370" s="2507"/>
      <c r="UCR370" s="2507"/>
      <c r="UCS370" s="2507"/>
      <c r="UCT370" s="2508"/>
      <c r="UCU370" s="2507"/>
      <c r="UCV370" s="2506"/>
      <c r="UCW370" s="2507"/>
      <c r="UCX370" s="2507"/>
      <c r="UCY370" s="2507"/>
      <c r="UCZ370" s="2507"/>
      <c r="UDA370" s="2507"/>
      <c r="UDB370" s="2507"/>
      <c r="UDC370" s="2507"/>
      <c r="UDD370" s="2507"/>
      <c r="UDE370" s="2507"/>
      <c r="UDF370" s="2507"/>
      <c r="UDG370" s="2507"/>
      <c r="UDH370" s="2507"/>
      <c r="UDI370" s="2508"/>
      <c r="UDJ370" s="2507"/>
      <c r="UDK370" s="2506"/>
      <c r="UDL370" s="2507"/>
      <c r="UDM370" s="2507"/>
      <c r="UDN370" s="2507"/>
      <c r="UDO370" s="2507"/>
      <c r="UDP370" s="2507"/>
      <c r="UDQ370" s="2507"/>
      <c r="UDR370" s="2507"/>
      <c r="UDS370" s="2507"/>
      <c r="UDT370" s="2507"/>
      <c r="UDU370" s="2507"/>
      <c r="UDV370" s="2507"/>
      <c r="UDW370" s="2507"/>
      <c r="UDX370" s="2508"/>
      <c r="UDY370" s="2507"/>
      <c r="UDZ370" s="2506"/>
      <c r="UEA370" s="2507"/>
      <c r="UEB370" s="2507"/>
      <c r="UEC370" s="2507"/>
      <c r="UED370" s="2507"/>
      <c r="UEE370" s="2507"/>
      <c r="UEF370" s="2507"/>
      <c r="UEG370" s="2507"/>
      <c r="UEH370" s="2507"/>
      <c r="UEI370" s="2507"/>
      <c r="UEJ370" s="2507"/>
      <c r="UEK370" s="2507"/>
      <c r="UEL370" s="2507"/>
      <c r="UEM370" s="2508"/>
      <c r="UEN370" s="2507"/>
      <c r="UEO370" s="2506"/>
      <c r="UEP370" s="2507"/>
      <c r="UEQ370" s="2507"/>
      <c r="UER370" s="2507"/>
      <c r="UES370" s="2507"/>
      <c r="UET370" s="2507"/>
      <c r="UEU370" s="2507"/>
      <c r="UEV370" s="2507"/>
      <c r="UEW370" s="2507"/>
      <c r="UEX370" s="2507"/>
      <c r="UEY370" s="2507"/>
      <c r="UEZ370" s="2507"/>
      <c r="UFA370" s="2507"/>
      <c r="UFB370" s="2508"/>
      <c r="UFC370" s="2507"/>
      <c r="UFD370" s="2506"/>
      <c r="UFE370" s="2507"/>
      <c r="UFF370" s="2507"/>
      <c r="UFG370" s="2507"/>
      <c r="UFH370" s="2507"/>
      <c r="UFI370" s="2507"/>
      <c r="UFJ370" s="2507"/>
      <c r="UFK370" s="2507"/>
      <c r="UFL370" s="2507"/>
      <c r="UFM370" s="2507"/>
      <c r="UFN370" s="2507"/>
      <c r="UFO370" s="2507"/>
      <c r="UFP370" s="2507"/>
      <c r="UFQ370" s="2508"/>
      <c r="UFR370" s="2507"/>
      <c r="UFS370" s="2506"/>
      <c r="UFT370" s="2507"/>
      <c r="UFU370" s="2507"/>
      <c r="UFV370" s="2507"/>
      <c r="UFW370" s="2507"/>
      <c r="UFX370" s="2507"/>
      <c r="UFY370" s="2507"/>
      <c r="UFZ370" s="2507"/>
      <c r="UGA370" s="2507"/>
      <c r="UGB370" s="2507"/>
      <c r="UGC370" s="2507"/>
      <c r="UGD370" s="2507"/>
      <c r="UGE370" s="2507"/>
      <c r="UGF370" s="2508"/>
      <c r="UGG370" s="2507"/>
      <c r="UGH370" s="2506"/>
      <c r="UGI370" s="2507"/>
      <c r="UGJ370" s="2507"/>
      <c r="UGK370" s="2507"/>
      <c r="UGL370" s="2507"/>
      <c r="UGM370" s="2507"/>
      <c r="UGN370" s="2507"/>
      <c r="UGO370" s="2507"/>
      <c r="UGP370" s="2507"/>
      <c r="UGQ370" s="2507"/>
      <c r="UGR370" s="2507"/>
      <c r="UGS370" s="2507"/>
      <c r="UGT370" s="2507"/>
      <c r="UGU370" s="2508"/>
      <c r="UGV370" s="2507"/>
      <c r="UGW370" s="2506"/>
      <c r="UGX370" s="2507"/>
      <c r="UGY370" s="2507"/>
      <c r="UGZ370" s="2507"/>
      <c r="UHA370" s="2507"/>
      <c r="UHB370" s="2507"/>
      <c r="UHC370" s="2507"/>
      <c r="UHD370" s="2507"/>
      <c r="UHE370" s="2507"/>
      <c r="UHF370" s="2507"/>
      <c r="UHG370" s="2507"/>
      <c r="UHH370" s="2507"/>
      <c r="UHI370" s="2507"/>
      <c r="UHJ370" s="2508"/>
      <c r="UHK370" s="2507"/>
      <c r="UHL370" s="2506"/>
      <c r="UHM370" s="2507"/>
      <c r="UHN370" s="2507"/>
      <c r="UHO370" s="2507"/>
      <c r="UHP370" s="2507"/>
      <c r="UHQ370" s="2507"/>
      <c r="UHR370" s="2507"/>
      <c r="UHS370" s="2507"/>
      <c r="UHT370" s="2507"/>
      <c r="UHU370" s="2507"/>
      <c r="UHV370" s="2507"/>
      <c r="UHW370" s="2507"/>
      <c r="UHX370" s="2507"/>
      <c r="UHY370" s="2508"/>
      <c r="UHZ370" s="2507"/>
      <c r="UIA370" s="2506"/>
      <c r="UIB370" s="2507"/>
      <c r="UIC370" s="2507"/>
      <c r="UID370" s="2507"/>
      <c r="UIE370" s="2507"/>
      <c r="UIF370" s="2507"/>
      <c r="UIG370" s="2507"/>
      <c r="UIH370" s="2507"/>
      <c r="UII370" s="2507"/>
      <c r="UIJ370" s="2507"/>
      <c r="UIK370" s="2507"/>
      <c r="UIL370" s="2507"/>
      <c r="UIM370" s="2507"/>
      <c r="UIN370" s="2508"/>
      <c r="UIO370" s="2507"/>
      <c r="UIP370" s="2506"/>
      <c r="UIQ370" s="2507"/>
      <c r="UIR370" s="2507"/>
      <c r="UIS370" s="2507"/>
      <c r="UIT370" s="2507"/>
      <c r="UIU370" s="2507"/>
      <c r="UIV370" s="2507"/>
      <c r="UIW370" s="2507"/>
      <c r="UIX370" s="2507"/>
      <c r="UIY370" s="2507"/>
      <c r="UIZ370" s="2507"/>
      <c r="UJA370" s="2507"/>
      <c r="UJB370" s="2507"/>
      <c r="UJC370" s="2508"/>
      <c r="UJD370" s="2507"/>
      <c r="UJE370" s="2506"/>
      <c r="UJF370" s="2507"/>
      <c r="UJG370" s="2507"/>
      <c r="UJH370" s="2507"/>
      <c r="UJI370" s="2507"/>
      <c r="UJJ370" s="2507"/>
      <c r="UJK370" s="2507"/>
      <c r="UJL370" s="2507"/>
      <c r="UJM370" s="2507"/>
      <c r="UJN370" s="2507"/>
      <c r="UJO370" s="2507"/>
      <c r="UJP370" s="2507"/>
      <c r="UJQ370" s="2507"/>
      <c r="UJR370" s="2508"/>
      <c r="UJS370" s="2507"/>
      <c r="UJT370" s="2506"/>
      <c r="UJU370" s="2507"/>
      <c r="UJV370" s="2507"/>
      <c r="UJW370" s="2507"/>
      <c r="UJX370" s="2507"/>
      <c r="UJY370" s="2507"/>
      <c r="UJZ370" s="2507"/>
      <c r="UKA370" s="2507"/>
      <c r="UKB370" s="2507"/>
      <c r="UKC370" s="2507"/>
      <c r="UKD370" s="2507"/>
      <c r="UKE370" s="2507"/>
      <c r="UKF370" s="2507"/>
      <c r="UKG370" s="2508"/>
      <c r="UKH370" s="2507"/>
      <c r="UKI370" s="2506"/>
      <c r="UKJ370" s="2507"/>
      <c r="UKK370" s="2507"/>
      <c r="UKL370" s="2507"/>
      <c r="UKM370" s="2507"/>
      <c r="UKN370" s="2507"/>
      <c r="UKO370" s="2507"/>
      <c r="UKP370" s="2507"/>
      <c r="UKQ370" s="2507"/>
      <c r="UKR370" s="2507"/>
      <c r="UKS370" s="2507"/>
      <c r="UKT370" s="2507"/>
      <c r="UKU370" s="2507"/>
      <c r="UKV370" s="2508"/>
      <c r="UKW370" s="2507"/>
      <c r="UKX370" s="2506"/>
      <c r="UKY370" s="2507"/>
      <c r="UKZ370" s="2507"/>
      <c r="ULA370" s="2507"/>
      <c r="ULB370" s="2507"/>
      <c r="ULC370" s="2507"/>
      <c r="ULD370" s="2507"/>
      <c r="ULE370" s="2507"/>
      <c r="ULF370" s="2507"/>
      <c r="ULG370" s="2507"/>
      <c r="ULH370" s="2507"/>
      <c r="ULI370" s="2507"/>
      <c r="ULJ370" s="2507"/>
      <c r="ULK370" s="2508"/>
      <c r="ULL370" s="2507"/>
      <c r="ULM370" s="2506"/>
      <c r="ULN370" s="2507"/>
      <c r="ULO370" s="2507"/>
      <c r="ULP370" s="2507"/>
      <c r="ULQ370" s="2507"/>
      <c r="ULR370" s="2507"/>
      <c r="ULS370" s="2507"/>
      <c r="ULT370" s="2507"/>
      <c r="ULU370" s="2507"/>
      <c r="ULV370" s="2507"/>
      <c r="ULW370" s="2507"/>
      <c r="ULX370" s="2507"/>
      <c r="ULY370" s="2507"/>
      <c r="ULZ370" s="2508"/>
      <c r="UMA370" s="2507"/>
      <c r="UMB370" s="2506"/>
      <c r="UMC370" s="2507"/>
      <c r="UMD370" s="2507"/>
      <c r="UME370" s="2507"/>
      <c r="UMF370" s="2507"/>
      <c r="UMG370" s="2507"/>
      <c r="UMH370" s="2507"/>
      <c r="UMI370" s="2507"/>
      <c r="UMJ370" s="2507"/>
      <c r="UMK370" s="2507"/>
      <c r="UML370" s="2507"/>
      <c r="UMM370" s="2507"/>
      <c r="UMN370" s="2507"/>
      <c r="UMO370" s="2508"/>
      <c r="UMP370" s="2507"/>
      <c r="UMQ370" s="2506"/>
      <c r="UMR370" s="2507"/>
      <c r="UMS370" s="2507"/>
      <c r="UMT370" s="2507"/>
      <c r="UMU370" s="2507"/>
      <c r="UMV370" s="2507"/>
      <c r="UMW370" s="2507"/>
      <c r="UMX370" s="2507"/>
      <c r="UMY370" s="2507"/>
      <c r="UMZ370" s="2507"/>
      <c r="UNA370" s="2507"/>
      <c r="UNB370" s="2507"/>
      <c r="UNC370" s="2507"/>
      <c r="UND370" s="2508"/>
      <c r="UNE370" s="2507"/>
      <c r="UNF370" s="2506"/>
      <c r="UNG370" s="2507"/>
      <c r="UNH370" s="2507"/>
      <c r="UNI370" s="2507"/>
      <c r="UNJ370" s="2507"/>
      <c r="UNK370" s="2507"/>
      <c r="UNL370" s="2507"/>
      <c r="UNM370" s="2507"/>
      <c r="UNN370" s="2507"/>
      <c r="UNO370" s="2507"/>
      <c r="UNP370" s="2507"/>
      <c r="UNQ370" s="2507"/>
      <c r="UNR370" s="2507"/>
      <c r="UNS370" s="2508"/>
      <c r="UNT370" s="2507"/>
      <c r="UNU370" s="2506"/>
      <c r="UNV370" s="2507"/>
      <c r="UNW370" s="2507"/>
      <c r="UNX370" s="2507"/>
      <c r="UNY370" s="2507"/>
      <c r="UNZ370" s="2507"/>
      <c r="UOA370" s="2507"/>
      <c r="UOB370" s="2507"/>
      <c r="UOC370" s="2507"/>
      <c r="UOD370" s="2507"/>
      <c r="UOE370" s="2507"/>
      <c r="UOF370" s="2507"/>
      <c r="UOG370" s="2507"/>
      <c r="UOH370" s="2508"/>
      <c r="UOI370" s="2507"/>
      <c r="UOJ370" s="2506"/>
      <c r="UOK370" s="2507"/>
      <c r="UOL370" s="2507"/>
      <c r="UOM370" s="2507"/>
      <c r="UON370" s="2507"/>
      <c r="UOO370" s="2507"/>
      <c r="UOP370" s="2507"/>
      <c r="UOQ370" s="2507"/>
      <c r="UOR370" s="2507"/>
      <c r="UOS370" s="2507"/>
      <c r="UOT370" s="2507"/>
      <c r="UOU370" s="2507"/>
      <c r="UOV370" s="2507"/>
      <c r="UOW370" s="2508"/>
      <c r="UOX370" s="2507"/>
      <c r="UOY370" s="2506"/>
      <c r="UOZ370" s="2507"/>
      <c r="UPA370" s="2507"/>
      <c r="UPB370" s="2507"/>
      <c r="UPC370" s="2507"/>
      <c r="UPD370" s="2507"/>
      <c r="UPE370" s="2507"/>
      <c r="UPF370" s="2507"/>
      <c r="UPG370" s="2507"/>
      <c r="UPH370" s="2507"/>
      <c r="UPI370" s="2507"/>
      <c r="UPJ370" s="2507"/>
      <c r="UPK370" s="2507"/>
      <c r="UPL370" s="2508"/>
      <c r="UPM370" s="2507"/>
      <c r="UPN370" s="2506"/>
      <c r="UPO370" s="2507"/>
      <c r="UPP370" s="2507"/>
      <c r="UPQ370" s="2507"/>
      <c r="UPR370" s="2507"/>
      <c r="UPS370" s="2507"/>
      <c r="UPT370" s="2507"/>
      <c r="UPU370" s="2507"/>
      <c r="UPV370" s="2507"/>
      <c r="UPW370" s="2507"/>
      <c r="UPX370" s="2507"/>
      <c r="UPY370" s="2507"/>
      <c r="UPZ370" s="2507"/>
      <c r="UQA370" s="2508"/>
      <c r="UQB370" s="2507"/>
      <c r="UQC370" s="2506"/>
      <c r="UQD370" s="2507"/>
      <c r="UQE370" s="2507"/>
      <c r="UQF370" s="2507"/>
      <c r="UQG370" s="2507"/>
      <c r="UQH370" s="2507"/>
      <c r="UQI370" s="2507"/>
      <c r="UQJ370" s="2507"/>
      <c r="UQK370" s="2507"/>
      <c r="UQL370" s="2507"/>
      <c r="UQM370" s="2507"/>
      <c r="UQN370" s="2507"/>
      <c r="UQO370" s="2507"/>
      <c r="UQP370" s="2508"/>
      <c r="UQQ370" s="2507"/>
      <c r="UQR370" s="2506"/>
      <c r="UQS370" s="2507"/>
      <c r="UQT370" s="2507"/>
      <c r="UQU370" s="2507"/>
      <c r="UQV370" s="2507"/>
      <c r="UQW370" s="2507"/>
      <c r="UQX370" s="2507"/>
      <c r="UQY370" s="2507"/>
      <c r="UQZ370" s="2507"/>
      <c r="URA370" s="2507"/>
      <c r="URB370" s="2507"/>
      <c r="URC370" s="2507"/>
      <c r="URD370" s="2507"/>
      <c r="URE370" s="2508"/>
      <c r="URF370" s="2507"/>
      <c r="URG370" s="2506"/>
      <c r="URH370" s="2507"/>
      <c r="URI370" s="2507"/>
      <c r="URJ370" s="2507"/>
      <c r="URK370" s="2507"/>
      <c r="URL370" s="2507"/>
      <c r="URM370" s="2507"/>
      <c r="URN370" s="2507"/>
      <c r="URO370" s="2507"/>
      <c r="URP370" s="2507"/>
      <c r="URQ370" s="2507"/>
      <c r="URR370" s="2507"/>
      <c r="URS370" s="2507"/>
      <c r="URT370" s="2508"/>
      <c r="URU370" s="2507"/>
      <c r="URV370" s="2506"/>
      <c r="URW370" s="2507"/>
      <c r="URX370" s="2507"/>
      <c r="URY370" s="2507"/>
      <c r="URZ370" s="2507"/>
      <c r="USA370" s="2507"/>
      <c r="USB370" s="2507"/>
      <c r="USC370" s="2507"/>
      <c r="USD370" s="2507"/>
      <c r="USE370" s="2507"/>
      <c r="USF370" s="2507"/>
      <c r="USG370" s="2507"/>
      <c r="USH370" s="2507"/>
      <c r="USI370" s="2508"/>
      <c r="USJ370" s="2507"/>
      <c r="USK370" s="2506"/>
      <c r="USL370" s="2507"/>
      <c r="USM370" s="2507"/>
      <c r="USN370" s="2507"/>
      <c r="USO370" s="2507"/>
      <c r="USP370" s="2507"/>
      <c r="USQ370" s="2507"/>
      <c r="USR370" s="2507"/>
      <c r="USS370" s="2507"/>
      <c r="UST370" s="2507"/>
      <c r="USU370" s="2507"/>
      <c r="USV370" s="2507"/>
      <c r="USW370" s="2507"/>
      <c r="USX370" s="2508"/>
      <c r="USY370" s="2507"/>
      <c r="USZ370" s="2506"/>
      <c r="UTA370" s="2507"/>
      <c r="UTB370" s="2507"/>
      <c r="UTC370" s="2507"/>
      <c r="UTD370" s="2507"/>
      <c r="UTE370" s="2507"/>
      <c r="UTF370" s="2507"/>
      <c r="UTG370" s="2507"/>
      <c r="UTH370" s="2507"/>
      <c r="UTI370" s="2507"/>
      <c r="UTJ370" s="2507"/>
      <c r="UTK370" s="2507"/>
      <c r="UTL370" s="2507"/>
      <c r="UTM370" s="2508"/>
      <c r="UTN370" s="2507"/>
      <c r="UTO370" s="2506"/>
      <c r="UTP370" s="2507"/>
      <c r="UTQ370" s="2507"/>
      <c r="UTR370" s="2507"/>
      <c r="UTS370" s="2507"/>
      <c r="UTT370" s="2507"/>
      <c r="UTU370" s="2507"/>
      <c r="UTV370" s="2507"/>
      <c r="UTW370" s="2507"/>
      <c r="UTX370" s="2507"/>
      <c r="UTY370" s="2507"/>
      <c r="UTZ370" s="2507"/>
      <c r="UUA370" s="2507"/>
      <c r="UUB370" s="2508"/>
      <c r="UUC370" s="2507"/>
      <c r="UUD370" s="2506"/>
      <c r="UUE370" s="2507"/>
      <c r="UUF370" s="2507"/>
      <c r="UUG370" s="2507"/>
      <c r="UUH370" s="2507"/>
      <c r="UUI370" s="2507"/>
      <c r="UUJ370" s="2507"/>
      <c r="UUK370" s="2507"/>
      <c r="UUL370" s="2507"/>
      <c r="UUM370" s="2507"/>
      <c r="UUN370" s="2507"/>
      <c r="UUO370" s="2507"/>
      <c r="UUP370" s="2507"/>
      <c r="UUQ370" s="2508"/>
      <c r="UUR370" s="2507"/>
      <c r="UUS370" s="2506"/>
      <c r="UUT370" s="2507"/>
      <c r="UUU370" s="2507"/>
      <c r="UUV370" s="2507"/>
      <c r="UUW370" s="2507"/>
      <c r="UUX370" s="2507"/>
      <c r="UUY370" s="2507"/>
      <c r="UUZ370" s="2507"/>
      <c r="UVA370" s="2507"/>
      <c r="UVB370" s="2507"/>
      <c r="UVC370" s="2507"/>
      <c r="UVD370" s="2507"/>
      <c r="UVE370" s="2507"/>
      <c r="UVF370" s="2508"/>
      <c r="UVG370" s="2507"/>
      <c r="UVH370" s="2506"/>
      <c r="UVI370" s="2507"/>
      <c r="UVJ370" s="2507"/>
      <c r="UVK370" s="2507"/>
      <c r="UVL370" s="2507"/>
      <c r="UVM370" s="2507"/>
      <c r="UVN370" s="2507"/>
      <c r="UVO370" s="2507"/>
      <c r="UVP370" s="2507"/>
      <c r="UVQ370" s="2507"/>
      <c r="UVR370" s="2507"/>
      <c r="UVS370" s="2507"/>
      <c r="UVT370" s="2507"/>
      <c r="UVU370" s="2508"/>
      <c r="UVV370" s="2507"/>
      <c r="UVW370" s="2506"/>
      <c r="UVX370" s="2507"/>
      <c r="UVY370" s="2507"/>
      <c r="UVZ370" s="2507"/>
      <c r="UWA370" s="2507"/>
      <c r="UWB370" s="2507"/>
      <c r="UWC370" s="2507"/>
      <c r="UWD370" s="2507"/>
      <c r="UWE370" s="2507"/>
      <c r="UWF370" s="2507"/>
      <c r="UWG370" s="2507"/>
      <c r="UWH370" s="2507"/>
      <c r="UWI370" s="2507"/>
      <c r="UWJ370" s="2508"/>
      <c r="UWK370" s="2507"/>
      <c r="UWL370" s="2506"/>
      <c r="UWM370" s="2507"/>
      <c r="UWN370" s="2507"/>
      <c r="UWO370" s="2507"/>
      <c r="UWP370" s="2507"/>
      <c r="UWQ370" s="2507"/>
      <c r="UWR370" s="2507"/>
      <c r="UWS370" s="2507"/>
      <c r="UWT370" s="2507"/>
      <c r="UWU370" s="2507"/>
      <c r="UWV370" s="2507"/>
      <c r="UWW370" s="2507"/>
      <c r="UWX370" s="2507"/>
      <c r="UWY370" s="2508"/>
      <c r="UWZ370" s="2507"/>
      <c r="UXA370" s="2506"/>
      <c r="UXB370" s="2507"/>
      <c r="UXC370" s="2507"/>
      <c r="UXD370" s="2507"/>
      <c r="UXE370" s="2507"/>
      <c r="UXF370" s="2507"/>
      <c r="UXG370" s="2507"/>
      <c r="UXH370" s="2507"/>
      <c r="UXI370" s="2507"/>
      <c r="UXJ370" s="2507"/>
      <c r="UXK370" s="2507"/>
      <c r="UXL370" s="2507"/>
      <c r="UXM370" s="2507"/>
      <c r="UXN370" s="2508"/>
      <c r="UXO370" s="2507"/>
      <c r="UXP370" s="2506"/>
      <c r="UXQ370" s="2507"/>
      <c r="UXR370" s="2507"/>
      <c r="UXS370" s="2507"/>
      <c r="UXT370" s="2507"/>
      <c r="UXU370" s="2507"/>
      <c r="UXV370" s="2507"/>
      <c r="UXW370" s="2507"/>
      <c r="UXX370" s="2507"/>
      <c r="UXY370" s="2507"/>
      <c r="UXZ370" s="2507"/>
      <c r="UYA370" s="2507"/>
      <c r="UYB370" s="2507"/>
      <c r="UYC370" s="2508"/>
      <c r="UYD370" s="2507"/>
      <c r="UYE370" s="2506"/>
      <c r="UYF370" s="2507"/>
      <c r="UYG370" s="2507"/>
      <c r="UYH370" s="2507"/>
      <c r="UYI370" s="2507"/>
      <c r="UYJ370" s="2507"/>
      <c r="UYK370" s="2507"/>
      <c r="UYL370" s="2507"/>
      <c r="UYM370" s="2507"/>
      <c r="UYN370" s="2507"/>
      <c r="UYO370" s="2507"/>
      <c r="UYP370" s="2507"/>
      <c r="UYQ370" s="2507"/>
      <c r="UYR370" s="2508"/>
      <c r="UYS370" s="2507"/>
      <c r="UYT370" s="2506"/>
      <c r="UYU370" s="2507"/>
      <c r="UYV370" s="2507"/>
      <c r="UYW370" s="2507"/>
      <c r="UYX370" s="2507"/>
      <c r="UYY370" s="2507"/>
      <c r="UYZ370" s="2507"/>
      <c r="UZA370" s="2507"/>
      <c r="UZB370" s="2507"/>
      <c r="UZC370" s="2507"/>
      <c r="UZD370" s="2507"/>
      <c r="UZE370" s="2507"/>
      <c r="UZF370" s="2507"/>
      <c r="UZG370" s="2508"/>
      <c r="UZH370" s="2507"/>
      <c r="UZI370" s="2506"/>
      <c r="UZJ370" s="2507"/>
      <c r="UZK370" s="2507"/>
      <c r="UZL370" s="2507"/>
      <c r="UZM370" s="2507"/>
      <c r="UZN370" s="2507"/>
      <c r="UZO370" s="2507"/>
      <c r="UZP370" s="2507"/>
      <c r="UZQ370" s="2507"/>
      <c r="UZR370" s="2507"/>
      <c r="UZS370" s="2507"/>
      <c r="UZT370" s="2507"/>
      <c r="UZU370" s="2507"/>
      <c r="UZV370" s="2508"/>
      <c r="UZW370" s="2507"/>
      <c r="UZX370" s="2506"/>
      <c r="UZY370" s="2507"/>
      <c r="UZZ370" s="2507"/>
      <c r="VAA370" s="2507"/>
      <c r="VAB370" s="2507"/>
      <c r="VAC370" s="2507"/>
      <c r="VAD370" s="2507"/>
      <c r="VAE370" s="2507"/>
      <c r="VAF370" s="2507"/>
      <c r="VAG370" s="2507"/>
      <c r="VAH370" s="2507"/>
      <c r="VAI370" s="2507"/>
      <c r="VAJ370" s="2507"/>
      <c r="VAK370" s="2508"/>
      <c r="VAL370" s="2507"/>
      <c r="VAM370" s="2506"/>
      <c r="VAN370" s="2507"/>
      <c r="VAO370" s="2507"/>
      <c r="VAP370" s="2507"/>
      <c r="VAQ370" s="2507"/>
      <c r="VAR370" s="2507"/>
      <c r="VAS370" s="2507"/>
      <c r="VAT370" s="2507"/>
      <c r="VAU370" s="2507"/>
      <c r="VAV370" s="2507"/>
      <c r="VAW370" s="2507"/>
      <c r="VAX370" s="2507"/>
      <c r="VAY370" s="2507"/>
      <c r="VAZ370" s="2508"/>
      <c r="VBA370" s="2507"/>
      <c r="VBB370" s="2506"/>
      <c r="VBC370" s="2507"/>
      <c r="VBD370" s="2507"/>
      <c r="VBE370" s="2507"/>
      <c r="VBF370" s="2507"/>
      <c r="VBG370" s="2507"/>
      <c r="VBH370" s="2507"/>
      <c r="VBI370" s="2507"/>
      <c r="VBJ370" s="2507"/>
      <c r="VBK370" s="2507"/>
      <c r="VBL370" s="2507"/>
      <c r="VBM370" s="2507"/>
      <c r="VBN370" s="2507"/>
      <c r="VBO370" s="2508"/>
      <c r="VBP370" s="2507"/>
      <c r="VBQ370" s="2506"/>
      <c r="VBR370" s="2507"/>
      <c r="VBS370" s="2507"/>
      <c r="VBT370" s="2507"/>
      <c r="VBU370" s="2507"/>
      <c r="VBV370" s="2507"/>
      <c r="VBW370" s="2507"/>
      <c r="VBX370" s="2507"/>
      <c r="VBY370" s="2507"/>
      <c r="VBZ370" s="2507"/>
      <c r="VCA370" s="2507"/>
      <c r="VCB370" s="2507"/>
      <c r="VCC370" s="2507"/>
      <c r="VCD370" s="2508"/>
      <c r="VCE370" s="2507"/>
      <c r="VCF370" s="2506"/>
      <c r="VCG370" s="2507"/>
      <c r="VCH370" s="2507"/>
      <c r="VCI370" s="2507"/>
      <c r="VCJ370" s="2507"/>
      <c r="VCK370" s="2507"/>
      <c r="VCL370" s="2507"/>
      <c r="VCM370" s="2507"/>
      <c r="VCN370" s="2507"/>
      <c r="VCO370" s="2507"/>
      <c r="VCP370" s="2507"/>
      <c r="VCQ370" s="2507"/>
      <c r="VCR370" s="2507"/>
      <c r="VCS370" s="2508"/>
      <c r="VCT370" s="2507"/>
      <c r="VCU370" s="2506"/>
      <c r="VCV370" s="2507"/>
      <c r="VCW370" s="2507"/>
      <c r="VCX370" s="2507"/>
      <c r="VCY370" s="2507"/>
      <c r="VCZ370" s="2507"/>
      <c r="VDA370" s="2507"/>
      <c r="VDB370" s="2507"/>
      <c r="VDC370" s="2507"/>
      <c r="VDD370" s="2507"/>
      <c r="VDE370" s="2507"/>
      <c r="VDF370" s="2507"/>
      <c r="VDG370" s="2507"/>
      <c r="VDH370" s="2508"/>
      <c r="VDI370" s="2507"/>
      <c r="VDJ370" s="2506"/>
      <c r="VDK370" s="2507"/>
      <c r="VDL370" s="2507"/>
      <c r="VDM370" s="2507"/>
      <c r="VDN370" s="2507"/>
      <c r="VDO370" s="2507"/>
      <c r="VDP370" s="2507"/>
      <c r="VDQ370" s="2507"/>
      <c r="VDR370" s="2507"/>
      <c r="VDS370" s="2507"/>
      <c r="VDT370" s="2507"/>
      <c r="VDU370" s="2507"/>
      <c r="VDV370" s="2507"/>
      <c r="VDW370" s="2508"/>
      <c r="VDX370" s="2507"/>
      <c r="VDY370" s="2506"/>
      <c r="VDZ370" s="2507"/>
      <c r="VEA370" s="2507"/>
      <c r="VEB370" s="2507"/>
      <c r="VEC370" s="2507"/>
      <c r="VED370" s="2507"/>
      <c r="VEE370" s="2507"/>
      <c r="VEF370" s="2507"/>
      <c r="VEG370" s="2507"/>
      <c r="VEH370" s="2507"/>
      <c r="VEI370" s="2507"/>
      <c r="VEJ370" s="2507"/>
      <c r="VEK370" s="2507"/>
      <c r="VEL370" s="2508"/>
      <c r="VEM370" s="2507"/>
      <c r="VEN370" s="2506"/>
      <c r="VEO370" s="2507"/>
      <c r="VEP370" s="2507"/>
      <c r="VEQ370" s="2507"/>
      <c r="VER370" s="2507"/>
      <c r="VES370" s="2507"/>
      <c r="VET370" s="2507"/>
      <c r="VEU370" s="2507"/>
      <c r="VEV370" s="2507"/>
      <c r="VEW370" s="2507"/>
      <c r="VEX370" s="2507"/>
      <c r="VEY370" s="2507"/>
      <c r="VEZ370" s="2507"/>
      <c r="VFA370" s="2508"/>
      <c r="VFB370" s="2507"/>
      <c r="VFC370" s="2506"/>
      <c r="VFD370" s="2507"/>
      <c r="VFE370" s="2507"/>
      <c r="VFF370" s="2507"/>
      <c r="VFG370" s="2507"/>
      <c r="VFH370" s="2507"/>
      <c r="VFI370" s="2507"/>
      <c r="VFJ370" s="2507"/>
      <c r="VFK370" s="2507"/>
      <c r="VFL370" s="2507"/>
      <c r="VFM370" s="2507"/>
      <c r="VFN370" s="2507"/>
      <c r="VFO370" s="2507"/>
      <c r="VFP370" s="2508"/>
      <c r="VFQ370" s="2507"/>
      <c r="VFR370" s="2506"/>
      <c r="VFS370" s="2507"/>
      <c r="VFT370" s="2507"/>
      <c r="VFU370" s="2507"/>
      <c r="VFV370" s="2507"/>
      <c r="VFW370" s="2507"/>
      <c r="VFX370" s="2507"/>
      <c r="VFY370" s="2507"/>
      <c r="VFZ370" s="2507"/>
      <c r="VGA370" s="2507"/>
      <c r="VGB370" s="2507"/>
      <c r="VGC370" s="2507"/>
      <c r="VGD370" s="2507"/>
      <c r="VGE370" s="2508"/>
      <c r="VGF370" s="2507"/>
      <c r="VGG370" s="2506"/>
      <c r="VGH370" s="2507"/>
      <c r="VGI370" s="2507"/>
      <c r="VGJ370" s="2507"/>
      <c r="VGK370" s="2507"/>
      <c r="VGL370" s="2507"/>
      <c r="VGM370" s="2507"/>
      <c r="VGN370" s="2507"/>
      <c r="VGO370" s="2507"/>
      <c r="VGP370" s="2507"/>
      <c r="VGQ370" s="2507"/>
      <c r="VGR370" s="2507"/>
      <c r="VGS370" s="2507"/>
      <c r="VGT370" s="2508"/>
      <c r="VGU370" s="2507"/>
      <c r="VGV370" s="2506"/>
      <c r="VGW370" s="2507"/>
      <c r="VGX370" s="2507"/>
      <c r="VGY370" s="2507"/>
      <c r="VGZ370" s="2507"/>
      <c r="VHA370" s="2507"/>
      <c r="VHB370" s="2507"/>
      <c r="VHC370" s="2507"/>
      <c r="VHD370" s="2507"/>
      <c r="VHE370" s="2507"/>
      <c r="VHF370" s="2507"/>
      <c r="VHG370" s="2507"/>
      <c r="VHH370" s="2507"/>
      <c r="VHI370" s="2508"/>
      <c r="VHJ370" s="2507"/>
      <c r="VHK370" s="2506"/>
      <c r="VHL370" s="2507"/>
      <c r="VHM370" s="2507"/>
      <c r="VHN370" s="2507"/>
      <c r="VHO370" s="2507"/>
      <c r="VHP370" s="2507"/>
      <c r="VHQ370" s="2507"/>
      <c r="VHR370" s="2507"/>
      <c r="VHS370" s="2507"/>
      <c r="VHT370" s="2507"/>
      <c r="VHU370" s="2507"/>
      <c r="VHV370" s="2507"/>
      <c r="VHW370" s="2507"/>
      <c r="VHX370" s="2508"/>
      <c r="VHY370" s="2507"/>
      <c r="VHZ370" s="2506"/>
      <c r="VIA370" s="2507"/>
      <c r="VIB370" s="2507"/>
      <c r="VIC370" s="2507"/>
      <c r="VID370" s="2507"/>
      <c r="VIE370" s="2507"/>
      <c r="VIF370" s="2507"/>
      <c r="VIG370" s="2507"/>
      <c r="VIH370" s="2507"/>
      <c r="VII370" s="2507"/>
      <c r="VIJ370" s="2507"/>
      <c r="VIK370" s="2507"/>
      <c r="VIL370" s="2507"/>
      <c r="VIM370" s="2508"/>
      <c r="VIN370" s="2507"/>
      <c r="VIO370" s="2506"/>
      <c r="VIP370" s="2507"/>
      <c r="VIQ370" s="2507"/>
      <c r="VIR370" s="2507"/>
      <c r="VIS370" s="2507"/>
      <c r="VIT370" s="2507"/>
      <c r="VIU370" s="2507"/>
      <c r="VIV370" s="2507"/>
      <c r="VIW370" s="2507"/>
      <c r="VIX370" s="2507"/>
      <c r="VIY370" s="2507"/>
      <c r="VIZ370" s="2507"/>
      <c r="VJA370" s="2507"/>
      <c r="VJB370" s="2508"/>
      <c r="VJC370" s="2507"/>
      <c r="VJD370" s="2506"/>
      <c r="VJE370" s="2507"/>
      <c r="VJF370" s="2507"/>
      <c r="VJG370" s="2507"/>
      <c r="VJH370" s="2507"/>
      <c r="VJI370" s="2507"/>
      <c r="VJJ370" s="2507"/>
      <c r="VJK370" s="2507"/>
      <c r="VJL370" s="2507"/>
      <c r="VJM370" s="2507"/>
      <c r="VJN370" s="2507"/>
      <c r="VJO370" s="2507"/>
      <c r="VJP370" s="2507"/>
      <c r="VJQ370" s="2508"/>
      <c r="VJR370" s="2507"/>
      <c r="VJS370" s="2506"/>
      <c r="VJT370" s="2507"/>
      <c r="VJU370" s="2507"/>
      <c r="VJV370" s="2507"/>
      <c r="VJW370" s="2507"/>
      <c r="VJX370" s="2507"/>
      <c r="VJY370" s="2507"/>
      <c r="VJZ370" s="2507"/>
      <c r="VKA370" s="2507"/>
      <c r="VKB370" s="2507"/>
      <c r="VKC370" s="2507"/>
      <c r="VKD370" s="2507"/>
      <c r="VKE370" s="2507"/>
      <c r="VKF370" s="2508"/>
      <c r="VKG370" s="2507"/>
      <c r="VKH370" s="2506"/>
      <c r="VKI370" s="2507"/>
      <c r="VKJ370" s="2507"/>
      <c r="VKK370" s="2507"/>
      <c r="VKL370" s="2507"/>
      <c r="VKM370" s="2507"/>
      <c r="VKN370" s="2507"/>
      <c r="VKO370" s="2507"/>
      <c r="VKP370" s="2507"/>
      <c r="VKQ370" s="2507"/>
      <c r="VKR370" s="2507"/>
      <c r="VKS370" s="2507"/>
      <c r="VKT370" s="2507"/>
      <c r="VKU370" s="2508"/>
      <c r="VKV370" s="2507"/>
      <c r="VKW370" s="2506"/>
      <c r="VKX370" s="2507"/>
      <c r="VKY370" s="2507"/>
      <c r="VKZ370" s="2507"/>
      <c r="VLA370" s="2507"/>
      <c r="VLB370" s="2507"/>
      <c r="VLC370" s="2507"/>
      <c r="VLD370" s="2507"/>
      <c r="VLE370" s="2507"/>
      <c r="VLF370" s="2507"/>
      <c r="VLG370" s="2507"/>
      <c r="VLH370" s="2507"/>
      <c r="VLI370" s="2507"/>
      <c r="VLJ370" s="2508"/>
      <c r="VLK370" s="2507"/>
      <c r="VLL370" s="2506"/>
      <c r="VLM370" s="2507"/>
      <c r="VLN370" s="2507"/>
      <c r="VLO370" s="2507"/>
      <c r="VLP370" s="2507"/>
      <c r="VLQ370" s="2507"/>
      <c r="VLR370" s="2507"/>
      <c r="VLS370" s="2507"/>
      <c r="VLT370" s="2507"/>
      <c r="VLU370" s="2507"/>
      <c r="VLV370" s="2507"/>
      <c r="VLW370" s="2507"/>
      <c r="VLX370" s="2507"/>
      <c r="VLY370" s="2508"/>
      <c r="VLZ370" s="2507"/>
      <c r="VMA370" s="2506"/>
      <c r="VMB370" s="2507"/>
      <c r="VMC370" s="2507"/>
      <c r="VMD370" s="2507"/>
      <c r="VME370" s="2507"/>
      <c r="VMF370" s="2507"/>
      <c r="VMG370" s="2507"/>
      <c r="VMH370" s="2507"/>
      <c r="VMI370" s="2507"/>
      <c r="VMJ370" s="2507"/>
      <c r="VMK370" s="2507"/>
      <c r="VML370" s="2507"/>
      <c r="VMM370" s="2507"/>
      <c r="VMN370" s="2508"/>
      <c r="VMO370" s="2507"/>
      <c r="VMP370" s="2506"/>
      <c r="VMQ370" s="2507"/>
      <c r="VMR370" s="2507"/>
      <c r="VMS370" s="2507"/>
      <c r="VMT370" s="2507"/>
      <c r="VMU370" s="2507"/>
      <c r="VMV370" s="2507"/>
      <c r="VMW370" s="2507"/>
      <c r="VMX370" s="2507"/>
      <c r="VMY370" s="2507"/>
      <c r="VMZ370" s="2507"/>
      <c r="VNA370" s="2507"/>
      <c r="VNB370" s="2507"/>
      <c r="VNC370" s="2508"/>
      <c r="VND370" s="2507"/>
      <c r="VNE370" s="2506"/>
      <c r="VNF370" s="2507"/>
      <c r="VNG370" s="2507"/>
      <c r="VNH370" s="2507"/>
      <c r="VNI370" s="2507"/>
      <c r="VNJ370" s="2507"/>
      <c r="VNK370" s="2507"/>
      <c r="VNL370" s="2507"/>
      <c r="VNM370" s="2507"/>
      <c r="VNN370" s="2507"/>
      <c r="VNO370" s="2507"/>
      <c r="VNP370" s="2507"/>
      <c r="VNQ370" s="2507"/>
      <c r="VNR370" s="2508"/>
      <c r="VNS370" s="2507"/>
      <c r="VNT370" s="2506"/>
      <c r="VNU370" s="2507"/>
      <c r="VNV370" s="2507"/>
      <c r="VNW370" s="2507"/>
      <c r="VNX370" s="2507"/>
      <c r="VNY370" s="2507"/>
      <c r="VNZ370" s="2507"/>
      <c r="VOA370" s="2507"/>
      <c r="VOB370" s="2507"/>
      <c r="VOC370" s="2507"/>
      <c r="VOD370" s="2507"/>
      <c r="VOE370" s="2507"/>
      <c r="VOF370" s="2507"/>
      <c r="VOG370" s="2508"/>
      <c r="VOH370" s="2507"/>
      <c r="VOI370" s="2506"/>
      <c r="VOJ370" s="2507"/>
      <c r="VOK370" s="2507"/>
      <c r="VOL370" s="2507"/>
      <c r="VOM370" s="2507"/>
      <c r="VON370" s="2507"/>
      <c r="VOO370" s="2507"/>
      <c r="VOP370" s="2507"/>
      <c r="VOQ370" s="2507"/>
      <c r="VOR370" s="2507"/>
      <c r="VOS370" s="2507"/>
      <c r="VOT370" s="2507"/>
      <c r="VOU370" s="2507"/>
      <c r="VOV370" s="2508"/>
      <c r="VOW370" s="2507"/>
      <c r="VOX370" s="2506"/>
      <c r="VOY370" s="2507"/>
      <c r="VOZ370" s="2507"/>
      <c r="VPA370" s="2507"/>
      <c r="VPB370" s="2507"/>
      <c r="VPC370" s="2507"/>
      <c r="VPD370" s="2507"/>
      <c r="VPE370" s="2507"/>
      <c r="VPF370" s="2507"/>
      <c r="VPG370" s="2507"/>
      <c r="VPH370" s="2507"/>
      <c r="VPI370" s="2507"/>
      <c r="VPJ370" s="2507"/>
      <c r="VPK370" s="2508"/>
      <c r="VPL370" s="2507"/>
      <c r="VPM370" s="2506"/>
      <c r="VPN370" s="2507"/>
      <c r="VPO370" s="2507"/>
      <c r="VPP370" s="2507"/>
      <c r="VPQ370" s="2507"/>
      <c r="VPR370" s="2507"/>
      <c r="VPS370" s="2507"/>
      <c r="VPT370" s="2507"/>
      <c r="VPU370" s="2507"/>
      <c r="VPV370" s="2507"/>
      <c r="VPW370" s="2507"/>
      <c r="VPX370" s="2507"/>
      <c r="VPY370" s="2507"/>
      <c r="VPZ370" s="2508"/>
      <c r="VQA370" s="2507"/>
      <c r="VQB370" s="2506"/>
      <c r="VQC370" s="2507"/>
      <c r="VQD370" s="2507"/>
      <c r="VQE370" s="2507"/>
      <c r="VQF370" s="2507"/>
      <c r="VQG370" s="2507"/>
      <c r="VQH370" s="2507"/>
      <c r="VQI370" s="2507"/>
      <c r="VQJ370" s="2507"/>
      <c r="VQK370" s="2507"/>
      <c r="VQL370" s="2507"/>
      <c r="VQM370" s="2507"/>
      <c r="VQN370" s="2507"/>
      <c r="VQO370" s="2508"/>
      <c r="VQP370" s="2507"/>
      <c r="VQQ370" s="2506"/>
      <c r="VQR370" s="2507"/>
      <c r="VQS370" s="2507"/>
      <c r="VQT370" s="2507"/>
      <c r="VQU370" s="2507"/>
      <c r="VQV370" s="2507"/>
      <c r="VQW370" s="2507"/>
      <c r="VQX370" s="2507"/>
      <c r="VQY370" s="2507"/>
      <c r="VQZ370" s="2507"/>
      <c r="VRA370" s="2507"/>
      <c r="VRB370" s="2507"/>
      <c r="VRC370" s="2507"/>
      <c r="VRD370" s="2508"/>
      <c r="VRE370" s="2507"/>
      <c r="VRF370" s="2506"/>
      <c r="VRG370" s="2507"/>
      <c r="VRH370" s="2507"/>
      <c r="VRI370" s="2507"/>
      <c r="VRJ370" s="2507"/>
      <c r="VRK370" s="2507"/>
      <c r="VRL370" s="2507"/>
      <c r="VRM370" s="2507"/>
      <c r="VRN370" s="2507"/>
      <c r="VRO370" s="2507"/>
      <c r="VRP370" s="2507"/>
      <c r="VRQ370" s="2507"/>
      <c r="VRR370" s="2507"/>
      <c r="VRS370" s="2508"/>
      <c r="VRT370" s="2507"/>
      <c r="VRU370" s="2506"/>
      <c r="VRV370" s="2507"/>
      <c r="VRW370" s="2507"/>
      <c r="VRX370" s="2507"/>
      <c r="VRY370" s="2507"/>
      <c r="VRZ370" s="2507"/>
      <c r="VSA370" s="2507"/>
      <c r="VSB370" s="2507"/>
      <c r="VSC370" s="2507"/>
      <c r="VSD370" s="2507"/>
      <c r="VSE370" s="2507"/>
      <c r="VSF370" s="2507"/>
      <c r="VSG370" s="2507"/>
      <c r="VSH370" s="2508"/>
      <c r="VSI370" s="2507"/>
      <c r="VSJ370" s="2506"/>
      <c r="VSK370" s="2507"/>
      <c r="VSL370" s="2507"/>
      <c r="VSM370" s="2507"/>
      <c r="VSN370" s="2507"/>
      <c r="VSO370" s="2507"/>
      <c r="VSP370" s="2507"/>
      <c r="VSQ370" s="2507"/>
      <c r="VSR370" s="2507"/>
      <c r="VSS370" s="2507"/>
      <c r="VST370" s="2507"/>
      <c r="VSU370" s="2507"/>
      <c r="VSV370" s="2507"/>
      <c r="VSW370" s="2508"/>
      <c r="VSX370" s="2507"/>
      <c r="VSY370" s="2506"/>
      <c r="VSZ370" s="2507"/>
      <c r="VTA370" s="2507"/>
      <c r="VTB370" s="2507"/>
      <c r="VTC370" s="2507"/>
      <c r="VTD370" s="2507"/>
      <c r="VTE370" s="2507"/>
      <c r="VTF370" s="2507"/>
      <c r="VTG370" s="2507"/>
      <c r="VTH370" s="2507"/>
      <c r="VTI370" s="2507"/>
      <c r="VTJ370" s="2507"/>
      <c r="VTK370" s="2507"/>
      <c r="VTL370" s="2508"/>
      <c r="VTM370" s="2507"/>
      <c r="VTN370" s="2506"/>
      <c r="VTO370" s="2507"/>
      <c r="VTP370" s="2507"/>
      <c r="VTQ370" s="2507"/>
      <c r="VTR370" s="2507"/>
      <c r="VTS370" s="2507"/>
      <c r="VTT370" s="2507"/>
      <c r="VTU370" s="2507"/>
      <c r="VTV370" s="2507"/>
      <c r="VTW370" s="2507"/>
      <c r="VTX370" s="2507"/>
      <c r="VTY370" s="2507"/>
      <c r="VTZ370" s="2507"/>
      <c r="VUA370" s="2508"/>
      <c r="VUB370" s="2507"/>
      <c r="VUC370" s="2506"/>
      <c r="VUD370" s="2507"/>
      <c r="VUE370" s="2507"/>
      <c r="VUF370" s="2507"/>
      <c r="VUG370" s="2507"/>
      <c r="VUH370" s="2507"/>
      <c r="VUI370" s="2507"/>
      <c r="VUJ370" s="2507"/>
      <c r="VUK370" s="2507"/>
      <c r="VUL370" s="2507"/>
      <c r="VUM370" s="2507"/>
      <c r="VUN370" s="2507"/>
      <c r="VUO370" s="2507"/>
      <c r="VUP370" s="2508"/>
      <c r="VUQ370" s="2507"/>
      <c r="VUR370" s="2506"/>
      <c r="VUS370" s="2507"/>
      <c r="VUT370" s="2507"/>
      <c r="VUU370" s="2507"/>
      <c r="VUV370" s="2507"/>
      <c r="VUW370" s="2507"/>
      <c r="VUX370" s="2507"/>
      <c r="VUY370" s="2507"/>
      <c r="VUZ370" s="2507"/>
      <c r="VVA370" s="2507"/>
      <c r="VVB370" s="2507"/>
      <c r="VVC370" s="2507"/>
      <c r="VVD370" s="2507"/>
      <c r="VVE370" s="2508"/>
      <c r="VVF370" s="2507"/>
      <c r="VVG370" s="2506"/>
      <c r="VVH370" s="2507"/>
      <c r="VVI370" s="2507"/>
      <c r="VVJ370" s="2507"/>
      <c r="VVK370" s="2507"/>
      <c r="VVL370" s="2507"/>
      <c r="VVM370" s="2507"/>
      <c r="VVN370" s="2507"/>
      <c r="VVO370" s="2507"/>
      <c r="VVP370" s="2507"/>
      <c r="VVQ370" s="2507"/>
      <c r="VVR370" s="2507"/>
      <c r="VVS370" s="2507"/>
      <c r="VVT370" s="2508"/>
      <c r="VVU370" s="2507"/>
      <c r="VVV370" s="2506"/>
      <c r="VVW370" s="2507"/>
      <c r="VVX370" s="2507"/>
      <c r="VVY370" s="2507"/>
      <c r="VVZ370" s="2507"/>
      <c r="VWA370" s="2507"/>
      <c r="VWB370" s="2507"/>
      <c r="VWC370" s="2507"/>
      <c r="VWD370" s="2507"/>
      <c r="VWE370" s="2507"/>
      <c r="VWF370" s="2507"/>
      <c r="VWG370" s="2507"/>
      <c r="VWH370" s="2507"/>
      <c r="VWI370" s="2508"/>
      <c r="VWJ370" s="2507"/>
      <c r="VWK370" s="2506"/>
      <c r="VWL370" s="2507"/>
      <c r="VWM370" s="2507"/>
      <c r="VWN370" s="2507"/>
      <c r="VWO370" s="2507"/>
      <c r="VWP370" s="2507"/>
      <c r="VWQ370" s="2507"/>
      <c r="VWR370" s="2507"/>
      <c r="VWS370" s="2507"/>
      <c r="VWT370" s="2507"/>
      <c r="VWU370" s="2507"/>
      <c r="VWV370" s="2507"/>
      <c r="VWW370" s="2507"/>
      <c r="VWX370" s="2508"/>
      <c r="VWY370" s="2507"/>
      <c r="VWZ370" s="2506"/>
      <c r="VXA370" s="2507"/>
      <c r="VXB370" s="2507"/>
      <c r="VXC370" s="2507"/>
      <c r="VXD370" s="2507"/>
      <c r="VXE370" s="2507"/>
      <c r="VXF370" s="2507"/>
      <c r="VXG370" s="2507"/>
      <c r="VXH370" s="2507"/>
      <c r="VXI370" s="2507"/>
      <c r="VXJ370" s="2507"/>
      <c r="VXK370" s="2507"/>
      <c r="VXL370" s="2507"/>
      <c r="VXM370" s="2508"/>
      <c r="VXN370" s="2507"/>
      <c r="VXO370" s="2506"/>
      <c r="VXP370" s="2507"/>
      <c r="VXQ370" s="2507"/>
      <c r="VXR370" s="2507"/>
      <c r="VXS370" s="2507"/>
      <c r="VXT370" s="2507"/>
      <c r="VXU370" s="2507"/>
      <c r="VXV370" s="2507"/>
      <c r="VXW370" s="2507"/>
      <c r="VXX370" s="2507"/>
      <c r="VXY370" s="2507"/>
      <c r="VXZ370" s="2507"/>
      <c r="VYA370" s="2507"/>
      <c r="VYB370" s="2508"/>
      <c r="VYC370" s="2507"/>
      <c r="VYD370" s="2506"/>
      <c r="VYE370" s="2507"/>
      <c r="VYF370" s="2507"/>
      <c r="VYG370" s="2507"/>
      <c r="VYH370" s="2507"/>
      <c r="VYI370" s="2507"/>
      <c r="VYJ370" s="2507"/>
      <c r="VYK370" s="2507"/>
      <c r="VYL370" s="2507"/>
      <c r="VYM370" s="2507"/>
      <c r="VYN370" s="2507"/>
      <c r="VYO370" s="2507"/>
      <c r="VYP370" s="2507"/>
      <c r="VYQ370" s="2508"/>
      <c r="VYR370" s="2507"/>
      <c r="VYS370" s="2506"/>
      <c r="VYT370" s="2507"/>
      <c r="VYU370" s="2507"/>
      <c r="VYV370" s="2507"/>
      <c r="VYW370" s="2507"/>
      <c r="VYX370" s="2507"/>
      <c r="VYY370" s="2507"/>
      <c r="VYZ370" s="2507"/>
      <c r="VZA370" s="2507"/>
      <c r="VZB370" s="2507"/>
      <c r="VZC370" s="2507"/>
      <c r="VZD370" s="2507"/>
      <c r="VZE370" s="2507"/>
      <c r="VZF370" s="2508"/>
      <c r="VZG370" s="2507"/>
      <c r="VZH370" s="2506"/>
      <c r="VZI370" s="2507"/>
      <c r="VZJ370" s="2507"/>
      <c r="VZK370" s="2507"/>
      <c r="VZL370" s="2507"/>
      <c r="VZM370" s="2507"/>
      <c r="VZN370" s="2507"/>
      <c r="VZO370" s="2507"/>
      <c r="VZP370" s="2507"/>
      <c r="VZQ370" s="2507"/>
      <c r="VZR370" s="2507"/>
      <c r="VZS370" s="2507"/>
      <c r="VZT370" s="2507"/>
      <c r="VZU370" s="2508"/>
      <c r="VZV370" s="2507"/>
      <c r="VZW370" s="2506"/>
      <c r="VZX370" s="2507"/>
      <c r="VZY370" s="2507"/>
      <c r="VZZ370" s="2507"/>
      <c r="WAA370" s="2507"/>
      <c r="WAB370" s="2507"/>
      <c r="WAC370" s="2507"/>
      <c r="WAD370" s="2507"/>
      <c r="WAE370" s="2507"/>
      <c r="WAF370" s="2507"/>
      <c r="WAG370" s="2507"/>
      <c r="WAH370" s="2507"/>
      <c r="WAI370" s="2507"/>
      <c r="WAJ370" s="2508"/>
      <c r="WAK370" s="2507"/>
      <c r="WAL370" s="2506"/>
      <c r="WAM370" s="2507"/>
      <c r="WAN370" s="2507"/>
      <c r="WAO370" s="2507"/>
      <c r="WAP370" s="2507"/>
      <c r="WAQ370" s="2507"/>
      <c r="WAR370" s="2507"/>
      <c r="WAS370" s="2507"/>
      <c r="WAT370" s="2507"/>
      <c r="WAU370" s="2507"/>
      <c r="WAV370" s="2507"/>
      <c r="WAW370" s="2507"/>
      <c r="WAX370" s="2507"/>
      <c r="WAY370" s="2508"/>
      <c r="WAZ370" s="2507"/>
      <c r="WBA370" s="2506"/>
      <c r="WBB370" s="2507"/>
      <c r="WBC370" s="2507"/>
      <c r="WBD370" s="2507"/>
      <c r="WBE370" s="2507"/>
      <c r="WBF370" s="2507"/>
      <c r="WBG370" s="2507"/>
      <c r="WBH370" s="2507"/>
      <c r="WBI370" s="2507"/>
      <c r="WBJ370" s="2507"/>
      <c r="WBK370" s="2507"/>
      <c r="WBL370" s="2507"/>
      <c r="WBM370" s="2507"/>
      <c r="WBN370" s="2508"/>
      <c r="WBO370" s="2507"/>
      <c r="WBP370" s="2506"/>
      <c r="WBQ370" s="2507"/>
      <c r="WBR370" s="2507"/>
      <c r="WBS370" s="2507"/>
      <c r="WBT370" s="2507"/>
      <c r="WBU370" s="2507"/>
      <c r="WBV370" s="2507"/>
      <c r="WBW370" s="2507"/>
      <c r="WBX370" s="2507"/>
      <c r="WBY370" s="2507"/>
      <c r="WBZ370" s="2507"/>
      <c r="WCA370" s="2507"/>
      <c r="WCB370" s="2507"/>
      <c r="WCC370" s="2508"/>
      <c r="WCD370" s="2507"/>
      <c r="WCE370" s="2506"/>
      <c r="WCF370" s="2507"/>
      <c r="WCG370" s="2507"/>
      <c r="WCH370" s="2507"/>
      <c r="WCI370" s="2507"/>
      <c r="WCJ370" s="2507"/>
      <c r="WCK370" s="2507"/>
      <c r="WCL370" s="2507"/>
      <c r="WCM370" s="2507"/>
      <c r="WCN370" s="2507"/>
      <c r="WCO370" s="2507"/>
      <c r="WCP370" s="2507"/>
      <c r="WCQ370" s="2507"/>
      <c r="WCR370" s="2508"/>
      <c r="WCS370" s="2507"/>
      <c r="WCT370" s="2506"/>
      <c r="WCU370" s="2507"/>
      <c r="WCV370" s="2507"/>
      <c r="WCW370" s="2507"/>
      <c r="WCX370" s="2507"/>
      <c r="WCY370" s="2507"/>
      <c r="WCZ370" s="2507"/>
      <c r="WDA370" s="2507"/>
      <c r="WDB370" s="2507"/>
      <c r="WDC370" s="2507"/>
      <c r="WDD370" s="2507"/>
      <c r="WDE370" s="2507"/>
      <c r="WDF370" s="2507"/>
      <c r="WDG370" s="2508"/>
      <c r="WDH370" s="2507"/>
      <c r="WDI370" s="2506"/>
      <c r="WDJ370" s="2507"/>
      <c r="WDK370" s="2507"/>
      <c r="WDL370" s="2507"/>
      <c r="WDM370" s="2507"/>
      <c r="WDN370" s="2507"/>
      <c r="WDO370" s="2507"/>
      <c r="WDP370" s="2507"/>
      <c r="WDQ370" s="2507"/>
      <c r="WDR370" s="2507"/>
      <c r="WDS370" s="2507"/>
      <c r="WDT370" s="2507"/>
      <c r="WDU370" s="2507"/>
      <c r="WDV370" s="2508"/>
      <c r="WDW370" s="2507"/>
      <c r="WDX370" s="2506"/>
      <c r="WDY370" s="2507"/>
      <c r="WDZ370" s="2507"/>
      <c r="WEA370" s="2507"/>
      <c r="WEB370" s="2507"/>
      <c r="WEC370" s="2507"/>
      <c r="WED370" s="2507"/>
      <c r="WEE370" s="2507"/>
      <c r="WEF370" s="2507"/>
      <c r="WEG370" s="2507"/>
      <c r="WEH370" s="2507"/>
      <c r="WEI370" s="2507"/>
      <c r="WEJ370" s="2507"/>
      <c r="WEK370" s="2508"/>
      <c r="WEL370" s="2507"/>
      <c r="WEM370" s="2506"/>
      <c r="WEN370" s="2507"/>
      <c r="WEO370" s="2507"/>
      <c r="WEP370" s="2507"/>
      <c r="WEQ370" s="2507"/>
      <c r="WER370" s="2507"/>
      <c r="WES370" s="2507"/>
      <c r="WET370" s="2507"/>
      <c r="WEU370" s="2507"/>
      <c r="WEV370" s="2507"/>
      <c r="WEW370" s="2507"/>
      <c r="WEX370" s="2507"/>
      <c r="WEY370" s="2507"/>
      <c r="WEZ370" s="2508"/>
      <c r="WFA370" s="2507"/>
      <c r="WFB370" s="2506"/>
      <c r="WFC370" s="2507"/>
      <c r="WFD370" s="2507"/>
      <c r="WFE370" s="2507"/>
      <c r="WFF370" s="2507"/>
      <c r="WFG370" s="2507"/>
      <c r="WFH370" s="2507"/>
      <c r="WFI370" s="2507"/>
      <c r="WFJ370" s="2507"/>
      <c r="WFK370" s="2507"/>
      <c r="WFL370" s="2507"/>
      <c r="WFM370" s="2507"/>
      <c r="WFN370" s="2507"/>
      <c r="WFO370" s="2508"/>
      <c r="WFP370" s="2507"/>
      <c r="WFQ370" s="2506"/>
      <c r="WFR370" s="2507"/>
      <c r="WFS370" s="2507"/>
      <c r="WFT370" s="2507"/>
      <c r="WFU370" s="2507"/>
      <c r="WFV370" s="2507"/>
      <c r="WFW370" s="2507"/>
      <c r="WFX370" s="2507"/>
      <c r="WFY370" s="2507"/>
      <c r="WFZ370" s="2507"/>
      <c r="WGA370" s="2507"/>
      <c r="WGB370" s="2507"/>
      <c r="WGC370" s="2507"/>
      <c r="WGD370" s="2508"/>
      <c r="WGE370" s="2507"/>
      <c r="WGF370" s="2506"/>
      <c r="WGG370" s="2507"/>
      <c r="WGH370" s="2507"/>
      <c r="WGI370" s="2507"/>
      <c r="WGJ370" s="2507"/>
      <c r="WGK370" s="2507"/>
      <c r="WGL370" s="2507"/>
      <c r="WGM370" s="2507"/>
      <c r="WGN370" s="2507"/>
      <c r="WGO370" s="2507"/>
      <c r="WGP370" s="2507"/>
      <c r="WGQ370" s="2507"/>
      <c r="WGR370" s="2507"/>
      <c r="WGS370" s="2508"/>
      <c r="WGT370" s="2507"/>
      <c r="WGU370" s="2506"/>
      <c r="WGV370" s="2507"/>
      <c r="WGW370" s="2507"/>
      <c r="WGX370" s="2507"/>
      <c r="WGY370" s="2507"/>
      <c r="WGZ370" s="2507"/>
      <c r="WHA370" s="2507"/>
      <c r="WHB370" s="2507"/>
      <c r="WHC370" s="2507"/>
      <c r="WHD370" s="2507"/>
      <c r="WHE370" s="2507"/>
      <c r="WHF370" s="2507"/>
      <c r="WHG370" s="2507"/>
      <c r="WHH370" s="2508"/>
      <c r="WHI370" s="2507"/>
      <c r="WHJ370" s="2506"/>
      <c r="WHK370" s="2507"/>
      <c r="WHL370" s="2507"/>
      <c r="WHM370" s="2507"/>
      <c r="WHN370" s="2507"/>
      <c r="WHO370" s="2507"/>
      <c r="WHP370" s="2507"/>
      <c r="WHQ370" s="2507"/>
      <c r="WHR370" s="2507"/>
      <c r="WHS370" s="2507"/>
      <c r="WHT370" s="2507"/>
      <c r="WHU370" s="2507"/>
      <c r="WHV370" s="2507"/>
      <c r="WHW370" s="2508"/>
      <c r="WHX370" s="2507"/>
      <c r="WHY370" s="2506"/>
      <c r="WHZ370" s="2507"/>
      <c r="WIA370" s="2507"/>
      <c r="WIB370" s="2507"/>
      <c r="WIC370" s="2507"/>
      <c r="WID370" s="2507"/>
      <c r="WIE370" s="2507"/>
      <c r="WIF370" s="2507"/>
      <c r="WIG370" s="2507"/>
      <c r="WIH370" s="2507"/>
      <c r="WII370" s="2507"/>
      <c r="WIJ370" s="2507"/>
      <c r="WIK370" s="2507"/>
      <c r="WIL370" s="2508"/>
      <c r="WIM370" s="2507"/>
      <c r="WIN370" s="2506"/>
      <c r="WIO370" s="2507"/>
      <c r="WIP370" s="2507"/>
      <c r="WIQ370" s="2507"/>
      <c r="WIR370" s="2507"/>
      <c r="WIS370" s="2507"/>
      <c r="WIT370" s="2507"/>
      <c r="WIU370" s="2507"/>
      <c r="WIV370" s="2507"/>
      <c r="WIW370" s="2507"/>
      <c r="WIX370" s="2507"/>
      <c r="WIY370" s="2507"/>
      <c r="WIZ370" s="2507"/>
      <c r="WJA370" s="2508"/>
      <c r="WJB370" s="2507"/>
      <c r="WJC370" s="2506"/>
      <c r="WJD370" s="2507"/>
      <c r="WJE370" s="2507"/>
      <c r="WJF370" s="2507"/>
      <c r="WJG370" s="2507"/>
      <c r="WJH370" s="2507"/>
      <c r="WJI370" s="2507"/>
      <c r="WJJ370" s="2507"/>
      <c r="WJK370" s="2507"/>
      <c r="WJL370" s="2507"/>
      <c r="WJM370" s="2507"/>
      <c r="WJN370" s="2507"/>
      <c r="WJO370" s="2507"/>
      <c r="WJP370" s="2508"/>
      <c r="WJQ370" s="2507"/>
      <c r="WJR370" s="2506"/>
      <c r="WJS370" s="2507"/>
      <c r="WJT370" s="2507"/>
      <c r="WJU370" s="2507"/>
      <c r="WJV370" s="2507"/>
      <c r="WJW370" s="2507"/>
      <c r="WJX370" s="2507"/>
      <c r="WJY370" s="2507"/>
      <c r="WJZ370" s="2507"/>
      <c r="WKA370" s="2507"/>
      <c r="WKB370" s="2507"/>
      <c r="WKC370" s="2507"/>
      <c r="WKD370" s="2507"/>
      <c r="WKE370" s="2508"/>
      <c r="WKF370" s="2507"/>
      <c r="WKG370" s="2506"/>
      <c r="WKH370" s="2507"/>
      <c r="WKI370" s="2507"/>
      <c r="WKJ370" s="2507"/>
      <c r="WKK370" s="2507"/>
      <c r="WKL370" s="2507"/>
      <c r="WKM370" s="2507"/>
      <c r="WKN370" s="2507"/>
      <c r="WKO370" s="2507"/>
      <c r="WKP370" s="2507"/>
      <c r="WKQ370" s="2507"/>
      <c r="WKR370" s="2507"/>
      <c r="WKS370" s="2507"/>
      <c r="WKT370" s="2508"/>
      <c r="WKU370" s="2507"/>
      <c r="WKV370" s="2506"/>
      <c r="WKW370" s="2507"/>
      <c r="WKX370" s="2507"/>
      <c r="WKY370" s="2507"/>
      <c r="WKZ370" s="2507"/>
      <c r="WLA370" s="2507"/>
      <c r="WLB370" s="2507"/>
      <c r="WLC370" s="2507"/>
      <c r="WLD370" s="2507"/>
      <c r="WLE370" s="2507"/>
      <c r="WLF370" s="2507"/>
      <c r="WLG370" s="2507"/>
      <c r="WLH370" s="2507"/>
      <c r="WLI370" s="2508"/>
      <c r="WLJ370" s="2507"/>
      <c r="WLK370" s="2506"/>
      <c r="WLL370" s="2507"/>
      <c r="WLM370" s="2507"/>
      <c r="WLN370" s="2507"/>
      <c r="WLO370" s="2507"/>
      <c r="WLP370" s="2507"/>
      <c r="WLQ370" s="2507"/>
      <c r="WLR370" s="2507"/>
      <c r="WLS370" s="2507"/>
      <c r="WLT370" s="2507"/>
      <c r="WLU370" s="2507"/>
      <c r="WLV370" s="2507"/>
      <c r="WLW370" s="2507"/>
      <c r="WLX370" s="2508"/>
      <c r="WLY370" s="2507"/>
      <c r="WLZ370" s="2506"/>
      <c r="WMA370" s="2507"/>
      <c r="WMB370" s="2507"/>
      <c r="WMC370" s="2507"/>
      <c r="WMD370" s="2507"/>
      <c r="WME370" s="2507"/>
      <c r="WMF370" s="2507"/>
      <c r="WMG370" s="2507"/>
      <c r="WMH370" s="2507"/>
      <c r="WMI370" s="2507"/>
      <c r="WMJ370" s="2507"/>
      <c r="WMK370" s="2507"/>
      <c r="WML370" s="2507"/>
      <c r="WMM370" s="2508"/>
      <c r="WMN370" s="2507"/>
      <c r="WMO370" s="2506"/>
      <c r="WMP370" s="2507"/>
      <c r="WMQ370" s="2507"/>
      <c r="WMR370" s="2507"/>
      <c r="WMS370" s="2507"/>
      <c r="WMT370" s="2507"/>
      <c r="WMU370" s="2507"/>
      <c r="WMV370" s="2507"/>
      <c r="WMW370" s="2507"/>
      <c r="WMX370" s="2507"/>
      <c r="WMY370" s="2507"/>
      <c r="WMZ370" s="2507"/>
      <c r="WNA370" s="2507"/>
      <c r="WNB370" s="2508"/>
      <c r="WNC370" s="2507"/>
      <c r="WND370" s="2506"/>
      <c r="WNE370" s="2507"/>
      <c r="WNF370" s="2507"/>
      <c r="WNG370" s="2507"/>
      <c r="WNH370" s="2507"/>
      <c r="WNI370" s="2507"/>
      <c r="WNJ370" s="2507"/>
      <c r="WNK370" s="2507"/>
      <c r="WNL370" s="2507"/>
      <c r="WNM370" s="2507"/>
      <c r="WNN370" s="2507"/>
      <c r="WNO370" s="2507"/>
      <c r="WNP370" s="2507"/>
      <c r="WNQ370" s="2508"/>
      <c r="WNR370" s="2507"/>
      <c r="WNS370" s="2506"/>
      <c r="WNT370" s="2507"/>
      <c r="WNU370" s="2507"/>
      <c r="WNV370" s="2507"/>
      <c r="WNW370" s="2507"/>
      <c r="WNX370" s="2507"/>
      <c r="WNY370" s="2507"/>
      <c r="WNZ370" s="2507"/>
      <c r="WOA370" s="2507"/>
      <c r="WOB370" s="2507"/>
      <c r="WOC370" s="2507"/>
      <c r="WOD370" s="2507"/>
      <c r="WOE370" s="2507"/>
      <c r="WOF370" s="2508"/>
      <c r="WOG370" s="2507"/>
      <c r="WOH370" s="2506"/>
      <c r="WOI370" s="2507"/>
      <c r="WOJ370" s="2507"/>
      <c r="WOK370" s="2507"/>
      <c r="WOL370" s="2507"/>
      <c r="WOM370" s="2507"/>
      <c r="WON370" s="2507"/>
      <c r="WOO370" s="2507"/>
      <c r="WOP370" s="2507"/>
      <c r="WOQ370" s="2507"/>
      <c r="WOR370" s="2507"/>
      <c r="WOS370" s="2507"/>
      <c r="WOT370" s="2507"/>
      <c r="WOU370" s="2508"/>
      <c r="WOV370" s="2507"/>
      <c r="WOW370" s="2506"/>
      <c r="WOX370" s="2507"/>
      <c r="WOY370" s="2507"/>
      <c r="WOZ370" s="2507"/>
      <c r="WPA370" s="2507"/>
      <c r="WPB370" s="2507"/>
      <c r="WPC370" s="2507"/>
      <c r="WPD370" s="2507"/>
      <c r="WPE370" s="2507"/>
      <c r="WPF370" s="2507"/>
      <c r="WPG370" s="2507"/>
      <c r="WPH370" s="2507"/>
      <c r="WPI370" s="2507"/>
      <c r="WPJ370" s="2508"/>
      <c r="WPK370" s="2507"/>
      <c r="WPL370" s="2506"/>
      <c r="WPM370" s="2507"/>
      <c r="WPN370" s="2507"/>
      <c r="WPO370" s="2507"/>
      <c r="WPP370" s="2507"/>
      <c r="WPQ370" s="2507"/>
      <c r="WPR370" s="2507"/>
      <c r="WPS370" s="2507"/>
      <c r="WPT370" s="2507"/>
      <c r="WPU370" s="2507"/>
      <c r="WPV370" s="2507"/>
      <c r="WPW370" s="2507"/>
      <c r="WPX370" s="2507"/>
      <c r="WPY370" s="2508"/>
      <c r="WPZ370" s="2507"/>
      <c r="WQA370" s="2506"/>
      <c r="WQB370" s="2507"/>
      <c r="WQC370" s="2507"/>
      <c r="WQD370" s="2507"/>
      <c r="WQE370" s="2507"/>
      <c r="WQF370" s="2507"/>
      <c r="WQG370" s="2507"/>
      <c r="WQH370" s="2507"/>
      <c r="WQI370" s="2507"/>
      <c r="WQJ370" s="2507"/>
      <c r="WQK370" s="2507"/>
      <c r="WQL370" s="2507"/>
      <c r="WQM370" s="2507"/>
      <c r="WQN370" s="2508"/>
      <c r="WQO370" s="2507"/>
      <c r="WQP370" s="2506"/>
      <c r="WQQ370" s="2507"/>
      <c r="WQR370" s="2507"/>
      <c r="WQS370" s="2507"/>
      <c r="WQT370" s="2507"/>
      <c r="WQU370" s="2507"/>
      <c r="WQV370" s="2507"/>
      <c r="WQW370" s="2507"/>
      <c r="WQX370" s="2507"/>
      <c r="WQY370" s="2507"/>
      <c r="WQZ370" s="2507"/>
      <c r="WRA370" s="2507"/>
      <c r="WRB370" s="2507"/>
      <c r="WRC370" s="2508"/>
      <c r="WRD370" s="2507"/>
      <c r="WRE370" s="2506"/>
      <c r="WRF370" s="2507"/>
      <c r="WRG370" s="2507"/>
      <c r="WRH370" s="2507"/>
      <c r="WRI370" s="2507"/>
      <c r="WRJ370" s="2507"/>
      <c r="WRK370" s="2507"/>
      <c r="WRL370" s="2507"/>
      <c r="WRM370" s="2507"/>
      <c r="WRN370" s="2507"/>
      <c r="WRO370" s="2507"/>
      <c r="WRP370" s="2507"/>
      <c r="WRQ370" s="2507"/>
      <c r="WRR370" s="2508"/>
      <c r="WRS370" s="2507"/>
      <c r="WRT370" s="2506"/>
      <c r="WRU370" s="2507"/>
      <c r="WRV370" s="2507"/>
      <c r="WRW370" s="2507"/>
      <c r="WRX370" s="2507"/>
      <c r="WRY370" s="2507"/>
      <c r="WRZ370" s="2507"/>
      <c r="WSA370" s="2507"/>
      <c r="WSB370" s="2507"/>
      <c r="WSC370" s="2507"/>
      <c r="WSD370" s="2507"/>
      <c r="WSE370" s="2507"/>
      <c r="WSF370" s="2507"/>
      <c r="WSG370" s="2508"/>
      <c r="WSH370" s="2507"/>
      <c r="WSI370" s="2506"/>
      <c r="WSJ370" s="2507"/>
      <c r="WSK370" s="2507"/>
      <c r="WSL370" s="2507"/>
      <c r="WSM370" s="2507"/>
      <c r="WSN370" s="2507"/>
      <c r="WSO370" s="2507"/>
      <c r="WSP370" s="2507"/>
      <c r="WSQ370" s="2507"/>
      <c r="WSR370" s="2507"/>
      <c r="WSS370" s="2507"/>
      <c r="WST370" s="2507"/>
      <c r="WSU370" s="2507"/>
      <c r="WSV370" s="2508"/>
      <c r="WSW370" s="2507"/>
      <c r="WSX370" s="2506"/>
      <c r="WSY370" s="2507"/>
      <c r="WSZ370" s="2507"/>
      <c r="WTA370" s="2507"/>
      <c r="WTB370" s="2507"/>
      <c r="WTC370" s="2507"/>
      <c r="WTD370" s="2507"/>
      <c r="WTE370" s="2507"/>
      <c r="WTF370" s="2507"/>
      <c r="WTG370" s="2507"/>
      <c r="WTH370" s="2507"/>
      <c r="WTI370" s="2507"/>
      <c r="WTJ370" s="2507"/>
      <c r="WTK370" s="2508"/>
      <c r="WTL370" s="2507"/>
      <c r="WTM370" s="2506"/>
      <c r="WTN370" s="2507"/>
      <c r="WTO370" s="2507"/>
      <c r="WTP370" s="2507"/>
      <c r="WTQ370" s="2507"/>
      <c r="WTR370" s="2507"/>
      <c r="WTS370" s="2507"/>
      <c r="WTT370" s="2507"/>
      <c r="WTU370" s="2507"/>
      <c r="WTV370" s="2507"/>
      <c r="WTW370" s="2507"/>
      <c r="WTX370" s="2507"/>
      <c r="WTY370" s="2507"/>
      <c r="WTZ370" s="2508"/>
      <c r="WUA370" s="2507"/>
      <c r="WUB370" s="2506"/>
      <c r="WUC370" s="2507"/>
      <c r="WUD370" s="2507"/>
      <c r="WUE370" s="2507"/>
      <c r="WUF370" s="2507"/>
      <c r="WUG370" s="2507"/>
      <c r="WUH370" s="2507"/>
      <c r="WUI370" s="2507"/>
      <c r="WUJ370" s="2507"/>
      <c r="WUK370" s="2507"/>
      <c r="WUL370" s="2507"/>
      <c r="WUM370" s="2507"/>
      <c r="WUN370" s="2507"/>
      <c r="WUO370" s="2508"/>
      <c r="WUP370" s="2507"/>
      <c r="WUQ370" s="2506"/>
      <c r="WUR370" s="2507"/>
      <c r="WUS370" s="2507"/>
      <c r="WUT370" s="2507"/>
      <c r="WUU370" s="2507"/>
      <c r="WUV370" s="2507"/>
      <c r="WUW370" s="2507"/>
      <c r="WUX370" s="2507"/>
      <c r="WUY370" s="2507"/>
      <c r="WUZ370" s="2507"/>
      <c r="WVA370" s="2507"/>
      <c r="WVB370" s="2507"/>
      <c r="WVC370" s="2507"/>
      <c r="WVD370" s="2508"/>
      <c r="WVE370" s="2507"/>
      <c r="WVF370" s="2506"/>
      <c r="WVG370" s="2507"/>
      <c r="WVH370" s="2507"/>
      <c r="WVI370" s="2507"/>
      <c r="WVJ370" s="2507"/>
      <c r="WVK370" s="2507"/>
      <c r="WVL370" s="2507"/>
      <c r="WVM370" s="2507"/>
      <c r="WVN370" s="2507"/>
      <c r="WVO370" s="2507"/>
      <c r="WVP370" s="2507"/>
      <c r="WVQ370" s="2507"/>
      <c r="WVR370" s="2507"/>
      <c r="WVS370" s="2508"/>
      <c r="WVT370" s="2507"/>
      <c r="WVU370" s="2506"/>
      <c r="WVV370" s="2507"/>
      <c r="WVW370" s="2507"/>
      <c r="WVX370" s="2507"/>
      <c r="WVY370" s="2507"/>
      <c r="WVZ370" s="2507"/>
      <c r="WWA370" s="2507"/>
      <c r="WWB370" s="2507"/>
      <c r="WWC370" s="2507"/>
      <c r="WWD370" s="2507"/>
      <c r="WWE370" s="2507"/>
      <c r="WWF370" s="2507"/>
      <c r="WWG370" s="2507"/>
      <c r="WWH370" s="2508"/>
      <c r="WWI370" s="2507"/>
      <c r="WWJ370" s="2506"/>
      <c r="WWK370" s="2507"/>
      <c r="WWL370" s="2507"/>
      <c r="WWM370" s="2507"/>
      <c r="WWN370" s="2507"/>
      <c r="WWO370" s="2507"/>
      <c r="WWP370" s="2507"/>
      <c r="WWQ370" s="2507"/>
      <c r="WWR370" s="2507"/>
      <c r="WWS370" s="2507"/>
      <c r="WWT370" s="2507"/>
      <c r="WWU370" s="2507"/>
      <c r="WWV370" s="2507"/>
      <c r="WWW370" s="2508"/>
      <c r="WWX370" s="2507"/>
      <c r="WWY370" s="2506"/>
      <c r="WWZ370" s="2507"/>
      <c r="WXA370" s="2507"/>
      <c r="WXB370" s="2507"/>
      <c r="WXC370" s="2507"/>
      <c r="WXD370" s="2507"/>
      <c r="WXE370" s="2507"/>
      <c r="WXF370" s="2507"/>
      <c r="WXG370" s="2507"/>
      <c r="WXH370" s="2507"/>
      <c r="WXI370" s="2507"/>
      <c r="WXJ370" s="2507"/>
      <c r="WXK370" s="2507"/>
      <c r="WXL370" s="2508"/>
      <c r="WXM370" s="2507"/>
      <c r="WXN370" s="2506"/>
      <c r="WXO370" s="2507"/>
      <c r="WXP370" s="2507"/>
      <c r="WXQ370" s="2507"/>
      <c r="WXR370" s="2507"/>
      <c r="WXS370" s="2507"/>
      <c r="WXT370" s="2507"/>
      <c r="WXU370" s="2507"/>
      <c r="WXV370" s="2507"/>
      <c r="WXW370" s="2507"/>
      <c r="WXX370" s="2507"/>
      <c r="WXY370" s="2507"/>
      <c r="WXZ370" s="2507"/>
      <c r="WYA370" s="2508"/>
      <c r="WYB370" s="2507"/>
      <c r="WYC370" s="2506"/>
      <c r="WYD370" s="2507"/>
      <c r="WYE370" s="2507"/>
      <c r="WYF370" s="2507"/>
      <c r="WYG370" s="2507"/>
      <c r="WYH370" s="2507"/>
      <c r="WYI370" s="2507"/>
      <c r="WYJ370" s="2507"/>
      <c r="WYK370" s="2507"/>
      <c r="WYL370" s="2507"/>
      <c r="WYM370" s="2507"/>
      <c r="WYN370" s="2507"/>
      <c r="WYO370" s="2507"/>
      <c r="WYP370" s="2508"/>
      <c r="WYQ370" s="2507"/>
      <c r="WYR370" s="2506"/>
      <c r="WYS370" s="2507"/>
      <c r="WYT370" s="2507"/>
      <c r="WYU370" s="2507"/>
      <c r="WYV370" s="2507"/>
      <c r="WYW370" s="2507"/>
      <c r="WYX370" s="2507"/>
      <c r="WYY370" s="2507"/>
      <c r="WYZ370" s="2507"/>
      <c r="WZA370" s="2507"/>
      <c r="WZB370" s="2507"/>
      <c r="WZC370" s="2507"/>
      <c r="WZD370" s="2507"/>
      <c r="WZE370" s="2508"/>
      <c r="WZF370" s="2507"/>
      <c r="WZG370" s="2506"/>
      <c r="WZH370" s="2507"/>
      <c r="WZI370" s="2507"/>
      <c r="WZJ370" s="2507"/>
      <c r="WZK370" s="2507"/>
      <c r="WZL370" s="2507"/>
      <c r="WZM370" s="2507"/>
      <c r="WZN370" s="2507"/>
      <c r="WZO370" s="2507"/>
      <c r="WZP370" s="2507"/>
      <c r="WZQ370" s="2507"/>
      <c r="WZR370" s="2507"/>
      <c r="WZS370" s="2507"/>
      <c r="WZT370" s="2508"/>
      <c r="WZU370" s="2507"/>
      <c r="WZV370" s="2506"/>
      <c r="WZW370" s="2507"/>
      <c r="WZX370" s="2507"/>
      <c r="WZY370" s="2507"/>
      <c r="WZZ370" s="2507"/>
      <c r="XAA370" s="2507"/>
      <c r="XAB370" s="2507"/>
      <c r="XAC370" s="2507"/>
      <c r="XAD370" s="2507"/>
      <c r="XAE370" s="2507"/>
      <c r="XAF370" s="2507"/>
      <c r="XAG370" s="2507"/>
      <c r="XAH370" s="2507"/>
      <c r="XAI370" s="2508"/>
      <c r="XAJ370" s="2507"/>
      <c r="XAK370" s="2506"/>
      <c r="XAL370" s="2507"/>
      <c r="XAM370" s="2507"/>
      <c r="XAN370" s="2507"/>
      <c r="XAO370" s="2507"/>
      <c r="XAP370" s="2507"/>
      <c r="XAQ370" s="2507"/>
      <c r="XAR370" s="2507"/>
      <c r="XAS370" s="2507"/>
      <c r="XAT370" s="2507"/>
      <c r="XAU370" s="2507"/>
      <c r="XAV370" s="2507"/>
      <c r="XAW370" s="2507"/>
      <c r="XAX370" s="2508"/>
      <c r="XAY370" s="2507"/>
      <c r="XAZ370" s="2506"/>
      <c r="XBA370" s="2507"/>
      <c r="XBB370" s="2507"/>
      <c r="XBC370" s="2507"/>
      <c r="XBD370" s="2507"/>
      <c r="XBE370" s="2507"/>
      <c r="XBF370" s="2507"/>
      <c r="XBG370" s="2507"/>
      <c r="XBH370" s="2507"/>
      <c r="XBI370" s="2507"/>
      <c r="XBJ370" s="2507"/>
      <c r="XBK370" s="2507"/>
      <c r="XBL370" s="2507"/>
      <c r="XBM370" s="2508"/>
      <c r="XBN370" s="2507"/>
      <c r="XBO370" s="2506"/>
      <c r="XBP370" s="2507"/>
      <c r="XBQ370" s="2507"/>
      <c r="XBR370" s="2507"/>
      <c r="XBS370" s="2507"/>
      <c r="XBT370" s="2507"/>
      <c r="XBU370" s="2507"/>
      <c r="XBV370" s="2507"/>
      <c r="XBW370" s="2507"/>
      <c r="XBX370" s="2507"/>
      <c r="XBY370" s="2507"/>
      <c r="XBZ370" s="2507"/>
      <c r="XCA370" s="2507"/>
      <c r="XCB370" s="2508"/>
      <c r="XCC370" s="2507"/>
      <c r="XCD370" s="2506"/>
      <c r="XCE370" s="2507"/>
      <c r="XCF370" s="2507"/>
      <c r="XCG370" s="2507"/>
      <c r="XCH370" s="2507"/>
      <c r="XCI370" s="2507"/>
      <c r="XCJ370" s="2507"/>
      <c r="XCK370" s="2507"/>
      <c r="XCL370" s="2507"/>
      <c r="XCM370" s="2507"/>
      <c r="XCN370" s="2507"/>
      <c r="XCO370" s="2507"/>
      <c r="XCP370" s="2507"/>
      <c r="XCQ370" s="2508"/>
      <c r="XCR370" s="2507"/>
      <c r="XCS370" s="2506"/>
      <c r="XCT370" s="2507"/>
      <c r="XCU370" s="2507"/>
      <c r="XCV370" s="2507"/>
      <c r="XCW370" s="2507"/>
      <c r="XCX370" s="2507"/>
      <c r="XCY370" s="2507"/>
      <c r="XCZ370" s="2507"/>
      <c r="XDA370" s="2507"/>
      <c r="XDB370" s="2507"/>
      <c r="XDC370" s="2507"/>
      <c r="XDD370" s="2507"/>
      <c r="XDE370" s="2507"/>
      <c r="XDF370" s="2508"/>
      <c r="XDG370" s="2507"/>
      <c r="XDH370" s="2506"/>
      <c r="XDI370" s="2507"/>
      <c r="XDJ370" s="2507"/>
      <c r="XDK370" s="2507"/>
      <c r="XDL370" s="2507"/>
      <c r="XDM370" s="2507"/>
      <c r="XDN370" s="2507"/>
      <c r="XDO370" s="2507"/>
      <c r="XDP370" s="2507"/>
      <c r="XDQ370" s="2507"/>
      <c r="XDR370" s="2507"/>
      <c r="XDS370" s="2507"/>
      <c r="XDT370" s="2507"/>
      <c r="XDU370" s="2508"/>
      <c r="XDV370" s="2507"/>
      <c r="XDW370" s="2506"/>
      <c r="XDX370" s="2507"/>
      <c r="XDY370" s="2507"/>
      <c r="XDZ370" s="2507"/>
      <c r="XEA370" s="2507"/>
      <c r="XEB370" s="2507"/>
      <c r="XEC370" s="2507"/>
      <c r="XED370" s="2507"/>
      <c r="XEE370" s="2507"/>
      <c r="XEF370" s="2507"/>
      <c r="XEG370" s="2507"/>
      <c r="XEH370" s="2507"/>
      <c r="XEI370" s="2507"/>
      <c r="XEJ370" s="2508"/>
      <c r="XEK370" s="2507"/>
      <c r="XEL370" s="2506"/>
      <c r="XEM370" s="2507"/>
      <c r="XEN370" s="2507"/>
      <c r="XEO370" s="2507"/>
      <c r="XEP370" s="2507"/>
      <c r="XEQ370" s="2507"/>
      <c r="XER370" s="2507"/>
      <c r="XES370" s="2507"/>
      <c r="XET370" s="2507"/>
      <c r="XEU370" s="2507"/>
      <c r="XEV370" s="2507"/>
      <c r="XEW370" s="2507"/>
      <c r="XEX370" s="2507"/>
      <c r="XEY370" s="2508"/>
      <c r="XEZ370" s="2507"/>
      <c r="XFA370" s="2506"/>
      <c r="XFB370" s="2507"/>
      <c r="XFC370" s="2507"/>
      <c r="XFD370" s="2507"/>
    </row>
    <row r="371" spans="1:16384" ht="4.5" customHeight="1" x14ac:dyDescent="0.15">
      <c r="O371" s="2934"/>
      <c r="Q371" s="2934"/>
      <c r="R371" s="2934"/>
      <c r="V371" s="2934"/>
      <c r="W371" s="2934"/>
      <c r="X371" s="2934"/>
      <c r="Y371" s="2934"/>
      <c r="Z371" s="2934"/>
    </row>
    <row r="372" spans="1:16384" ht="39" customHeight="1" x14ac:dyDescent="0.15">
      <c r="B372" s="3578" t="s">
        <v>82</v>
      </c>
      <c r="C372" s="3578"/>
      <c r="D372" s="3578"/>
      <c r="E372" s="3575" t="s">
        <v>83</v>
      </c>
      <c r="F372" s="3575"/>
      <c r="G372" s="3575"/>
      <c r="H372" s="3575"/>
      <c r="I372" s="3575"/>
      <c r="J372" s="3575"/>
      <c r="K372" s="3575"/>
      <c r="L372" s="3575"/>
      <c r="M372" s="3575"/>
      <c r="N372" s="3575"/>
      <c r="O372" s="3575"/>
      <c r="P372" s="3575"/>
      <c r="Q372" s="2934"/>
      <c r="R372" s="2934"/>
      <c r="V372" s="2934"/>
      <c r="W372" s="2934"/>
      <c r="X372" s="2934"/>
      <c r="Y372" s="2934"/>
      <c r="Z372" s="2934"/>
    </row>
    <row r="373" spans="1:16384" ht="4.5" customHeight="1" x14ac:dyDescent="0.15">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6384" ht="23.25" customHeight="1" x14ac:dyDescent="0.15">
      <c r="B374" s="3578" t="s">
        <v>84</v>
      </c>
      <c r="C374" s="3578"/>
      <c r="D374" s="3578"/>
      <c r="E374" s="3575" t="s">
        <v>85</v>
      </c>
      <c r="F374" s="3575"/>
      <c r="G374" s="3575"/>
      <c r="H374" s="3575"/>
      <c r="I374" s="3575"/>
      <c r="J374" s="3575"/>
      <c r="K374" s="3575"/>
      <c r="L374" s="3575"/>
      <c r="M374" s="3575"/>
      <c r="N374" s="3575"/>
      <c r="O374" s="3575"/>
      <c r="P374" s="3575"/>
      <c r="Q374" s="2934"/>
      <c r="R374" s="2934"/>
      <c r="V374" s="2934"/>
      <c r="W374" s="2934"/>
      <c r="X374" s="2934"/>
      <c r="Y374" s="2934"/>
      <c r="Z374" s="2934"/>
    </row>
    <row r="375" spans="1:16384" ht="4.5" customHeight="1" x14ac:dyDescent="0.15">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6384" ht="33.75" customHeight="1" x14ac:dyDescent="0.15">
      <c r="B376" s="3574" t="s">
        <v>86</v>
      </c>
      <c r="C376" s="3574"/>
      <c r="D376" s="3574"/>
      <c r="E376" s="3575" t="s">
        <v>87</v>
      </c>
      <c r="F376" s="3575"/>
      <c r="G376" s="3575"/>
      <c r="H376" s="3575"/>
      <c r="I376" s="3575"/>
      <c r="J376" s="3575"/>
      <c r="K376" s="3575"/>
      <c r="L376" s="3575"/>
      <c r="M376" s="3575"/>
      <c r="N376" s="3575"/>
      <c r="O376" s="3575"/>
      <c r="P376" s="3575"/>
      <c r="Q376" s="2934"/>
      <c r="R376" s="2934"/>
      <c r="V376" s="2934"/>
      <c r="W376" s="2934"/>
      <c r="X376" s="2934"/>
      <c r="Y376" s="2934"/>
      <c r="Z376" s="2934"/>
    </row>
    <row r="377" spans="1:16384" ht="4.5" customHeight="1" x14ac:dyDescent="0.15">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6384" ht="45.75" customHeight="1" x14ac:dyDescent="0.15">
      <c r="B378" s="3574" t="s">
        <v>88</v>
      </c>
      <c r="C378" s="3574"/>
      <c r="D378" s="3574"/>
      <c r="E378" s="3575" t="s">
        <v>89</v>
      </c>
      <c r="F378" s="3575"/>
      <c r="G378" s="3575"/>
      <c r="H378" s="3575"/>
      <c r="I378" s="3575"/>
      <c r="J378" s="3575"/>
      <c r="K378" s="3575"/>
      <c r="L378" s="3575"/>
      <c r="M378" s="3575"/>
      <c r="N378" s="3575"/>
      <c r="O378" s="3575"/>
      <c r="P378" s="3575"/>
      <c r="Q378" s="2934"/>
      <c r="R378" s="2934"/>
      <c r="V378" s="2934"/>
      <c r="W378" s="2934"/>
      <c r="X378" s="2934"/>
      <c r="Y378" s="2934"/>
      <c r="Z378" s="2934"/>
    </row>
    <row r="379" spans="1:16384" ht="4.5" customHeight="1" x14ac:dyDescent="0.15">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6384" ht="37.5" customHeight="1" x14ac:dyDescent="0.15">
      <c r="B380" s="3578" t="s">
        <v>90</v>
      </c>
      <c r="C380" s="3578"/>
      <c r="D380" s="3578"/>
      <c r="E380" s="3575" t="s">
        <v>91</v>
      </c>
      <c r="F380" s="3575"/>
      <c r="G380" s="3575"/>
      <c r="H380" s="3575"/>
      <c r="I380" s="3575"/>
      <c r="J380" s="3575"/>
      <c r="K380" s="3575"/>
      <c r="L380" s="3575"/>
      <c r="M380" s="3575"/>
      <c r="N380" s="3575"/>
      <c r="O380" s="3575"/>
      <c r="P380" s="3575"/>
    </row>
    <row r="381" spans="1:16384" ht="4.5" customHeight="1" x14ac:dyDescent="0.15"/>
    <row r="382" spans="1:16384" ht="37.5" customHeight="1" x14ac:dyDescent="0.15">
      <c r="B382" s="3574" t="s">
        <v>8939</v>
      </c>
      <c r="C382" s="3574"/>
      <c r="D382" s="3574"/>
      <c r="E382" s="3575" t="s">
        <v>8934</v>
      </c>
      <c r="F382" s="3575"/>
      <c r="G382" s="3575"/>
      <c r="H382" s="3575"/>
      <c r="I382" s="3575"/>
      <c r="J382" s="3575"/>
      <c r="K382" s="3575"/>
      <c r="L382" s="3575"/>
      <c r="M382" s="3575"/>
      <c r="N382" s="3575"/>
      <c r="O382" s="3575"/>
      <c r="P382" s="3575"/>
      <c r="Q382" s="3218"/>
      <c r="R382" s="3218"/>
      <c r="V382" s="3218"/>
      <c r="W382" s="3218"/>
      <c r="X382" s="3218"/>
      <c r="Y382" s="3218"/>
      <c r="Z382" s="3218"/>
    </row>
    <row r="383" spans="1:16384" ht="4.5" customHeight="1" x14ac:dyDescent="0.15">
      <c r="O383" s="3218"/>
    </row>
    <row r="384" spans="1:16384" ht="37.5" customHeight="1" x14ac:dyDescent="0.15">
      <c r="B384" s="3574" t="s">
        <v>8935</v>
      </c>
      <c r="C384" s="3574"/>
      <c r="D384" s="3574"/>
      <c r="E384" s="3575" t="s">
        <v>8936</v>
      </c>
      <c r="F384" s="3575"/>
      <c r="G384" s="3575"/>
      <c r="H384" s="3575"/>
      <c r="I384" s="3575"/>
      <c r="J384" s="3575"/>
      <c r="K384" s="3575"/>
      <c r="L384" s="3575"/>
      <c r="M384" s="3575"/>
      <c r="N384" s="3575"/>
      <c r="O384" s="3575"/>
      <c r="P384" s="3575"/>
      <c r="Q384" s="3218"/>
      <c r="R384" s="3218"/>
      <c r="V384" s="3218"/>
      <c r="W384" s="3218"/>
      <c r="X384" s="3218"/>
      <c r="Y384" s="3218"/>
      <c r="Z384" s="3218"/>
    </row>
    <row r="385" spans="2:26" ht="4.5" customHeight="1" x14ac:dyDescent="0.15">
      <c r="O385" s="3218"/>
    </row>
    <row r="386" spans="2:26" ht="37.5" customHeight="1" x14ac:dyDescent="0.15">
      <c r="B386" s="3574" t="s">
        <v>8938</v>
      </c>
      <c r="C386" s="3574"/>
      <c r="D386" s="3574"/>
      <c r="E386" s="3575" t="s">
        <v>8937</v>
      </c>
      <c r="F386" s="3575"/>
      <c r="G386" s="3575"/>
      <c r="H386" s="3575"/>
      <c r="I386" s="3575"/>
      <c r="J386" s="3575"/>
      <c r="K386" s="3575"/>
      <c r="L386" s="3575"/>
      <c r="M386" s="3575"/>
      <c r="N386" s="3575"/>
      <c r="O386" s="3575"/>
      <c r="P386" s="3575"/>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 ref="B355:D357"/>
    <mergeCell ref="E355:P357"/>
    <mergeCell ref="B372:D372"/>
    <mergeCell ref="B374:D374"/>
    <mergeCell ref="B376:D376"/>
    <mergeCell ref="B378:D378"/>
    <mergeCell ref="B380:D380"/>
    <mergeCell ref="B359:D359"/>
    <mergeCell ref="E359:P359"/>
    <mergeCell ref="E361:P361"/>
    <mergeCell ref="E363:P363"/>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S62:T62"/>
    <mergeCell ref="S60:T60"/>
    <mergeCell ref="S61:T61"/>
    <mergeCell ref="O81:R81"/>
    <mergeCell ref="O79:R79"/>
    <mergeCell ref="O80:R80"/>
    <mergeCell ref="T78:U78"/>
    <mergeCell ref="T79:U79"/>
    <mergeCell ref="T80:U80"/>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I10:J10"/>
    <mergeCell ref="I19:J19"/>
    <mergeCell ref="P11:T11"/>
    <mergeCell ref="P20:T20"/>
    <mergeCell ref="Q12:S12"/>
    <mergeCell ref="Q13:S13"/>
    <mergeCell ref="Q14:S14"/>
    <mergeCell ref="Q15:S15"/>
    <mergeCell ref="Q16:S16"/>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U200:V200"/>
    <mergeCell ref="T103:U103"/>
    <mergeCell ref="F101:G101"/>
    <mergeCell ref="I101:M101"/>
    <mergeCell ref="O101:R101"/>
    <mergeCell ref="T101:U101"/>
    <mergeCell ref="I109:M109"/>
    <mergeCell ref="I111:M111"/>
    <mergeCell ref="R160:T160"/>
    <mergeCell ref="L150:M150"/>
    <mergeCell ref="I193:J193"/>
    <mergeCell ref="L151:M151"/>
  </mergeCells>
  <conditionalFormatting sqref="C195:E195 K195:N195 P195 R195:T195">
    <cfRule type="expression" dxfId="90" priority="137">
      <formula>($P$44+$Q$44+$T$44)&gt;0</formula>
    </cfRule>
  </conditionalFormatting>
  <conditionalFormatting sqref="C196:F196 H196:I196 K196:N196 P196 R196:T196 B195:B198">
    <cfRule type="expression" dxfId="89" priority="136">
      <formula>($P$45+$Q$45+$T$45)&gt;0</formula>
    </cfRule>
  </conditionalFormatting>
  <conditionalFormatting sqref="C197:F197 H197:I197 K197:N197 P197 R197:T197">
    <cfRule type="expression" dxfId="88" priority="135">
      <formula>($P$46+$Q$46+$T$46)&gt;0</formula>
    </cfRule>
  </conditionalFormatting>
  <conditionalFormatting sqref="C198:F198 H198:I198 K198:N198 P198 R198:T198">
    <cfRule type="expression" dxfId="87" priority="134">
      <formula>($P$47+$Q$47+$T$47)&gt;0</formula>
    </cfRule>
  </conditionalFormatting>
  <conditionalFormatting sqref="B255:F255 H255:J255 B256:B258 B287:B290 R283:T284 E287:E293 J287:J313 N287:O313 G287:G313">
    <cfRule type="expression" dxfId="86" priority="128">
      <formula>($W$78+$X$78+$Z$78)&gt;0</formula>
    </cfRule>
  </conditionalFormatting>
  <conditionalFormatting sqref="C256:F256 H256:J256">
    <cfRule type="expression" dxfId="85" priority="127">
      <formula>($W$79+$X$79+$Z$79)&gt;0</formula>
    </cfRule>
  </conditionalFormatting>
  <conditionalFormatting sqref="C257:F257 H257:J257">
    <cfRule type="expression" dxfId="84" priority="126">
      <formula>($W$80+$X$80+$Z$80)&gt;0</formula>
    </cfRule>
  </conditionalFormatting>
  <conditionalFormatting sqref="C258:F258 H258:J258">
    <cfRule type="expression" dxfId="83" priority="125">
      <formula>($W$81+$X$81+$Z$81)&gt;0</formula>
    </cfRule>
  </conditionalFormatting>
  <conditionalFormatting sqref="B293 H261:J281 B261:F281">
    <cfRule type="expression" dxfId="82" priority="124">
      <formula>($W$89+$X$89+$Z$89)&gt;0</formula>
    </cfRule>
  </conditionalFormatting>
  <conditionalFormatting sqref="B262:F262 H262:J262">
    <cfRule type="expression" dxfId="81" priority="123">
      <formula>($W$90+$X$90+$Z$90)&gt;0</formula>
    </cfRule>
  </conditionalFormatting>
  <conditionalFormatting sqref="B263:F263 H263:J263">
    <cfRule type="expression" dxfId="80" priority="122">
      <formula>($W$91+$X$91+$Z$91)&gt;0</formula>
    </cfRule>
  </conditionalFormatting>
  <conditionalFormatting sqref="B264:F264 H264:J264">
    <cfRule type="expression" dxfId="79" priority="121">
      <formula>($W$92+$X$92+$Z$92)&gt;0</formula>
    </cfRule>
  </conditionalFormatting>
  <conditionalFormatting sqref="B265:F265 H265:J265">
    <cfRule type="expression" dxfId="78" priority="120">
      <formula>($W$93+$X$93+$Z$93)&gt;0</formula>
    </cfRule>
  </conditionalFormatting>
  <conditionalFormatting sqref="B266:F267 H266:J267">
    <cfRule type="expression" dxfId="77" priority="119">
      <formula>($W$94+$X$94+$Z$94)&gt;0</formula>
    </cfRule>
  </conditionalFormatting>
  <conditionalFormatting sqref="B268:F281 H268:J281">
    <cfRule type="expression" dxfId="76" priority="118">
      <formula>($W$98+$X$98+$Z$98)&gt;0</formula>
    </cfRule>
  </conditionalFormatting>
  <conditionalFormatting sqref="B278:F278 H278:J278">
    <cfRule type="expression" dxfId="75" priority="117">
      <formula>($W$108+$X$108+$Z$108)&gt;0</formula>
    </cfRule>
  </conditionalFormatting>
  <conditionalFormatting sqref="H279:J280 B279:F280">
    <cfRule type="expression" dxfId="74" priority="116">
      <formula>($W$109+$X$109+$Z$109)&gt;0</formula>
    </cfRule>
  </conditionalFormatting>
  <conditionalFormatting sqref="B281:F281 H281:J281">
    <cfRule type="expression" dxfId="73" priority="115">
      <formula>($W$111+$X$111+$Z$111)&gt;0</formula>
    </cfRule>
  </conditionalFormatting>
  <conditionalFormatting sqref="AF78:AN81 AC13:AF16 AC22:AF31 AB148:AB151 AB153:AB162 AD148:AD151 AD153:AD162 AF89:AN111">
    <cfRule type="expression" dxfId="72" priority="114">
      <formula>Nlang&gt;1</formula>
    </cfRule>
  </conditionalFormatting>
  <conditionalFormatting sqref="B200:D200 K200:N200 P200 R200:T200 H200:I200 F200">
    <cfRule type="expression" dxfId="71" priority="111">
      <formula>$P$52+$Q$52+$S$53&gt;0</formula>
    </cfRule>
  </conditionalFormatting>
  <conditionalFormatting sqref="B201:F201 H201:I201 K201:N201 P201 R201:T201">
    <cfRule type="expression" dxfId="70" priority="109">
      <formula>$P$53+$Q$53+$S$53&gt;0</formula>
    </cfRule>
  </conditionalFormatting>
  <conditionalFormatting sqref="B202:F202 H202:I202 K202:N202 P202 R202:T202">
    <cfRule type="expression" dxfId="69" priority="108">
      <formula>$P$54+$Q$54+$S$54&gt;0</formula>
    </cfRule>
  </conditionalFormatting>
  <conditionalFormatting sqref="B203:F203 H203:I203 K203:N203 P203 R203:T203">
    <cfRule type="expression" dxfId="68" priority="107">
      <formula>$P$55+$Q$55+$S$55&gt;0</formula>
    </cfRule>
  </conditionalFormatting>
  <conditionalFormatting sqref="B204:F204 H204:I204 K204:N204 P204 R204:T204">
    <cfRule type="expression" dxfId="67" priority="106">
      <formula>$P$56+$Q$56+$S$56&gt;0</formula>
    </cfRule>
  </conditionalFormatting>
  <conditionalFormatting sqref="B205:F205 H205:I205 K205:N205 P205 R205:T205">
    <cfRule type="expression" dxfId="66" priority="105">
      <formula>$P$57+$Q$57+$S$57&gt;0</formula>
    </cfRule>
  </conditionalFormatting>
  <conditionalFormatting sqref="B206:F206 H206:I206 K206:N206 P206 R206:T206">
    <cfRule type="expression" dxfId="65" priority="104">
      <formula>$P$58+$Q$58+$S$58&gt;0</formula>
    </cfRule>
  </conditionalFormatting>
  <conditionalFormatting sqref="B207:F207 H207:I207 K207:N207 P207 R207:T207">
    <cfRule type="expression" dxfId="64" priority="103">
      <formula>$P$59+$Q$59+$S$59&gt;0</formula>
    </cfRule>
  </conditionalFormatting>
  <conditionalFormatting sqref="B208:F208 H208:I208 K208:N208 P208 R208:T208">
    <cfRule type="expression" dxfId="63" priority="102">
      <formula>$P$60+$Q$60+$S$60&gt;0</formula>
    </cfRule>
  </conditionalFormatting>
  <conditionalFormatting sqref="B209:F209 H209:I209 K209:N209 P209 R209:T209">
    <cfRule type="expression" dxfId="62" priority="101">
      <formula>$P$61+$Q$61+$S$61&gt;0</formula>
    </cfRule>
  </conditionalFormatting>
  <conditionalFormatting sqref="L13:M16">
    <cfRule type="expression" dxfId="61" priority="60">
      <formula>$G13="Yes"</formula>
    </cfRule>
  </conditionalFormatting>
  <conditionalFormatting sqref="L22:M31">
    <cfRule type="expression" dxfId="60" priority="59">
      <formula>$G22="Yes"</formula>
    </cfRule>
  </conditionalFormatting>
  <conditionalFormatting sqref="U283:W284">
    <cfRule type="expression" dxfId="59" priority="45">
      <formula>($W$78+$X$78+$Z$78)&gt;0</formula>
    </cfRule>
  </conditionalFormatting>
  <conditionalFormatting sqref="Q285:S293">
    <cfRule type="expression" dxfId="58" priority="44">
      <formula>($W$78+$X$78+$Z$78)&gt;0</formula>
    </cfRule>
  </conditionalFormatting>
  <conditionalFormatting sqref="B269:F275">
    <cfRule type="expression" dxfId="57" priority="43">
      <formula>($W$98+$X$98+$Z$98)&gt;0</formula>
    </cfRule>
  </conditionalFormatting>
  <conditionalFormatting sqref="B276:F277">
    <cfRule type="expression" dxfId="56" priority="39">
      <formula>($W$98+$X$98+$Z$98)&gt;0</formula>
    </cfRule>
  </conditionalFormatting>
  <conditionalFormatting sqref="E294:E313">
    <cfRule type="expression" dxfId="55" priority="33">
      <formula>($W$78+$X$78+$Z$78)&gt;0</formula>
    </cfRule>
  </conditionalFormatting>
  <conditionalFormatting sqref="B294:B313">
    <cfRule type="expression" dxfId="54" priority="32">
      <formula>($W$89+$X$89+$Z$89)&gt;0</formula>
    </cfRule>
  </conditionalFormatting>
  <conditionalFormatting sqref="Q294:S313">
    <cfRule type="expression" dxfId="53" priority="31">
      <formula>($W$78+$X$78+$Z$78)&gt;0</formula>
    </cfRule>
  </conditionalFormatting>
  <conditionalFormatting sqref="AA71:AD71 AA72:AD72">
    <cfRule type="expression" dxfId="52" priority="30">
      <formula>$Y$71=""</formula>
    </cfRule>
  </conditionalFormatting>
  <conditionalFormatting sqref="I54:J54">
    <cfRule type="expression" dxfId="51" priority="28">
      <formula>ISNA($F$202)</formula>
    </cfRule>
  </conditionalFormatting>
  <conditionalFormatting sqref="J46">
    <cfRule type="expression" dxfId="50" priority="22">
      <formula>ISNA($W$46)</formula>
    </cfRule>
  </conditionalFormatting>
  <conditionalFormatting sqref="I53:J53">
    <cfRule type="expression" dxfId="49" priority="19">
      <formula>ISNA($F$201)</formula>
    </cfRule>
  </conditionalFormatting>
  <conditionalFormatting sqref="I55:J55">
    <cfRule type="expression" dxfId="48" priority="18">
      <formula>ISNA($F$203)</formula>
    </cfRule>
  </conditionalFormatting>
  <conditionalFormatting sqref="I56:J56">
    <cfRule type="expression" dxfId="47" priority="17">
      <formula>ISNA($F$204)</formula>
    </cfRule>
  </conditionalFormatting>
  <conditionalFormatting sqref="I57:J57">
    <cfRule type="expression" dxfId="46" priority="16">
      <formula>ISNA($F$205)</formula>
    </cfRule>
  </conditionalFormatting>
  <conditionalFormatting sqref="B211:B212">
    <cfRule type="expression" dxfId="45" priority="14">
      <formula>$P$61+$Q$61+$S$61&gt;0</formula>
    </cfRule>
  </conditionalFormatting>
  <conditionalFormatting sqref="C212">
    <cfRule type="expression" dxfId="44" priority="13">
      <formula>$P$61+$Q$61+$S$61&gt;0</formula>
    </cfRule>
  </conditionalFormatting>
  <conditionalFormatting sqref="F211:W212">
    <cfRule type="expression" dxfId="43" priority="12">
      <formula>$P$61+$Q$61+$S$61&gt;0</formula>
    </cfRule>
  </conditionalFormatting>
  <conditionalFormatting sqref="I44:J44">
    <cfRule type="expression" dxfId="42" priority="8">
      <formula>ISNA($W$44)</formula>
    </cfRule>
  </conditionalFormatting>
  <conditionalFormatting sqref="I46:J46">
    <cfRule type="expression" dxfId="41" priority="7">
      <formula>ISNA($W$46)</formula>
    </cfRule>
  </conditionalFormatting>
  <conditionalFormatting sqref="I52:J52">
    <cfRule type="expression" dxfId="40" priority="6">
      <formula>ISNA($W$52)</formula>
    </cfRule>
  </conditionalFormatting>
  <conditionalFormatting sqref="I58:J58">
    <cfRule type="expression" dxfId="39" priority="173">
      <formula>ISNA($F$206)</formula>
    </cfRule>
    <cfRule type="expression" dxfId="38" priority="174">
      <formula>$E64="Please select system"</formula>
    </cfRule>
  </conditionalFormatting>
  <conditionalFormatting sqref="B260">
    <cfRule type="expression" dxfId="37" priority="4">
      <formula>($W$89+$X$89+$Z$89)&gt;0</formula>
    </cfRule>
  </conditionalFormatting>
  <conditionalFormatting sqref="B260">
    <cfRule type="expression" dxfId="36" priority="3">
      <formula>($W$94+$X$94+$Z$94)&gt;0</formula>
    </cfRule>
  </conditionalFormatting>
  <conditionalFormatting sqref="B281">
    <cfRule type="expression" dxfId="35" priority="2">
      <formula>($W$109+$X$109+$Z$109)&gt;0</formula>
    </cfRule>
  </conditionalFormatting>
  <conditionalFormatting sqref="O70:AD73">
    <cfRule type="expression" dxfId="34" priority="1">
      <formula>$W$112=0</formula>
    </cfRule>
  </conditionalFormatting>
  <dataValidations count="10">
    <dataValidation type="list" allowBlank="1" showInputMessage="1" showErrorMessage="1" sqref="L13:M16 L22:M31" xr:uid="{00000000-0002-0000-0300-000000000000}">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xr:uid="{00000000-0002-0000-0300-000001000000}">
      <formula1>0</formula1>
    </dataValidation>
    <dataValidation type="list" allowBlank="1" showInputMessage="1" showErrorMessage="1" sqref="K51:K61 L21 K43:K46 L12" xr:uid="{00000000-0002-0000-0300-000002000000}">
      <formula1>YES_NO</formula1>
    </dataValidation>
    <dataValidation type="list" allowBlank="1" showInputMessage="1" showErrorMessage="1" sqref="E12:J16 E21:J31" xr:uid="{00000000-0002-0000-0300-000003000000}">
      <formula1>Yes_No_Annual</formula1>
    </dataValidation>
    <dataValidation type="list" allowBlank="1" showInputMessage="1" showErrorMessage="1" sqref="I78:I81 I89:I95 I97:I111" xr:uid="{00000000-0002-0000-0300-000004000000}">
      <formula1>Rice_pre</formula1>
    </dataValidation>
    <dataValidation type="list" allowBlank="1" showInputMessage="1" showErrorMessage="1" sqref="O77:O81 O97:O111 O85:O95" xr:uid="{00000000-0002-0000-0300-000005000000}">
      <formula1>Rice_org</formula1>
    </dataValidation>
    <dataValidation type="list" allowBlank="1" showInputMessage="1" showErrorMessage="1" sqref="R21:R31 U51:U61 R51:R61 U21:U31 AA97:AA111 Y97:Y111 Y85:Y95 AA85:AA95" xr:uid="{00000000-0002-0000-0300-000006000000}">
      <formula1>dyn_simple</formula1>
    </dataValidation>
    <dataValidation type="list" allowBlank="1" showInputMessage="1" showErrorMessage="1" sqref="C13:C16 C22:C31" xr:uid="{00000000-0002-0000-0300-000007000000}">
      <formula1>crop_major</formula1>
    </dataValidation>
    <dataValidation type="list" allowBlank="1" showInputMessage="1" showErrorMessage="1" sqref="O148:O151 O153:O162" xr:uid="{00000000-0002-0000-0300-000008000000}">
      <formula1>Residue_mgmt</formula1>
    </dataValidation>
    <dataValidation type="list" allowBlank="1" showInputMessage="1" showErrorMessage="1" sqref="J153:J162 J148:J151" xr:uid="{00000000-0002-0000-0300-000009000000}">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300-00000A000000}">
          <x14:formula1>
            <xm:f>' IPCC'!$A$1204:$A$1210</xm:f>
          </x14:formula1>
          <xm:sqref>F78:G81 F89:G95 F97:G111</xm:sqref>
        </x14:dataValidation>
        <x14:dataValidation type="list" allowBlank="1" showInputMessage="1" showErrorMessage="1" xr:uid="{00000000-0002-0000-0300-00000B000000}">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8" tint="0.39997558519241921"/>
  </sheetPr>
  <dimension ref="A1:AP236"/>
  <sheetViews>
    <sheetView topLeftCell="AB192" workbookViewId="0">
      <selection activeCell="AP217" sqref="AP217"/>
    </sheetView>
  </sheetViews>
  <sheetFormatPr baseColWidth="10" defaultColWidth="8.83203125" defaultRowHeight="13" x14ac:dyDescent="0.15"/>
  <cols>
    <col min="1" max="1" width="14.1640625" bestFit="1" customWidth="1"/>
    <col min="2" max="2" width="19.5" bestFit="1" customWidth="1"/>
    <col min="3" max="3" width="35.5" style="1380" customWidth="1"/>
    <col min="4" max="4" width="12.6640625" bestFit="1" customWidth="1"/>
    <col min="5" max="5" width="18.83203125" customWidth="1"/>
    <col min="6" max="6" width="10.1640625" bestFit="1" customWidth="1"/>
    <col min="7" max="7" width="17.6640625" bestFit="1" customWidth="1"/>
    <col min="8" max="8" width="9.33203125" bestFit="1" customWidth="1"/>
    <col min="9" max="9" width="27.6640625" bestFit="1" customWidth="1"/>
    <col min="10" max="10" width="17.83203125" bestFit="1" customWidth="1"/>
    <col min="11" max="11" width="12" bestFit="1" customWidth="1"/>
    <col min="13" max="13" width="27.6640625" bestFit="1" customWidth="1"/>
    <col min="14" max="14" width="16.83203125" bestFit="1" customWidth="1"/>
    <col min="15" max="15" width="18.5" customWidth="1"/>
    <col min="16" max="16" width="42.1640625" customWidth="1"/>
    <col min="17" max="17" width="17.6640625" bestFit="1" customWidth="1"/>
    <col min="18" max="18" width="17.6640625" style="1380" customWidth="1"/>
    <col min="19" max="19" width="27.6640625" bestFit="1" customWidth="1"/>
    <col min="20" max="20" width="17.83203125" bestFit="1" customWidth="1"/>
    <col min="21" max="21" width="11" bestFit="1" customWidth="1"/>
    <col min="23" max="23" width="27.6640625" bestFit="1" customWidth="1"/>
    <col min="24" max="24" width="12.6640625" bestFit="1" customWidth="1"/>
    <col min="25" max="25" width="17.6640625" bestFit="1" customWidth="1"/>
    <col min="27" max="27" width="27.6640625" bestFit="1" customWidth="1"/>
    <col min="28" max="28" width="27.6640625" style="1380" customWidth="1"/>
    <col min="29" max="29" width="17.83203125" bestFit="1" customWidth="1"/>
    <col min="30" max="30" width="27.6640625" bestFit="1" customWidth="1"/>
    <col min="31" max="31" width="17.83203125" bestFit="1" customWidth="1"/>
    <col min="33" max="33" width="27.6640625" bestFit="1" customWidth="1"/>
    <col min="34" max="34" width="17.6640625" bestFit="1" customWidth="1"/>
    <col min="36" max="36" width="9.1640625" bestFit="1" customWidth="1"/>
    <col min="37" max="37" width="17.83203125" bestFit="1" customWidth="1"/>
    <col min="39" max="39" width="27.6640625" bestFit="1" customWidth="1"/>
  </cols>
  <sheetData>
    <row r="1" spans="1:19" x14ac:dyDescent="0.15">
      <c r="A1" s="3623" t="s">
        <v>92</v>
      </c>
      <c r="B1" s="3623"/>
      <c r="C1" s="3623"/>
      <c r="D1" s="3623"/>
      <c r="E1" s="3623"/>
      <c r="F1" s="3623"/>
      <c r="G1" s="3623"/>
      <c r="H1" s="3623"/>
      <c r="I1" s="3623"/>
      <c r="J1" s="3623"/>
      <c r="K1" s="3623"/>
      <c r="L1" s="3623"/>
      <c r="M1" s="1380"/>
      <c r="N1" s="1494" t="s">
        <v>93</v>
      </c>
      <c r="O1" s="1380"/>
      <c r="P1" s="1380" t="s">
        <v>94</v>
      </c>
      <c r="Q1" s="1380" t="s">
        <v>95</v>
      </c>
      <c r="R1" s="1380" t="s">
        <v>96</v>
      </c>
      <c r="S1" s="1380" t="s">
        <v>97</v>
      </c>
    </row>
    <row r="2" spans="1:19" ht="14" x14ac:dyDescent="0.15">
      <c r="A2" s="1334" t="s">
        <v>98</v>
      </c>
      <c r="B2" s="1334" t="s">
        <v>95</v>
      </c>
      <c r="C2" s="1334" t="s">
        <v>99</v>
      </c>
      <c r="D2" s="1380" t="s">
        <v>40</v>
      </c>
      <c r="E2" s="1380" t="s">
        <v>38</v>
      </c>
      <c r="F2" s="1494" t="s">
        <v>42</v>
      </c>
      <c r="G2" s="1380" t="s">
        <v>76</v>
      </c>
      <c r="H2" s="1380" t="s">
        <v>100</v>
      </c>
      <c r="I2" s="1380" t="s">
        <v>78</v>
      </c>
      <c r="J2" s="1380" t="s">
        <v>79</v>
      </c>
      <c r="K2" s="1380" t="s">
        <v>80</v>
      </c>
      <c r="L2" s="1067" t="s">
        <v>25</v>
      </c>
      <c r="M2" s="1380"/>
      <c r="N2" s="2608" t="s">
        <v>101</v>
      </c>
      <c r="O2" s="2753" t="str">
        <f>IF(OR(continent_selected="Asia (Continental)",continent_selected="Asia (Insular)",continent_selected="Asia (Indian subcontinent)",continent_selected="Middle East"),"Asia",IF(OR(continent_selected="Western Europe",continent_selected="Eastern Europe"),"Europe",continent_selected))</f>
        <v>Africa</v>
      </c>
      <c r="P2" s="1745" t="str">
        <f>IF(climate="Tropical",CONCATENATE(O2,climate,N1,moist_type),CONCATENATE(O2,climate))</f>
        <v>AfricaWarm Temperate</v>
      </c>
      <c r="Q2" s="1380" t="str">
        <f>IF(OR(climate="Cool Temperate",climate="Warm Temperate"),climate,CONCATENATE(climate,N1,moist_type))</f>
        <v>Warm Temperate</v>
      </c>
      <c r="R2" s="1380" t="str">
        <f>CONCATENATE(climate)</f>
        <v>Warm Temperate</v>
      </c>
      <c r="S2" s="1380" t="str">
        <f>IF(OR(climate="Cool Temperate",climate="Warm Temperate"),"Temperate",IF(climate="Tropical Mountain","TropicalMountain",climate))</f>
        <v>Temperate</v>
      </c>
    </row>
    <row r="3" spans="1:19" s="1380" customFormat="1" x14ac:dyDescent="0.15">
      <c r="A3" s="3216" t="s">
        <v>109</v>
      </c>
      <c r="B3" s="3216" t="s">
        <v>716</v>
      </c>
      <c r="C3" s="3217" t="str">
        <f t="shared" ref="C3:C9" si="0">CONCATENATE(A3,B3)</f>
        <v>AfricaBoreal</v>
      </c>
      <c r="D3" s="1326"/>
      <c r="E3" s="1326"/>
      <c r="F3" s="1326">
        <v>0.87</v>
      </c>
      <c r="G3" s="1326"/>
      <c r="H3" s="1326"/>
      <c r="I3" s="1326"/>
      <c r="J3" s="1326">
        <v>0.91</v>
      </c>
      <c r="K3" s="1326">
        <v>2.33</v>
      </c>
      <c r="L3" s="3507">
        <v>1.37</v>
      </c>
      <c r="M3" s="3220" t="s">
        <v>108</v>
      </c>
      <c r="O3" s="2753"/>
      <c r="P3" s="3267" t="s">
        <v>8970</v>
      </c>
    </row>
    <row r="4" spans="1:19" s="1380" customFormat="1" x14ac:dyDescent="0.15">
      <c r="A4" s="3216" t="s">
        <v>102</v>
      </c>
      <c r="B4" s="3216" t="s">
        <v>716</v>
      </c>
      <c r="C4" s="3217" t="str">
        <f t="shared" si="0"/>
        <v>AsiaBoreal</v>
      </c>
      <c r="D4" s="1326"/>
      <c r="E4" s="1326"/>
      <c r="F4" s="1326">
        <v>0.87</v>
      </c>
      <c r="G4" s="1326"/>
      <c r="H4" s="1326"/>
      <c r="I4" s="1326"/>
      <c r="J4" s="1326">
        <v>0.91</v>
      </c>
      <c r="K4" s="1326">
        <v>2.33</v>
      </c>
      <c r="L4" s="3507">
        <v>1.37</v>
      </c>
      <c r="M4" s="3220" t="s">
        <v>108</v>
      </c>
      <c r="N4" s="1644"/>
      <c r="O4" s="2753"/>
      <c r="P4" s="3214"/>
    </row>
    <row r="5" spans="1:19" s="1380" customFormat="1" x14ac:dyDescent="0.15">
      <c r="A5" s="3216" t="s">
        <v>104</v>
      </c>
      <c r="B5" s="3216" t="s">
        <v>716</v>
      </c>
      <c r="C5" s="3217" t="str">
        <f t="shared" si="0"/>
        <v>EuropeBoreal</v>
      </c>
      <c r="D5" s="1326"/>
      <c r="E5" s="1326"/>
      <c r="F5" s="1326">
        <v>0.87</v>
      </c>
      <c r="G5" s="1326"/>
      <c r="H5" s="1326"/>
      <c r="I5" s="1326"/>
      <c r="J5" s="1326">
        <v>0.91</v>
      </c>
      <c r="K5" s="1326">
        <v>2.33</v>
      </c>
      <c r="L5" s="3507">
        <v>1.37</v>
      </c>
      <c r="M5" s="3220" t="s">
        <v>108</v>
      </c>
      <c r="O5" s="2753"/>
      <c r="P5" s="3214"/>
    </row>
    <row r="6" spans="1:19" s="1380" customFormat="1" x14ac:dyDescent="0.15">
      <c r="A6" s="3216" t="s">
        <v>105</v>
      </c>
      <c r="B6" s="3216" t="s">
        <v>716</v>
      </c>
      <c r="C6" s="3217" t="str">
        <f t="shared" si="0"/>
        <v>North AmericaBoreal</v>
      </c>
      <c r="D6" s="1326"/>
      <c r="E6" s="1326"/>
      <c r="F6" s="1326">
        <v>0.87</v>
      </c>
      <c r="G6" s="1326"/>
      <c r="H6" s="1326"/>
      <c r="I6" s="1326"/>
      <c r="J6" s="1326">
        <v>0.91</v>
      </c>
      <c r="K6" s="1326">
        <v>2.33</v>
      </c>
      <c r="L6" s="3507">
        <v>1.37</v>
      </c>
      <c r="M6" s="3220" t="s">
        <v>108</v>
      </c>
      <c r="O6" s="2753"/>
      <c r="P6" s="3214"/>
    </row>
    <row r="7" spans="1:19" s="1380" customFormat="1" x14ac:dyDescent="0.15">
      <c r="A7" s="3216" t="s">
        <v>7</v>
      </c>
      <c r="B7" s="3216" t="s">
        <v>716</v>
      </c>
      <c r="C7" s="3217" t="str">
        <f t="shared" si="0"/>
        <v>South AmericaBoreal</v>
      </c>
      <c r="D7" s="1326"/>
      <c r="E7" s="1326"/>
      <c r="F7" s="1326">
        <v>0.87</v>
      </c>
      <c r="G7" s="1326"/>
      <c r="H7" s="1326"/>
      <c r="I7" s="1326"/>
      <c r="J7" s="1326">
        <v>0.91</v>
      </c>
      <c r="K7" s="1326">
        <v>2.33</v>
      </c>
      <c r="L7" s="3507">
        <v>1.37</v>
      </c>
      <c r="M7" s="3220" t="s">
        <v>108</v>
      </c>
      <c r="O7" s="2753"/>
      <c r="P7" s="3214"/>
    </row>
    <row r="8" spans="1:19" s="1380" customFormat="1" x14ac:dyDescent="0.15">
      <c r="A8" s="3216" t="s">
        <v>112</v>
      </c>
      <c r="B8" s="3216" t="s">
        <v>716</v>
      </c>
      <c r="C8" s="3217" t="str">
        <f t="shared" si="0"/>
        <v>Central AmericaBoreal</v>
      </c>
      <c r="D8" s="1326"/>
      <c r="E8" s="1326"/>
      <c r="F8" s="1326">
        <v>0.87</v>
      </c>
      <c r="G8" s="1326"/>
      <c r="H8" s="1326"/>
      <c r="I8" s="1326"/>
      <c r="J8" s="1326">
        <v>0.91</v>
      </c>
      <c r="K8" s="1326">
        <v>2.33</v>
      </c>
      <c r="L8" s="3507">
        <v>1.37</v>
      </c>
      <c r="M8" s="3220" t="s">
        <v>108</v>
      </c>
      <c r="N8" s="3231" t="s">
        <v>8949</v>
      </c>
      <c r="O8" s="3231" t="s">
        <v>2287</v>
      </c>
      <c r="P8" s="3214"/>
    </row>
    <row r="9" spans="1:19" s="1380" customFormat="1" x14ac:dyDescent="0.15">
      <c r="A9" s="3216" t="s">
        <v>956</v>
      </c>
      <c r="B9" s="3216" t="s">
        <v>716</v>
      </c>
      <c r="C9" s="3217" t="str">
        <f t="shared" si="0"/>
        <v>OceaniaBoreal</v>
      </c>
      <c r="D9" s="1326"/>
      <c r="E9" s="1326"/>
      <c r="F9" s="1326">
        <v>0.87</v>
      </c>
      <c r="G9" s="1326"/>
      <c r="H9" s="1326"/>
      <c r="I9" s="1326"/>
      <c r="J9" s="1326">
        <v>0.91</v>
      </c>
      <c r="K9" s="1326">
        <v>2.33</v>
      </c>
      <c r="L9" s="3507">
        <v>1.37</v>
      </c>
      <c r="M9" s="3220" t="s">
        <v>108</v>
      </c>
      <c r="N9" s="3231">
        <v>1.5</v>
      </c>
      <c r="O9" s="3231">
        <f>'3.Cropland'!E212</f>
        <v>0</v>
      </c>
      <c r="P9" s="3214"/>
    </row>
    <row r="10" spans="1:19" s="1380" customFormat="1" x14ac:dyDescent="0.15">
      <c r="A10" s="3216" t="s">
        <v>109</v>
      </c>
      <c r="B10" s="3216" t="s">
        <v>103</v>
      </c>
      <c r="C10" s="3217" t="str">
        <f t="shared" ref="C10:C12" si="1">CONCATENATE(A10,B10)</f>
        <v>AfricaCool Temperate</v>
      </c>
      <c r="D10" s="1326"/>
      <c r="E10" s="1326"/>
      <c r="F10" s="1326">
        <v>0.87</v>
      </c>
      <c r="G10" s="1326"/>
      <c r="H10" s="1326"/>
      <c r="I10" s="1326"/>
      <c r="J10" s="1326">
        <v>1.1200000000000001</v>
      </c>
      <c r="K10" s="1326">
        <v>1.81</v>
      </c>
      <c r="L10" s="3507">
        <v>2.5024999999999999</v>
      </c>
      <c r="M10" s="3220" t="s">
        <v>8965</v>
      </c>
      <c r="O10" s="2753"/>
      <c r="P10" s="3214"/>
    </row>
    <row r="11" spans="1:19" s="1380" customFormat="1" x14ac:dyDescent="0.15">
      <c r="A11" s="3216" t="s">
        <v>112</v>
      </c>
      <c r="B11" s="3216" t="s">
        <v>103</v>
      </c>
      <c r="C11" s="3217" t="str">
        <f t="shared" si="1"/>
        <v>Central AmericaCool Temperate</v>
      </c>
      <c r="D11" s="1326"/>
      <c r="E11" s="1326"/>
      <c r="F11" s="1326">
        <v>0.87</v>
      </c>
      <c r="G11" s="1326"/>
      <c r="H11" s="1326"/>
      <c r="I11" s="1326"/>
      <c r="J11" s="1326">
        <v>1.1200000000000001</v>
      </c>
      <c r="K11" s="1326">
        <v>1.81</v>
      </c>
      <c r="L11" s="3507">
        <v>2.5024999999999999</v>
      </c>
      <c r="M11" s="3220" t="s">
        <v>8965</v>
      </c>
      <c r="O11" s="2753"/>
      <c r="P11" s="3214"/>
    </row>
    <row r="12" spans="1:19" s="1380" customFormat="1" x14ac:dyDescent="0.15">
      <c r="A12" s="3216" t="s">
        <v>956</v>
      </c>
      <c r="B12" s="3216" t="s">
        <v>103</v>
      </c>
      <c r="C12" s="3217" t="str">
        <f t="shared" si="1"/>
        <v>OceaniaCool Temperate</v>
      </c>
      <c r="D12" s="1326"/>
      <c r="E12" s="1326"/>
      <c r="F12" s="1326">
        <v>0.87</v>
      </c>
      <c r="G12" s="1326"/>
      <c r="H12" s="1326"/>
      <c r="I12" s="1326"/>
      <c r="J12" s="1326">
        <v>1.1200000000000001</v>
      </c>
      <c r="K12" s="1326">
        <v>1.81</v>
      </c>
      <c r="L12" s="3507">
        <v>2.5024999999999999</v>
      </c>
      <c r="M12" s="3220" t="s">
        <v>8965</v>
      </c>
      <c r="O12" s="2753"/>
      <c r="P12" s="3214"/>
    </row>
    <row r="13" spans="1:19" s="1380" customFormat="1" x14ac:dyDescent="0.15">
      <c r="A13" s="3216" t="s">
        <v>109</v>
      </c>
      <c r="B13" s="3216" t="s">
        <v>107</v>
      </c>
      <c r="C13" s="3217" t="str">
        <f t="shared" ref="C13:C23" si="2">CONCATENATE(A13,B13)</f>
        <v>AfricaWarm Temperate</v>
      </c>
      <c r="D13" s="1326"/>
      <c r="E13" s="1326"/>
      <c r="F13" s="1326">
        <v>0.87</v>
      </c>
      <c r="G13" s="1326"/>
      <c r="H13" s="1326"/>
      <c r="I13" s="1326"/>
      <c r="J13" s="1326">
        <v>0.91</v>
      </c>
      <c r="K13" s="1326">
        <v>2.33</v>
      </c>
      <c r="L13" s="3507">
        <v>1.37</v>
      </c>
      <c r="M13" s="3220" t="s">
        <v>108</v>
      </c>
      <c r="O13" s="2753"/>
      <c r="P13" s="3214"/>
    </row>
    <row r="14" spans="1:19" s="1380" customFormat="1" x14ac:dyDescent="0.15">
      <c r="A14" s="3216" t="s">
        <v>102</v>
      </c>
      <c r="B14" s="3216" t="s">
        <v>107</v>
      </c>
      <c r="C14" s="3217" t="str">
        <f t="shared" si="2"/>
        <v>AsiaWarm Temperate</v>
      </c>
      <c r="D14" s="1326"/>
      <c r="E14" s="1326"/>
      <c r="F14" s="1326">
        <v>0.87</v>
      </c>
      <c r="G14" s="1326"/>
      <c r="H14" s="1326"/>
      <c r="I14" s="1326"/>
      <c r="J14" s="1326">
        <v>0.91</v>
      </c>
      <c r="K14" s="1326">
        <v>2.33</v>
      </c>
      <c r="L14" s="3507">
        <v>1.37</v>
      </c>
      <c r="M14" s="3220" t="s">
        <v>108</v>
      </c>
      <c r="O14" s="2753"/>
      <c r="P14" s="3214"/>
    </row>
    <row r="15" spans="1:19" s="1380" customFormat="1" x14ac:dyDescent="0.15">
      <c r="A15" s="3216" t="s">
        <v>105</v>
      </c>
      <c r="B15" s="3216" t="s">
        <v>107</v>
      </c>
      <c r="C15" s="3217" t="str">
        <f t="shared" si="2"/>
        <v>North AmericaWarm Temperate</v>
      </c>
      <c r="D15" s="1326"/>
      <c r="E15" s="1326"/>
      <c r="F15" s="1326">
        <v>0.87</v>
      </c>
      <c r="G15" s="1326"/>
      <c r="H15" s="1326"/>
      <c r="I15" s="1326"/>
      <c r="J15" s="1326">
        <v>0.91</v>
      </c>
      <c r="K15" s="1326">
        <v>2.33</v>
      </c>
      <c r="L15" s="3507">
        <v>1.37</v>
      </c>
      <c r="M15" s="3220" t="s">
        <v>108</v>
      </c>
      <c r="O15" s="2753"/>
      <c r="P15" s="3214"/>
    </row>
    <row r="16" spans="1:19" s="1380" customFormat="1" x14ac:dyDescent="0.15">
      <c r="A16" s="3216" t="s">
        <v>7</v>
      </c>
      <c r="B16" s="3216" t="s">
        <v>107</v>
      </c>
      <c r="C16" s="3217" t="str">
        <f t="shared" si="2"/>
        <v>South AmericaWarm Temperate</v>
      </c>
      <c r="D16" s="1326"/>
      <c r="E16" s="1326"/>
      <c r="F16" s="1326">
        <v>0.87</v>
      </c>
      <c r="G16" s="1326"/>
      <c r="H16" s="1326"/>
      <c r="I16" s="1326"/>
      <c r="J16" s="1326">
        <v>0.91</v>
      </c>
      <c r="K16" s="1326">
        <v>2.33</v>
      </c>
      <c r="L16" s="3507">
        <v>1.37</v>
      </c>
      <c r="M16" s="3220" t="s">
        <v>108</v>
      </c>
      <c r="O16" s="2753"/>
      <c r="P16" s="3214"/>
    </row>
    <row r="17" spans="1:16" s="1380" customFormat="1" x14ac:dyDescent="0.15">
      <c r="A17" s="3216" t="s">
        <v>112</v>
      </c>
      <c r="B17" s="3216" t="s">
        <v>107</v>
      </c>
      <c r="C17" s="3217" t="str">
        <f t="shared" si="2"/>
        <v>Central AmericaWarm Temperate</v>
      </c>
      <c r="D17" s="1326"/>
      <c r="E17" s="1326"/>
      <c r="F17" s="1326">
        <v>0.87</v>
      </c>
      <c r="G17" s="1326"/>
      <c r="H17" s="1326"/>
      <c r="I17" s="1326"/>
      <c r="J17" s="1326">
        <v>0.91</v>
      </c>
      <c r="K17" s="1326">
        <v>2.33</v>
      </c>
      <c r="L17" s="3507">
        <v>1.37</v>
      </c>
      <c r="M17" s="3220" t="s">
        <v>108</v>
      </c>
      <c r="O17" s="2753"/>
      <c r="P17" s="3214"/>
    </row>
    <row r="18" spans="1:16" s="1380" customFormat="1" x14ac:dyDescent="0.15">
      <c r="A18" s="3216" t="s">
        <v>956</v>
      </c>
      <c r="B18" s="3216" t="s">
        <v>107</v>
      </c>
      <c r="C18" s="3217" t="str">
        <f t="shared" si="2"/>
        <v>OceaniaWarm Temperate</v>
      </c>
      <c r="D18" s="1326"/>
      <c r="E18" s="1326"/>
      <c r="F18" s="1326">
        <v>0.87</v>
      </c>
      <c r="G18" s="1326"/>
      <c r="H18" s="1326"/>
      <c r="I18" s="1326"/>
      <c r="J18" s="1326">
        <v>0.91</v>
      </c>
      <c r="K18" s="1326">
        <v>2.33</v>
      </c>
      <c r="L18" s="3507">
        <v>1.37</v>
      </c>
      <c r="M18" s="3220" t="s">
        <v>108</v>
      </c>
      <c r="O18" s="2753"/>
      <c r="P18" s="3214"/>
    </row>
    <row r="19" spans="1:16" s="1380" customFormat="1" x14ac:dyDescent="0.15">
      <c r="A19" s="3216" t="s">
        <v>104</v>
      </c>
      <c r="B19" s="3216" t="s">
        <v>110</v>
      </c>
      <c r="C19" s="3217" t="str">
        <f t="shared" si="2"/>
        <v>EuropeTropical Dry</v>
      </c>
      <c r="D19" s="1326">
        <v>2.27</v>
      </c>
      <c r="E19" s="1326">
        <v>5.61</v>
      </c>
      <c r="F19" s="1326">
        <v>0.48</v>
      </c>
      <c r="G19" s="1326">
        <v>1.63</v>
      </c>
      <c r="H19" s="1326">
        <v>0.59</v>
      </c>
      <c r="I19" s="1326"/>
      <c r="J19" s="1326">
        <v>6.24</v>
      </c>
      <c r="K19" s="1326">
        <v>3.07</v>
      </c>
      <c r="L19" s="3507">
        <v>1.37</v>
      </c>
      <c r="M19" s="3220" t="s">
        <v>108</v>
      </c>
      <c r="O19" s="2753"/>
      <c r="P19" s="3214"/>
    </row>
    <row r="20" spans="1:16" s="1380" customFormat="1" x14ac:dyDescent="0.15">
      <c r="A20" s="3216" t="s">
        <v>105</v>
      </c>
      <c r="B20" s="3216" t="s">
        <v>110</v>
      </c>
      <c r="C20" s="3217" t="str">
        <f t="shared" si="2"/>
        <v>North AmericaTropical Dry</v>
      </c>
      <c r="D20" s="1326">
        <v>2.27</v>
      </c>
      <c r="E20" s="1326">
        <v>5.61</v>
      </c>
      <c r="F20" s="1326">
        <v>0.48</v>
      </c>
      <c r="G20" s="1326">
        <v>1.63</v>
      </c>
      <c r="H20" s="1326">
        <v>0.59</v>
      </c>
      <c r="I20" s="1326"/>
      <c r="J20" s="1326">
        <v>6.24</v>
      </c>
      <c r="K20" s="1326">
        <v>3.07</v>
      </c>
      <c r="L20" s="3507">
        <v>2.8414285714285716</v>
      </c>
      <c r="M20" s="3220" t="s">
        <v>8966</v>
      </c>
      <c r="O20" s="2753"/>
      <c r="P20" s="3214"/>
    </row>
    <row r="21" spans="1:16" s="1380" customFormat="1" x14ac:dyDescent="0.15">
      <c r="A21" s="3216" t="s">
        <v>7</v>
      </c>
      <c r="B21" s="3216" t="s">
        <v>110</v>
      </c>
      <c r="C21" s="3217" t="str">
        <f t="shared" si="2"/>
        <v>South AmericaTropical Dry</v>
      </c>
      <c r="D21" s="1326">
        <v>2.27</v>
      </c>
      <c r="E21" s="1326">
        <v>5.61</v>
      </c>
      <c r="F21" s="1326">
        <v>0.48</v>
      </c>
      <c r="G21" s="1326">
        <v>1.63</v>
      </c>
      <c r="H21" s="1326">
        <v>0.59</v>
      </c>
      <c r="I21" s="1326"/>
      <c r="J21" s="1326">
        <v>6.24</v>
      </c>
      <c r="K21" s="1326">
        <v>3.07</v>
      </c>
      <c r="L21" s="3507">
        <v>2.8414285714285716</v>
      </c>
      <c r="M21" s="3220" t="s">
        <v>8966</v>
      </c>
      <c r="O21" s="2753"/>
      <c r="P21" s="3214"/>
    </row>
    <row r="22" spans="1:16" s="1380" customFormat="1" x14ac:dyDescent="0.15">
      <c r="A22" s="3216" t="s">
        <v>112</v>
      </c>
      <c r="B22" s="3216" t="s">
        <v>110</v>
      </c>
      <c r="C22" s="3217" t="str">
        <f t="shared" si="2"/>
        <v>Central AmericaTropical Dry</v>
      </c>
      <c r="D22" s="1326">
        <v>2.27</v>
      </c>
      <c r="E22" s="1326">
        <v>5.61</v>
      </c>
      <c r="F22" s="1326">
        <v>0.48</v>
      </c>
      <c r="G22" s="1326">
        <v>1.63</v>
      </c>
      <c r="H22" s="1326">
        <v>0.59</v>
      </c>
      <c r="I22" s="1326"/>
      <c r="J22" s="1326">
        <v>6.24</v>
      </c>
      <c r="K22" s="1326">
        <v>3.07</v>
      </c>
      <c r="L22" s="3507">
        <v>2.8414285714285716</v>
      </c>
      <c r="M22" s="3220" t="s">
        <v>8966</v>
      </c>
      <c r="O22" s="2753"/>
      <c r="P22" s="3214"/>
    </row>
    <row r="23" spans="1:16" s="1380" customFormat="1" x14ac:dyDescent="0.15">
      <c r="A23" s="3216" t="s">
        <v>956</v>
      </c>
      <c r="B23" s="3216" t="s">
        <v>110</v>
      </c>
      <c r="C23" s="3217" t="str">
        <f t="shared" si="2"/>
        <v>OceaniaTropical Dry</v>
      </c>
      <c r="D23" s="1326">
        <v>2.27</v>
      </c>
      <c r="E23" s="1326">
        <v>5.61</v>
      </c>
      <c r="F23" s="1326">
        <v>0.48</v>
      </c>
      <c r="G23" s="1326">
        <v>1.63</v>
      </c>
      <c r="H23" s="1326">
        <v>0.59</v>
      </c>
      <c r="I23" s="1326"/>
      <c r="J23" s="1326">
        <v>6.24</v>
      </c>
      <c r="K23" s="1326">
        <v>3.07</v>
      </c>
      <c r="L23" s="3507">
        <v>2.8414285714285716</v>
      </c>
      <c r="M23" s="3220" t="s">
        <v>8966</v>
      </c>
      <c r="O23" s="2753"/>
      <c r="P23" s="3214"/>
    </row>
    <row r="24" spans="1:16" s="1380" customFormat="1" x14ac:dyDescent="0.15">
      <c r="A24" s="3216" t="s">
        <v>104</v>
      </c>
      <c r="B24" s="3216" t="s">
        <v>111</v>
      </c>
      <c r="C24" s="3217" t="str">
        <f t="shared" ref="C24:C32" si="3">CONCATENATE(A24,B24)</f>
        <v>EuropeTropical Moist</v>
      </c>
      <c r="D24" s="1326">
        <v>2.59</v>
      </c>
      <c r="E24" s="1326">
        <v>5.3</v>
      </c>
      <c r="F24" s="1326"/>
      <c r="G24" s="1326">
        <v>3.02</v>
      </c>
      <c r="H24" s="1326"/>
      <c r="I24" s="1326">
        <v>2.4300000000000002</v>
      </c>
      <c r="J24" s="1326">
        <v>2.63</v>
      </c>
      <c r="K24" s="1326"/>
      <c r="L24" s="3507">
        <v>3.194</v>
      </c>
      <c r="M24" s="3220" t="s">
        <v>8967</v>
      </c>
      <c r="O24" s="2753"/>
      <c r="P24" s="3214"/>
    </row>
    <row r="25" spans="1:16" s="1380" customFormat="1" x14ac:dyDescent="0.15">
      <c r="A25" s="3216" t="s">
        <v>105</v>
      </c>
      <c r="B25" s="3216" t="s">
        <v>111</v>
      </c>
      <c r="C25" s="3217" t="str">
        <f t="shared" si="3"/>
        <v>North AmericaTropical Moist</v>
      </c>
      <c r="D25" s="1326">
        <v>2.59</v>
      </c>
      <c r="E25" s="1326">
        <v>5.3</v>
      </c>
      <c r="F25" s="1326"/>
      <c r="G25" s="1326">
        <v>3.02</v>
      </c>
      <c r="H25" s="1326"/>
      <c r="I25" s="1326">
        <v>2.4300000000000002</v>
      </c>
      <c r="J25" s="1326">
        <v>2.63</v>
      </c>
      <c r="K25" s="1326"/>
      <c r="L25" s="3507">
        <v>3.194</v>
      </c>
      <c r="M25" s="3220" t="s">
        <v>8967</v>
      </c>
      <c r="O25" s="2753"/>
      <c r="P25" s="3214"/>
    </row>
    <row r="26" spans="1:16" s="1380" customFormat="1" x14ac:dyDescent="0.15">
      <c r="A26" s="3216" t="s">
        <v>956</v>
      </c>
      <c r="B26" s="3216" t="s">
        <v>111</v>
      </c>
      <c r="C26" s="3217" t="str">
        <f t="shared" si="3"/>
        <v>OceaniaTropical Moist</v>
      </c>
      <c r="D26" s="1326">
        <v>2.59</v>
      </c>
      <c r="E26" s="1326">
        <v>5.3</v>
      </c>
      <c r="F26" s="1326"/>
      <c r="G26" s="1326">
        <v>3.02</v>
      </c>
      <c r="H26" s="1326"/>
      <c r="I26" s="1326">
        <v>2.4300000000000002</v>
      </c>
      <c r="J26" s="1326">
        <v>2.63</v>
      </c>
      <c r="K26" s="1326"/>
      <c r="L26" s="3507">
        <v>3.194</v>
      </c>
      <c r="M26" s="3220" t="s">
        <v>8967</v>
      </c>
      <c r="O26" s="2753"/>
      <c r="P26" s="3214"/>
    </row>
    <row r="27" spans="1:16" s="1380" customFormat="1" x14ac:dyDescent="0.15">
      <c r="A27" s="3216" t="s">
        <v>102</v>
      </c>
      <c r="B27" s="3216" t="s">
        <v>113</v>
      </c>
      <c r="C27" s="3217" t="str">
        <f t="shared" si="3"/>
        <v>AsiaTropical Mountain</v>
      </c>
      <c r="D27" s="3215"/>
      <c r="E27" s="3215"/>
      <c r="F27" s="3215"/>
      <c r="G27" s="3215"/>
      <c r="H27" s="3215"/>
      <c r="I27" s="3215"/>
      <c r="J27" s="3215"/>
      <c r="K27" s="3215"/>
      <c r="L27" s="3507">
        <f>AVERAGE(L42,L57)</f>
        <v>1.93625</v>
      </c>
      <c r="M27" s="3220" t="s">
        <v>9052</v>
      </c>
      <c r="O27" s="2753"/>
      <c r="P27" s="3214"/>
    </row>
    <row r="28" spans="1:16" s="1380" customFormat="1" x14ac:dyDescent="0.15">
      <c r="A28" s="3216" t="s">
        <v>104</v>
      </c>
      <c r="B28" s="3216" t="s">
        <v>113</v>
      </c>
      <c r="C28" s="3217" t="str">
        <f t="shared" si="3"/>
        <v>EuropeTropical Mountain</v>
      </c>
      <c r="D28" s="3215"/>
      <c r="E28" s="3215"/>
      <c r="F28" s="3215"/>
      <c r="G28" s="3215"/>
      <c r="H28" s="3215"/>
      <c r="I28" s="3215"/>
      <c r="J28" s="3215"/>
      <c r="K28" s="3215"/>
      <c r="L28" s="3507">
        <v>1.93625</v>
      </c>
      <c r="M28" s="3220" t="s">
        <v>9052</v>
      </c>
      <c r="O28" s="2753"/>
      <c r="P28" s="3214"/>
    </row>
    <row r="29" spans="1:16" s="1380" customFormat="1" x14ac:dyDescent="0.15">
      <c r="A29" s="3216" t="s">
        <v>105</v>
      </c>
      <c r="B29" s="3216" t="s">
        <v>113</v>
      </c>
      <c r="C29" s="3217" t="str">
        <f t="shared" si="3"/>
        <v>North AmericaTropical Mountain</v>
      </c>
      <c r="D29" s="3215"/>
      <c r="E29" s="3215"/>
      <c r="F29" s="3215"/>
      <c r="G29" s="3215"/>
      <c r="H29" s="3215"/>
      <c r="I29" s="3215"/>
      <c r="J29" s="3215"/>
      <c r="K29" s="3215"/>
      <c r="L29" s="3507">
        <v>1.93625</v>
      </c>
      <c r="M29" s="3220" t="s">
        <v>9052</v>
      </c>
      <c r="O29" s="2753"/>
      <c r="P29" s="3214"/>
    </row>
    <row r="30" spans="1:16" s="1380" customFormat="1" x14ac:dyDescent="0.15">
      <c r="A30" s="3216" t="s">
        <v>7</v>
      </c>
      <c r="B30" s="3216" t="s">
        <v>113</v>
      </c>
      <c r="C30" s="3217" t="str">
        <f t="shared" si="3"/>
        <v>South AmericaTropical Mountain</v>
      </c>
      <c r="D30" s="3215"/>
      <c r="E30" s="3215"/>
      <c r="F30" s="3215"/>
      <c r="G30" s="3215"/>
      <c r="H30" s="3215"/>
      <c r="I30" s="3215"/>
      <c r="J30" s="3215"/>
      <c r="K30" s="3215"/>
      <c r="L30" s="3507">
        <v>1.93625</v>
      </c>
      <c r="M30" s="3220" t="s">
        <v>9052</v>
      </c>
      <c r="O30" s="2753"/>
      <c r="P30" s="3214"/>
    </row>
    <row r="31" spans="1:16" s="1380" customFormat="1" x14ac:dyDescent="0.15">
      <c r="A31" s="3216" t="s">
        <v>112</v>
      </c>
      <c r="B31" s="3216" t="s">
        <v>113</v>
      </c>
      <c r="C31" s="3217" t="str">
        <f t="shared" si="3"/>
        <v>Central AmericaTropical Mountain</v>
      </c>
      <c r="D31" s="3215"/>
      <c r="E31" s="3215"/>
      <c r="F31" s="3215"/>
      <c r="G31" s="3215"/>
      <c r="H31" s="3215"/>
      <c r="I31" s="3215"/>
      <c r="J31" s="3215"/>
      <c r="K31" s="3215"/>
      <c r="L31" s="3507">
        <v>1.93625</v>
      </c>
      <c r="M31" s="3220" t="s">
        <v>9052</v>
      </c>
      <c r="O31" s="2753"/>
      <c r="P31" s="3214"/>
    </row>
    <row r="32" spans="1:16" s="1380" customFormat="1" x14ac:dyDescent="0.15">
      <c r="A32" s="3216" t="s">
        <v>956</v>
      </c>
      <c r="B32" s="3216" t="s">
        <v>113</v>
      </c>
      <c r="C32" s="3217" t="str">
        <f t="shared" si="3"/>
        <v>OceaniaTropical Mountain</v>
      </c>
      <c r="D32" s="3215"/>
      <c r="E32" s="3215"/>
      <c r="F32" s="3215"/>
      <c r="G32" s="3215"/>
      <c r="H32" s="3215"/>
      <c r="I32" s="3215"/>
      <c r="J32" s="3215"/>
      <c r="K32" s="3215"/>
      <c r="L32" s="3507">
        <v>1.93625</v>
      </c>
      <c r="M32" s="3220" t="s">
        <v>9052</v>
      </c>
      <c r="O32" s="2753"/>
      <c r="P32" s="3214"/>
    </row>
    <row r="33" spans="1:19" s="1380" customFormat="1" x14ac:dyDescent="0.15">
      <c r="A33" s="3216" t="s">
        <v>104</v>
      </c>
      <c r="B33" s="3216" t="s">
        <v>114</v>
      </c>
      <c r="C33" s="3217" t="str">
        <f t="shared" ref="C33:C35" si="4">CONCATENATE(A33,B33)</f>
        <v>EuropeTropical Wet</v>
      </c>
      <c r="D33" s="1326">
        <v>1.88</v>
      </c>
      <c r="E33" s="1326">
        <v>4.59</v>
      </c>
      <c r="F33" s="1326">
        <v>0.43</v>
      </c>
      <c r="G33" s="1326">
        <v>3.67</v>
      </c>
      <c r="H33" s="1326"/>
      <c r="I33" s="1326">
        <v>2.36</v>
      </c>
      <c r="J33" s="1326"/>
      <c r="K33" s="1326">
        <v>0.06</v>
      </c>
      <c r="L33" s="2604">
        <v>2.165</v>
      </c>
      <c r="M33" s="3220" t="s">
        <v>8964</v>
      </c>
      <c r="O33" s="2753"/>
      <c r="P33" s="3214"/>
    </row>
    <row r="34" spans="1:19" s="1380" customFormat="1" x14ac:dyDescent="0.15">
      <c r="A34" s="3216" t="s">
        <v>105</v>
      </c>
      <c r="B34" s="3216" t="s">
        <v>114</v>
      </c>
      <c r="C34" s="3217" t="str">
        <f t="shared" si="4"/>
        <v>North AmericaTropical Wet</v>
      </c>
      <c r="D34" s="1326">
        <v>1.88</v>
      </c>
      <c r="E34" s="1326">
        <v>4.59</v>
      </c>
      <c r="F34" s="1326">
        <v>0.43</v>
      </c>
      <c r="G34" s="1326">
        <v>3.67</v>
      </c>
      <c r="H34" s="1326"/>
      <c r="I34" s="1326">
        <v>2.36</v>
      </c>
      <c r="J34" s="1326"/>
      <c r="K34" s="1326">
        <v>0.06</v>
      </c>
      <c r="L34" s="2604">
        <v>2.165</v>
      </c>
      <c r="M34" s="3220" t="s">
        <v>8964</v>
      </c>
      <c r="O34" s="2753"/>
      <c r="P34" s="3214"/>
    </row>
    <row r="35" spans="1:19" s="1380" customFormat="1" x14ac:dyDescent="0.15">
      <c r="A35" s="3216" t="s">
        <v>956</v>
      </c>
      <c r="B35" s="3216" t="s">
        <v>114</v>
      </c>
      <c r="C35" s="3217" t="str">
        <f t="shared" si="4"/>
        <v>OceaniaTropical Wet</v>
      </c>
      <c r="D35" s="1326">
        <v>1.88</v>
      </c>
      <c r="E35" s="1326">
        <v>4.59</v>
      </c>
      <c r="F35" s="1326">
        <v>0.43</v>
      </c>
      <c r="G35" s="1326">
        <v>3.67</v>
      </c>
      <c r="H35" s="1326"/>
      <c r="I35" s="1326">
        <v>2.36</v>
      </c>
      <c r="J35" s="1326"/>
      <c r="K35" s="1326">
        <v>0.06</v>
      </c>
      <c r="L35" s="2604">
        <v>2.165</v>
      </c>
      <c r="M35" s="3220" t="s">
        <v>8964</v>
      </c>
      <c r="O35" s="2753"/>
      <c r="P35" s="3214"/>
    </row>
    <row r="36" spans="1:19" x14ac:dyDescent="0.15">
      <c r="A36" s="1798" t="s">
        <v>102</v>
      </c>
      <c r="B36" s="1798" t="s">
        <v>103</v>
      </c>
      <c r="C36" s="54" t="str">
        <f>CONCATENATE(A36,B36)</f>
        <v>AsiaCool Temperate</v>
      </c>
      <c r="D36" s="1334"/>
      <c r="E36" s="1334"/>
      <c r="F36" s="1334"/>
      <c r="G36" s="1334"/>
      <c r="H36" s="1334"/>
      <c r="I36" s="1334"/>
      <c r="J36" s="1334">
        <v>2.97</v>
      </c>
      <c r="K36" s="1334"/>
      <c r="L36" s="2604">
        <f>AVERAGE(D36:K36)</f>
        <v>2.97</v>
      </c>
      <c r="M36" s="1494" t="s">
        <v>8929</v>
      </c>
      <c r="N36" s="2608"/>
      <c r="O36" s="1380"/>
      <c r="P36" s="1380"/>
      <c r="Q36" s="1380"/>
      <c r="S36" s="1380"/>
    </row>
    <row r="37" spans="1:19" x14ac:dyDescent="0.15">
      <c r="A37" s="1798" t="s">
        <v>104</v>
      </c>
      <c r="B37" s="1798" t="s">
        <v>103</v>
      </c>
      <c r="C37" s="54" t="str">
        <f t="shared" ref="C37:C55" si="5">CONCATENATE(A37,B37)</f>
        <v>EuropeCool Temperate</v>
      </c>
      <c r="D37" s="1334"/>
      <c r="E37" s="1334"/>
      <c r="F37" s="1334"/>
      <c r="G37" s="1334"/>
      <c r="H37" s="1334"/>
      <c r="I37" s="1334"/>
      <c r="J37" s="1334"/>
      <c r="K37" s="1334">
        <v>2.17</v>
      </c>
      <c r="L37" s="2604">
        <f t="shared" ref="L37:L57" si="6">AVERAGE(D37:K37)</f>
        <v>2.17</v>
      </c>
      <c r="M37" s="1494" t="s">
        <v>8929</v>
      </c>
      <c r="N37" s="1494"/>
      <c r="O37" s="1380"/>
      <c r="P37" s="1380"/>
      <c r="Q37" s="1380"/>
      <c r="S37" s="1380"/>
    </row>
    <row r="38" spans="1:19" x14ac:dyDescent="0.15">
      <c r="A38" s="1798" t="s">
        <v>105</v>
      </c>
      <c r="B38" s="1798" t="s">
        <v>103</v>
      </c>
      <c r="C38" s="54" t="str">
        <f t="shared" si="5"/>
        <v>North AmericaCool Temperate</v>
      </c>
      <c r="D38" s="1334"/>
      <c r="E38" s="1334"/>
      <c r="F38" s="1334">
        <f>0.87</f>
        <v>0.87</v>
      </c>
      <c r="G38" s="1334"/>
      <c r="H38" s="1334"/>
      <c r="I38" s="1334"/>
      <c r="J38" s="1334">
        <v>0.59</v>
      </c>
      <c r="K38" s="1334">
        <v>0.97</v>
      </c>
      <c r="L38" s="2604">
        <f t="shared" si="6"/>
        <v>0.80999999999999994</v>
      </c>
      <c r="M38" s="1494" t="s">
        <v>8929</v>
      </c>
      <c r="N38" s="1380"/>
      <c r="O38" s="1380"/>
      <c r="P38" s="1380"/>
      <c r="Q38" s="1380"/>
      <c r="S38" s="1380"/>
    </row>
    <row r="39" spans="1:19" x14ac:dyDescent="0.15">
      <c r="A39" s="1798" t="s">
        <v>7</v>
      </c>
      <c r="B39" s="1798" t="s">
        <v>103</v>
      </c>
      <c r="C39" s="54" t="str">
        <f t="shared" si="5"/>
        <v>South AmericaCool Temperate</v>
      </c>
      <c r="D39" s="1334"/>
      <c r="E39" s="1334"/>
      <c r="F39" s="1334"/>
      <c r="G39" s="1334"/>
      <c r="H39" s="1334"/>
      <c r="I39" s="1334"/>
      <c r="J39" s="1334"/>
      <c r="K39" s="1334">
        <v>1.18</v>
      </c>
      <c r="L39" s="2604">
        <f t="shared" si="6"/>
        <v>1.18</v>
      </c>
      <c r="M39" s="1494" t="s">
        <v>8929</v>
      </c>
      <c r="N39" s="1380"/>
      <c r="O39" s="1380"/>
      <c r="P39" s="1380"/>
      <c r="Q39" s="1380"/>
      <c r="S39" s="1380"/>
    </row>
    <row r="40" spans="1:19" x14ac:dyDescent="0.15">
      <c r="A40" s="2606" t="s">
        <v>106</v>
      </c>
      <c r="B40" s="2606" t="s">
        <v>103</v>
      </c>
      <c r="C40" s="2607" t="str">
        <f>B40</f>
        <v>Cool Temperate</v>
      </c>
      <c r="D40" s="1326"/>
      <c r="E40" s="1326"/>
      <c r="F40" s="1326">
        <v>0.87</v>
      </c>
      <c r="G40" s="1326"/>
      <c r="H40" s="1326"/>
      <c r="I40" s="1326"/>
      <c r="J40" s="1326">
        <v>1.1200000000000001</v>
      </c>
      <c r="K40" s="1326">
        <v>1.81</v>
      </c>
      <c r="L40" s="2604">
        <f t="shared" si="6"/>
        <v>1.2666666666666668</v>
      </c>
      <c r="M40" s="1494" t="s">
        <v>8929</v>
      </c>
      <c r="N40" s="1380"/>
      <c r="O40" s="1380"/>
      <c r="P40" s="1380"/>
      <c r="Q40" s="1380"/>
      <c r="S40" s="1380"/>
    </row>
    <row r="41" spans="1:19" x14ac:dyDescent="0.15">
      <c r="A41" s="1798" t="s">
        <v>104</v>
      </c>
      <c r="B41" s="1798" t="s">
        <v>107</v>
      </c>
      <c r="C41" s="54" t="str">
        <f t="shared" si="5"/>
        <v>EuropeWarm Temperate</v>
      </c>
      <c r="D41" s="1334"/>
      <c r="E41" s="1334"/>
      <c r="F41" s="1334"/>
      <c r="G41" s="1334"/>
      <c r="H41" s="1334"/>
      <c r="I41" s="1334"/>
      <c r="J41" s="1334">
        <v>0.52</v>
      </c>
      <c r="K41" s="1334">
        <v>3.11</v>
      </c>
      <c r="L41" s="2604">
        <f t="shared" si="6"/>
        <v>1.8149999999999999</v>
      </c>
      <c r="M41" s="1494" t="s">
        <v>8929</v>
      </c>
      <c r="N41" s="1380"/>
      <c r="O41" s="1380"/>
      <c r="P41" s="1380"/>
      <c r="Q41" s="1380"/>
      <c r="S41" s="1380"/>
    </row>
    <row r="42" spans="1:19" x14ac:dyDescent="0.15">
      <c r="A42" s="2606" t="s">
        <v>106</v>
      </c>
      <c r="B42" s="1326" t="s">
        <v>108</v>
      </c>
      <c r="C42" s="2607" t="str">
        <f>B42</f>
        <v>Temperate</v>
      </c>
      <c r="D42" s="1326"/>
      <c r="E42" s="1326"/>
      <c r="F42" s="1326">
        <v>0.87</v>
      </c>
      <c r="G42" s="1326"/>
      <c r="H42" s="1326"/>
      <c r="I42" s="1326"/>
      <c r="J42" s="1326">
        <v>0.91</v>
      </c>
      <c r="K42" s="1326">
        <v>2.33</v>
      </c>
      <c r="L42" s="2604">
        <f t="shared" si="6"/>
        <v>1.37</v>
      </c>
      <c r="M42" s="1494" t="s">
        <v>8929</v>
      </c>
      <c r="N42" s="1380"/>
      <c r="O42" s="1380"/>
      <c r="P42" s="1380"/>
      <c r="Q42" s="1380"/>
      <c r="S42" s="1380"/>
    </row>
    <row r="43" spans="1:19" x14ac:dyDescent="0.15">
      <c r="A43" s="1798" t="s">
        <v>109</v>
      </c>
      <c r="B43" s="1798" t="s">
        <v>110</v>
      </c>
      <c r="C43" s="54" t="str">
        <f t="shared" si="5"/>
        <v>AfricaTropical Dry</v>
      </c>
      <c r="D43" s="1334">
        <v>1.88</v>
      </c>
      <c r="E43" s="1334">
        <v>5.61</v>
      </c>
      <c r="F43" s="1334">
        <v>0.48</v>
      </c>
      <c r="G43" s="1334">
        <v>1.63</v>
      </c>
      <c r="H43" s="1334">
        <v>0.59</v>
      </c>
      <c r="I43" s="1334"/>
      <c r="J43" s="1334"/>
      <c r="K43" s="1334"/>
      <c r="L43" s="2604">
        <f t="shared" si="6"/>
        <v>2.0380000000000003</v>
      </c>
      <c r="M43" s="1494" t="s">
        <v>8929</v>
      </c>
      <c r="N43" s="1380"/>
      <c r="O43" s="1380"/>
      <c r="P43" s="1380"/>
      <c r="Q43" s="1380"/>
      <c r="S43" s="1380"/>
    </row>
    <row r="44" spans="1:19" x14ac:dyDescent="0.15">
      <c r="A44" s="1798" t="s">
        <v>102</v>
      </c>
      <c r="B44" s="1798" t="s">
        <v>110</v>
      </c>
      <c r="C44" s="54" t="str">
        <f t="shared" si="5"/>
        <v>AsiaTropical Dry</v>
      </c>
      <c r="D44" s="1334">
        <v>2.79</v>
      </c>
      <c r="E44" s="1334">
        <v>5.61</v>
      </c>
      <c r="F44" s="1334"/>
      <c r="G44" s="1334"/>
      <c r="H44" s="1334"/>
      <c r="I44" s="1334"/>
      <c r="J44" s="1334">
        <v>6.24</v>
      </c>
      <c r="K44" s="1334">
        <v>3.07</v>
      </c>
      <c r="L44" s="2604">
        <f t="shared" si="6"/>
        <v>4.4275000000000002</v>
      </c>
      <c r="M44" s="1494" t="s">
        <v>8929</v>
      </c>
      <c r="N44" s="1380"/>
      <c r="O44" s="1380"/>
      <c r="P44" s="1380"/>
      <c r="Q44" s="1380"/>
      <c r="S44" s="1380"/>
    </row>
    <row r="45" spans="1:19" x14ac:dyDescent="0.15">
      <c r="A45" s="2606" t="s">
        <v>106</v>
      </c>
      <c r="B45" s="2606" t="s">
        <v>110</v>
      </c>
      <c r="C45" s="2607" t="str">
        <f>B45</f>
        <v>Tropical Dry</v>
      </c>
      <c r="D45" s="1326">
        <v>2.27</v>
      </c>
      <c r="E45" s="1326">
        <v>5.61</v>
      </c>
      <c r="F45" s="1326">
        <v>0.48</v>
      </c>
      <c r="G45" s="1326">
        <v>1.63</v>
      </c>
      <c r="H45" s="1326">
        <v>0.59</v>
      </c>
      <c r="I45" s="1326"/>
      <c r="J45" s="1326">
        <v>6.24</v>
      </c>
      <c r="K45" s="1326">
        <v>3.07</v>
      </c>
      <c r="L45" s="2604">
        <f t="shared" si="6"/>
        <v>2.8414285714285716</v>
      </c>
      <c r="M45" s="1494" t="s">
        <v>8929</v>
      </c>
      <c r="N45" s="1380"/>
      <c r="O45" s="1380"/>
      <c r="P45" s="1380"/>
      <c r="Q45" s="1380"/>
      <c r="S45" s="1380"/>
    </row>
    <row r="46" spans="1:19" x14ac:dyDescent="0.15">
      <c r="A46" s="1798" t="s">
        <v>109</v>
      </c>
      <c r="B46" s="1798" t="s">
        <v>111</v>
      </c>
      <c r="C46" s="54" t="str">
        <f t="shared" si="5"/>
        <v>AfricaTropical Moist</v>
      </c>
      <c r="D46" s="1334">
        <v>2.75</v>
      </c>
      <c r="E46" s="1334"/>
      <c r="F46" s="1334"/>
      <c r="G46" s="1334">
        <v>2.98</v>
      </c>
      <c r="H46" s="1334"/>
      <c r="I46" s="1334">
        <v>1.82</v>
      </c>
      <c r="J46" s="1334">
        <v>5.09</v>
      </c>
      <c r="K46" s="1334"/>
      <c r="L46" s="2604">
        <f t="shared" si="6"/>
        <v>3.16</v>
      </c>
      <c r="M46" s="1494" t="s">
        <v>8929</v>
      </c>
      <c r="N46" s="1380"/>
      <c r="O46" s="1380"/>
      <c r="P46" s="1380"/>
      <c r="Q46" s="1380"/>
      <c r="S46" s="1380"/>
    </row>
    <row r="47" spans="1:19" x14ac:dyDescent="0.15">
      <c r="A47" s="1798" t="s">
        <v>102</v>
      </c>
      <c r="B47" s="1798" t="s">
        <v>111</v>
      </c>
      <c r="C47" s="54" t="str">
        <f t="shared" si="5"/>
        <v>AsiaTropical Moist</v>
      </c>
      <c r="D47" s="1334"/>
      <c r="E47" s="1334">
        <v>5.3</v>
      </c>
      <c r="F47" s="1334"/>
      <c r="G47" s="1334">
        <v>3.03</v>
      </c>
      <c r="H47" s="1334"/>
      <c r="I47" s="1334">
        <v>2.0699999999999998</v>
      </c>
      <c r="J47" s="1334">
        <v>1.5</v>
      </c>
      <c r="K47" s="1334"/>
      <c r="L47" s="2604">
        <f t="shared" si="6"/>
        <v>2.9750000000000001</v>
      </c>
      <c r="M47" s="1494" t="s">
        <v>8929</v>
      </c>
      <c r="N47" s="1380"/>
      <c r="O47" s="1380"/>
      <c r="P47" s="1380"/>
      <c r="Q47" s="1380"/>
      <c r="S47" s="1380"/>
    </row>
    <row r="48" spans="1:19" x14ac:dyDescent="0.15">
      <c r="A48" s="1798" t="s">
        <v>112</v>
      </c>
      <c r="B48" s="1798" t="s">
        <v>111</v>
      </c>
      <c r="C48" s="54" t="str">
        <f t="shared" si="5"/>
        <v>Central AmericaTropical Moist</v>
      </c>
      <c r="D48" s="1334">
        <v>2.2799999999999998</v>
      </c>
      <c r="E48" s="1334"/>
      <c r="F48" s="1334"/>
      <c r="G48" s="1334"/>
      <c r="H48" s="1334"/>
      <c r="I48" s="1334"/>
      <c r="J48" s="1334"/>
      <c r="K48" s="1334"/>
      <c r="L48" s="2604">
        <f t="shared" si="6"/>
        <v>2.2799999999999998</v>
      </c>
      <c r="M48" s="1494" t="s">
        <v>8929</v>
      </c>
      <c r="N48" s="1380"/>
      <c r="O48" s="1380"/>
      <c r="P48" s="1380"/>
      <c r="Q48" s="1380"/>
      <c r="S48" s="1380"/>
    </row>
    <row r="49" spans="1:16" x14ac:dyDescent="0.15">
      <c r="A49" s="1798" t="s">
        <v>7</v>
      </c>
      <c r="B49" s="1798" t="s">
        <v>111</v>
      </c>
      <c r="C49" s="54" t="str">
        <f t="shared" si="5"/>
        <v>South AmericaTropical Moist</v>
      </c>
      <c r="D49" s="1334"/>
      <c r="E49" s="1334"/>
      <c r="F49" s="1334"/>
      <c r="G49" s="1334"/>
      <c r="H49" s="1334"/>
      <c r="I49" s="1334">
        <v>3.06</v>
      </c>
      <c r="J49" s="1334"/>
      <c r="K49" s="1334"/>
      <c r="L49" s="2604">
        <f t="shared" si="6"/>
        <v>3.06</v>
      </c>
      <c r="M49" s="1494" t="s">
        <v>8929</v>
      </c>
    </row>
    <row r="50" spans="1:16" x14ac:dyDescent="0.15">
      <c r="A50" s="2606" t="s">
        <v>106</v>
      </c>
      <c r="B50" s="2606" t="s">
        <v>111</v>
      </c>
      <c r="C50" s="2607" t="str">
        <f>B50</f>
        <v>Tropical Moist</v>
      </c>
      <c r="D50" s="1326">
        <v>2.59</v>
      </c>
      <c r="E50" s="1326">
        <v>5.3</v>
      </c>
      <c r="F50" s="1326"/>
      <c r="G50" s="1326">
        <v>3.02</v>
      </c>
      <c r="H50" s="1326"/>
      <c r="I50" s="1326">
        <v>2.4300000000000002</v>
      </c>
      <c r="J50" s="1326">
        <v>2.63</v>
      </c>
      <c r="K50" s="1326"/>
      <c r="L50" s="2604">
        <f t="shared" si="6"/>
        <v>3.194</v>
      </c>
      <c r="M50" s="1494" t="s">
        <v>8929</v>
      </c>
    </row>
    <row r="51" spans="1:16" x14ac:dyDescent="0.15">
      <c r="A51" s="1798" t="s">
        <v>109</v>
      </c>
      <c r="B51" s="1334" t="s">
        <v>113</v>
      </c>
      <c r="C51" s="54" t="str">
        <f t="shared" si="5"/>
        <v>AfricaTropical Mountain</v>
      </c>
      <c r="D51" s="1334"/>
      <c r="E51" s="1334">
        <v>3.12</v>
      </c>
      <c r="F51" s="1334"/>
      <c r="G51" s="1334"/>
      <c r="H51" s="1334"/>
      <c r="I51" s="1334"/>
      <c r="J51" s="1334"/>
      <c r="K51" s="1334"/>
      <c r="L51" s="2604">
        <f t="shared" si="6"/>
        <v>3.12</v>
      </c>
      <c r="M51" s="1494" t="s">
        <v>8929</v>
      </c>
    </row>
    <row r="52" spans="1:16" x14ac:dyDescent="0.15">
      <c r="A52" s="1798" t="s">
        <v>109</v>
      </c>
      <c r="B52" s="1798" t="s">
        <v>114</v>
      </c>
      <c r="C52" s="54" t="str">
        <f t="shared" si="5"/>
        <v>AfricaTropical Wet</v>
      </c>
      <c r="D52" s="1334"/>
      <c r="E52" s="1334">
        <v>6.21</v>
      </c>
      <c r="F52" s="1334"/>
      <c r="G52" s="1334">
        <v>2.89</v>
      </c>
      <c r="H52" s="1334"/>
      <c r="I52" s="1334">
        <v>3.16</v>
      </c>
      <c r="J52" s="1334"/>
      <c r="K52" s="1334"/>
      <c r="L52" s="2604">
        <f t="shared" si="6"/>
        <v>4.0866666666666669</v>
      </c>
      <c r="M52" s="1494" t="s">
        <v>8929</v>
      </c>
    </row>
    <row r="53" spans="1:16" x14ac:dyDescent="0.15">
      <c r="A53" s="1798" t="s">
        <v>102</v>
      </c>
      <c r="B53" s="1798" t="s">
        <v>114</v>
      </c>
      <c r="C53" s="54" t="str">
        <f t="shared" si="5"/>
        <v>AsiaTropical Wet</v>
      </c>
      <c r="D53" s="1334"/>
      <c r="E53" s="1334">
        <v>2</v>
      </c>
      <c r="F53" s="1334"/>
      <c r="G53" s="1334">
        <v>4.83</v>
      </c>
      <c r="H53" s="1334"/>
      <c r="I53" s="1334">
        <v>1.79</v>
      </c>
      <c r="J53" s="1334"/>
      <c r="K53" s="1334">
        <v>0.06</v>
      </c>
      <c r="L53" s="2604">
        <f t="shared" si="6"/>
        <v>2.1700000000000004</v>
      </c>
      <c r="M53" s="1494" t="s">
        <v>8929</v>
      </c>
    </row>
    <row r="54" spans="1:16" x14ac:dyDescent="0.15">
      <c r="A54" s="1798" t="s">
        <v>112</v>
      </c>
      <c r="B54" s="1798" t="s">
        <v>114</v>
      </c>
      <c r="C54" s="54" t="str">
        <f t="shared" si="5"/>
        <v>Central AmericaTropical Wet</v>
      </c>
      <c r="D54" s="1334">
        <v>1.88</v>
      </c>
      <c r="E54" s="1334"/>
      <c r="F54" s="1334">
        <v>0.43</v>
      </c>
      <c r="G54" s="1334">
        <v>3.25</v>
      </c>
      <c r="H54" s="1334"/>
      <c r="I54" s="1334">
        <v>2.2799999999999998</v>
      </c>
      <c r="J54" s="1334"/>
      <c r="K54" s="1334"/>
      <c r="L54" s="2604">
        <f t="shared" si="6"/>
        <v>1.96</v>
      </c>
      <c r="M54" s="1494" t="s">
        <v>8929</v>
      </c>
    </row>
    <row r="55" spans="1:16" x14ac:dyDescent="0.15">
      <c r="A55" s="1798" t="s">
        <v>7</v>
      </c>
      <c r="B55" s="1798" t="s">
        <v>114</v>
      </c>
      <c r="C55" s="54" t="str">
        <f t="shared" si="5"/>
        <v>South AmericaTropical Wet</v>
      </c>
      <c r="D55" s="1334"/>
      <c r="E55" s="1334">
        <v>4.76</v>
      </c>
      <c r="F55" s="1334"/>
      <c r="G55" s="1334">
        <v>2.6</v>
      </c>
      <c r="H55" s="1334"/>
      <c r="I55" s="1334">
        <v>2.96</v>
      </c>
      <c r="J55" s="1334"/>
      <c r="K55" s="1334"/>
      <c r="L55" s="2604">
        <f t="shared" si="6"/>
        <v>3.44</v>
      </c>
      <c r="M55" s="1494" t="s">
        <v>8929</v>
      </c>
    </row>
    <row r="56" spans="1:16" x14ac:dyDescent="0.15">
      <c r="A56" s="2606" t="s">
        <v>106</v>
      </c>
      <c r="B56" s="2606" t="s">
        <v>114</v>
      </c>
      <c r="C56" s="2607" t="str">
        <f>B56</f>
        <v>Tropical Wet</v>
      </c>
      <c r="D56" s="1326">
        <v>1.88</v>
      </c>
      <c r="E56" s="1326">
        <v>4.59</v>
      </c>
      <c r="F56" s="1326">
        <v>0.43</v>
      </c>
      <c r="G56" s="1326">
        <v>3.67</v>
      </c>
      <c r="H56" s="1326"/>
      <c r="I56" s="1326">
        <v>2.36</v>
      </c>
      <c r="J56" s="1326"/>
      <c r="K56" s="1326">
        <v>0.06</v>
      </c>
      <c r="L56" s="2604">
        <f t="shared" si="6"/>
        <v>2.165</v>
      </c>
      <c r="M56" s="1494" t="s">
        <v>8929</v>
      </c>
    </row>
    <row r="57" spans="1:16" x14ac:dyDescent="0.15">
      <c r="A57" s="2606" t="s">
        <v>106</v>
      </c>
      <c r="B57" s="1326" t="s">
        <v>8</v>
      </c>
      <c r="C57" s="2607" t="str">
        <f>B57</f>
        <v>Tropical</v>
      </c>
      <c r="D57" s="1326">
        <v>2.37</v>
      </c>
      <c r="E57" s="1326">
        <v>4.42</v>
      </c>
      <c r="F57" s="1326">
        <v>0.47</v>
      </c>
      <c r="G57" s="1326">
        <v>3.25</v>
      </c>
      <c r="H57" s="1326">
        <v>0.59</v>
      </c>
      <c r="I57" s="1326">
        <v>2.4</v>
      </c>
      <c r="J57" s="1326">
        <v>3.61</v>
      </c>
      <c r="K57" s="1326">
        <v>2.91</v>
      </c>
      <c r="L57" s="2604">
        <f t="shared" si="6"/>
        <v>2.5024999999999999</v>
      </c>
      <c r="M57" s="1494" t="s">
        <v>8929</v>
      </c>
    </row>
    <row r="59" spans="1:16" x14ac:dyDescent="0.15">
      <c r="A59" s="3623" t="s">
        <v>115</v>
      </c>
      <c r="B59" s="3623"/>
      <c r="C59" s="3623"/>
      <c r="D59" s="3623"/>
      <c r="E59" s="3623"/>
      <c r="F59" s="3623"/>
      <c r="G59" s="3623"/>
      <c r="H59" s="3623"/>
      <c r="I59" s="3623"/>
      <c r="J59" s="3623"/>
      <c r="K59" s="3623"/>
      <c r="L59" s="3623"/>
    </row>
    <row r="60" spans="1:16" x14ac:dyDescent="0.15">
      <c r="A60" s="1334" t="str">
        <f>A2</f>
        <v>Region</v>
      </c>
      <c r="B60" s="1334" t="str">
        <f>B2</f>
        <v>Climate</v>
      </c>
      <c r="C60" s="1334" t="s">
        <v>99</v>
      </c>
      <c r="D60" s="1380" t="s">
        <v>40</v>
      </c>
      <c r="E60" s="1380" t="s">
        <v>38</v>
      </c>
      <c r="F60" s="1494" t="s">
        <v>42</v>
      </c>
      <c r="G60" s="1380" t="s">
        <v>76</v>
      </c>
      <c r="H60" s="1380" t="s">
        <v>100</v>
      </c>
      <c r="I60" s="1380" t="s">
        <v>78</v>
      </c>
      <c r="J60" s="1380" t="s">
        <v>79</v>
      </c>
      <c r="K60" s="1380" t="s">
        <v>80</v>
      </c>
      <c r="L60" s="1067" t="s">
        <v>25</v>
      </c>
    </row>
    <row r="61" spans="1:16" s="1380" customFormat="1" x14ac:dyDescent="0.15">
      <c r="A61" s="3216" t="s">
        <v>109</v>
      </c>
      <c r="B61" s="3216" t="s">
        <v>716</v>
      </c>
      <c r="C61" s="3217" t="str">
        <f t="shared" ref="C61:C93" si="7">CONCATENATE(A61,B61)</f>
        <v>AfricaBoreal</v>
      </c>
      <c r="D61" s="1326"/>
      <c r="E61" s="1326"/>
      <c r="F61" s="1326">
        <v>0.23</v>
      </c>
      <c r="G61" s="1326"/>
      <c r="H61" s="1326"/>
      <c r="I61" s="1326"/>
      <c r="J61" s="1326">
        <v>0.23</v>
      </c>
      <c r="K61" s="1326">
        <v>0.7</v>
      </c>
      <c r="L61" s="2604">
        <v>0.38666666666666666</v>
      </c>
      <c r="M61" s="3220" t="s">
        <v>108</v>
      </c>
      <c r="N61" s="2608"/>
      <c r="O61" s="2753"/>
      <c r="P61" s="3214"/>
    </row>
    <row r="62" spans="1:16" s="1380" customFormat="1" x14ac:dyDescent="0.15">
      <c r="A62" s="3216" t="s">
        <v>102</v>
      </c>
      <c r="B62" s="3216" t="s">
        <v>716</v>
      </c>
      <c r="C62" s="3217" t="str">
        <f t="shared" si="7"/>
        <v>AsiaBoreal</v>
      </c>
      <c r="D62" s="1326"/>
      <c r="E62" s="1326"/>
      <c r="F62" s="1326">
        <v>0.23</v>
      </c>
      <c r="G62" s="1326"/>
      <c r="H62" s="1326"/>
      <c r="I62" s="1326"/>
      <c r="J62" s="1326">
        <v>0.23</v>
      </c>
      <c r="K62" s="1326">
        <v>0.7</v>
      </c>
      <c r="L62" s="2604">
        <v>0.38666666666666666</v>
      </c>
      <c r="M62" s="3220" t="s">
        <v>108</v>
      </c>
      <c r="N62" s="2608"/>
      <c r="O62" s="2753"/>
      <c r="P62" s="3214"/>
    </row>
    <row r="63" spans="1:16" s="1380" customFormat="1" x14ac:dyDescent="0.15">
      <c r="A63" s="3216" t="s">
        <v>104</v>
      </c>
      <c r="B63" s="3216" t="s">
        <v>716</v>
      </c>
      <c r="C63" s="3217" t="str">
        <f t="shared" si="7"/>
        <v>EuropeBoreal</v>
      </c>
      <c r="D63" s="1326"/>
      <c r="E63" s="1326"/>
      <c r="F63" s="1326">
        <v>0.23</v>
      </c>
      <c r="G63" s="1326"/>
      <c r="H63" s="1326"/>
      <c r="I63" s="1326"/>
      <c r="J63" s="1326">
        <v>0.23</v>
      </c>
      <c r="K63" s="1326">
        <v>0.7</v>
      </c>
      <c r="L63" s="2604">
        <v>0.38666666666666666</v>
      </c>
      <c r="M63" s="3220" t="s">
        <v>108</v>
      </c>
      <c r="N63" s="2608"/>
      <c r="O63" s="2753"/>
      <c r="P63" s="3214"/>
    </row>
    <row r="64" spans="1:16" s="1380" customFormat="1" x14ac:dyDescent="0.15">
      <c r="A64" s="3216" t="s">
        <v>105</v>
      </c>
      <c r="B64" s="3216" t="s">
        <v>716</v>
      </c>
      <c r="C64" s="3217" t="str">
        <f t="shared" si="7"/>
        <v>North AmericaBoreal</v>
      </c>
      <c r="D64" s="1326"/>
      <c r="E64" s="1326"/>
      <c r="F64" s="1326">
        <v>0.23</v>
      </c>
      <c r="G64" s="1326"/>
      <c r="H64" s="1326"/>
      <c r="I64" s="1326"/>
      <c r="J64" s="1326">
        <v>0.23</v>
      </c>
      <c r="K64" s="1326">
        <v>0.7</v>
      </c>
      <c r="L64" s="2604">
        <v>0.38666666666666666</v>
      </c>
      <c r="M64" s="3220" t="s">
        <v>108</v>
      </c>
      <c r="N64" s="2608"/>
      <c r="O64" s="2753"/>
      <c r="P64" s="3214"/>
    </row>
    <row r="65" spans="1:16" s="1380" customFormat="1" x14ac:dyDescent="0.15">
      <c r="A65" s="3216" t="s">
        <v>7</v>
      </c>
      <c r="B65" s="3216" t="s">
        <v>716</v>
      </c>
      <c r="C65" s="3217" t="str">
        <f t="shared" si="7"/>
        <v>South AmericaBoreal</v>
      </c>
      <c r="D65" s="1326"/>
      <c r="E65" s="1326"/>
      <c r="F65" s="1326">
        <v>0.23</v>
      </c>
      <c r="G65" s="1326"/>
      <c r="H65" s="1326"/>
      <c r="I65" s="1326"/>
      <c r="J65" s="1326">
        <v>0.23</v>
      </c>
      <c r="K65" s="1326">
        <v>0.7</v>
      </c>
      <c r="L65" s="2604">
        <v>0.38666666666666666</v>
      </c>
      <c r="M65" s="3220" t="s">
        <v>108</v>
      </c>
      <c r="N65" s="2608"/>
      <c r="O65" s="2753"/>
      <c r="P65" s="3214"/>
    </row>
    <row r="66" spans="1:16" s="1380" customFormat="1" x14ac:dyDescent="0.15">
      <c r="A66" s="3216" t="s">
        <v>112</v>
      </c>
      <c r="B66" s="3216" t="s">
        <v>716</v>
      </c>
      <c r="C66" s="3217" t="str">
        <f t="shared" si="7"/>
        <v>Central AmericaBoreal</v>
      </c>
      <c r="D66" s="1326"/>
      <c r="E66" s="1326"/>
      <c r="F66" s="1326">
        <v>0.23</v>
      </c>
      <c r="G66" s="1326"/>
      <c r="H66" s="1326"/>
      <c r="I66" s="1326"/>
      <c r="J66" s="1326">
        <v>0.23</v>
      </c>
      <c r="K66" s="1326">
        <v>0.7</v>
      </c>
      <c r="L66" s="2604">
        <v>0.38666666666666666</v>
      </c>
      <c r="M66" s="3220" t="s">
        <v>108</v>
      </c>
      <c r="N66" s="2608"/>
      <c r="O66" s="2753"/>
      <c r="P66" s="3214"/>
    </row>
    <row r="67" spans="1:16" s="1380" customFormat="1" x14ac:dyDescent="0.15">
      <c r="A67" s="3216" t="s">
        <v>956</v>
      </c>
      <c r="B67" s="3216" t="s">
        <v>716</v>
      </c>
      <c r="C67" s="3217" t="str">
        <f t="shared" si="7"/>
        <v>OceaniaBoreal</v>
      </c>
      <c r="D67" s="1326"/>
      <c r="E67" s="1326"/>
      <c r="F67" s="1326">
        <v>0.23</v>
      </c>
      <c r="G67" s="1326"/>
      <c r="H67" s="1326"/>
      <c r="I67" s="1326"/>
      <c r="J67" s="1326">
        <v>0.23</v>
      </c>
      <c r="K67" s="1326">
        <v>0.7</v>
      </c>
      <c r="L67" s="2604">
        <v>0.38666666666666666</v>
      </c>
      <c r="M67" s="3220" t="s">
        <v>108</v>
      </c>
      <c r="N67" s="2608"/>
      <c r="O67" s="2753"/>
      <c r="P67" s="3214"/>
    </row>
    <row r="68" spans="1:16" s="1380" customFormat="1" x14ac:dyDescent="0.15">
      <c r="A68" s="3216" t="s">
        <v>109</v>
      </c>
      <c r="B68" s="3216" t="s">
        <v>103</v>
      </c>
      <c r="C68" s="3217" t="str">
        <f t="shared" si="7"/>
        <v>AfricaCool Temperate</v>
      </c>
      <c r="D68" s="1326"/>
      <c r="E68" s="1326"/>
      <c r="F68" s="1326">
        <v>0.23</v>
      </c>
      <c r="G68" s="1326"/>
      <c r="H68" s="1326"/>
      <c r="I68" s="1326"/>
      <c r="J68" s="1326">
        <v>0.28000000000000003</v>
      </c>
      <c r="K68" s="1326">
        <v>0.48</v>
      </c>
      <c r="L68" s="2604">
        <v>0.67374999999999996</v>
      </c>
      <c r="M68" s="3220" t="s">
        <v>8965</v>
      </c>
      <c r="N68" s="2608"/>
      <c r="O68" s="2753"/>
      <c r="P68" s="3214"/>
    </row>
    <row r="69" spans="1:16" s="1380" customFormat="1" x14ac:dyDescent="0.15">
      <c r="A69" s="3216" t="s">
        <v>112</v>
      </c>
      <c r="B69" s="3216" t="s">
        <v>103</v>
      </c>
      <c r="C69" s="3217" t="str">
        <f t="shared" si="7"/>
        <v>Central AmericaCool Temperate</v>
      </c>
      <c r="D69" s="1326"/>
      <c r="E69" s="1326"/>
      <c r="F69" s="1326">
        <v>0.23</v>
      </c>
      <c r="G69" s="1326"/>
      <c r="H69" s="1326"/>
      <c r="I69" s="1326"/>
      <c r="J69" s="1326">
        <v>0.28000000000000003</v>
      </c>
      <c r="K69" s="1326">
        <v>0.48</v>
      </c>
      <c r="L69" s="2604">
        <v>0.67374999999999996</v>
      </c>
      <c r="M69" s="3220" t="s">
        <v>8965</v>
      </c>
      <c r="N69" s="2608"/>
      <c r="O69" s="2753"/>
      <c r="P69" s="3214"/>
    </row>
    <row r="70" spans="1:16" s="1380" customFormat="1" x14ac:dyDescent="0.15">
      <c r="A70" s="3216" t="s">
        <v>956</v>
      </c>
      <c r="B70" s="3216" t="s">
        <v>103</v>
      </c>
      <c r="C70" s="3217" t="str">
        <f t="shared" si="7"/>
        <v>OceaniaCool Temperate</v>
      </c>
      <c r="D70" s="1326"/>
      <c r="E70" s="1326"/>
      <c r="F70" s="1326">
        <v>0.23</v>
      </c>
      <c r="G70" s="1326"/>
      <c r="H70" s="1326"/>
      <c r="I70" s="1326"/>
      <c r="J70" s="1326">
        <v>0.28000000000000003</v>
      </c>
      <c r="K70" s="1326">
        <v>0.48</v>
      </c>
      <c r="L70" s="2604">
        <v>0.67374999999999996</v>
      </c>
      <c r="M70" s="3220" t="s">
        <v>8965</v>
      </c>
      <c r="N70" s="2608"/>
      <c r="O70" s="2753"/>
      <c r="P70" s="3214"/>
    </row>
    <row r="71" spans="1:16" s="1380" customFormat="1" x14ac:dyDescent="0.15">
      <c r="A71" s="3216" t="s">
        <v>109</v>
      </c>
      <c r="B71" s="3216" t="s">
        <v>107</v>
      </c>
      <c r="C71" s="3217" t="str">
        <f t="shared" si="7"/>
        <v>AfricaWarm Temperate</v>
      </c>
      <c r="D71" s="1326"/>
      <c r="E71" s="1326"/>
      <c r="F71" s="1326">
        <v>0.23</v>
      </c>
      <c r="G71" s="1326"/>
      <c r="H71" s="1326"/>
      <c r="I71" s="1326"/>
      <c r="J71" s="1326">
        <v>0.23</v>
      </c>
      <c r="K71" s="1326">
        <v>0.7</v>
      </c>
      <c r="L71" s="2604">
        <v>0.38666666666666666</v>
      </c>
      <c r="M71" s="3220" t="s">
        <v>108</v>
      </c>
      <c r="N71" s="2608"/>
      <c r="O71" s="2753"/>
      <c r="P71" s="3214"/>
    </row>
    <row r="72" spans="1:16" s="1380" customFormat="1" x14ac:dyDescent="0.15">
      <c r="A72" s="3216" t="s">
        <v>102</v>
      </c>
      <c r="B72" s="3216" t="s">
        <v>107</v>
      </c>
      <c r="C72" s="3217" t="str">
        <f t="shared" si="7"/>
        <v>AsiaWarm Temperate</v>
      </c>
      <c r="D72" s="1326"/>
      <c r="E72" s="1326"/>
      <c r="F72" s="1326">
        <v>0.23</v>
      </c>
      <c r="G72" s="1326"/>
      <c r="H72" s="1326"/>
      <c r="I72" s="1326"/>
      <c r="J72" s="1326">
        <v>0.23</v>
      </c>
      <c r="K72" s="1326">
        <v>0.7</v>
      </c>
      <c r="L72" s="2604">
        <v>0.38666666666666666</v>
      </c>
      <c r="M72" s="3220" t="s">
        <v>108</v>
      </c>
      <c r="N72" s="2608"/>
      <c r="O72" s="2753"/>
      <c r="P72" s="3214"/>
    </row>
    <row r="73" spans="1:16" s="1380" customFormat="1" x14ac:dyDescent="0.15">
      <c r="A73" s="3216" t="s">
        <v>105</v>
      </c>
      <c r="B73" s="3216" t="s">
        <v>107</v>
      </c>
      <c r="C73" s="3217" t="str">
        <f t="shared" si="7"/>
        <v>North AmericaWarm Temperate</v>
      </c>
      <c r="D73" s="1326"/>
      <c r="E73" s="1326"/>
      <c r="F73" s="1326">
        <v>0.23</v>
      </c>
      <c r="G73" s="1326"/>
      <c r="H73" s="1326"/>
      <c r="I73" s="1326"/>
      <c r="J73" s="1326">
        <v>0.23</v>
      </c>
      <c r="K73" s="1326">
        <v>0.7</v>
      </c>
      <c r="L73" s="2604">
        <v>0.38666666666666666</v>
      </c>
      <c r="M73" s="3220" t="s">
        <v>108</v>
      </c>
      <c r="N73" s="2608"/>
      <c r="O73" s="2753"/>
      <c r="P73" s="3214"/>
    </row>
    <row r="74" spans="1:16" s="1380" customFormat="1" x14ac:dyDescent="0.15">
      <c r="A74" s="3216" t="s">
        <v>7</v>
      </c>
      <c r="B74" s="3216" t="s">
        <v>107</v>
      </c>
      <c r="C74" s="3217" t="str">
        <f t="shared" si="7"/>
        <v>South AmericaWarm Temperate</v>
      </c>
      <c r="D74" s="1326"/>
      <c r="E74" s="1326"/>
      <c r="F74" s="1326">
        <v>0.23</v>
      </c>
      <c r="G74" s="1326"/>
      <c r="H74" s="1326"/>
      <c r="I74" s="1326"/>
      <c r="J74" s="1326">
        <v>0.23</v>
      </c>
      <c r="K74" s="1326">
        <v>0.7</v>
      </c>
      <c r="L74" s="2604">
        <v>0.38666666666666666</v>
      </c>
      <c r="M74" s="3220" t="s">
        <v>108</v>
      </c>
      <c r="N74" s="2608"/>
      <c r="O74" s="2753"/>
      <c r="P74" s="3214"/>
    </row>
    <row r="75" spans="1:16" s="1380" customFormat="1" x14ac:dyDescent="0.15">
      <c r="A75" s="3216" t="s">
        <v>112</v>
      </c>
      <c r="B75" s="3216" t="s">
        <v>107</v>
      </c>
      <c r="C75" s="3217" t="str">
        <f t="shared" si="7"/>
        <v>Central AmericaWarm Temperate</v>
      </c>
      <c r="D75" s="1326"/>
      <c r="E75" s="1326"/>
      <c r="F75" s="1326">
        <v>0.23</v>
      </c>
      <c r="G75" s="1326"/>
      <c r="H75" s="1326"/>
      <c r="I75" s="1326"/>
      <c r="J75" s="1326">
        <v>0.23</v>
      </c>
      <c r="K75" s="1326">
        <v>0.7</v>
      </c>
      <c r="L75" s="2604">
        <v>0.38666666666666666</v>
      </c>
      <c r="M75" s="3220" t="s">
        <v>108</v>
      </c>
      <c r="N75" s="2608"/>
      <c r="O75" s="2753"/>
      <c r="P75" s="3214"/>
    </row>
    <row r="76" spans="1:16" s="1380" customFormat="1" x14ac:dyDescent="0.15">
      <c r="A76" s="3216" t="s">
        <v>956</v>
      </c>
      <c r="B76" s="3216" t="s">
        <v>107</v>
      </c>
      <c r="C76" s="3217" t="str">
        <f t="shared" si="7"/>
        <v>OceaniaWarm Temperate</v>
      </c>
      <c r="D76" s="1326"/>
      <c r="E76" s="1326"/>
      <c r="F76" s="1326">
        <v>0.23</v>
      </c>
      <c r="G76" s="1326"/>
      <c r="H76" s="1326"/>
      <c r="I76" s="1326"/>
      <c r="J76" s="1326">
        <v>0.23</v>
      </c>
      <c r="K76" s="1326">
        <v>0.7</v>
      </c>
      <c r="L76" s="2604">
        <v>0.38666666666666666</v>
      </c>
      <c r="M76" s="3220" t="s">
        <v>108</v>
      </c>
      <c r="N76" s="2608"/>
      <c r="O76" s="2753"/>
      <c r="P76" s="3214"/>
    </row>
    <row r="77" spans="1:16" s="1380" customFormat="1" x14ac:dyDescent="0.15">
      <c r="A77" s="3216" t="s">
        <v>104</v>
      </c>
      <c r="B77" s="3216" t="s">
        <v>110</v>
      </c>
      <c r="C77" s="3217" t="str">
        <f t="shared" si="7"/>
        <v>EuropeTropical Dry</v>
      </c>
      <c r="D77" s="1326">
        <v>0.54</v>
      </c>
      <c r="E77" s="1326">
        <v>1.95</v>
      </c>
      <c r="F77" s="1326">
        <v>0.12</v>
      </c>
      <c r="G77" s="1326">
        <v>0.46</v>
      </c>
      <c r="H77" s="1326">
        <v>0.21</v>
      </c>
      <c r="I77" s="1326"/>
      <c r="J77" s="1326">
        <v>1.62</v>
      </c>
      <c r="K77" s="1326">
        <v>0.84</v>
      </c>
      <c r="L77" s="2604">
        <v>0.38666666666666666</v>
      </c>
      <c r="M77" s="3220" t="s">
        <v>108</v>
      </c>
      <c r="N77" s="2608"/>
      <c r="O77" s="2753"/>
      <c r="P77" s="3214"/>
    </row>
    <row r="78" spans="1:16" s="1380" customFormat="1" x14ac:dyDescent="0.15">
      <c r="A78" s="3216" t="s">
        <v>105</v>
      </c>
      <c r="B78" s="3216" t="s">
        <v>110</v>
      </c>
      <c r="C78" s="3217" t="str">
        <f t="shared" si="7"/>
        <v>North AmericaTropical Dry</v>
      </c>
      <c r="D78" s="1326">
        <v>0.54</v>
      </c>
      <c r="E78" s="1326">
        <v>1.95</v>
      </c>
      <c r="F78" s="1326">
        <v>0.12</v>
      </c>
      <c r="G78" s="1326">
        <v>0.46</v>
      </c>
      <c r="H78" s="1326">
        <v>0.21</v>
      </c>
      <c r="I78" s="1326"/>
      <c r="J78" s="1326">
        <v>1.62</v>
      </c>
      <c r="K78" s="1326">
        <v>0.84</v>
      </c>
      <c r="L78" s="2604">
        <v>0.82000000000000006</v>
      </c>
      <c r="M78" s="3220" t="s">
        <v>8966</v>
      </c>
      <c r="N78" s="2608"/>
      <c r="O78" s="2753"/>
      <c r="P78" s="3214"/>
    </row>
    <row r="79" spans="1:16" s="1380" customFormat="1" x14ac:dyDescent="0.15">
      <c r="A79" s="3216" t="s">
        <v>7</v>
      </c>
      <c r="B79" s="3216" t="s">
        <v>110</v>
      </c>
      <c r="C79" s="3217" t="str">
        <f t="shared" si="7"/>
        <v>South AmericaTropical Dry</v>
      </c>
      <c r="D79" s="1326">
        <v>0.54</v>
      </c>
      <c r="E79" s="1326">
        <v>1.95</v>
      </c>
      <c r="F79" s="1326">
        <v>0.12</v>
      </c>
      <c r="G79" s="1326">
        <v>0.46</v>
      </c>
      <c r="H79" s="1326">
        <v>0.21</v>
      </c>
      <c r="I79" s="1326"/>
      <c r="J79" s="1326">
        <v>1.62</v>
      </c>
      <c r="K79" s="1326">
        <v>0.84</v>
      </c>
      <c r="L79" s="2604">
        <v>0.82000000000000006</v>
      </c>
      <c r="M79" s="3220" t="s">
        <v>8966</v>
      </c>
      <c r="N79" s="2608"/>
      <c r="O79" s="2753"/>
      <c r="P79" s="3214"/>
    </row>
    <row r="80" spans="1:16" s="1380" customFormat="1" x14ac:dyDescent="0.15">
      <c r="A80" s="3216" t="s">
        <v>112</v>
      </c>
      <c r="B80" s="3216" t="s">
        <v>110</v>
      </c>
      <c r="C80" s="3217" t="str">
        <f t="shared" si="7"/>
        <v>Central AmericaTropical Dry</v>
      </c>
      <c r="D80" s="1326">
        <v>0.54</v>
      </c>
      <c r="E80" s="1326">
        <v>1.95</v>
      </c>
      <c r="F80" s="1326">
        <v>0.12</v>
      </c>
      <c r="G80" s="1326">
        <v>0.46</v>
      </c>
      <c r="H80" s="1326">
        <v>0.21</v>
      </c>
      <c r="I80" s="1326"/>
      <c r="J80" s="1326">
        <v>1.62</v>
      </c>
      <c r="K80" s="1326">
        <v>0.84</v>
      </c>
      <c r="L80" s="2604">
        <v>0.82000000000000006</v>
      </c>
      <c r="M80" s="3220" t="s">
        <v>8966</v>
      </c>
      <c r="N80" s="2608"/>
      <c r="O80" s="2753"/>
      <c r="P80" s="3214"/>
    </row>
    <row r="81" spans="1:16" s="1380" customFormat="1" x14ac:dyDescent="0.15">
      <c r="A81" s="3216" t="s">
        <v>956</v>
      </c>
      <c r="B81" s="3216" t="s">
        <v>110</v>
      </c>
      <c r="C81" s="3217" t="str">
        <f t="shared" si="7"/>
        <v>OceaniaTropical Dry</v>
      </c>
      <c r="D81" s="1326">
        <v>0.54</v>
      </c>
      <c r="E81" s="1326">
        <v>1.95</v>
      </c>
      <c r="F81" s="1326">
        <v>0.12</v>
      </c>
      <c r="G81" s="1326">
        <v>0.46</v>
      </c>
      <c r="H81" s="1326">
        <v>0.21</v>
      </c>
      <c r="I81" s="1326"/>
      <c r="J81" s="1326">
        <v>1.62</v>
      </c>
      <c r="K81" s="1326">
        <v>0.84</v>
      </c>
      <c r="L81" s="2604">
        <v>0.82000000000000006</v>
      </c>
      <c r="M81" s="3220" t="s">
        <v>8966</v>
      </c>
      <c r="N81" s="2608"/>
      <c r="O81" s="2753"/>
      <c r="P81" s="3214"/>
    </row>
    <row r="82" spans="1:16" s="1380" customFormat="1" x14ac:dyDescent="0.15">
      <c r="A82" s="3216" t="s">
        <v>104</v>
      </c>
      <c r="B82" s="3216" t="s">
        <v>111</v>
      </c>
      <c r="C82" s="3217" t="str">
        <f t="shared" si="7"/>
        <v>EuropeTropical Moist</v>
      </c>
      <c r="D82" s="1326">
        <v>0.57999999999999996</v>
      </c>
      <c r="E82" s="1326">
        <v>1.27</v>
      </c>
      <c r="F82" s="1326"/>
      <c r="G82" s="1326">
        <v>0.73</v>
      </c>
      <c r="H82" s="1326"/>
      <c r="I82" s="1326">
        <v>0.56999999999999995</v>
      </c>
      <c r="J82" s="1326">
        <v>0.62</v>
      </c>
      <c r="K82" s="1326"/>
      <c r="L82" s="2604">
        <v>0.754</v>
      </c>
      <c r="M82" s="3220" t="s">
        <v>8967</v>
      </c>
      <c r="N82" s="2608"/>
      <c r="O82" s="2753"/>
      <c r="P82" s="3214"/>
    </row>
    <row r="83" spans="1:16" s="1380" customFormat="1" x14ac:dyDescent="0.15">
      <c r="A83" s="3216" t="s">
        <v>105</v>
      </c>
      <c r="B83" s="3216" t="s">
        <v>111</v>
      </c>
      <c r="C83" s="3217" t="str">
        <f t="shared" si="7"/>
        <v>North AmericaTropical Moist</v>
      </c>
      <c r="D83" s="1326">
        <v>0.57999999999999996</v>
      </c>
      <c r="E83" s="1326">
        <v>1.27</v>
      </c>
      <c r="F83" s="1326"/>
      <c r="G83" s="1326">
        <v>0.73</v>
      </c>
      <c r="H83" s="1326"/>
      <c r="I83" s="1326">
        <v>0.56999999999999995</v>
      </c>
      <c r="J83" s="1326">
        <v>0.62</v>
      </c>
      <c r="K83" s="1326"/>
      <c r="L83" s="2604">
        <v>0.754</v>
      </c>
      <c r="M83" s="3220" t="s">
        <v>8967</v>
      </c>
      <c r="N83" s="2608"/>
      <c r="O83" s="2753"/>
      <c r="P83" s="3214"/>
    </row>
    <row r="84" spans="1:16" s="1380" customFormat="1" x14ac:dyDescent="0.15">
      <c r="A84" s="3216" t="s">
        <v>956</v>
      </c>
      <c r="B84" s="3216" t="s">
        <v>111</v>
      </c>
      <c r="C84" s="3217" t="str">
        <f t="shared" si="7"/>
        <v>OceaniaTropical Moist</v>
      </c>
      <c r="D84" s="1326">
        <v>0.57999999999999996</v>
      </c>
      <c r="E84" s="1326">
        <v>1.27</v>
      </c>
      <c r="F84" s="1326"/>
      <c r="G84" s="1326">
        <v>0.73</v>
      </c>
      <c r="H84" s="1326"/>
      <c r="I84" s="1326">
        <v>0.56999999999999995</v>
      </c>
      <c r="J84" s="1326">
        <v>0.62</v>
      </c>
      <c r="K84" s="1326"/>
      <c r="L84" s="2604">
        <v>0.754</v>
      </c>
      <c r="M84" s="3220" t="s">
        <v>8967</v>
      </c>
      <c r="N84" s="2608"/>
      <c r="O84" s="2753"/>
      <c r="P84" s="3214"/>
    </row>
    <row r="85" spans="1:16" s="1380" customFormat="1" x14ac:dyDescent="0.15">
      <c r="A85" s="3216" t="s">
        <v>102</v>
      </c>
      <c r="B85" s="3216" t="s">
        <v>113</v>
      </c>
      <c r="C85" s="3217" t="str">
        <f t="shared" si="7"/>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9052</v>
      </c>
      <c r="N85" s="2608"/>
      <c r="O85" s="2753"/>
      <c r="P85" s="3214"/>
    </row>
    <row r="86" spans="1:16" s="1380" customFormat="1" x14ac:dyDescent="0.15">
      <c r="A86" s="3216" t="s">
        <v>104</v>
      </c>
      <c r="B86" s="3216" t="s">
        <v>113</v>
      </c>
      <c r="C86" s="3217" t="str">
        <f t="shared" si="7"/>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9052</v>
      </c>
      <c r="N86" s="2608"/>
      <c r="O86" s="2753"/>
      <c r="P86" s="3214"/>
    </row>
    <row r="87" spans="1:16" s="1380" customFormat="1" x14ac:dyDescent="0.15">
      <c r="A87" s="3216" t="s">
        <v>105</v>
      </c>
      <c r="B87" s="3216" t="s">
        <v>113</v>
      </c>
      <c r="C87" s="3217" t="str">
        <f t="shared" si="7"/>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9052</v>
      </c>
      <c r="N87" s="2608"/>
      <c r="O87" s="2753"/>
      <c r="P87" s="3214"/>
    </row>
    <row r="88" spans="1:16" s="1380" customFormat="1" x14ac:dyDescent="0.15">
      <c r="A88" s="3216" t="s">
        <v>7</v>
      </c>
      <c r="B88" s="3216" t="s">
        <v>113</v>
      </c>
      <c r="C88" s="3217" t="str">
        <f t="shared" si="7"/>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9052</v>
      </c>
      <c r="N88" s="2608"/>
      <c r="O88" s="2753"/>
      <c r="P88" s="3214"/>
    </row>
    <row r="89" spans="1:16" s="1380" customFormat="1" x14ac:dyDescent="0.15">
      <c r="A89" s="3216" t="s">
        <v>112</v>
      </c>
      <c r="B89" s="3216" t="s">
        <v>113</v>
      </c>
      <c r="C89" s="3217" t="str">
        <f t="shared" si="7"/>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9052</v>
      </c>
      <c r="N89" s="2608"/>
      <c r="O89" s="2753"/>
      <c r="P89" s="3214"/>
    </row>
    <row r="90" spans="1:16" s="1380" customFormat="1" x14ac:dyDescent="0.15">
      <c r="A90" s="3216" t="s">
        <v>956</v>
      </c>
      <c r="B90" s="3216" t="s">
        <v>113</v>
      </c>
      <c r="C90" s="3217" t="str">
        <f t="shared" si="7"/>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9052</v>
      </c>
      <c r="N90" s="2608"/>
      <c r="O90" s="2753"/>
      <c r="P90" s="3214"/>
    </row>
    <row r="91" spans="1:16" s="1380" customFormat="1" x14ac:dyDescent="0.15">
      <c r="A91" s="3216" t="s">
        <v>104</v>
      </c>
      <c r="B91" s="3216" t="s">
        <v>114</v>
      </c>
      <c r="C91" s="3217" t="str">
        <f t="shared" si="7"/>
        <v>EuropeTropical Wet</v>
      </c>
      <c r="D91" s="1326">
        <v>0.45</v>
      </c>
      <c r="E91" s="1326">
        <v>1.1000000000000001</v>
      </c>
      <c r="F91" s="1326">
        <v>0.1</v>
      </c>
      <c r="G91" s="1326">
        <v>0.91</v>
      </c>
      <c r="H91" s="1326"/>
      <c r="I91" s="1326">
        <v>0.54</v>
      </c>
      <c r="J91" s="1326"/>
      <c r="K91" s="1326">
        <v>0.01</v>
      </c>
      <c r="L91" s="2604">
        <v>0.51833333333333331</v>
      </c>
      <c r="M91" s="3220" t="s">
        <v>8964</v>
      </c>
      <c r="N91" s="2608"/>
      <c r="O91" s="2753"/>
      <c r="P91" s="3214"/>
    </row>
    <row r="92" spans="1:16" s="1380" customFormat="1" x14ac:dyDescent="0.15">
      <c r="A92" s="3216" t="s">
        <v>105</v>
      </c>
      <c r="B92" s="3216" t="s">
        <v>114</v>
      </c>
      <c r="C92" s="3217" t="str">
        <f t="shared" si="7"/>
        <v>North AmericaTropical Wet</v>
      </c>
      <c r="D92" s="1326">
        <v>0.45</v>
      </c>
      <c r="E92" s="1326">
        <v>1.1000000000000001</v>
      </c>
      <c r="F92" s="1326">
        <v>0.1</v>
      </c>
      <c r="G92" s="1326">
        <v>0.91</v>
      </c>
      <c r="H92" s="1326"/>
      <c r="I92" s="1326">
        <v>0.54</v>
      </c>
      <c r="J92" s="1326"/>
      <c r="K92" s="1326">
        <v>0.01</v>
      </c>
      <c r="L92" s="2604">
        <v>0.51833333333333331</v>
      </c>
      <c r="M92" s="3220" t="s">
        <v>8964</v>
      </c>
      <c r="N92" s="2608"/>
      <c r="O92" s="2753"/>
      <c r="P92" s="3214"/>
    </row>
    <row r="93" spans="1:16" s="1380" customFormat="1" x14ac:dyDescent="0.15">
      <c r="A93" s="3216" t="s">
        <v>956</v>
      </c>
      <c r="B93" s="3216" t="s">
        <v>114</v>
      </c>
      <c r="C93" s="3217" t="str">
        <f t="shared" si="7"/>
        <v>OceaniaTropical Wet</v>
      </c>
      <c r="D93" s="1326">
        <v>0.45</v>
      </c>
      <c r="E93" s="1326">
        <v>1.1000000000000001</v>
      </c>
      <c r="F93" s="1326">
        <v>0.1</v>
      </c>
      <c r="G93" s="1326">
        <v>0.91</v>
      </c>
      <c r="H93" s="1326"/>
      <c r="I93" s="1326">
        <v>0.54</v>
      </c>
      <c r="J93" s="1326"/>
      <c r="K93" s="1326">
        <v>0.01</v>
      </c>
      <c r="L93" s="2604">
        <v>0.51833333333333331</v>
      </c>
      <c r="M93" s="3220" t="s">
        <v>8964</v>
      </c>
      <c r="N93" s="2608"/>
      <c r="O93" s="2753"/>
      <c r="P93" s="3214"/>
    </row>
    <row r="94" spans="1:16" x14ac:dyDescent="0.15">
      <c r="A94" s="1334" t="str">
        <f t="shared" ref="A94:B109" si="8">A36</f>
        <v>Asia</v>
      </c>
      <c r="B94" s="1334" t="str">
        <f t="shared" si="8"/>
        <v>Cool Temperate</v>
      </c>
      <c r="C94" s="54" t="str">
        <f t="shared" ref="C94:C113" si="9">CONCATENATE(A94,B94)</f>
        <v>AsiaCool Temperate</v>
      </c>
      <c r="D94" s="1334"/>
      <c r="E94" s="1334"/>
      <c r="F94" s="1334"/>
      <c r="G94" s="1334"/>
      <c r="H94" s="1334"/>
      <c r="I94" s="1334"/>
      <c r="J94" s="1334">
        <v>0.77</v>
      </c>
      <c r="K94" s="1334"/>
      <c r="L94" s="2604">
        <f>AVERAGE(D94:K94)</f>
        <v>0.77</v>
      </c>
      <c r="M94" s="1494" t="s">
        <v>8929</v>
      </c>
    </row>
    <row r="95" spans="1:16" x14ac:dyDescent="0.15">
      <c r="A95" s="1334" t="str">
        <f t="shared" si="8"/>
        <v>Europe</v>
      </c>
      <c r="B95" s="1334" t="str">
        <f t="shared" si="8"/>
        <v>Cool Temperate</v>
      </c>
      <c r="C95" s="54" t="str">
        <f t="shared" si="9"/>
        <v>EuropeCool Temperate</v>
      </c>
      <c r="D95" s="1334"/>
      <c r="E95" s="1334"/>
      <c r="F95" s="1334"/>
      <c r="G95" s="1334"/>
      <c r="H95" s="1334"/>
      <c r="I95" s="1334"/>
      <c r="J95" s="1334"/>
      <c r="K95" s="1334">
        <v>0.56000000000000005</v>
      </c>
      <c r="L95" s="2604">
        <f t="shared" ref="L95:L115" si="10">AVERAGE(D95:K95)</f>
        <v>0.56000000000000005</v>
      </c>
      <c r="M95" s="1494" t="s">
        <v>8929</v>
      </c>
    </row>
    <row r="96" spans="1:16" x14ac:dyDescent="0.15">
      <c r="A96" s="1334" t="str">
        <f t="shared" si="8"/>
        <v>North America</v>
      </c>
      <c r="B96" s="1334" t="str">
        <f t="shared" si="8"/>
        <v>Cool Temperate</v>
      </c>
      <c r="C96" s="54" t="str">
        <f t="shared" si="9"/>
        <v>North AmericaCool Temperate</v>
      </c>
      <c r="D96" s="1334"/>
      <c r="E96" s="1334"/>
      <c r="F96" s="1334">
        <v>0.23</v>
      </c>
      <c r="G96" s="1334"/>
      <c r="H96" s="1334"/>
      <c r="I96" s="1334"/>
      <c r="J96" s="1334">
        <v>0.14000000000000001</v>
      </c>
      <c r="K96" s="1334">
        <v>0.11</v>
      </c>
      <c r="L96" s="2604">
        <f t="shared" si="10"/>
        <v>0.16</v>
      </c>
      <c r="M96" s="1494" t="s">
        <v>8929</v>
      </c>
    </row>
    <row r="97" spans="1:13" x14ac:dyDescent="0.15">
      <c r="A97" s="1334" t="str">
        <f t="shared" si="8"/>
        <v>South America</v>
      </c>
      <c r="B97" s="1334" t="str">
        <f t="shared" si="8"/>
        <v>Cool Temperate</v>
      </c>
      <c r="C97" s="54" t="str">
        <f t="shared" si="9"/>
        <v>South AmericaCool Temperate</v>
      </c>
      <c r="D97" s="1334"/>
      <c r="E97" s="1334"/>
      <c r="F97" s="1334"/>
      <c r="G97" s="1334"/>
      <c r="H97" s="1334"/>
      <c r="I97" s="1334"/>
      <c r="J97" s="1334"/>
      <c r="K97" s="1334">
        <v>0.52</v>
      </c>
      <c r="L97" s="2604">
        <f t="shared" si="10"/>
        <v>0.52</v>
      </c>
      <c r="M97" s="1494" t="s">
        <v>8929</v>
      </c>
    </row>
    <row r="98" spans="1:13" x14ac:dyDescent="0.15">
      <c r="A98" s="1326" t="str">
        <f t="shared" si="8"/>
        <v>All</v>
      </c>
      <c r="B98" s="1326" t="str">
        <f t="shared" si="8"/>
        <v>Cool Temperate</v>
      </c>
      <c r="C98" s="2607" t="str">
        <f>B98</f>
        <v>Cool Temperate</v>
      </c>
      <c r="D98" s="1326"/>
      <c r="E98" s="1326"/>
      <c r="F98" s="1326">
        <v>0.23</v>
      </c>
      <c r="G98" s="1326"/>
      <c r="H98" s="1326"/>
      <c r="I98" s="1326"/>
      <c r="J98" s="1326">
        <v>0.28000000000000003</v>
      </c>
      <c r="K98" s="1326">
        <v>0.48</v>
      </c>
      <c r="L98" s="2604">
        <f t="shared" si="10"/>
        <v>0.33</v>
      </c>
      <c r="M98" s="1494" t="s">
        <v>8929</v>
      </c>
    </row>
    <row r="99" spans="1:13" x14ac:dyDescent="0.15">
      <c r="A99" s="1334" t="str">
        <f t="shared" si="8"/>
        <v>Europe</v>
      </c>
      <c r="B99" s="1334" t="str">
        <f t="shared" si="8"/>
        <v>Warm Temperate</v>
      </c>
      <c r="C99" s="54" t="str">
        <f t="shared" si="9"/>
        <v>EuropeWarm Temperate</v>
      </c>
      <c r="D99" s="1334"/>
      <c r="E99" s="1334"/>
      <c r="F99" s="1334"/>
      <c r="G99" s="1334"/>
      <c r="H99" s="1334"/>
      <c r="I99" s="1334"/>
      <c r="J99" s="1334">
        <v>0.14000000000000001</v>
      </c>
      <c r="K99" s="1334">
        <v>1.03</v>
      </c>
      <c r="L99" s="2604">
        <f t="shared" si="10"/>
        <v>0.58499999999999996</v>
      </c>
      <c r="M99" s="1494" t="s">
        <v>8929</v>
      </c>
    </row>
    <row r="100" spans="1:13" x14ac:dyDescent="0.15">
      <c r="A100" s="1326" t="str">
        <f t="shared" si="8"/>
        <v>All</v>
      </c>
      <c r="B100" s="1326" t="str">
        <f t="shared" si="8"/>
        <v>Temperate</v>
      </c>
      <c r="C100" s="2607" t="str">
        <f>B100</f>
        <v>Temperate</v>
      </c>
      <c r="D100" s="1326"/>
      <c r="E100" s="1326"/>
      <c r="F100" s="1326">
        <v>0.23</v>
      </c>
      <c r="G100" s="1326"/>
      <c r="H100" s="1326"/>
      <c r="I100" s="1326"/>
      <c r="J100" s="1326">
        <v>0.23</v>
      </c>
      <c r="K100" s="1326">
        <v>0.7</v>
      </c>
      <c r="L100" s="2604">
        <f t="shared" si="10"/>
        <v>0.38666666666666666</v>
      </c>
      <c r="M100" s="1494" t="s">
        <v>8929</v>
      </c>
    </row>
    <row r="101" spans="1:13" x14ac:dyDescent="0.15">
      <c r="A101" s="1334" t="str">
        <f t="shared" si="8"/>
        <v>Africa</v>
      </c>
      <c r="B101" s="1334" t="str">
        <f t="shared" si="8"/>
        <v>Tropical Dry</v>
      </c>
      <c r="C101" s="54" t="str">
        <f t="shared" si="9"/>
        <v>AfricaTropical Dry</v>
      </c>
      <c r="D101" s="1334">
        <v>0.45</v>
      </c>
      <c r="E101" s="1334">
        <v>2.54</v>
      </c>
      <c r="F101" s="1334">
        <v>0.12</v>
      </c>
      <c r="G101" s="1334">
        <v>0.46</v>
      </c>
      <c r="H101" s="1334">
        <v>0.21</v>
      </c>
      <c r="I101" s="1334"/>
      <c r="J101" s="1334"/>
      <c r="K101" s="1334"/>
      <c r="L101" s="2604">
        <f t="shared" si="10"/>
        <v>0.75600000000000001</v>
      </c>
      <c r="M101" s="1494" t="s">
        <v>8929</v>
      </c>
    </row>
    <row r="102" spans="1:13" x14ac:dyDescent="0.15">
      <c r="A102" s="1334" t="str">
        <f t="shared" si="8"/>
        <v>Asia</v>
      </c>
      <c r="B102" s="1334" t="str">
        <f t="shared" si="8"/>
        <v>Tropical Dry</v>
      </c>
      <c r="C102" s="54" t="str">
        <f t="shared" si="9"/>
        <v>AsiaTropical Dry</v>
      </c>
      <c r="D102" s="1334">
        <v>0.67</v>
      </c>
      <c r="E102" s="1334">
        <v>0.53</v>
      </c>
      <c r="F102" s="1334"/>
      <c r="G102" s="1334"/>
      <c r="H102" s="1334"/>
      <c r="I102" s="1334"/>
      <c r="J102" s="1334">
        <v>1.62</v>
      </c>
      <c r="K102" s="1334">
        <v>0.84</v>
      </c>
      <c r="L102" s="2604">
        <f t="shared" si="10"/>
        <v>0.91500000000000004</v>
      </c>
      <c r="M102" s="1494" t="s">
        <v>8929</v>
      </c>
    </row>
    <row r="103" spans="1:13" x14ac:dyDescent="0.15">
      <c r="A103" s="1326" t="str">
        <f t="shared" si="8"/>
        <v>All</v>
      </c>
      <c r="B103" s="1326" t="str">
        <f t="shared" si="8"/>
        <v>Tropical Dry</v>
      </c>
      <c r="C103" s="2607" t="str">
        <f>B103</f>
        <v>Tropical Dry</v>
      </c>
      <c r="D103" s="1326">
        <v>0.54</v>
      </c>
      <c r="E103" s="1326">
        <v>1.95</v>
      </c>
      <c r="F103" s="1326">
        <v>0.12</v>
      </c>
      <c r="G103" s="1326">
        <v>0.46</v>
      </c>
      <c r="H103" s="1326">
        <v>0.21</v>
      </c>
      <c r="I103" s="1326"/>
      <c r="J103" s="1326">
        <v>1.62</v>
      </c>
      <c r="K103" s="1326">
        <v>0.84</v>
      </c>
      <c r="L103" s="2604">
        <f t="shared" si="10"/>
        <v>0.82000000000000006</v>
      </c>
      <c r="M103" s="1494" t="s">
        <v>8929</v>
      </c>
    </row>
    <row r="104" spans="1:13" x14ac:dyDescent="0.15">
      <c r="A104" s="1334" t="str">
        <f t="shared" si="8"/>
        <v>Africa</v>
      </c>
      <c r="B104" s="1334" t="str">
        <f t="shared" si="8"/>
        <v>Tropical Moist</v>
      </c>
      <c r="C104" s="54" t="str">
        <f t="shared" si="9"/>
        <v>AfricaTropical Moist</v>
      </c>
      <c r="D104" s="1334">
        <v>0.59</v>
      </c>
      <c r="E104" s="1334"/>
      <c r="F104" s="1334"/>
      <c r="G104" s="1334">
        <v>0.72</v>
      </c>
      <c r="H104" s="1334"/>
      <c r="I104" s="1334">
        <v>0.44</v>
      </c>
      <c r="J104" s="1334">
        <v>1.22</v>
      </c>
      <c r="K104" s="1334"/>
      <c r="L104" s="2604">
        <f t="shared" si="10"/>
        <v>0.74249999999999994</v>
      </c>
      <c r="M104" s="1494" t="s">
        <v>8929</v>
      </c>
    </row>
    <row r="105" spans="1:13" x14ac:dyDescent="0.15">
      <c r="A105" s="1334" t="str">
        <f t="shared" si="8"/>
        <v>Asia</v>
      </c>
      <c r="B105" s="1334" t="str">
        <f t="shared" si="8"/>
        <v>Tropical Moist</v>
      </c>
      <c r="C105" s="54" t="str">
        <f t="shared" si="9"/>
        <v>AsiaTropical Moist</v>
      </c>
      <c r="D105" s="1334"/>
      <c r="E105" s="1334">
        <v>1.27</v>
      </c>
      <c r="F105" s="1334"/>
      <c r="G105" s="1334">
        <v>0.73</v>
      </c>
      <c r="H105" s="1334"/>
      <c r="I105" s="1334">
        <v>0.5</v>
      </c>
      <c r="J105" s="1334">
        <v>0.35</v>
      </c>
      <c r="K105" s="1334"/>
      <c r="L105" s="2604">
        <f t="shared" si="10"/>
        <v>0.71250000000000002</v>
      </c>
      <c r="M105" s="1494" t="s">
        <v>8929</v>
      </c>
    </row>
    <row r="106" spans="1:13" x14ac:dyDescent="0.15">
      <c r="A106" s="1334" t="str">
        <f t="shared" si="8"/>
        <v>Central America</v>
      </c>
      <c r="B106" s="1334" t="str">
        <f t="shared" si="8"/>
        <v>Tropical Moist</v>
      </c>
      <c r="C106" s="54" t="str">
        <f t="shared" si="9"/>
        <v>Central AmericaTropical Moist</v>
      </c>
      <c r="D106" s="1334">
        <v>0.55000000000000004</v>
      </c>
      <c r="E106" s="1334"/>
      <c r="F106" s="1334"/>
      <c r="G106" s="1334"/>
      <c r="H106" s="1334"/>
      <c r="I106" s="1334"/>
      <c r="J106" s="1334"/>
      <c r="K106" s="1334"/>
      <c r="L106" s="2604">
        <f t="shared" si="10"/>
        <v>0.55000000000000004</v>
      </c>
      <c r="M106" s="1494" t="s">
        <v>8929</v>
      </c>
    </row>
    <row r="107" spans="1:13" x14ac:dyDescent="0.15">
      <c r="A107" s="1334" t="str">
        <f t="shared" si="8"/>
        <v>South America</v>
      </c>
      <c r="B107" s="1334" t="str">
        <f t="shared" si="8"/>
        <v>Tropical Moist</v>
      </c>
      <c r="C107" s="54" t="str">
        <f t="shared" si="9"/>
        <v>South AmericaTropical Moist</v>
      </c>
      <c r="D107" s="1334"/>
      <c r="E107" s="1334"/>
      <c r="F107" s="1334"/>
      <c r="G107" s="1334"/>
      <c r="H107" s="1334"/>
      <c r="I107" s="1334">
        <v>0.71</v>
      </c>
      <c r="J107" s="1334"/>
      <c r="K107" s="1334"/>
      <c r="L107" s="2604">
        <f t="shared" si="10"/>
        <v>0.71</v>
      </c>
      <c r="M107" s="1494" t="s">
        <v>8929</v>
      </c>
    </row>
    <row r="108" spans="1:13" x14ac:dyDescent="0.15">
      <c r="A108" s="1326" t="str">
        <f t="shared" si="8"/>
        <v>All</v>
      </c>
      <c r="B108" s="1326" t="str">
        <f t="shared" si="8"/>
        <v>Tropical Moist</v>
      </c>
      <c r="C108" s="2607" t="str">
        <f>B108</f>
        <v>Tropical Moist</v>
      </c>
      <c r="D108" s="1326">
        <v>0.57999999999999996</v>
      </c>
      <c r="E108" s="1326">
        <v>1.27</v>
      </c>
      <c r="F108" s="1326"/>
      <c r="G108" s="1326">
        <v>0.73</v>
      </c>
      <c r="H108" s="1326"/>
      <c r="I108" s="1326">
        <v>0.56999999999999995</v>
      </c>
      <c r="J108" s="1326">
        <v>0.62</v>
      </c>
      <c r="K108" s="1326"/>
      <c r="L108" s="2604">
        <f t="shared" si="10"/>
        <v>0.754</v>
      </c>
      <c r="M108" s="1494" t="s">
        <v>8929</v>
      </c>
    </row>
    <row r="109" spans="1:13" x14ac:dyDescent="0.15">
      <c r="A109" s="1334" t="str">
        <f t="shared" si="8"/>
        <v>Africa</v>
      </c>
      <c r="B109" s="1334" t="str">
        <f t="shared" si="8"/>
        <v>Tropical Mountain</v>
      </c>
      <c r="C109" s="54" t="str">
        <f t="shared" si="9"/>
        <v>AfricaTropical Mountain</v>
      </c>
      <c r="D109" s="1334"/>
      <c r="E109" s="1334">
        <v>1.1200000000000001</v>
      </c>
      <c r="F109" s="1334"/>
      <c r="G109" s="1334"/>
      <c r="H109" s="1334"/>
      <c r="I109" s="1334"/>
      <c r="J109" s="1334"/>
      <c r="K109" s="1334"/>
      <c r="L109" s="2604">
        <f t="shared" si="10"/>
        <v>1.1200000000000001</v>
      </c>
      <c r="M109" s="1494" t="s">
        <v>8929</v>
      </c>
    </row>
    <row r="110" spans="1:13" x14ac:dyDescent="0.15">
      <c r="A110" s="1334" t="str">
        <f t="shared" ref="A110:B115" si="11">A52</f>
        <v>Africa</v>
      </c>
      <c r="B110" s="1334" t="str">
        <f t="shared" si="11"/>
        <v>Tropical Wet</v>
      </c>
      <c r="C110" s="54" t="str">
        <f t="shared" si="9"/>
        <v>AfricaTropical Wet</v>
      </c>
      <c r="D110" s="1334"/>
      <c r="E110" s="1334">
        <v>1.49</v>
      </c>
      <c r="F110" s="1334"/>
      <c r="G110" s="1334">
        <v>0.69</v>
      </c>
      <c r="H110" s="1334"/>
      <c r="I110" s="1334">
        <v>0.71</v>
      </c>
      <c r="J110" s="1334"/>
      <c r="K110" s="1334"/>
      <c r="L110" s="2604">
        <f t="shared" si="10"/>
        <v>0.96333333333333326</v>
      </c>
      <c r="M110" s="1494" t="s">
        <v>8929</v>
      </c>
    </row>
    <row r="111" spans="1:13" x14ac:dyDescent="0.15">
      <c r="A111" s="1334" t="str">
        <f t="shared" si="11"/>
        <v>Asia</v>
      </c>
      <c r="B111" s="1334" t="str">
        <f t="shared" si="11"/>
        <v>Tropical Wet</v>
      </c>
      <c r="C111" s="54" t="str">
        <f t="shared" si="9"/>
        <v>AsiaTropical Wet</v>
      </c>
      <c r="D111" s="1334"/>
      <c r="E111" s="1334">
        <v>0.48</v>
      </c>
      <c r="F111" s="1334"/>
      <c r="G111" s="1334">
        <v>1.1599999999999999</v>
      </c>
      <c r="H111" s="1334"/>
      <c r="I111" s="1334">
        <v>0.42</v>
      </c>
      <c r="J111" s="1334"/>
      <c r="K111" s="1334">
        <v>0.01</v>
      </c>
      <c r="L111" s="2604">
        <f t="shared" si="10"/>
        <v>0.51749999999999996</v>
      </c>
      <c r="M111" s="1494" t="s">
        <v>8929</v>
      </c>
    </row>
    <row r="112" spans="1:13" x14ac:dyDescent="0.15">
      <c r="A112" s="1334" t="str">
        <f t="shared" si="11"/>
        <v>Central America</v>
      </c>
      <c r="B112" s="1334" t="str">
        <f t="shared" si="11"/>
        <v>Tropical Wet</v>
      </c>
      <c r="C112" s="54" t="str">
        <f t="shared" si="9"/>
        <v>Central AmericaTropical Wet</v>
      </c>
      <c r="D112" s="1334">
        <v>0.45</v>
      </c>
      <c r="E112" s="1334"/>
      <c r="F112" s="1334">
        <v>0.1</v>
      </c>
      <c r="G112" s="1334">
        <v>0.78</v>
      </c>
      <c r="H112" s="1334"/>
      <c r="I112" s="1334">
        <v>0.51</v>
      </c>
      <c r="J112" s="1334"/>
      <c r="K112" s="1334"/>
      <c r="L112" s="2604">
        <f t="shared" si="10"/>
        <v>0.46</v>
      </c>
      <c r="M112" s="1494" t="s">
        <v>8929</v>
      </c>
    </row>
    <row r="113" spans="1:42" x14ac:dyDescent="0.15">
      <c r="A113" s="1334" t="str">
        <f t="shared" si="11"/>
        <v>South America</v>
      </c>
      <c r="B113" s="1334" t="str">
        <f t="shared" si="11"/>
        <v>Tropical Wet</v>
      </c>
      <c r="C113" s="54" t="str">
        <f t="shared" si="9"/>
        <v>South AmericaTropical Wet</v>
      </c>
      <c r="D113" s="1334"/>
      <c r="E113" s="1334">
        <v>1.1399999999999999</v>
      </c>
      <c r="F113" s="1334"/>
      <c r="G113" s="1334">
        <v>0.7</v>
      </c>
      <c r="H113" s="1334"/>
      <c r="I113" s="1334">
        <v>0.71</v>
      </c>
      <c r="J113" s="1334"/>
      <c r="K113" s="1334"/>
      <c r="L113" s="2604">
        <f t="shared" si="10"/>
        <v>0.85</v>
      </c>
      <c r="M113" s="1494" t="s">
        <v>8929</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x14ac:dyDescent="0.15">
      <c r="A114" s="1326" t="str">
        <f t="shared" si="11"/>
        <v>All</v>
      </c>
      <c r="B114" s="1326" t="str">
        <f t="shared" si="11"/>
        <v>Tropical Wet</v>
      </c>
      <c r="C114" s="2607" t="str">
        <f>B114</f>
        <v>Tropical Wet</v>
      </c>
      <c r="D114" s="1326">
        <v>0.45</v>
      </c>
      <c r="E114" s="1326">
        <v>1.1000000000000001</v>
      </c>
      <c r="F114" s="1326">
        <v>0.1</v>
      </c>
      <c r="G114" s="1326">
        <v>0.91</v>
      </c>
      <c r="H114" s="1326"/>
      <c r="I114" s="1326">
        <v>0.54</v>
      </c>
      <c r="J114" s="1326"/>
      <c r="K114" s="1326">
        <v>0.01</v>
      </c>
      <c r="L114" s="2604">
        <f t="shared" si="10"/>
        <v>0.51833333333333331</v>
      </c>
      <c r="M114" s="1494" t="s">
        <v>8929</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x14ac:dyDescent="0.15">
      <c r="A115" s="1326" t="str">
        <f t="shared" si="11"/>
        <v>All</v>
      </c>
      <c r="B115" s="1326" t="str">
        <f t="shared" si="11"/>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10"/>
        <v>0.67374999999999996</v>
      </c>
      <c r="M115" s="1494" t="s">
        <v>8929</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x14ac:dyDescent="0.15">
      <c r="A117" s="3623" t="s">
        <v>8930</v>
      </c>
      <c r="B117" s="3623"/>
      <c r="C117" s="3623"/>
      <c r="D117" s="3623"/>
      <c r="E117" s="3623"/>
      <c r="F117" s="3623"/>
      <c r="G117" s="3623"/>
      <c r="H117" s="3623"/>
      <c r="I117" s="3623"/>
      <c r="J117" s="3623"/>
      <c r="K117" s="3623"/>
      <c r="L117" s="3623"/>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x14ac:dyDescent="0.15">
      <c r="A118" s="2605"/>
      <c r="B118" s="2605"/>
      <c r="C118" s="2605"/>
      <c r="D118" s="3624" t="s">
        <v>116</v>
      </c>
      <c r="E118" s="3624"/>
      <c r="F118" s="3624"/>
      <c r="G118" s="3624"/>
      <c r="H118" s="3624"/>
      <c r="I118" s="3624"/>
      <c r="J118" s="3624"/>
      <c r="K118" s="3624"/>
      <c r="L118" s="3624"/>
      <c r="M118" s="3624" t="s">
        <v>19</v>
      </c>
      <c r="N118" s="3624"/>
      <c r="O118" s="3624"/>
      <c r="P118" s="3624"/>
      <c r="Q118" s="3624"/>
      <c r="R118" s="3624"/>
      <c r="S118" s="3624"/>
      <c r="T118" s="3624"/>
      <c r="U118" s="3624"/>
      <c r="V118" s="3624"/>
      <c r="W118" s="3625" t="s">
        <v>71</v>
      </c>
      <c r="X118" s="3625"/>
      <c r="Y118" s="3625"/>
      <c r="Z118" s="3625"/>
      <c r="AA118" s="3625"/>
      <c r="AB118" s="3625"/>
      <c r="AC118" s="3625"/>
      <c r="AD118" s="3625"/>
      <c r="AE118" s="3625"/>
      <c r="AF118" s="3625"/>
      <c r="AG118" s="2746" t="s">
        <v>72</v>
      </c>
      <c r="AH118" s="2746"/>
      <c r="AI118" s="2746"/>
      <c r="AJ118" s="2746"/>
      <c r="AK118" s="2746"/>
      <c r="AL118" s="2746"/>
      <c r="AM118" s="2746"/>
      <c r="AN118" s="2746"/>
      <c r="AO118" s="2746"/>
      <c r="AP118" s="2746"/>
    </row>
    <row r="119" spans="1:42" s="1334" customFormat="1" x14ac:dyDescent="0.15">
      <c r="A119" s="1334" t="str">
        <f>A60</f>
        <v>Region</v>
      </c>
      <c r="B119" s="1334" t="str">
        <f>B60</f>
        <v>Climate</v>
      </c>
      <c r="C119" s="1334" t="s">
        <v>99</v>
      </c>
      <c r="D119" s="1380" t="s">
        <v>40</v>
      </c>
      <c r="E119" s="1380" t="s">
        <v>38</v>
      </c>
      <c r="F119" s="1494" t="s">
        <v>42</v>
      </c>
      <c r="G119" s="1380" t="s">
        <v>76</v>
      </c>
      <c r="H119" s="1380" t="s">
        <v>100</v>
      </c>
      <c r="I119" s="1380" t="s">
        <v>78</v>
      </c>
      <c r="J119" s="1380" t="s">
        <v>79</v>
      </c>
      <c r="K119" s="1380" t="s">
        <v>80</v>
      </c>
      <c r="L119" s="1067" t="s">
        <v>25</v>
      </c>
      <c r="M119" s="1334" t="s">
        <v>99</v>
      </c>
      <c r="N119" s="1380" t="s">
        <v>40</v>
      </c>
      <c r="O119" s="1380" t="s">
        <v>38</v>
      </c>
      <c r="P119" s="1494" t="s">
        <v>42</v>
      </c>
      <c r="Q119" s="1380" t="s">
        <v>76</v>
      </c>
      <c r="R119" s="1380" t="s">
        <v>100</v>
      </c>
      <c r="S119" s="1380" t="s">
        <v>78</v>
      </c>
      <c r="T119" s="1380" t="s">
        <v>79</v>
      </c>
      <c r="U119" s="1380" t="s">
        <v>80</v>
      </c>
      <c r="V119" s="1067" t="s">
        <v>25</v>
      </c>
      <c r="W119" s="1334" t="s">
        <v>99</v>
      </c>
      <c r="X119" s="1380" t="s">
        <v>40</v>
      </c>
      <c r="Y119" s="1380" t="s">
        <v>38</v>
      </c>
      <c r="Z119" s="1494" t="s">
        <v>42</v>
      </c>
      <c r="AA119" s="1380" t="s">
        <v>76</v>
      </c>
      <c r="AB119" s="1380" t="s">
        <v>100</v>
      </c>
      <c r="AC119" s="1380" t="s">
        <v>78</v>
      </c>
      <c r="AD119" s="1380" t="s">
        <v>79</v>
      </c>
      <c r="AE119" s="1380" t="s">
        <v>80</v>
      </c>
      <c r="AF119" s="1067" t="s">
        <v>25</v>
      </c>
      <c r="AG119" s="1334" t="s">
        <v>99</v>
      </c>
      <c r="AH119" s="1380" t="s">
        <v>40</v>
      </c>
      <c r="AI119" s="1380" t="s">
        <v>38</v>
      </c>
      <c r="AJ119" s="1494" t="s">
        <v>42</v>
      </c>
      <c r="AK119" s="1380" t="s">
        <v>76</v>
      </c>
      <c r="AL119" s="1380" t="s">
        <v>100</v>
      </c>
      <c r="AM119" s="1380" t="s">
        <v>78</v>
      </c>
      <c r="AN119" s="1380" t="s">
        <v>79</v>
      </c>
      <c r="AO119" s="1380" t="s">
        <v>80</v>
      </c>
      <c r="AP119" s="1067" t="s">
        <v>25</v>
      </c>
    </row>
    <row r="120" spans="1:42" s="1380" customFormat="1" x14ac:dyDescent="0.15">
      <c r="A120" s="3217" t="s">
        <v>109</v>
      </c>
      <c r="B120" s="3217" t="s">
        <v>716</v>
      </c>
      <c r="C120" s="3217" t="str">
        <f t="shared" ref="C120:C148" si="12">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x14ac:dyDescent="0.15">
      <c r="A121" s="3217" t="s">
        <v>102</v>
      </c>
      <c r="B121" s="3217" t="s">
        <v>716</v>
      </c>
      <c r="C121" s="3217" t="str">
        <f t="shared" si="12"/>
        <v>AsiaBoreal</v>
      </c>
      <c r="D121" s="3215"/>
      <c r="E121" s="3215"/>
      <c r="F121" s="3215"/>
      <c r="G121" s="3215"/>
      <c r="H121" s="3215"/>
      <c r="I121" s="3215"/>
      <c r="J121" s="3215"/>
      <c r="K121" s="3215"/>
      <c r="L121" s="3219">
        <v>1.25</v>
      </c>
      <c r="M121" s="2608" t="str">
        <f t="shared" ref="M121:M148" si="13">C121</f>
        <v>AsiaBoreal</v>
      </c>
      <c r="N121" s="2608"/>
      <c r="O121" s="2753"/>
      <c r="P121" s="3214"/>
      <c r="V121" s="3219">
        <v>1.19</v>
      </c>
      <c r="W121" s="1380" t="str">
        <f t="shared" ref="W121:W148" si="14">M121</f>
        <v>AsiaBoreal</v>
      </c>
      <c r="AF121" s="3219">
        <v>0.89</v>
      </c>
      <c r="AG121" s="1380" t="str">
        <f t="shared" ref="AG121:AG148" si="15">W121</f>
        <v>AsiaBoreal</v>
      </c>
      <c r="AP121" s="3219">
        <v>0.89</v>
      </c>
    </row>
    <row r="122" spans="1:42" s="1380" customFormat="1" x14ac:dyDescent="0.15">
      <c r="A122" s="3217" t="s">
        <v>104</v>
      </c>
      <c r="B122" s="3217" t="s">
        <v>716</v>
      </c>
      <c r="C122" s="3217" t="str">
        <f t="shared" si="12"/>
        <v>EuropeBoreal</v>
      </c>
      <c r="D122" s="3215"/>
      <c r="E122" s="3215"/>
      <c r="F122" s="3215"/>
      <c r="G122" s="3215"/>
      <c r="H122" s="3215"/>
      <c r="I122" s="3215"/>
      <c r="J122" s="3215"/>
      <c r="K122" s="3215"/>
      <c r="L122" s="3219">
        <v>1.25</v>
      </c>
      <c r="M122" s="2608" t="str">
        <f t="shared" si="13"/>
        <v>EuropeBoreal</v>
      </c>
      <c r="N122" s="2608"/>
      <c r="O122" s="2753"/>
      <c r="P122" s="3214"/>
      <c r="V122" s="3219">
        <v>1.19</v>
      </c>
      <c r="W122" s="1380" t="str">
        <f t="shared" si="14"/>
        <v>EuropeBoreal</v>
      </c>
      <c r="AF122" s="3219">
        <v>0.89</v>
      </c>
      <c r="AG122" s="1380" t="str">
        <f t="shared" si="15"/>
        <v>EuropeBoreal</v>
      </c>
      <c r="AP122" s="3219">
        <v>0.89</v>
      </c>
    </row>
    <row r="123" spans="1:42" s="1380" customFormat="1" x14ac:dyDescent="0.15">
      <c r="A123" s="3217" t="s">
        <v>105</v>
      </c>
      <c r="B123" s="3217" t="s">
        <v>716</v>
      </c>
      <c r="C123" s="3217" t="str">
        <f t="shared" si="12"/>
        <v>North AmericaBoreal</v>
      </c>
      <c r="D123" s="3215"/>
      <c r="E123" s="3215"/>
      <c r="F123" s="3215"/>
      <c r="G123" s="3215"/>
      <c r="H123" s="3215"/>
      <c r="I123" s="3215"/>
      <c r="J123" s="3215"/>
      <c r="K123" s="3215"/>
      <c r="L123" s="3219">
        <v>1.25</v>
      </c>
      <c r="M123" s="2608" t="str">
        <f t="shared" si="13"/>
        <v>North AmericaBoreal</v>
      </c>
      <c r="N123" s="2608"/>
      <c r="O123" s="2753"/>
      <c r="P123" s="3214"/>
      <c r="V123" s="3219">
        <v>1.19</v>
      </c>
      <c r="W123" s="1380" t="str">
        <f t="shared" si="14"/>
        <v>North AmericaBoreal</v>
      </c>
      <c r="AF123" s="3219">
        <v>0.89</v>
      </c>
      <c r="AG123" s="1380" t="str">
        <f t="shared" si="15"/>
        <v>North AmericaBoreal</v>
      </c>
      <c r="AP123" s="3219">
        <v>0.89</v>
      </c>
    </row>
    <row r="124" spans="1:42" s="1380" customFormat="1" x14ac:dyDescent="0.15">
      <c r="A124" s="3217" t="s">
        <v>7</v>
      </c>
      <c r="B124" s="3217" t="s">
        <v>716</v>
      </c>
      <c r="C124" s="3217" t="str">
        <f t="shared" si="12"/>
        <v>South AmericaBoreal</v>
      </c>
      <c r="D124" s="3215"/>
      <c r="E124" s="3215"/>
      <c r="F124" s="3215"/>
      <c r="G124" s="3215"/>
      <c r="H124" s="3215"/>
      <c r="I124" s="3215"/>
      <c r="J124" s="3215"/>
      <c r="K124" s="3215"/>
      <c r="L124" s="3219">
        <v>1.25</v>
      </c>
      <c r="M124" s="2608" t="str">
        <f t="shared" si="13"/>
        <v>South AmericaBoreal</v>
      </c>
      <c r="N124" s="2608"/>
      <c r="O124" s="2753"/>
      <c r="P124" s="3214"/>
      <c r="V124" s="3219">
        <v>1.19</v>
      </c>
      <c r="W124" s="1380" t="str">
        <f t="shared" si="14"/>
        <v>South AmericaBoreal</v>
      </c>
      <c r="AF124" s="3219">
        <v>0.89</v>
      </c>
      <c r="AG124" s="1380" t="str">
        <f t="shared" si="15"/>
        <v>South AmericaBoreal</v>
      </c>
      <c r="AP124" s="3219">
        <v>0.89</v>
      </c>
    </row>
    <row r="125" spans="1:42" s="1380" customFormat="1" x14ac:dyDescent="0.15">
      <c r="A125" s="3217" t="s">
        <v>112</v>
      </c>
      <c r="B125" s="3217" t="s">
        <v>716</v>
      </c>
      <c r="C125" s="3217" t="str">
        <f t="shared" si="12"/>
        <v>Central AmericaBoreal</v>
      </c>
      <c r="D125" s="3215"/>
      <c r="E125" s="3215"/>
      <c r="F125" s="3215"/>
      <c r="G125" s="3215"/>
      <c r="H125" s="3215"/>
      <c r="I125" s="3215"/>
      <c r="J125" s="3215"/>
      <c r="K125" s="3215"/>
      <c r="L125" s="3219">
        <v>1.25</v>
      </c>
      <c r="M125" s="2608" t="str">
        <f t="shared" si="13"/>
        <v>Central AmericaBoreal</v>
      </c>
      <c r="N125" s="2608"/>
      <c r="O125" s="2753"/>
      <c r="P125" s="3214"/>
      <c r="V125" s="3219">
        <v>1.19</v>
      </c>
      <c r="W125" s="1380" t="str">
        <f t="shared" si="14"/>
        <v>Central AmericaBoreal</v>
      </c>
      <c r="AF125" s="3219">
        <v>0.89</v>
      </c>
      <c r="AG125" s="1380" t="str">
        <f t="shared" si="15"/>
        <v>Central AmericaBoreal</v>
      </c>
      <c r="AP125" s="3219">
        <v>0.89</v>
      </c>
    </row>
    <row r="126" spans="1:42" s="1380" customFormat="1" x14ac:dyDescent="0.15">
      <c r="A126" s="3217" t="s">
        <v>956</v>
      </c>
      <c r="B126" s="3217" t="s">
        <v>716</v>
      </c>
      <c r="C126" s="3217" t="str">
        <f t="shared" si="12"/>
        <v>OceaniaBoreal</v>
      </c>
      <c r="D126" s="3215"/>
      <c r="E126" s="3217"/>
      <c r="F126" s="3215"/>
      <c r="G126" s="3215"/>
      <c r="H126" s="3215"/>
      <c r="I126" s="3215"/>
      <c r="J126" s="3215"/>
      <c r="K126" s="3215"/>
      <c r="L126" s="3219">
        <v>1.25</v>
      </c>
      <c r="M126" s="2608" t="str">
        <f t="shared" si="13"/>
        <v>OceaniaBoreal</v>
      </c>
      <c r="N126" s="2608"/>
      <c r="O126" s="2753"/>
      <c r="P126" s="3214"/>
      <c r="V126" s="3219">
        <v>1.19</v>
      </c>
      <c r="W126" s="1380" t="str">
        <f t="shared" si="14"/>
        <v>OceaniaBoreal</v>
      </c>
      <c r="AF126" s="3219">
        <v>0.89</v>
      </c>
      <c r="AG126" s="1380" t="str">
        <f t="shared" si="15"/>
        <v>OceaniaBoreal</v>
      </c>
      <c r="AP126" s="3219">
        <v>0.89</v>
      </c>
    </row>
    <row r="127" spans="1:42" s="1380" customFormat="1" x14ac:dyDescent="0.15">
      <c r="A127" s="3217" t="s">
        <v>109</v>
      </c>
      <c r="B127" s="3217" t="s">
        <v>103</v>
      </c>
      <c r="C127" s="3217" t="str">
        <f t="shared" si="12"/>
        <v>AfricaCool Temperate</v>
      </c>
      <c r="D127" s="3215"/>
      <c r="E127" s="3215"/>
      <c r="F127" s="3215"/>
      <c r="G127" s="3215"/>
      <c r="H127" s="3215"/>
      <c r="I127" s="3215"/>
      <c r="J127" s="3215"/>
      <c r="K127" s="3215"/>
      <c r="L127" s="3219">
        <v>1.25</v>
      </c>
      <c r="M127" s="2608" t="str">
        <f t="shared" si="13"/>
        <v>AfricaCool Temperate</v>
      </c>
      <c r="N127" s="2608"/>
      <c r="O127" s="2753"/>
      <c r="P127" s="3214"/>
      <c r="V127" s="3219">
        <v>1.19</v>
      </c>
      <c r="W127" s="1380" t="str">
        <f t="shared" si="14"/>
        <v>AfricaCool Temperate</v>
      </c>
      <c r="AF127" s="3219">
        <v>0.89</v>
      </c>
      <c r="AG127" s="1380" t="str">
        <f t="shared" si="15"/>
        <v>AfricaCool Temperate</v>
      </c>
      <c r="AP127" s="3219">
        <v>0.89</v>
      </c>
    </row>
    <row r="128" spans="1:42" s="1380" customFormat="1" x14ac:dyDescent="0.15">
      <c r="A128" s="3217" t="s">
        <v>112</v>
      </c>
      <c r="B128" s="3217" t="s">
        <v>103</v>
      </c>
      <c r="C128" s="3217" t="str">
        <f t="shared" si="12"/>
        <v>Central AmericaCool Temperate</v>
      </c>
      <c r="D128" s="3215"/>
      <c r="E128" s="3215"/>
      <c r="F128" s="3215"/>
      <c r="G128" s="3215"/>
      <c r="H128" s="3215"/>
      <c r="I128" s="3215"/>
      <c r="J128" s="3215"/>
      <c r="K128" s="3215"/>
      <c r="L128" s="3219">
        <v>1.25</v>
      </c>
      <c r="M128" s="2608" t="str">
        <f t="shared" si="13"/>
        <v>Central AmericaCool Temperate</v>
      </c>
      <c r="N128" s="2608"/>
      <c r="O128" s="2753"/>
      <c r="P128" s="3214"/>
      <c r="V128" s="3219">
        <v>1.19</v>
      </c>
      <c r="W128" s="1380" t="str">
        <f t="shared" si="14"/>
        <v>Central AmericaCool Temperate</v>
      </c>
      <c r="AF128" s="3219">
        <v>0.89</v>
      </c>
      <c r="AG128" s="1380" t="str">
        <f t="shared" si="15"/>
        <v>Central AmericaCool Temperate</v>
      </c>
      <c r="AP128" s="3219">
        <v>0.89</v>
      </c>
    </row>
    <row r="129" spans="1:42" s="1380" customFormat="1" x14ac:dyDescent="0.15">
      <c r="A129" s="3217" t="s">
        <v>956</v>
      </c>
      <c r="B129" s="3217" t="s">
        <v>103</v>
      </c>
      <c r="C129" s="3217" t="str">
        <f t="shared" si="12"/>
        <v>OceaniaCool Temperate</v>
      </c>
      <c r="D129" s="3215"/>
      <c r="E129" s="3215"/>
      <c r="F129" s="3215"/>
      <c r="G129" s="3215"/>
      <c r="H129" s="3215"/>
      <c r="I129" s="3215"/>
      <c r="J129" s="3215"/>
      <c r="K129" s="3215"/>
      <c r="L129" s="3219">
        <v>1.25</v>
      </c>
      <c r="M129" s="2608" t="str">
        <f t="shared" si="13"/>
        <v>OceaniaCool Temperate</v>
      </c>
      <c r="N129" s="2608"/>
      <c r="O129" s="2753"/>
      <c r="P129" s="3214"/>
      <c r="V129" s="3219">
        <v>1.19</v>
      </c>
      <c r="W129" s="1380" t="str">
        <f t="shared" si="14"/>
        <v>OceaniaCool Temperate</v>
      </c>
      <c r="AF129" s="3219">
        <v>0.89</v>
      </c>
      <c r="AG129" s="1380" t="str">
        <f t="shared" si="15"/>
        <v>OceaniaCool Temperate</v>
      </c>
      <c r="AP129" s="3219">
        <v>0.89</v>
      </c>
    </row>
    <row r="130" spans="1:42" s="1380" customFormat="1" x14ac:dyDescent="0.15">
      <c r="A130" s="3217" t="s">
        <v>109</v>
      </c>
      <c r="B130" s="3217" t="s">
        <v>107</v>
      </c>
      <c r="C130" s="3217" t="str">
        <f t="shared" si="12"/>
        <v>AfricaWarm Temperate</v>
      </c>
      <c r="D130" s="3215"/>
      <c r="E130" s="3215"/>
      <c r="F130" s="3215"/>
      <c r="G130" s="3215"/>
      <c r="H130" s="3215"/>
      <c r="I130" s="3215"/>
      <c r="J130" s="3215"/>
      <c r="K130" s="3215"/>
      <c r="L130" s="3219">
        <v>1.25</v>
      </c>
      <c r="M130" s="2608" t="str">
        <f t="shared" si="13"/>
        <v>AfricaWarm Temperate</v>
      </c>
      <c r="N130" s="2608"/>
      <c r="O130" s="2753"/>
      <c r="P130" s="3214"/>
      <c r="V130" s="3219">
        <v>1.19</v>
      </c>
      <c r="W130" s="1380" t="str">
        <f t="shared" si="14"/>
        <v>AfricaWarm Temperate</v>
      </c>
      <c r="AF130" s="3219">
        <v>0.89</v>
      </c>
      <c r="AG130" s="1380" t="str">
        <f t="shared" si="15"/>
        <v>AfricaWarm Temperate</v>
      </c>
      <c r="AP130" s="3219">
        <v>0.89</v>
      </c>
    </row>
    <row r="131" spans="1:42" s="1380" customFormat="1" x14ac:dyDescent="0.15">
      <c r="A131" s="3217" t="s">
        <v>7</v>
      </c>
      <c r="B131" s="3217" t="s">
        <v>107</v>
      </c>
      <c r="C131" s="3217" t="str">
        <f t="shared" si="12"/>
        <v>South AmericaWarm Temperate</v>
      </c>
      <c r="D131" s="3215"/>
      <c r="E131" s="3215"/>
      <c r="F131" s="3215"/>
      <c r="G131" s="3215"/>
      <c r="H131" s="3215"/>
      <c r="I131" s="3215"/>
      <c r="J131" s="3215"/>
      <c r="K131" s="3215"/>
      <c r="L131" s="3219">
        <v>1.25</v>
      </c>
      <c r="M131" s="2608" t="str">
        <f t="shared" si="13"/>
        <v>South AmericaWarm Temperate</v>
      </c>
      <c r="N131" s="2608"/>
      <c r="O131" s="2753"/>
      <c r="P131" s="3214"/>
      <c r="V131" s="3219">
        <v>1.19</v>
      </c>
      <c r="W131" s="1380" t="str">
        <f t="shared" si="14"/>
        <v>South AmericaWarm Temperate</v>
      </c>
      <c r="AF131" s="3219">
        <v>0.89</v>
      </c>
      <c r="AG131" s="1380" t="str">
        <f t="shared" si="15"/>
        <v>South AmericaWarm Temperate</v>
      </c>
      <c r="AP131" s="3219">
        <v>0.89</v>
      </c>
    </row>
    <row r="132" spans="1:42" s="1380" customFormat="1" x14ac:dyDescent="0.15">
      <c r="A132" s="3217" t="s">
        <v>112</v>
      </c>
      <c r="B132" s="3217" t="s">
        <v>107</v>
      </c>
      <c r="C132" s="3217" t="str">
        <f t="shared" si="12"/>
        <v>Central AmericaWarm Temperate</v>
      </c>
      <c r="D132" s="3215"/>
      <c r="E132" s="3215"/>
      <c r="F132" s="3215"/>
      <c r="G132" s="3215"/>
      <c r="H132" s="3215"/>
      <c r="I132" s="3215"/>
      <c r="J132" s="3215"/>
      <c r="K132" s="3215"/>
      <c r="L132" s="3219">
        <v>1.25</v>
      </c>
      <c r="M132" s="2608" t="str">
        <f t="shared" si="13"/>
        <v>Central AmericaWarm Temperate</v>
      </c>
      <c r="N132" s="2608"/>
      <c r="O132" s="2753"/>
      <c r="P132" s="3214"/>
      <c r="V132" s="3219">
        <v>1.19</v>
      </c>
      <c r="W132" s="1380" t="str">
        <f t="shared" si="14"/>
        <v>Central AmericaWarm Temperate</v>
      </c>
      <c r="AF132" s="3219">
        <v>0.89</v>
      </c>
      <c r="AG132" s="1380" t="str">
        <f t="shared" si="15"/>
        <v>Central AmericaWarm Temperate</v>
      </c>
      <c r="AP132" s="3219">
        <v>0.89</v>
      </c>
    </row>
    <row r="133" spans="1:42" s="1380" customFormat="1" x14ac:dyDescent="0.15">
      <c r="A133" s="3217" t="s">
        <v>956</v>
      </c>
      <c r="B133" s="3217" t="s">
        <v>107</v>
      </c>
      <c r="C133" s="3217" t="str">
        <f t="shared" si="12"/>
        <v>OceaniaWarm Temperate</v>
      </c>
      <c r="D133" s="3215"/>
      <c r="E133" s="3215"/>
      <c r="F133" s="3215"/>
      <c r="G133" s="3215"/>
      <c r="H133" s="3215"/>
      <c r="I133" s="3215"/>
      <c r="J133" s="3215"/>
      <c r="K133" s="3215"/>
      <c r="L133" s="3219">
        <v>1.25</v>
      </c>
      <c r="M133" s="2608" t="str">
        <f t="shared" si="13"/>
        <v>OceaniaWarm Temperate</v>
      </c>
      <c r="N133" s="2608"/>
      <c r="O133" s="2753"/>
      <c r="P133" s="3214"/>
      <c r="V133" s="3219">
        <v>1.19</v>
      </c>
      <c r="W133" s="1380" t="str">
        <f t="shared" si="14"/>
        <v>OceaniaWarm Temperate</v>
      </c>
      <c r="AF133" s="3219">
        <v>0.89</v>
      </c>
      <c r="AG133" s="1380" t="str">
        <f t="shared" si="15"/>
        <v>OceaniaWarm Temperate</v>
      </c>
      <c r="AP133" s="3219">
        <v>0.89</v>
      </c>
    </row>
    <row r="134" spans="1:42" s="1380" customFormat="1" x14ac:dyDescent="0.15">
      <c r="A134" s="3217" t="s">
        <v>104</v>
      </c>
      <c r="B134" s="3217" t="s">
        <v>110</v>
      </c>
      <c r="C134" s="3217" t="str">
        <f t="shared" si="12"/>
        <v>EuropeTropical Dry</v>
      </c>
      <c r="D134" s="3215"/>
      <c r="E134" s="3215"/>
      <c r="F134" s="3215"/>
      <c r="G134" s="3215"/>
      <c r="H134" s="3215"/>
      <c r="I134" s="3215"/>
      <c r="J134" s="3215"/>
      <c r="K134" s="3215"/>
      <c r="L134" s="3219">
        <v>1.25</v>
      </c>
      <c r="M134" s="2608" t="str">
        <f t="shared" si="13"/>
        <v>EuropeTropical Dry</v>
      </c>
      <c r="N134" s="2608"/>
      <c r="O134" s="2753"/>
      <c r="P134" s="3214"/>
      <c r="V134" s="3219">
        <v>1.19</v>
      </c>
      <c r="W134" s="1380" t="str">
        <f t="shared" si="14"/>
        <v>EuropeTropical Dry</v>
      </c>
      <c r="AF134" s="3219">
        <v>0.89</v>
      </c>
      <c r="AG134" s="1380" t="str">
        <f t="shared" si="15"/>
        <v>EuropeTropical Dry</v>
      </c>
      <c r="AP134" s="3219">
        <v>0.89</v>
      </c>
    </row>
    <row r="135" spans="1:42" s="1380" customFormat="1" x14ac:dyDescent="0.15">
      <c r="A135" s="3217" t="s">
        <v>105</v>
      </c>
      <c r="B135" s="3217" t="s">
        <v>110</v>
      </c>
      <c r="C135" s="3217" t="str">
        <f t="shared" si="12"/>
        <v>North AmericaTropical Dry</v>
      </c>
      <c r="D135" s="3215"/>
      <c r="E135" s="3215"/>
      <c r="F135" s="3215"/>
      <c r="G135" s="3215"/>
      <c r="H135" s="3215"/>
      <c r="I135" s="3215"/>
      <c r="J135" s="3215"/>
      <c r="K135" s="3215"/>
      <c r="L135" s="3219">
        <v>1.25</v>
      </c>
      <c r="M135" s="2608" t="str">
        <f t="shared" si="13"/>
        <v>North AmericaTropical Dry</v>
      </c>
      <c r="N135" s="2608"/>
      <c r="O135" s="2753"/>
      <c r="P135" s="3214"/>
      <c r="V135" s="3219">
        <v>1.19</v>
      </c>
      <c r="W135" s="1380" t="str">
        <f t="shared" si="14"/>
        <v>North AmericaTropical Dry</v>
      </c>
      <c r="AF135" s="3219">
        <v>0.89</v>
      </c>
      <c r="AG135" s="1380" t="str">
        <f t="shared" si="15"/>
        <v>North AmericaTropical Dry</v>
      </c>
      <c r="AP135" s="3219">
        <v>0.89</v>
      </c>
    </row>
    <row r="136" spans="1:42" s="1380" customFormat="1" x14ac:dyDescent="0.15">
      <c r="A136" s="3217" t="s">
        <v>112</v>
      </c>
      <c r="B136" s="3217" t="s">
        <v>110</v>
      </c>
      <c r="C136" s="3217" t="str">
        <f t="shared" si="12"/>
        <v>Central AmericaTropical Dry</v>
      </c>
      <c r="D136" s="3215"/>
      <c r="E136" s="3215"/>
      <c r="F136" s="3215"/>
      <c r="G136" s="3215"/>
      <c r="H136" s="3215"/>
      <c r="I136" s="3215"/>
      <c r="J136" s="3215"/>
      <c r="K136" s="3215"/>
      <c r="L136" s="3219">
        <v>1.25</v>
      </c>
      <c r="M136" s="2608" t="str">
        <f t="shared" si="13"/>
        <v>Central AmericaTropical Dry</v>
      </c>
      <c r="N136" s="2608"/>
      <c r="O136" s="2753"/>
      <c r="P136" s="3214"/>
      <c r="V136" s="3219">
        <v>1.19</v>
      </c>
      <c r="W136" s="1380" t="str">
        <f t="shared" si="14"/>
        <v>Central AmericaTropical Dry</v>
      </c>
      <c r="AF136" s="3219">
        <v>0.89</v>
      </c>
      <c r="AG136" s="1380" t="str">
        <f t="shared" si="15"/>
        <v>Central AmericaTropical Dry</v>
      </c>
      <c r="AP136" s="3219">
        <v>0.89</v>
      </c>
    </row>
    <row r="137" spans="1:42" s="1380" customFormat="1" x14ac:dyDescent="0.15">
      <c r="A137" s="3217" t="s">
        <v>956</v>
      </c>
      <c r="B137" s="3217" t="s">
        <v>110</v>
      </c>
      <c r="C137" s="3217" t="str">
        <f t="shared" si="12"/>
        <v>OceaniaTropical Dry</v>
      </c>
      <c r="D137" s="3215"/>
      <c r="E137" s="3215"/>
      <c r="F137" s="3215"/>
      <c r="G137" s="3215"/>
      <c r="H137" s="3215"/>
      <c r="I137" s="3215"/>
      <c r="J137" s="3215"/>
      <c r="K137" s="3215"/>
      <c r="L137" s="3219">
        <v>1.25</v>
      </c>
      <c r="M137" s="2608" t="str">
        <f t="shared" si="13"/>
        <v>OceaniaTropical Dry</v>
      </c>
      <c r="N137" s="2608"/>
      <c r="O137" s="2753"/>
      <c r="P137" s="3214"/>
      <c r="V137" s="3219">
        <v>1.19</v>
      </c>
      <c r="W137" s="1380" t="str">
        <f t="shared" si="14"/>
        <v>OceaniaTropical Dry</v>
      </c>
      <c r="AF137" s="3219">
        <v>0.89</v>
      </c>
      <c r="AG137" s="1380" t="str">
        <f t="shared" si="15"/>
        <v>OceaniaTropical Dry</v>
      </c>
      <c r="AP137" s="3219">
        <v>0.89</v>
      </c>
    </row>
    <row r="138" spans="1:42" s="1380" customFormat="1" x14ac:dyDescent="0.15">
      <c r="A138" s="3217" t="s">
        <v>104</v>
      </c>
      <c r="B138" s="3217" t="s">
        <v>111</v>
      </c>
      <c r="C138" s="3217" t="str">
        <f t="shared" si="12"/>
        <v>EuropeTropical Moist</v>
      </c>
      <c r="D138" s="3215"/>
      <c r="E138" s="3215"/>
      <c r="F138" s="3215"/>
      <c r="G138" s="3215"/>
      <c r="H138" s="3215"/>
      <c r="I138" s="3215"/>
      <c r="J138" s="3215"/>
      <c r="K138" s="3215"/>
      <c r="L138" s="3219">
        <v>1.25</v>
      </c>
      <c r="M138" s="2608" t="str">
        <f t="shared" si="13"/>
        <v>EuropeTropical Moist</v>
      </c>
      <c r="N138" s="2608"/>
      <c r="O138" s="2753"/>
      <c r="P138" s="3214"/>
      <c r="V138" s="3219">
        <v>1.19</v>
      </c>
      <c r="W138" s="1380" t="str">
        <f t="shared" si="14"/>
        <v>EuropeTropical Moist</v>
      </c>
      <c r="AF138" s="3219">
        <v>0.89</v>
      </c>
      <c r="AG138" s="1380" t="str">
        <f t="shared" si="15"/>
        <v>EuropeTropical Moist</v>
      </c>
      <c r="AP138" s="3219">
        <v>0.89</v>
      </c>
    </row>
    <row r="139" spans="1:42" s="1380" customFormat="1" x14ac:dyDescent="0.15">
      <c r="A139" s="3217" t="s">
        <v>956</v>
      </c>
      <c r="B139" s="3217" t="s">
        <v>111</v>
      </c>
      <c r="C139" s="3217" t="str">
        <f t="shared" si="12"/>
        <v>OceaniaTropical Moist</v>
      </c>
      <c r="D139" s="3215"/>
      <c r="E139" s="3215"/>
      <c r="F139" s="3215"/>
      <c r="G139" s="3215"/>
      <c r="H139" s="3215"/>
      <c r="I139" s="3215"/>
      <c r="J139" s="3215"/>
      <c r="K139" s="3215"/>
      <c r="L139" s="3219">
        <v>1.25</v>
      </c>
      <c r="M139" s="2608" t="str">
        <f t="shared" si="13"/>
        <v>OceaniaTropical Moist</v>
      </c>
      <c r="N139" s="2608"/>
      <c r="O139" s="2753"/>
      <c r="P139" s="3214"/>
      <c r="V139" s="3219">
        <v>1.19</v>
      </c>
      <c r="W139" s="1380" t="str">
        <f t="shared" si="14"/>
        <v>OceaniaTropical Moist</v>
      </c>
      <c r="AF139" s="3219">
        <v>0.89</v>
      </c>
      <c r="AG139" s="1380" t="str">
        <f t="shared" si="15"/>
        <v>OceaniaTropical Moist</v>
      </c>
      <c r="AP139" s="3219">
        <v>0.89</v>
      </c>
    </row>
    <row r="140" spans="1:42" s="1380" customFormat="1" x14ac:dyDescent="0.15">
      <c r="A140" s="3217" t="s">
        <v>102</v>
      </c>
      <c r="B140" s="3217" t="s">
        <v>113</v>
      </c>
      <c r="C140" s="3217" t="str">
        <f t="shared" si="12"/>
        <v>AsiaTropical Mountain</v>
      </c>
      <c r="D140" s="3215"/>
      <c r="E140" s="3215"/>
      <c r="F140" s="3215"/>
      <c r="G140" s="3215"/>
      <c r="H140" s="3215"/>
      <c r="I140" s="3215"/>
      <c r="J140" s="3215"/>
      <c r="K140" s="3215"/>
      <c r="L140" s="3219">
        <v>1.25</v>
      </c>
      <c r="M140" s="2608" t="str">
        <f t="shared" si="13"/>
        <v>AsiaTropical Mountain</v>
      </c>
      <c r="N140" s="2608"/>
      <c r="O140" s="2753"/>
      <c r="P140" s="3214"/>
      <c r="V140" s="3219">
        <v>1.19</v>
      </c>
      <c r="W140" s="1380" t="str">
        <f t="shared" si="14"/>
        <v>AsiaTropical Mountain</v>
      </c>
      <c r="AF140" s="3219">
        <v>0.89</v>
      </c>
      <c r="AG140" s="1380" t="str">
        <f t="shared" si="15"/>
        <v>AsiaTropical Mountain</v>
      </c>
      <c r="AP140" s="3219">
        <v>0.89</v>
      </c>
    </row>
    <row r="141" spans="1:42" s="1380" customFormat="1" x14ac:dyDescent="0.15">
      <c r="A141" s="3217" t="s">
        <v>104</v>
      </c>
      <c r="B141" s="3217" t="s">
        <v>113</v>
      </c>
      <c r="C141" s="3217" t="str">
        <f t="shared" si="12"/>
        <v>EuropeTropical Mountain</v>
      </c>
      <c r="D141" s="3215"/>
      <c r="E141" s="3215"/>
      <c r="F141" s="3215"/>
      <c r="G141" s="3215"/>
      <c r="H141" s="3215"/>
      <c r="I141" s="3215"/>
      <c r="J141" s="3215"/>
      <c r="K141" s="3215"/>
      <c r="L141" s="3219">
        <v>1.25</v>
      </c>
      <c r="M141" s="2608" t="str">
        <f t="shared" si="13"/>
        <v>EuropeTropical Mountain</v>
      </c>
      <c r="N141" s="2608"/>
      <c r="O141" s="2753"/>
      <c r="P141" s="3214"/>
      <c r="V141" s="3219">
        <v>1.19</v>
      </c>
      <c r="W141" s="1380" t="str">
        <f t="shared" si="14"/>
        <v>EuropeTropical Mountain</v>
      </c>
      <c r="AF141" s="3219">
        <v>0.89</v>
      </c>
      <c r="AG141" s="1380" t="str">
        <f t="shared" si="15"/>
        <v>EuropeTropical Mountain</v>
      </c>
      <c r="AP141" s="3219">
        <v>0.89</v>
      </c>
    </row>
    <row r="142" spans="1:42" s="1380" customFormat="1" x14ac:dyDescent="0.15">
      <c r="A142" s="3217" t="s">
        <v>105</v>
      </c>
      <c r="B142" s="3217" t="s">
        <v>113</v>
      </c>
      <c r="C142" s="3217" t="str">
        <f t="shared" si="12"/>
        <v>North AmericaTropical Mountain</v>
      </c>
      <c r="D142" s="3215"/>
      <c r="E142" s="3215"/>
      <c r="F142" s="3215"/>
      <c r="G142" s="3215"/>
      <c r="H142" s="3215"/>
      <c r="I142" s="3215"/>
      <c r="J142" s="3215"/>
      <c r="K142" s="3215"/>
      <c r="L142" s="3219">
        <v>1.25</v>
      </c>
      <c r="M142" s="2608" t="str">
        <f t="shared" si="13"/>
        <v>North AmericaTropical Mountain</v>
      </c>
      <c r="N142" s="2608"/>
      <c r="O142" s="2753"/>
      <c r="P142" s="3214"/>
      <c r="V142" s="3219">
        <v>1.19</v>
      </c>
      <c r="W142" s="1380" t="str">
        <f t="shared" si="14"/>
        <v>North AmericaTropical Mountain</v>
      </c>
      <c r="AF142" s="3219">
        <v>0.89</v>
      </c>
      <c r="AG142" s="1380" t="str">
        <f t="shared" si="15"/>
        <v>North AmericaTropical Mountain</v>
      </c>
      <c r="AP142" s="3219">
        <v>0.89</v>
      </c>
    </row>
    <row r="143" spans="1:42" s="1380" customFormat="1" x14ac:dyDescent="0.15">
      <c r="A143" s="3217" t="s">
        <v>7</v>
      </c>
      <c r="B143" s="3217" t="s">
        <v>113</v>
      </c>
      <c r="C143" s="3217" t="str">
        <f t="shared" si="12"/>
        <v>South AmericaTropical Mountain</v>
      </c>
      <c r="D143" s="3215"/>
      <c r="E143" s="3215"/>
      <c r="F143" s="3215"/>
      <c r="G143" s="3215"/>
      <c r="H143" s="3215"/>
      <c r="I143" s="3215"/>
      <c r="J143" s="3215"/>
      <c r="K143" s="3215"/>
      <c r="L143" s="3219">
        <v>1.25</v>
      </c>
      <c r="M143" s="2608" t="str">
        <f t="shared" si="13"/>
        <v>South AmericaTropical Mountain</v>
      </c>
      <c r="N143" s="2608"/>
      <c r="O143" s="2753"/>
      <c r="P143" s="3214"/>
      <c r="V143" s="3219">
        <v>1.19</v>
      </c>
      <c r="W143" s="1380" t="str">
        <f t="shared" si="14"/>
        <v>South AmericaTropical Mountain</v>
      </c>
      <c r="AF143" s="3219">
        <v>0.89</v>
      </c>
      <c r="AG143" s="1380" t="str">
        <f t="shared" si="15"/>
        <v>South AmericaTropical Mountain</v>
      </c>
      <c r="AP143" s="3219">
        <v>0.89</v>
      </c>
    </row>
    <row r="144" spans="1:42" s="1380" customFormat="1" x14ac:dyDescent="0.15">
      <c r="A144" s="3217" t="s">
        <v>112</v>
      </c>
      <c r="B144" s="3217" t="s">
        <v>113</v>
      </c>
      <c r="C144" s="3217" t="str">
        <f t="shared" si="12"/>
        <v>Central AmericaTropical Mountain</v>
      </c>
      <c r="D144" s="3215"/>
      <c r="E144" s="3215"/>
      <c r="F144" s="3215"/>
      <c r="G144" s="3215"/>
      <c r="H144" s="3215"/>
      <c r="I144" s="3215"/>
      <c r="J144" s="3215"/>
      <c r="K144" s="3215"/>
      <c r="L144" s="3219">
        <v>1.25</v>
      </c>
      <c r="M144" s="2608" t="str">
        <f t="shared" si="13"/>
        <v>Central AmericaTropical Mountain</v>
      </c>
      <c r="N144" s="2608"/>
      <c r="O144" s="2753"/>
      <c r="P144" s="3214"/>
      <c r="V144" s="3219">
        <v>1.19</v>
      </c>
      <c r="W144" s="1380" t="str">
        <f t="shared" si="14"/>
        <v>Central AmericaTropical Mountain</v>
      </c>
      <c r="AF144" s="3219">
        <v>0.89</v>
      </c>
      <c r="AG144" s="1380" t="str">
        <f t="shared" si="15"/>
        <v>Central AmericaTropical Mountain</v>
      </c>
      <c r="AP144" s="3219">
        <v>0.89</v>
      </c>
    </row>
    <row r="145" spans="1:42" s="1380" customFormat="1" x14ac:dyDescent="0.15">
      <c r="A145" s="3217" t="s">
        <v>956</v>
      </c>
      <c r="B145" s="3217" t="s">
        <v>113</v>
      </c>
      <c r="C145" s="3217" t="str">
        <f t="shared" si="12"/>
        <v>OceaniaTropical Mountain</v>
      </c>
      <c r="D145" s="3215"/>
      <c r="E145" s="3215"/>
      <c r="F145" s="3215"/>
      <c r="G145" s="3215"/>
      <c r="H145" s="3215"/>
      <c r="I145" s="3215"/>
      <c r="J145" s="3215"/>
      <c r="K145" s="3215"/>
      <c r="L145" s="3219">
        <v>1.25</v>
      </c>
      <c r="M145" s="2608" t="str">
        <f t="shared" si="13"/>
        <v>OceaniaTropical Mountain</v>
      </c>
      <c r="N145" s="2608"/>
      <c r="O145" s="2753"/>
      <c r="P145" s="3214"/>
      <c r="V145" s="3219">
        <v>1.19</v>
      </c>
      <c r="W145" s="1380" t="str">
        <f t="shared" si="14"/>
        <v>OceaniaTropical Mountain</v>
      </c>
      <c r="AF145" s="3219">
        <v>0.89</v>
      </c>
      <c r="AG145" s="1380" t="str">
        <f t="shared" si="15"/>
        <v>OceaniaTropical Mountain</v>
      </c>
      <c r="AP145" s="3219">
        <v>0.89</v>
      </c>
    </row>
    <row r="146" spans="1:42" s="1380" customFormat="1" x14ac:dyDescent="0.15">
      <c r="A146" s="3217" t="s">
        <v>104</v>
      </c>
      <c r="B146" s="3217" t="s">
        <v>114</v>
      </c>
      <c r="C146" s="3217" t="str">
        <f t="shared" si="12"/>
        <v>EuropeTropical Wet</v>
      </c>
      <c r="D146" s="3215"/>
      <c r="E146" s="3215"/>
      <c r="F146" s="3215"/>
      <c r="G146" s="3215"/>
      <c r="H146" s="3215"/>
      <c r="I146" s="3215"/>
      <c r="J146" s="3215"/>
      <c r="K146" s="3215"/>
      <c r="L146" s="3219">
        <v>1.25</v>
      </c>
      <c r="M146" s="2608" t="str">
        <f t="shared" si="13"/>
        <v>EuropeTropical Wet</v>
      </c>
      <c r="N146" s="2608"/>
      <c r="O146" s="2753"/>
      <c r="P146" s="3214"/>
      <c r="V146" s="3219">
        <v>1.19</v>
      </c>
      <c r="W146" s="1380" t="str">
        <f t="shared" si="14"/>
        <v>EuropeTropical Wet</v>
      </c>
      <c r="AF146" s="3219">
        <v>0.89</v>
      </c>
      <c r="AG146" s="1380" t="str">
        <f t="shared" si="15"/>
        <v>EuropeTropical Wet</v>
      </c>
      <c r="AP146" s="3219">
        <v>0.89</v>
      </c>
    </row>
    <row r="147" spans="1:42" s="1380" customFormat="1" x14ac:dyDescent="0.15">
      <c r="A147" s="3217" t="s">
        <v>105</v>
      </c>
      <c r="B147" s="3217" t="s">
        <v>114</v>
      </c>
      <c r="C147" s="3217" t="str">
        <f t="shared" si="12"/>
        <v>North AmericaTropical Wet</v>
      </c>
      <c r="D147" s="3215"/>
      <c r="E147" s="3215"/>
      <c r="F147" s="3215"/>
      <c r="G147" s="3215"/>
      <c r="H147" s="3215"/>
      <c r="I147" s="3215"/>
      <c r="J147" s="3215"/>
      <c r="K147" s="3215"/>
      <c r="L147" s="3219">
        <v>1.25</v>
      </c>
      <c r="M147" s="2608" t="str">
        <f t="shared" si="13"/>
        <v>North AmericaTropical Wet</v>
      </c>
      <c r="N147" s="2608"/>
      <c r="O147" s="2753"/>
      <c r="P147" s="3214"/>
      <c r="V147" s="3219">
        <v>1.19</v>
      </c>
      <c r="W147" s="1380" t="str">
        <f t="shared" si="14"/>
        <v>North AmericaTropical Wet</v>
      </c>
      <c r="AF147" s="3219">
        <v>0.89</v>
      </c>
      <c r="AG147" s="1380" t="str">
        <f t="shared" si="15"/>
        <v>North AmericaTropical Wet</v>
      </c>
      <c r="AP147" s="3219">
        <v>0.89</v>
      </c>
    </row>
    <row r="148" spans="1:42" s="1380" customFormat="1" x14ac:dyDescent="0.15">
      <c r="A148" s="3217" t="s">
        <v>956</v>
      </c>
      <c r="B148" s="3217" t="s">
        <v>114</v>
      </c>
      <c r="C148" s="3217" t="str">
        <f t="shared" si="12"/>
        <v>OceaniaTropical Wet</v>
      </c>
      <c r="D148" s="3215"/>
      <c r="E148" s="3215"/>
      <c r="F148" s="3215"/>
      <c r="G148" s="3215"/>
      <c r="H148" s="3215"/>
      <c r="I148" s="3215"/>
      <c r="J148" s="3215"/>
      <c r="K148" s="3215"/>
      <c r="L148" s="3219">
        <v>1.25</v>
      </c>
      <c r="M148" s="2608" t="str">
        <f t="shared" si="13"/>
        <v>OceaniaTropical Wet</v>
      </c>
      <c r="N148" s="2608"/>
      <c r="O148" s="2753"/>
      <c r="P148" s="3214"/>
      <c r="V148" s="3219">
        <v>1.19</v>
      </c>
      <c r="W148" s="1380" t="str">
        <f t="shared" si="14"/>
        <v>OceaniaTropical Wet</v>
      </c>
      <c r="AF148" s="3219">
        <v>0.89</v>
      </c>
      <c r="AG148" s="1380" t="str">
        <f t="shared" si="15"/>
        <v>OceaniaTropical Wet</v>
      </c>
      <c r="AP148" s="3219">
        <v>0.89</v>
      </c>
    </row>
    <row r="149" spans="1:42" s="1334" customFormat="1" x14ac:dyDescent="0.15">
      <c r="A149" s="3265" t="s">
        <v>102</v>
      </c>
      <c r="B149" s="3265" t="s">
        <v>103</v>
      </c>
      <c r="C149" s="54" t="str">
        <f>CONCATENATE(A149,B149)</f>
        <v>AsiaCool Temperate</v>
      </c>
      <c r="J149" s="1334">
        <v>1.05</v>
      </c>
      <c r="L149" s="2604">
        <f>AVERAGE(D149:K149)</f>
        <v>1.05</v>
      </c>
      <c r="M149" s="2745" t="str">
        <f t="shared" ref="M149:M175" si="16">C149</f>
        <v>AsiaCool Temperate</v>
      </c>
      <c r="V149" s="3219">
        <v>1.19</v>
      </c>
      <c r="W149" s="2745" t="str">
        <f t="shared" ref="W149:W175" si="17">M149</f>
        <v>AsiaCool Temperate</v>
      </c>
      <c r="AF149" s="3219">
        <v>0.89</v>
      </c>
      <c r="AG149" s="2745" t="str">
        <f t="shared" ref="AG149:AG175" si="18">W149</f>
        <v>AsiaCool Temperate</v>
      </c>
      <c r="AP149" s="3219">
        <v>0.89</v>
      </c>
    </row>
    <row r="150" spans="1:42" s="1334" customFormat="1" x14ac:dyDescent="0.15">
      <c r="A150" s="3265" t="s">
        <v>104</v>
      </c>
      <c r="B150" s="3265" t="s">
        <v>103</v>
      </c>
      <c r="C150" s="54" t="str">
        <f t="shared" ref="C150:C173" si="19">CONCATENATE(A150,B150)</f>
        <v>EuropeCool Temperate</v>
      </c>
      <c r="F150" s="1334">
        <v>1.41</v>
      </c>
      <c r="J150" s="1334">
        <v>1.05</v>
      </c>
      <c r="L150" s="2604">
        <f t="shared" ref="L150:L175" si="20">AVERAGE(D150:K150)</f>
        <v>1.23</v>
      </c>
      <c r="M150" s="2745" t="str">
        <f t="shared" si="16"/>
        <v>EuropeCool Temperate</v>
      </c>
      <c r="U150" s="1334">
        <v>1.08</v>
      </c>
      <c r="V150" s="2604">
        <f t="shared" ref="V150" si="21">AVERAGE(N150:O150,Q150:U150)</f>
        <v>1.08</v>
      </c>
      <c r="W150" s="2745" t="str">
        <f t="shared" si="17"/>
        <v>EuropeCool Temperate</v>
      </c>
      <c r="AF150" s="3219">
        <v>0.89</v>
      </c>
      <c r="AG150" s="2745" t="str">
        <f t="shared" si="18"/>
        <v>EuropeCool Temperate</v>
      </c>
      <c r="AP150" s="3219">
        <v>0.89</v>
      </c>
    </row>
    <row r="151" spans="1:42" s="1334" customFormat="1" x14ac:dyDescent="0.15">
      <c r="A151" s="3265" t="s">
        <v>105</v>
      </c>
      <c r="B151" s="3265" t="s">
        <v>103</v>
      </c>
      <c r="C151" s="54" t="str">
        <f t="shared" si="19"/>
        <v>North AmericaCool Temperate</v>
      </c>
      <c r="F151" s="1334">
        <v>1.24</v>
      </c>
      <c r="J151" s="1334">
        <v>1.08</v>
      </c>
      <c r="L151" s="2604">
        <f t="shared" si="20"/>
        <v>1.1600000000000001</v>
      </c>
      <c r="M151" s="2745" t="str">
        <f t="shared" si="16"/>
        <v>North AmericaCool Temperate</v>
      </c>
      <c r="V151" s="3219">
        <v>1.19</v>
      </c>
      <c r="W151" s="2745" t="str">
        <f t="shared" si="17"/>
        <v>North AmericaCool Temperate</v>
      </c>
      <c r="AF151" s="3219">
        <v>0.89</v>
      </c>
      <c r="AG151" s="2745" t="str">
        <f t="shared" si="18"/>
        <v>North AmericaCool Temperate</v>
      </c>
      <c r="AP151" s="3219">
        <v>0.89</v>
      </c>
    </row>
    <row r="152" spans="1:42" s="1334" customFormat="1" x14ac:dyDescent="0.15">
      <c r="A152" s="3265" t="s">
        <v>7</v>
      </c>
      <c r="B152" s="3265" t="s">
        <v>103</v>
      </c>
      <c r="C152" s="54" t="str">
        <f t="shared" si="19"/>
        <v>South AmericaCool Temperate</v>
      </c>
      <c r="K152" s="1334">
        <v>0.52</v>
      </c>
      <c r="L152" s="2604">
        <f t="shared" si="20"/>
        <v>0.52</v>
      </c>
      <c r="M152" s="2745" t="str">
        <f t="shared" si="16"/>
        <v>South AmericaCool Temperate</v>
      </c>
      <c r="U152" s="1334">
        <v>1.0900000000000001</v>
      </c>
      <c r="V152" s="2604">
        <f t="shared" ref="V152:V153" si="22">AVERAGE(N152:O152,Q152:U152)</f>
        <v>1.0900000000000001</v>
      </c>
      <c r="W152" s="2745" t="str">
        <f t="shared" si="17"/>
        <v>South AmericaCool Temperate</v>
      </c>
      <c r="AF152" s="3219">
        <v>0.89</v>
      </c>
      <c r="AG152" s="2745" t="str">
        <f t="shared" si="18"/>
        <v>South AmericaCool Temperate</v>
      </c>
      <c r="AP152" s="3219">
        <v>0.89</v>
      </c>
    </row>
    <row r="153" spans="1:42" s="1334" customFormat="1" x14ac:dyDescent="0.15">
      <c r="A153" s="3266" t="s">
        <v>106</v>
      </c>
      <c r="B153" s="3266" t="str">
        <f>B149</f>
        <v>Cool Temperate</v>
      </c>
      <c r="C153" s="2607" t="str">
        <f>B153</f>
        <v>Cool Temperate</v>
      </c>
      <c r="D153" s="1326"/>
      <c r="E153" s="1326"/>
      <c r="F153" s="1326">
        <v>1.3</v>
      </c>
      <c r="G153" s="1326"/>
      <c r="H153" s="1326"/>
      <c r="I153" s="1326"/>
      <c r="J153" s="1326">
        <v>1.08</v>
      </c>
      <c r="K153" s="1326"/>
      <c r="L153" s="2604">
        <f t="shared" si="20"/>
        <v>1.19</v>
      </c>
      <c r="M153" s="2745" t="str">
        <f t="shared" si="16"/>
        <v>Cool Temperate</v>
      </c>
      <c r="N153" s="1326"/>
      <c r="O153" s="1326"/>
      <c r="P153" s="1326"/>
      <c r="Q153" s="1326"/>
      <c r="R153" s="1326"/>
      <c r="S153" s="1326"/>
      <c r="T153" s="1326"/>
      <c r="U153" s="1326">
        <v>1.08</v>
      </c>
      <c r="V153" s="2604">
        <f t="shared" si="22"/>
        <v>1.08</v>
      </c>
      <c r="W153" s="2745" t="str">
        <f t="shared" si="17"/>
        <v>Cool Temperate</v>
      </c>
      <c r="X153" s="1326"/>
      <c r="Y153" s="1326"/>
      <c r="Z153" s="1326"/>
      <c r="AA153" s="1326"/>
      <c r="AB153" s="1326"/>
      <c r="AC153" s="1326"/>
      <c r="AD153" s="1326"/>
      <c r="AE153" s="1326"/>
      <c r="AF153" s="3219">
        <v>0.89</v>
      </c>
      <c r="AG153" s="2745" t="str">
        <f t="shared" si="18"/>
        <v>Cool Temperate</v>
      </c>
      <c r="AH153" s="1326"/>
      <c r="AI153" s="1326"/>
      <c r="AJ153" s="1326"/>
      <c r="AK153" s="1326"/>
      <c r="AL153" s="1326"/>
      <c r="AM153" s="1326"/>
      <c r="AN153" s="1326"/>
      <c r="AO153" s="1326"/>
      <c r="AP153" s="3219">
        <v>0.89</v>
      </c>
    </row>
    <row r="154" spans="1:42" s="1334" customFormat="1" x14ac:dyDescent="0.15">
      <c r="A154" s="3265" t="s">
        <v>102</v>
      </c>
      <c r="B154" s="3265" t="s">
        <v>107</v>
      </c>
      <c r="C154" s="54" t="str">
        <f t="shared" si="19"/>
        <v>AsiaWarm Temperate</v>
      </c>
      <c r="J154" s="1334">
        <v>1.4</v>
      </c>
      <c r="L154" s="2604">
        <f t="shared" si="20"/>
        <v>1.4</v>
      </c>
      <c r="M154" s="2745" t="str">
        <f t="shared" si="16"/>
        <v>AsiaWarm Temperate</v>
      </c>
      <c r="V154" s="3219">
        <v>1.19</v>
      </c>
      <c r="W154" s="2745" t="str">
        <f t="shared" si="17"/>
        <v>AsiaWarm Temperate</v>
      </c>
      <c r="AF154" s="3219">
        <v>0.89</v>
      </c>
      <c r="AG154" s="2745" t="str">
        <f t="shared" si="18"/>
        <v>AsiaWarm Temperate</v>
      </c>
      <c r="AP154" s="3219">
        <v>0.89</v>
      </c>
    </row>
    <row r="155" spans="1:42" s="1334" customFormat="1" x14ac:dyDescent="0.15">
      <c r="A155" s="1982" t="s">
        <v>104</v>
      </c>
      <c r="B155" s="3265" t="s">
        <v>107</v>
      </c>
      <c r="C155" s="54" t="str">
        <f t="shared" si="19"/>
        <v>EuropeWarm Temperate</v>
      </c>
      <c r="D155" s="1977"/>
      <c r="E155" s="1977"/>
      <c r="F155" s="1977">
        <v>1.1100000000000001</v>
      </c>
      <c r="G155" s="1977"/>
      <c r="H155" s="1977"/>
      <c r="I155" s="1977"/>
      <c r="J155" s="1977">
        <v>1.1200000000000001</v>
      </c>
      <c r="K155" s="1977">
        <v>1.17</v>
      </c>
      <c r="L155" s="2604">
        <f t="shared" si="20"/>
        <v>1.1333333333333335</v>
      </c>
      <c r="M155" s="2745" t="str">
        <f t="shared" si="16"/>
        <v>EuropeWarm Temperate</v>
      </c>
      <c r="U155" s="1334">
        <v>1.03</v>
      </c>
      <c r="V155" s="2604">
        <f t="shared" ref="V155:V160" si="23">AVERAGE(N155:O155,Q155:U155)</f>
        <v>1.03</v>
      </c>
      <c r="W155" s="2745" t="str">
        <f t="shared" si="17"/>
        <v>EuropeWarm Temperate</v>
      </c>
      <c r="AF155" s="3219">
        <v>0.89</v>
      </c>
      <c r="AG155" s="2745" t="str">
        <f t="shared" si="18"/>
        <v>EuropeWarm Temperate</v>
      </c>
      <c r="AP155" s="3219">
        <v>0.89</v>
      </c>
    </row>
    <row r="156" spans="1:42" s="1334" customFormat="1" x14ac:dyDescent="0.15">
      <c r="A156" s="1982" t="s">
        <v>105</v>
      </c>
      <c r="B156" s="3265" t="s">
        <v>107</v>
      </c>
      <c r="C156" s="54" t="str">
        <f t="shared" si="19"/>
        <v>North AmericaWarm Temperate</v>
      </c>
      <c r="D156" s="1977"/>
      <c r="E156" s="1977"/>
      <c r="F156" s="1977">
        <v>1.1599999999999999</v>
      </c>
      <c r="G156" s="1977"/>
      <c r="H156" s="1977"/>
      <c r="I156" s="1977"/>
      <c r="J156" s="1977"/>
      <c r="K156" s="1977"/>
      <c r="L156" s="2604">
        <f t="shared" si="20"/>
        <v>1.1599999999999999</v>
      </c>
      <c r="M156" s="2745" t="str">
        <f t="shared" si="16"/>
        <v>North AmericaWarm Temperate</v>
      </c>
      <c r="P156" s="1334">
        <v>1.1399999999999999</v>
      </c>
      <c r="U156" s="1334">
        <v>0.94</v>
      </c>
      <c r="V156" s="2604">
        <f>AVERAGE(N156:U156)</f>
        <v>1.04</v>
      </c>
      <c r="W156" s="2745" t="str">
        <f t="shared" si="17"/>
        <v>North AmericaWarm Temperate</v>
      </c>
      <c r="AF156" s="3219">
        <v>0.89</v>
      </c>
      <c r="AG156" s="2745" t="str">
        <f t="shared" si="18"/>
        <v>North AmericaWarm Temperate</v>
      </c>
      <c r="AP156" s="3219">
        <v>0.89</v>
      </c>
    </row>
    <row r="157" spans="1:42" s="1334" customFormat="1" x14ac:dyDescent="0.15">
      <c r="A157" s="3266" t="s">
        <v>106</v>
      </c>
      <c r="B157" s="3266" t="s">
        <v>107</v>
      </c>
      <c r="C157" s="2607" t="str">
        <f>B157</f>
        <v>Warm Temperate</v>
      </c>
      <c r="D157" s="1326"/>
      <c r="E157" s="1326"/>
      <c r="F157" s="1326">
        <v>1.1299999999999999</v>
      </c>
      <c r="G157" s="1326"/>
      <c r="H157" s="1326"/>
      <c r="I157" s="1326"/>
      <c r="J157" s="1326">
        <v>1.27</v>
      </c>
      <c r="K157" s="1326">
        <v>1.17</v>
      </c>
      <c r="L157" s="2604">
        <f t="shared" si="20"/>
        <v>1.19</v>
      </c>
      <c r="M157" s="2745" t="str">
        <f t="shared" si="16"/>
        <v>Warm Temperate</v>
      </c>
      <c r="N157" s="1326"/>
      <c r="O157" s="1326"/>
      <c r="P157" s="1326">
        <v>1.1399999999999999</v>
      </c>
      <c r="Q157" s="1326"/>
      <c r="R157" s="1326"/>
      <c r="S157" s="1326"/>
      <c r="T157" s="1326"/>
      <c r="U157" s="1326">
        <v>1</v>
      </c>
      <c r="V157" s="2604">
        <f>AVERAGE(N157:U157)</f>
        <v>1.0699999999999998</v>
      </c>
      <c r="W157" s="2745" t="str">
        <f t="shared" si="17"/>
        <v>Warm Temperate</v>
      </c>
      <c r="X157" s="1326"/>
      <c r="Y157" s="1326"/>
      <c r="Z157" s="1326"/>
      <c r="AA157" s="1326"/>
      <c r="AB157" s="1326"/>
      <c r="AC157" s="1326"/>
      <c r="AD157" s="1326"/>
      <c r="AE157" s="1326"/>
      <c r="AF157" s="3219">
        <v>0.89</v>
      </c>
      <c r="AG157" s="2745" t="str">
        <f t="shared" si="18"/>
        <v>Warm Temperate</v>
      </c>
      <c r="AH157" s="1326"/>
      <c r="AI157" s="1326"/>
      <c r="AJ157" s="1326"/>
      <c r="AK157" s="1326"/>
      <c r="AL157" s="1326"/>
      <c r="AM157" s="1326"/>
      <c r="AN157" s="1326"/>
      <c r="AO157" s="1326"/>
      <c r="AP157" s="3219">
        <v>0.89</v>
      </c>
    </row>
    <row r="158" spans="1:42" s="1334" customFormat="1" x14ac:dyDescent="0.15">
      <c r="A158" s="3266" t="s">
        <v>106</v>
      </c>
      <c r="B158" s="3266" t="s">
        <v>108</v>
      </c>
      <c r="C158" s="2607" t="str">
        <f>B158</f>
        <v>Temperate</v>
      </c>
      <c r="D158" s="1326"/>
      <c r="E158" s="1326"/>
      <c r="F158" s="1326">
        <v>1.21</v>
      </c>
      <c r="G158" s="1326"/>
      <c r="H158" s="1326"/>
      <c r="I158" s="1326"/>
      <c r="J158" s="1326">
        <v>1.1599999999999999</v>
      </c>
      <c r="K158" s="1326">
        <v>1.17</v>
      </c>
      <c r="L158" s="2604">
        <f t="shared" si="20"/>
        <v>1.18</v>
      </c>
      <c r="M158" s="2745" t="str">
        <f t="shared" si="16"/>
        <v>Temperate</v>
      </c>
      <c r="N158" s="1326"/>
      <c r="O158" s="1326"/>
      <c r="P158" s="1326">
        <v>1.1399999999999999</v>
      </c>
      <c r="Q158" s="1326"/>
      <c r="R158" s="1326"/>
      <c r="S158" s="1326"/>
      <c r="T158" s="1326"/>
      <c r="U158" s="1326">
        <v>1.05</v>
      </c>
      <c r="V158" s="2604">
        <f>AVERAGE(N158:U158)</f>
        <v>1.095</v>
      </c>
      <c r="W158" s="2745" t="str">
        <f t="shared" si="17"/>
        <v>Temperate</v>
      </c>
      <c r="X158" s="1326"/>
      <c r="Y158" s="1326"/>
      <c r="Z158" s="1326"/>
      <c r="AA158" s="1326"/>
      <c r="AB158" s="1326"/>
      <c r="AC158" s="1326"/>
      <c r="AD158" s="1326"/>
      <c r="AE158" s="1326"/>
      <c r="AF158" s="3219">
        <v>0.89</v>
      </c>
      <c r="AG158" s="2745" t="str">
        <f t="shared" si="18"/>
        <v>Temperate</v>
      </c>
      <c r="AH158" s="1326"/>
      <c r="AI158" s="1326"/>
      <c r="AJ158" s="1326"/>
      <c r="AK158" s="1326"/>
      <c r="AL158" s="1326"/>
      <c r="AM158" s="1326"/>
      <c r="AN158" s="1326"/>
      <c r="AO158" s="1326"/>
      <c r="AP158" s="3219">
        <v>0.89</v>
      </c>
    </row>
    <row r="159" spans="1:42" s="1334" customFormat="1" x14ac:dyDescent="0.15">
      <c r="A159" s="1982" t="s">
        <v>109</v>
      </c>
      <c r="B159" s="1982" t="s">
        <v>110</v>
      </c>
      <c r="C159" s="54" t="str">
        <f t="shared" si="19"/>
        <v>AfricaTropical Dry</v>
      </c>
      <c r="D159" s="1977">
        <v>1.63</v>
      </c>
      <c r="E159" s="1977">
        <v>1.4</v>
      </c>
      <c r="F159" s="1977"/>
      <c r="G159" s="1977"/>
      <c r="H159" s="1977"/>
      <c r="I159" s="1977"/>
      <c r="J159" s="1977">
        <v>1.06</v>
      </c>
      <c r="K159" s="1977"/>
      <c r="L159" s="2604">
        <f t="shared" si="20"/>
        <v>1.3633333333333333</v>
      </c>
      <c r="M159" s="2745" t="str">
        <f t="shared" si="16"/>
        <v>AfricaTropical Dry</v>
      </c>
      <c r="R159" s="1334">
        <v>1.1499999999999999</v>
      </c>
      <c r="V159" s="2604">
        <f t="shared" si="23"/>
        <v>1.1499999999999999</v>
      </c>
      <c r="W159" s="2745" t="str">
        <f t="shared" si="17"/>
        <v>AfricaTropical Dry</v>
      </c>
      <c r="AF159" s="3219">
        <v>0.89</v>
      </c>
      <c r="AG159" s="2745" t="str">
        <f t="shared" si="18"/>
        <v>AfricaTropical Dry</v>
      </c>
      <c r="AP159" s="3219">
        <v>0.89</v>
      </c>
    </row>
    <row r="160" spans="1:42" s="1334" customFormat="1" x14ac:dyDescent="0.15">
      <c r="A160" s="1982" t="s">
        <v>102</v>
      </c>
      <c r="B160" s="1982" t="s">
        <v>110</v>
      </c>
      <c r="C160" s="54" t="str">
        <f t="shared" si="19"/>
        <v>AsiaTropical Dry</v>
      </c>
      <c r="D160" s="1977"/>
      <c r="E160" s="1977"/>
      <c r="F160" s="1977"/>
      <c r="G160" s="1977"/>
      <c r="H160" s="1977"/>
      <c r="I160" s="1977"/>
      <c r="J160" s="1977">
        <v>1.23</v>
      </c>
      <c r="K160" s="1977"/>
      <c r="L160" s="2604">
        <f t="shared" si="20"/>
        <v>1.23</v>
      </c>
      <c r="M160" s="2745" t="str">
        <f t="shared" si="16"/>
        <v>AsiaTropical Dry</v>
      </c>
      <c r="U160" s="1334">
        <v>1.44</v>
      </c>
      <c r="V160" s="2604">
        <f t="shared" si="23"/>
        <v>1.44</v>
      </c>
      <c r="W160" s="2745" t="str">
        <f t="shared" si="17"/>
        <v>AsiaTropical Dry</v>
      </c>
      <c r="AF160" s="3219">
        <v>0.89</v>
      </c>
      <c r="AG160" s="2745" t="str">
        <f t="shared" si="18"/>
        <v>AsiaTropical Dry</v>
      </c>
      <c r="AP160" s="3219">
        <v>0.89</v>
      </c>
    </row>
    <row r="161" spans="1:42" s="1334" customFormat="1" x14ac:dyDescent="0.15">
      <c r="A161" s="1982" t="s">
        <v>7</v>
      </c>
      <c r="B161" s="1982" t="s">
        <v>110</v>
      </c>
      <c r="C161" s="54" t="str">
        <f t="shared" si="19"/>
        <v>South AmericaTropical Dry</v>
      </c>
      <c r="D161" s="1977"/>
      <c r="E161" s="1977"/>
      <c r="F161" s="1977"/>
      <c r="G161" s="1977"/>
      <c r="H161" s="1977"/>
      <c r="I161" s="1977"/>
      <c r="J161" s="1977"/>
      <c r="K161" s="1977"/>
      <c r="L161" s="2604">
        <f>L162</f>
        <v>1.3999999999999997</v>
      </c>
      <c r="M161" s="2745" t="str">
        <f t="shared" si="16"/>
        <v>South AmericaTropical Dry</v>
      </c>
      <c r="V161" s="3219">
        <v>1.19</v>
      </c>
      <c r="W161" s="2745" t="str">
        <f t="shared" si="17"/>
        <v>South AmericaTropical Dry</v>
      </c>
      <c r="X161" s="1334">
        <v>0.67</v>
      </c>
      <c r="AE161" s="1334">
        <v>0.93</v>
      </c>
      <c r="AF161" s="2756">
        <f>AVERAGE(X161:AE161)</f>
        <v>0.8</v>
      </c>
      <c r="AG161" s="2745" t="str">
        <f t="shared" si="18"/>
        <v>South AmericaTropical Dry</v>
      </c>
      <c r="AP161" s="3219">
        <v>0.89</v>
      </c>
    </row>
    <row r="162" spans="1:42" s="1334" customFormat="1" x14ac:dyDescent="0.15">
      <c r="A162" s="3266" t="s">
        <v>106</v>
      </c>
      <c r="B162" s="3266" t="s">
        <v>110</v>
      </c>
      <c r="C162" s="2607" t="str">
        <f>B162</f>
        <v>Tropical Dry</v>
      </c>
      <c r="D162" s="1326">
        <v>1.63</v>
      </c>
      <c r="E162" s="1326">
        <v>1.4</v>
      </c>
      <c r="F162" s="1326"/>
      <c r="G162" s="1326"/>
      <c r="H162" s="1326"/>
      <c r="I162" s="1326"/>
      <c r="J162" s="1326">
        <v>1.17</v>
      </c>
      <c r="K162" s="1326"/>
      <c r="L162" s="2604">
        <f t="shared" si="20"/>
        <v>1.3999999999999997</v>
      </c>
      <c r="M162" s="2745" t="str">
        <f t="shared" si="16"/>
        <v>Tropical Dry</v>
      </c>
      <c r="N162" s="1326"/>
      <c r="O162" s="1326"/>
      <c r="P162" s="1326"/>
      <c r="Q162" s="1326"/>
      <c r="R162" s="1326">
        <v>1.1499999999999999</v>
      </c>
      <c r="S162" s="1326"/>
      <c r="T162" s="1326"/>
      <c r="U162" s="1326">
        <v>1.44</v>
      </c>
      <c r="V162" s="2604">
        <f t="shared" ref="V162" si="24">AVERAGE(N162:O162,Q162:U162)</f>
        <v>1.2949999999999999</v>
      </c>
      <c r="W162" s="2745" t="str">
        <f t="shared" si="17"/>
        <v>Tropical Dry</v>
      </c>
      <c r="X162" s="1326">
        <v>0.67</v>
      </c>
      <c r="Y162" s="1326"/>
      <c r="Z162" s="1326"/>
      <c r="AA162" s="1326"/>
      <c r="AB162" s="1326"/>
      <c r="AC162" s="1326"/>
      <c r="AD162" s="1326"/>
      <c r="AE162" s="1326">
        <v>0.93</v>
      </c>
      <c r="AF162" s="2757">
        <f>AVERAGE(X162:AE162)</f>
        <v>0.8</v>
      </c>
      <c r="AG162" s="2745" t="str">
        <f t="shared" si="18"/>
        <v>Tropical Dry</v>
      </c>
      <c r="AH162" s="1326"/>
      <c r="AI162" s="1326"/>
      <c r="AJ162" s="1326"/>
      <c r="AK162" s="1326"/>
      <c r="AL162" s="1326"/>
      <c r="AM162" s="1326"/>
      <c r="AN162" s="1326"/>
      <c r="AO162" s="1326"/>
      <c r="AP162" s="3219">
        <v>0.89</v>
      </c>
    </row>
    <row r="163" spans="1:42" s="1334" customFormat="1" x14ac:dyDescent="0.15">
      <c r="A163" s="1982" t="s">
        <v>109</v>
      </c>
      <c r="B163" s="1982" t="s">
        <v>111</v>
      </c>
      <c r="C163" s="54" t="str">
        <f t="shared" si="19"/>
        <v>AfricaTropical Moist</v>
      </c>
      <c r="D163" s="1977">
        <v>1.25</v>
      </c>
      <c r="E163" s="1977"/>
      <c r="F163" s="1977"/>
      <c r="G163" s="1977"/>
      <c r="H163" s="1977"/>
      <c r="I163" s="1977"/>
      <c r="J163" s="1977"/>
      <c r="K163" s="1977"/>
      <c r="L163" s="2604">
        <f t="shared" si="20"/>
        <v>1.25</v>
      </c>
      <c r="M163" s="2745" t="str">
        <f t="shared" si="16"/>
        <v>AfricaTropical Moist</v>
      </c>
      <c r="V163" s="3219">
        <v>1.19</v>
      </c>
      <c r="W163" s="2745" t="str">
        <f t="shared" si="17"/>
        <v>AfricaTropical Moist</v>
      </c>
      <c r="AC163" s="1334">
        <v>1.0900000000000001</v>
      </c>
      <c r="AF163" s="3219">
        <v>0.89</v>
      </c>
      <c r="AG163" s="2745" t="str">
        <f t="shared" si="18"/>
        <v>AfricaTropical Moist</v>
      </c>
      <c r="AP163" s="3219">
        <v>0.89</v>
      </c>
    </row>
    <row r="164" spans="1:42" s="1334" customFormat="1" x14ac:dyDescent="0.15">
      <c r="A164" s="1982" t="s">
        <v>102</v>
      </c>
      <c r="B164" s="1982" t="s">
        <v>111</v>
      </c>
      <c r="C164" s="54" t="str">
        <f t="shared" si="19"/>
        <v>AsiaTropical Moist</v>
      </c>
      <c r="D164" s="1977">
        <v>1.47</v>
      </c>
      <c r="E164" s="1977">
        <v>1.1299999999999999</v>
      </c>
      <c r="F164" s="1977">
        <v>1.17</v>
      </c>
      <c r="G164" s="1977"/>
      <c r="H164" s="1977"/>
      <c r="I164" s="1977"/>
      <c r="J164" s="1977">
        <v>1.08</v>
      </c>
      <c r="K164" s="1977"/>
      <c r="L164" s="2604">
        <f t="shared" si="20"/>
        <v>1.2124999999999999</v>
      </c>
      <c r="M164" s="2745" t="str">
        <f t="shared" si="16"/>
        <v>AsiaTropical Moist</v>
      </c>
      <c r="V164" s="3219">
        <v>1.19</v>
      </c>
      <c r="W164" s="2745" t="str">
        <f t="shared" si="17"/>
        <v>AsiaTropical Moist</v>
      </c>
      <c r="AF164" s="3219">
        <v>0.89</v>
      </c>
      <c r="AG164" s="2745" t="str">
        <f t="shared" si="18"/>
        <v>AsiaTropical Moist</v>
      </c>
      <c r="AP164" s="3219">
        <v>0.89</v>
      </c>
    </row>
    <row r="165" spans="1:42" s="1334" customFormat="1" x14ac:dyDescent="0.15">
      <c r="A165" s="1982" t="s">
        <v>112</v>
      </c>
      <c r="B165" s="1982" t="s">
        <v>111</v>
      </c>
      <c r="C165" s="54" t="str">
        <f t="shared" si="19"/>
        <v>Central AmericaTropical Moist</v>
      </c>
      <c r="D165" s="1977"/>
      <c r="E165" s="1977">
        <v>1</v>
      </c>
      <c r="F165" s="1977"/>
      <c r="G165" s="1977"/>
      <c r="H165" s="1977"/>
      <c r="I165" s="1977"/>
      <c r="J165" s="1977">
        <v>1.19</v>
      </c>
      <c r="K165" s="1977"/>
      <c r="L165" s="2604">
        <f t="shared" si="20"/>
        <v>1.095</v>
      </c>
      <c r="M165" s="2745" t="str">
        <f t="shared" si="16"/>
        <v>Central AmericaTropical Moist</v>
      </c>
      <c r="U165" s="1334">
        <v>1.25</v>
      </c>
      <c r="V165" s="2604">
        <f t="shared" ref="V165:V168" si="25">AVERAGE(N165:O165,Q165:U165)</f>
        <v>1.25</v>
      </c>
      <c r="W165" s="2745" t="str">
        <f t="shared" si="17"/>
        <v>Central AmericaTropical Moist</v>
      </c>
      <c r="AF165" s="3219">
        <v>0.89</v>
      </c>
      <c r="AG165" s="2745" t="str">
        <f t="shared" si="18"/>
        <v>Central AmericaTropical Moist</v>
      </c>
      <c r="AP165" s="3219">
        <v>0.89</v>
      </c>
    </row>
    <row r="166" spans="1:42" s="1334" customFormat="1" x14ac:dyDescent="0.15">
      <c r="A166" s="1982" t="s">
        <v>105</v>
      </c>
      <c r="B166" s="1982" t="s">
        <v>111</v>
      </c>
      <c r="C166" s="54" t="str">
        <f t="shared" si="19"/>
        <v>North AmericaTropical Moist</v>
      </c>
      <c r="D166" s="1977"/>
      <c r="E166" s="1977"/>
      <c r="F166" s="1977"/>
      <c r="G166" s="1977"/>
      <c r="H166" s="1977"/>
      <c r="I166" s="1977"/>
      <c r="K166" s="1977"/>
      <c r="L166" s="2604">
        <f>L168</f>
        <v>1.3839999999999999</v>
      </c>
      <c r="M166" s="2745" t="str">
        <f t="shared" si="16"/>
        <v>North AmericaTropical Moist</v>
      </c>
      <c r="U166" s="1334">
        <v>1.33</v>
      </c>
      <c r="V166" s="2604">
        <f t="shared" si="25"/>
        <v>1.33</v>
      </c>
      <c r="W166" s="2745" t="str">
        <f t="shared" si="17"/>
        <v>North AmericaTropical Moist</v>
      </c>
      <c r="AF166" s="3219">
        <v>0.89</v>
      </c>
      <c r="AG166" s="2745" t="str">
        <f t="shared" si="18"/>
        <v>North AmericaTropical Moist</v>
      </c>
      <c r="AP166" s="3219">
        <v>0.89</v>
      </c>
    </row>
    <row r="167" spans="1:42" s="1334" customFormat="1" x14ac:dyDescent="0.15">
      <c r="A167" s="1982" t="s">
        <v>7</v>
      </c>
      <c r="B167" s="1982" t="s">
        <v>111</v>
      </c>
      <c r="C167" s="54" t="str">
        <f t="shared" si="19"/>
        <v>South AmericaTropical Moist</v>
      </c>
      <c r="D167" s="1977">
        <v>1.0900000000000001</v>
      </c>
      <c r="E167" s="1977"/>
      <c r="F167" s="1977"/>
      <c r="G167" s="1977">
        <v>2.2400000000000002</v>
      </c>
      <c r="H167" s="1977"/>
      <c r="I167" s="1977"/>
      <c r="J167" s="1977"/>
      <c r="K167" s="1977"/>
      <c r="L167" s="2604">
        <f t="shared" si="20"/>
        <v>1.665</v>
      </c>
      <c r="M167" s="2745" t="str">
        <f t="shared" si="16"/>
        <v>South AmericaTropical Moist</v>
      </c>
      <c r="S167" s="1334">
        <v>0.95</v>
      </c>
      <c r="V167" s="2604">
        <f t="shared" si="25"/>
        <v>0.95</v>
      </c>
      <c r="W167" s="2745" t="str">
        <f t="shared" si="17"/>
        <v>South AmericaTropical Moist</v>
      </c>
      <c r="AC167" s="1334">
        <v>1.07</v>
      </c>
      <c r="AE167" s="1334">
        <v>1.01</v>
      </c>
      <c r="AF167" s="2756">
        <f>AVERAGE(X167:AE167)</f>
        <v>1.04</v>
      </c>
      <c r="AG167" s="2745" t="str">
        <f t="shared" si="18"/>
        <v>South AmericaTropical Moist</v>
      </c>
      <c r="AP167" s="3219">
        <v>0.89</v>
      </c>
    </row>
    <row r="168" spans="1:42" s="1334" customFormat="1" x14ac:dyDescent="0.15">
      <c r="A168" s="3266" t="s">
        <v>106</v>
      </c>
      <c r="B168" s="3266" t="s">
        <v>111</v>
      </c>
      <c r="C168" s="2607" t="str">
        <f>B168</f>
        <v>Tropical Moist</v>
      </c>
      <c r="D168" s="1326">
        <v>1.29</v>
      </c>
      <c r="E168" s="1326">
        <v>1.08</v>
      </c>
      <c r="F168" s="1326">
        <v>1.17</v>
      </c>
      <c r="G168" s="1326">
        <v>2.2400000000000002</v>
      </c>
      <c r="H168" s="1326"/>
      <c r="I168" s="1326"/>
      <c r="J168" s="1326">
        <v>1.1399999999999999</v>
      </c>
      <c r="K168" s="1326"/>
      <c r="L168" s="2604">
        <f t="shared" si="20"/>
        <v>1.3839999999999999</v>
      </c>
      <c r="M168" s="2745" t="str">
        <f t="shared" si="16"/>
        <v>Tropical Moist</v>
      </c>
      <c r="N168" s="1326"/>
      <c r="O168" s="1326"/>
      <c r="P168" s="1326"/>
      <c r="Q168" s="1326"/>
      <c r="R168" s="1326"/>
      <c r="S168" s="1326">
        <v>0.95</v>
      </c>
      <c r="T168" s="1326"/>
      <c r="U168" s="1326">
        <v>1.29</v>
      </c>
      <c r="V168" s="2604">
        <f t="shared" si="25"/>
        <v>1.1200000000000001</v>
      </c>
      <c r="W168" s="2745" t="str">
        <f t="shared" si="17"/>
        <v>Tropical Moist</v>
      </c>
      <c r="X168" s="1326"/>
      <c r="Y168" s="1326"/>
      <c r="Z168" s="1326"/>
      <c r="AA168" s="1326"/>
      <c r="AB168" s="1326"/>
      <c r="AC168" s="1326">
        <v>1.07</v>
      </c>
      <c r="AD168" s="1326"/>
      <c r="AE168" s="1326">
        <v>1.01</v>
      </c>
      <c r="AF168" s="2757">
        <f>AVERAGE(X168:AE168)</f>
        <v>1.04</v>
      </c>
      <c r="AG168" s="2745" t="str">
        <f t="shared" si="18"/>
        <v>Tropical Moist</v>
      </c>
      <c r="AH168" s="1326"/>
      <c r="AI168" s="1326"/>
      <c r="AJ168" s="1326"/>
      <c r="AK168" s="1326"/>
      <c r="AL168" s="1326"/>
      <c r="AM168" s="1326"/>
      <c r="AN168" s="1326"/>
      <c r="AO168" s="1326"/>
      <c r="AP168" s="3219">
        <v>0.89</v>
      </c>
    </row>
    <row r="169" spans="1:42" s="1334" customFormat="1" x14ac:dyDescent="0.15">
      <c r="A169" s="1982" t="s">
        <v>109</v>
      </c>
      <c r="B169" s="1982" t="s">
        <v>113</v>
      </c>
      <c r="C169" s="54" t="str">
        <f t="shared" si="19"/>
        <v>AfricaTropical Mountain</v>
      </c>
      <c r="D169" s="1977"/>
      <c r="E169" s="1977"/>
      <c r="F169" s="1977"/>
      <c r="G169" s="1977">
        <v>1.35</v>
      </c>
      <c r="H169" s="1977"/>
      <c r="I169" s="1977"/>
      <c r="J169" s="1977"/>
      <c r="K169" s="1977"/>
      <c r="L169" s="2604">
        <f t="shared" si="20"/>
        <v>1.35</v>
      </c>
      <c r="M169" s="2745" t="str">
        <f t="shared" si="16"/>
        <v>AfricaTropical Mountain</v>
      </c>
      <c r="V169" s="3219">
        <v>1.19</v>
      </c>
      <c r="W169" s="2745" t="str">
        <f t="shared" si="17"/>
        <v>AfricaTropical Mountain</v>
      </c>
      <c r="AB169" s="1334">
        <v>0.74</v>
      </c>
      <c r="AF169" s="2756">
        <f t="shared" ref="AF169:AF175" si="26">AVERAGE(X169:AE169)</f>
        <v>0.74</v>
      </c>
      <c r="AG169" s="2745" t="str">
        <f t="shared" si="18"/>
        <v>AfricaTropical Mountain</v>
      </c>
      <c r="AP169" s="3219">
        <v>0.89</v>
      </c>
    </row>
    <row r="170" spans="1:42" s="1334" customFormat="1" x14ac:dyDescent="0.15">
      <c r="A170" s="1982" t="s">
        <v>109</v>
      </c>
      <c r="B170" s="1982" t="s">
        <v>114</v>
      </c>
      <c r="C170" s="54" t="str">
        <f t="shared" si="19"/>
        <v>AfricaTropical Wet</v>
      </c>
      <c r="D170" s="1977"/>
      <c r="E170" s="1977"/>
      <c r="F170" s="1977"/>
      <c r="G170" s="1977"/>
      <c r="H170" s="1977"/>
      <c r="I170" s="1977"/>
      <c r="J170" s="1977"/>
      <c r="K170" s="1977"/>
      <c r="L170" s="2604">
        <f>L174</f>
        <v>1.19</v>
      </c>
      <c r="M170" s="2745" t="str">
        <f t="shared" si="16"/>
        <v>AfricaTropical Wet</v>
      </c>
      <c r="V170" s="3219">
        <v>1.19</v>
      </c>
      <c r="W170" s="2745" t="str">
        <f t="shared" si="17"/>
        <v>AfricaTropical Wet</v>
      </c>
      <c r="AC170" s="1334">
        <v>0.99</v>
      </c>
      <c r="AF170" s="2756">
        <f t="shared" si="26"/>
        <v>0.99</v>
      </c>
      <c r="AG170" s="2745" t="str">
        <f t="shared" si="18"/>
        <v>AfricaTropical Wet</v>
      </c>
      <c r="AP170" s="3219">
        <v>0.89</v>
      </c>
    </row>
    <row r="171" spans="1:42" s="1334" customFormat="1" x14ac:dyDescent="0.15">
      <c r="A171" s="1982" t="s">
        <v>102</v>
      </c>
      <c r="B171" s="1982" t="s">
        <v>114</v>
      </c>
      <c r="C171" s="54" t="str">
        <f t="shared" si="19"/>
        <v>AsiaTropical Wet</v>
      </c>
      <c r="L171" s="2604">
        <f>L174</f>
        <v>1.19</v>
      </c>
      <c r="M171" s="2745" t="str">
        <f t="shared" si="16"/>
        <v>AsiaTropical Wet</v>
      </c>
      <c r="V171" s="3219">
        <v>1.19</v>
      </c>
      <c r="W171" s="2745" t="str">
        <f t="shared" si="17"/>
        <v>AsiaTropical Wet</v>
      </c>
      <c r="AC171" s="1334">
        <v>0.76</v>
      </c>
      <c r="AF171" s="2756">
        <f t="shared" si="26"/>
        <v>0.76</v>
      </c>
      <c r="AG171" s="2745" t="str">
        <f t="shared" si="18"/>
        <v>AsiaTropical Wet</v>
      </c>
      <c r="AP171" s="3219">
        <v>0.89</v>
      </c>
    </row>
    <row r="172" spans="1:42" s="1334" customFormat="1" x14ac:dyDescent="0.15">
      <c r="A172" s="1982" t="s">
        <v>112</v>
      </c>
      <c r="B172" s="1982" t="s">
        <v>114</v>
      </c>
      <c r="C172" s="54" t="str">
        <f t="shared" si="19"/>
        <v>Central AmericaTropical Wet</v>
      </c>
      <c r="D172" s="1334">
        <v>1.19</v>
      </c>
      <c r="L172" s="2604">
        <f t="shared" si="20"/>
        <v>1.19</v>
      </c>
      <c r="M172" s="2745" t="str">
        <f t="shared" si="16"/>
        <v>Central AmericaTropical Wet</v>
      </c>
      <c r="P172" s="1334">
        <v>1.1100000000000001</v>
      </c>
      <c r="V172" s="2604">
        <f>P172</f>
        <v>1.1100000000000001</v>
      </c>
      <c r="W172" s="2745" t="str">
        <f t="shared" si="17"/>
        <v>Central AmericaTropical Wet</v>
      </c>
      <c r="AA172" s="1334">
        <v>1</v>
      </c>
      <c r="AC172" s="1334">
        <v>0.85</v>
      </c>
      <c r="AF172" s="2756">
        <f>AVERAGE(X172:AE172)</f>
        <v>0.92500000000000004</v>
      </c>
      <c r="AG172" s="2745" t="str">
        <f t="shared" si="18"/>
        <v>Central AmericaTropical Wet</v>
      </c>
      <c r="AM172" s="1334">
        <v>1.07</v>
      </c>
      <c r="AP172" s="1334">
        <f>AVERAGE(AH172:AO172)</f>
        <v>1.07</v>
      </c>
    </row>
    <row r="173" spans="1:42" s="1334" customFormat="1" x14ac:dyDescent="0.15">
      <c r="A173" s="1982" t="s">
        <v>7</v>
      </c>
      <c r="B173" s="1982" t="s">
        <v>114</v>
      </c>
      <c r="C173" s="54" t="str">
        <f t="shared" si="19"/>
        <v>South AmericaTropical Wet</v>
      </c>
      <c r="L173" s="2604">
        <f>L174</f>
        <v>1.19</v>
      </c>
      <c r="M173" s="2745" t="str">
        <f t="shared" si="16"/>
        <v>South AmericaTropical Wet</v>
      </c>
      <c r="V173" s="3219">
        <v>1.19</v>
      </c>
      <c r="W173" s="2745" t="str">
        <f t="shared" si="17"/>
        <v>South AmericaTropical Wet</v>
      </c>
      <c r="AA173" s="1334">
        <v>0.96</v>
      </c>
      <c r="AF173" s="2756">
        <f>AVERAGE(X173:AE173)</f>
        <v>0.96</v>
      </c>
      <c r="AG173" s="2745" t="str">
        <f t="shared" si="18"/>
        <v>South AmericaTropical Wet</v>
      </c>
      <c r="AP173" s="3219">
        <v>0.89</v>
      </c>
    </row>
    <row r="174" spans="1:42" s="1334" customFormat="1" x14ac:dyDescent="0.15">
      <c r="A174" s="3266" t="s">
        <v>106</v>
      </c>
      <c r="B174" s="3266" t="s">
        <v>114</v>
      </c>
      <c r="C174" s="2607" t="str">
        <f>B174</f>
        <v>Tropical Wet</v>
      </c>
      <c r="D174" s="1326">
        <v>1.19</v>
      </c>
      <c r="E174" s="1326"/>
      <c r="F174" s="1326"/>
      <c r="G174" s="1326"/>
      <c r="H174" s="1326"/>
      <c r="I174" s="1326"/>
      <c r="J174" s="1326"/>
      <c r="K174" s="1326"/>
      <c r="L174" s="2604">
        <f>AVERAGE(D174:K174)</f>
        <v>1.19</v>
      </c>
      <c r="M174" s="2745" t="str">
        <f t="shared" si="16"/>
        <v>Tropical Wet</v>
      </c>
      <c r="N174" s="1326"/>
      <c r="O174" s="1326"/>
      <c r="P174" s="1326">
        <v>1.1100000000000001</v>
      </c>
      <c r="Q174" s="1326"/>
      <c r="R174" s="1326"/>
      <c r="S174" s="1326"/>
      <c r="T174" s="1326"/>
      <c r="U174" s="1326"/>
      <c r="V174" s="1326">
        <f t="shared" ref="V174" si="27">AVERAGE(N174:U174)</f>
        <v>1.1100000000000001</v>
      </c>
      <c r="W174" s="2745" t="str">
        <f t="shared" si="17"/>
        <v>Tropical Wet</v>
      </c>
      <c r="X174" s="1326"/>
      <c r="Y174" s="1326"/>
      <c r="Z174" s="1326"/>
      <c r="AA174" s="1326">
        <v>0.98</v>
      </c>
      <c r="AB174" s="1326"/>
      <c r="AC174" s="1326">
        <v>0.84</v>
      </c>
      <c r="AD174" s="1326">
        <v>0.95</v>
      </c>
      <c r="AE174" s="1326"/>
      <c r="AF174" s="2757">
        <f>AVERAGE(X174:AE174)</f>
        <v>0.92333333333333323</v>
      </c>
      <c r="AG174" s="2745" t="str">
        <f t="shared" si="18"/>
        <v>Tropical Wet</v>
      </c>
      <c r="AH174" s="1326"/>
      <c r="AI174" s="1326"/>
      <c r="AJ174" s="1326"/>
      <c r="AK174" s="1326"/>
      <c r="AL174" s="1326"/>
      <c r="AM174" s="1326">
        <v>1.07</v>
      </c>
      <c r="AN174" s="1326"/>
      <c r="AO174" s="1326"/>
      <c r="AP174" s="1326">
        <f>AVERAGE(AH174:AO174)</f>
        <v>1.07</v>
      </c>
    </row>
    <row r="175" spans="1:42" s="1334" customFormat="1" x14ac:dyDescent="0.15">
      <c r="A175" s="3266" t="s">
        <v>106</v>
      </c>
      <c r="B175" s="3266" t="s">
        <v>8</v>
      </c>
      <c r="C175" s="2607" t="str">
        <f>B175</f>
        <v>Tropical</v>
      </c>
      <c r="D175" s="1326">
        <v>1.35</v>
      </c>
      <c r="E175" s="1326">
        <v>1.34</v>
      </c>
      <c r="F175" s="1326">
        <v>1.17</v>
      </c>
      <c r="G175" s="1326">
        <v>1.53</v>
      </c>
      <c r="H175" s="1326"/>
      <c r="I175" s="1326"/>
      <c r="J175" s="1326">
        <v>1.17</v>
      </c>
      <c r="K175" s="1326"/>
      <c r="L175" s="2604">
        <f t="shared" si="20"/>
        <v>1.3120000000000001</v>
      </c>
      <c r="M175" s="2745" t="str">
        <f t="shared" si="16"/>
        <v>Tropical</v>
      </c>
      <c r="N175" s="1326"/>
      <c r="O175" s="1326"/>
      <c r="P175" s="1326">
        <v>1.1100000000000001</v>
      </c>
      <c r="Q175" s="1326"/>
      <c r="R175" s="1326">
        <v>1.1499999999999999</v>
      </c>
      <c r="S175" s="1326">
        <v>0.95</v>
      </c>
      <c r="T175" s="1326"/>
      <c r="U175" s="1326">
        <v>1.34</v>
      </c>
      <c r="V175" s="2604">
        <f>AVERAGE(N175:U175)</f>
        <v>1.1375</v>
      </c>
      <c r="W175" s="2745" t="str">
        <f t="shared" si="17"/>
        <v>Tropical</v>
      </c>
      <c r="X175" s="1326">
        <v>0.67</v>
      </c>
      <c r="Y175" s="1326"/>
      <c r="Z175" s="1326"/>
      <c r="AA175" s="1326">
        <v>0.98</v>
      </c>
      <c r="AB175" s="1326">
        <v>0.74</v>
      </c>
      <c r="AC175" s="1326">
        <v>1</v>
      </c>
      <c r="AD175" s="1326">
        <v>0.95</v>
      </c>
      <c r="AE175" s="1326">
        <v>0.98</v>
      </c>
      <c r="AF175" s="2757">
        <f t="shared" si="26"/>
        <v>0.88666666666666671</v>
      </c>
      <c r="AG175" s="2745" t="str">
        <f t="shared" si="18"/>
        <v>Tropical</v>
      </c>
      <c r="AH175" s="1326"/>
      <c r="AI175" s="1326"/>
      <c r="AJ175" s="1326"/>
      <c r="AK175" s="1326"/>
      <c r="AL175" s="1326"/>
      <c r="AM175" s="1326">
        <v>1.07</v>
      </c>
      <c r="AN175" s="1326"/>
      <c r="AO175" s="1326"/>
      <c r="AP175" s="1326">
        <f>AVERAGE(AH175:AO175)</f>
        <v>1.07</v>
      </c>
    </row>
    <row r="176" spans="1:42" s="1977" customFormat="1" x14ac:dyDescent="0.15">
      <c r="A176" s="1982"/>
      <c r="B176" s="1982"/>
      <c r="C176" s="1974"/>
      <c r="L176" s="2759"/>
      <c r="M176" s="3277"/>
      <c r="V176" s="2759"/>
      <c r="W176" s="3277"/>
      <c r="AF176" s="3276"/>
      <c r="AG176" s="3277"/>
    </row>
    <row r="177" spans="1:42" s="1380" customFormat="1" x14ac:dyDescent="0.15">
      <c r="A177" s="3623" t="s">
        <v>117</v>
      </c>
      <c r="B177" s="3623"/>
      <c r="C177" s="3623"/>
      <c r="D177" s="3623"/>
      <c r="E177" s="3623"/>
      <c r="F177" s="3623"/>
      <c r="G177" s="3623"/>
      <c r="H177" s="3623"/>
      <c r="I177" s="3623"/>
      <c r="J177" s="3623"/>
      <c r="K177" s="3623"/>
      <c r="L177" s="3623"/>
    </row>
    <row r="178" spans="1:42" s="1334" customFormat="1" x14ac:dyDescent="0.15">
      <c r="A178" s="2605"/>
      <c r="B178" s="2605"/>
      <c r="C178" s="2605"/>
      <c r="D178" s="3624" t="s">
        <v>116</v>
      </c>
      <c r="E178" s="3624"/>
      <c r="F178" s="3624"/>
      <c r="G178" s="3624"/>
      <c r="H178" s="3624"/>
      <c r="I178" s="3624"/>
      <c r="J178" s="3624"/>
      <c r="K178" s="3624"/>
      <c r="L178" s="3624"/>
      <c r="M178" s="3624" t="s">
        <v>19</v>
      </c>
      <c r="N178" s="3624"/>
      <c r="O178" s="3624"/>
      <c r="P178" s="3624"/>
      <c r="Q178" s="3624"/>
      <c r="R178" s="3624"/>
      <c r="S178" s="3624"/>
      <c r="T178" s="3624"/>
      <c r="U178" s="3624"/>
      <c r="V178" s="3624"/>
      <c r="W178" s="3625" t="s">
        <v>71</v>
      </c>
      <c r="X178" s="3625"/>
      <c r="Y178" s="3625"/>
      <c r="Z178" s="3625"/>
      <c r="AA178" s="3625"/>
      <c r="AB178" s="3625"/>
      <c r="AC178" s="3625"/>
      <c r="AD178" s="3625"/>
      <c r="AE178" s="3625"/>
      <c r="AF178" s="3625"/>
      <c r="AG178" s="2746" t="s">
        <v>72</v>
      </c>
      <c r="AH178" s="2746"/>
      <c r="AI178" s="2746"/>
      <c r="AJ178" s="2746"/>
      <c r="AK178" s="2746"/>
      <c r="AL178" s="2746"/>
      <c r="AM178" s="2746"/>
      <c r="AN178" s="2746"/>
      <c r="AO178" s="2746"/>
      <c r="AP178" s="2746"/>
    </row>
    <row r="179" spans="1:42" s="2756" customFormat="1" x14ac:dyDescent="0.15">
      <c r="A179" s="2756" t="str">
        <f>A119</f>
        <v>Region</v>
      </c>
      <c r="B179" s="2756" t="str">
        <f>B119</f>
        <v>Climate</v>
      </c>
      <c r="C179" s="2756" t="s">
        <v>99</v>
      </c>
      <c r="D179" s="1644" t="s">
        <v>40</v>
      </c>
      <c r="E179" s="1644" t="s">
        <v>38</v>
      </c>
      <c r="F179" s="3268" t="s">
        <v>42</v>
      </c>
      <c r="G179" s="1644" t="s">
        <v>76</v>
      </c>
      <c r="H179" s="1644" t="s">
        <v>100</v>
      </c>
      <c r="I179" s="1644" t="s">
        <v>78</v>
      </c>
      <c r="J179" s="1644" t="s">
        <v>79</v>
      </c>
      <c r="K179" s="1644" t="s">
        <v>80</v>
      </c>
      <c r="L179" s="3269" t="s">
        <v>25</v>
      </c>
      <c r="M179" s="2756" t="s">
        <v>99</v>
      </c>
      <c r="N179" s="1644" t="s">
        <v>40</v>
      </c>
      <c r="O179" s="1644" t="s">
        <v>38</v>
      </c>
      <c r="P179" s="3268" t="s">
        <v>42</v>
      </c>
      <c r="Q179" s="1644" t="s">
        <v>76</v>
      </c>
      <c r="R179" s="1644" t="s">
        <v>100</v>
      </c>
      <c r="S179" s="1644" t="s">
        <v>78</v>
      </c>
      <c r="T179" s="1644" t="s">
        <v>79</v>
      </c>
      <c r="U179" s="1644" t="s">
        <v>80</v>
      </c>
      <c r="V179" s="3269" t="s">
        <v>25</v>
      </c>
      <c r="W179" s="2756" t="s">
        <v>99</v>
      </c>
      <c r="X179" s="1644" t="s">
        <v>40</v>
      </c>
      <c r="Y179" s="1644" t="s">
        <v>38</v>
      </c>
      <c r="Z179" s="3268" t="s">
        <v>42</v>
      </c>
      <c r="AA179" s="1644" t="s">
        <v>76</v>
      </c>
      <c r="AB179" s="1644" t="s">
        <v>100</v>
      </c>
      <c r="AC179" s="1644" t="s">
        <v>78</v>
      </c>
      <c r="AD179" s="1644" t="s">
        <v>79</v>
      </c>
      <c r="AE179" s="1644" t="s">
        <v>80</v>
      </c>
      <c r="AF179" s="3269" t="s">
        <v>25</v>
      </c>
      <c r="AG179" s="2756" t="s">
        <v>99</v>
      </c>
      <c r="AH179" s="1644" t="s">
        <v>40</v>
      </c>
      <c r="AI179" s="1644" t="s">
        <v>38</v>
      </c>
      <c r="AJ179" s="3268" t="s">
        <v>42</v>
      </c>
      <c r="AK179" s="1644" t="s">
        <v>76</v>
      </c>
      <c r="AL179" s="1644" t="s">
        <v>100</v>
      </c>
      <c r="AM179" s="1644" t="s">
        <v>78</v>
      </c>
      <c r="AN179" s="1644" t="s">
        <v>79</v>
      </c>
      <c r="AO179" s="1644" t="s">
        <v>80</v>
      </c>
      <c r="AP179" s="3269" t="s">
        <v>25</v>
      </c>
    </row>
    <row r="180" spans="1:42" s="1644" customFormat="1" x14ac:dyDescent="0.15">
      <c r="A180" s="3219" t="s">
        <v>109</v>
      </c>
      <c r="B180" s="3219" t="s">
        <v>716</v>
      </c>
      <c r="C180" s="3270" t="str">
        <f t="shared" ref="C180:C208" si="28">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x14ac:dyDescent="0.15">
      <c r="A181" s="3219" t="s">
        <v>102</v>
      </c>
      <c r="B181" s="3219" t="str">
        <f>B180</f>
        <v>Boreal</v>
      </c>
      <c r="C181" s="3270" t="str">
        <f t="shared" si="28"/>
        <v>AsiaBoreal</v>
      </c>
      <c r="D181" s="3219"/>
      <c r="E181" s="3219"/>
      <c r="F181" s="3219"/>
      <c r="G181" s="3219"/>
      <c r="H181" s="3219"/>
      <c r="I181" s="3219"/>
      <c r="J181" s="3219"/>
      <c r="K181" s="3219"/>
      <c r="L181" s="3219">
        <v>0.75</v>
      </c>
      <c r="M181" s="3271" t="str">
        <f t="shared" ref="M181:M208" si="29">C181</f>
        <v>AsiaBoreal</v>
      </c>
      <c r="N181" s="3271"/>
      <c r="O181" s="3272"/>
      <c r="P181" s="3273"/>
      <c r="V181" s="3274">
        <v>0.23</v>
      </c>
      <c r="W181" s="1644" t="str">
        <f t="shared" ref="W181:W208" si="30">M181</f>
        <v>AsiaBoreal</v>
      </c>
      <c r="AF181" s="3274">
        <v>-1.1499999999999999</v>
      </c>
      <c r="AG181" s="1644" t="str">
        <f t="shared" ref="AG181:AG208" si="31">W181</f>
        <v>AsiaBoreal</v>
      </c>
      <c r="AP181" s="3274">
        <v>-1.1499999999999999</v>
      </c>
    </row>
    <row r="182" spans="1:42" s="1644" customFormat="1" x14ac:dyDescent="0.15">
      <c r="A182" s="3219" t="s">
        <v>104</v>
      </c>
      <c r="B182" s="3219" t="str">
        <f>B180</f>
        <v>Boreal</v>
      </c>
      <c r="C182" s="3270" t="str">
        <f t="shared" si="28"/>
        <v>EuropeBoreal</v>
      </c>
      <c r="D182" s="3219"/>
      <c r="E182" s="3219"/>
      <c r="F182" s="3219"/>
      <c r="G182" s="3219"/>
      <c r="H182" s="3219"/>
      <c r="I182" s="3219"/>
      <c r="J182" s="3219"/>
      <c r="K182" s="3219"/>
      <c r="L182" s="3219">
        <v>0.75</v>
      </c>
      <c r="M182" s="3271" t="str">
        <f t="shared" si="29"/>
        <v>EuropeBoreal</v>
      </c>
      <c r="N182" s="3271"/>
      <c r="O182" s="3272"/>
      <c r="P182" s="3273"/>
      <c r="V182" s="3274">
        <v>0.23</v>
      </c>
      <c r="W182" s="1644" t="str">
        <f t="shared" si="30"/>
        <v>EuropeBoreal</v>
      </c>
      <c r="AF182" s="3274">
        <v>-1.1499999999999999</v>
      </c>
      <c r="AG182" s="1644" t="str">
        <f t="shared" si="31"/>
        <v>EuropeBoreal</v>
      </c>
      <c r="AP182" s="3274">
        <v>-1.1499999999999999</v>
      </c>
    </row>
    <row r="183" spans="1:42" s="1644" customFormat="1" x14ac:dyDescent="0.15">
      <c r="A183" s="3219" t="s">
        <v>105</v>
      </c>
      <c r="B183" s="3219" t="str">
        <f>B180</f>
        <v>Boreal</v>
      </c>
      <c r="C183" s="3270" t="str">
        <f t="shared" si="28"/>
        <v>North AmericaBoreal</v>
      </c>
      <c r="D183" s="3219"/>
      <c r="E183" s="3219"/>
      <c r="F183" s="3219"/>
      <c r="G183" s="3219"/>
      <c r="H183" s="3219"/>
      <c r="I183" s="3219"/>
      <c r="J183" s="3219"/>
      <c r="K183" s="3219"/>
      <c r="L183" s="3219">
        <v>0.75</v>
      </c>
      <c r="M183" s="3271" t="str">
        <f t="shared" si="29"/>
        <v>North AmericaBoreal</v>
      </c>
      <c r="N183" s="3271"/>
      <c r="O183" s="3272"/>
      <c r="P183" s="3273"/>
      <c r="V183" s="3274">
        <v>0.23</v>
      </c>
      <c r="W183" s="1644" t="str">
        <f t="shared" si="30"/>
        <v>North AmericaBoreal</v>
      </c>
      <c r="AF183" s="3274">
        <v>-1.1499999999999999</v>
      </c>
      <c r="AG183" s="1644" t="str">
        <f t="shared" si="31"/>
        <v>North AmericaBoreal</v>
      </c>
      <c r="AP183" s="3274">
        <v>-1.1499999999999999</v>
      </c>
    </row>
    <row r="184" spans="1:42" s="1644" customFormat="1" x14ac:dyDescent="0.15">
      <c r="A184" s="3219" t="s">
        <v>7</v>
      </c>
      <c r="B184" s="3219" t="str">
        <f>B180</f>
        <v>Boreal</v>
      </c>
      <c r="C184" s="3270" t="str">
        <f t="shared" si="28"/>
        <v>South AmericaBoreal</v>
      </c>
      <c r="D184" s="3219"/>
      <c r="E184" s="3219"/>
      <c r="F184" s="3219"/>
      <c r="G184" s="3219"/>
      <c r="H184" s="3219"/>
      <c r="I184" s="3219"/>
      <c r="J184" s="3219"/>
      <c r="K184" s="3219"/>
      <c r="L184" s="3219">
        <v>0.75</v>
      </c>
      <c r="M184" s="3271" t="str">
        <f t="shared" si="29"/>
        <v>South AmericaBoreal</v>
      </c>
      <c r="N184" s="3271"/>
      <c r="O184" s="3272"/>
      <c r="P184" s="3273"/>
      <c r="V184" s="3274">
        <v>0.23</v>
      </c>
      <c r="W184" s="1644" t="str">
        <f t="shared" si="30"/>
        <v>South AmericaBoreal</v>
      </c>
      <c r="AF184" s="3274">
        <v>-1.1499999999999999</v>
      </c>
      <c r="AG184" s="1644" t="str">
        <f t="shared" si="31"/>
        <v>South AmericaBoreal</v>
      </c>
      <c r="AP184" s="3274">
        <v>-1.1499999999999999</v>
      </c>
    </row>
    <row r="185" spans="1:42" s="1644" customFormat="1" x14ac:dyDescent="0.15">
      <c r="A185" s="3219" t="s">
        <v>112</v>
      </c>
      <c r="B185" s="3219" t="s">
        <v>716</v>
      </c>
      <c r="C185" s="3270" t="str">
        <f t="shared" si="28"/>
        <v>Central AmericaBoreal</v>
      </c>
      <c r="D185" s="3219"/>
      <c r="E185" s="3219"/>
      <c r="F185" s="3219"/>
      <c r="G185" s="3219"/>
      <c r="H185" s="3219"/>
      <c r="I185" s="3219"/>
      <c r="J185" s="3219"/>
      <c r="K185" s="3219"/>
      <c r="L185" s="3219">
        <v>0.75</v>
      </c>
      <c r="M185" s="3271" t="str">
        <f t="shared" si="29"/>
        <v>Central AmericaBoreal</v>
      </c>
      <c r="N185" s="3271"/>
      <c r="O185" s="3272"/>
      <c r="P185" s="3273"/>
      <c r="V185" s="3274">
        <v>0.23</v>
      </c>
      <c r="W185" s="1644" t="str">
        <f t="shared" si="30"/>
        <v>Central AmericaBoreal</v>
      </c>
      <c r="AF185" s="3274">
        <v>-1.1499999999999999</v>
      </c>
      <c r="AG185" s="1644" t="str">
        <f t="shared" si="31"/>
        <v>Central AmericaBoreal</v>
      </c>
      <c r="AP185" s="3274">
        <v>-1.1499999999999999</v>
      </c>
    </row>
    <row r="186" spans="1:42" s="1644" customFormat="1" x14ac:dyDescent="0.15">
      <c r="A186" s="3219" t="s">
        <v>956</v>
      </c>
      <c r="B186" s="3219" t="s">
        <v>716</v>
      </c>
      <c r="C186" s="3270" t="str">
        <f t="shared" si="28"/>
        <v>OceaniaBoreal</v>
      </c>
      <c r="D186" s="3219"/>
      <c r="E186" s="3219"/>
      <c r="F186" s="3219"/>
      <c r="G186" s="3219"/>
      <c r="H186" s="3219"/>
      <c r="I186" s="3219"/>
      <c r="J186" s="3219"/>
      <c r="K186" s="3219"/>
      <c r="L186" s="3219">
        <v>0.75</v>
      </c>
      <c r="M186" s="3271" t="str">
        <f t="shared" si="29"/>
        <v>OceaniaBoreal</v>
      </c>
      <c r="N186" s="3271"/>
      <c r="O186" s="3272"/>
      <c r="P186" s="3273"/>
      <c r="V186" s="3274">
        <v>0.23</v>
      </c>
      <c r="W186" s="1644" t="str">
        <f t="shared" si="30"/>
        <v>OceaniaBoreal</v>
      </c>
      <c r="AF186" s="3274">
        <v>-1.1499999999999999</v>
      </c>
      <c r="AG186" s="1644" t="str">
        <f t="shared" si="31"/>
        <v>OceaniaBoreal</v>
      </c>
      <c r="AP186" s="3274">
        <v>-1.1499999999999999</v>
      </c>
    </row>
    <row r="187" spans="1:42" s="1644" customFormat="1" x14ac:dyDescent="0.15">
      <c r="A187" s="3219" t="s">
        <v>109</v>
      </c>
      <c r="B187" s="3219" t="s">
        <v>103</v>
      </c>
      <c r="C187" s="3270" t="str">
        <f t="shared" si="28"/>
        <v>AfricaCool Temperate</v>
      </c>
      <c r="D187" s="3219"/>
      <c r="E187" s="3219"/>
      <c r="F187" s="3219"/>
      <c r="G187" s="3219"/>
      <c r="H187" s="3219"/>
      <c r="I187" s="3219"/>
      <c r="J187" s="3219"/>
      <c r="K187" s="3219"/>
      <c r="L187" s="3219">
        <v>0.75</v>
      </c>
      <c r="M187" s="3271" t="str">
        <f t="shared" si="29"/>
        <v>AfricaCool Temperate</v>
      </c>
      <c r="N187" s="3271"/>
      <c r="O187" s="3272"/>
      <c r="P187" s="3273"/>
      <c r="V187" s="3274">
        <v>0.23</v>
      </c>
      <c r="W187" s="1644" t="str">
        <f t="shared" si="30"/>
        <v>AfricaCool Temperate</v>
      </c>
      <c r="AF187" s="3274">
        <v>-1.1499999999999999</v>
      </c>
      <c r="AG187" s="1644" t="str">
        <f t="shared" si="31"/>
        <v>AfricaCool Temperate</v>
      </c>
      <c r="AP187" s="3274">
        <v>-1.1499999999999999</v>
      </c>
    </row>
    <row r="188" spans="1:42" s="1644" customFormat="1" x14ac:dyDescent="0.15">
      <c r="A188" s="3219" t="s">
        <v>112</v>
      </c>
      <c r="B188" s="3219" t="s">
        <v>103</v>
      </c>
      <c r="C188" s="3270" t="str">
        <f t="shared" si="28"/>
        <v>Central AmericaCool Temperate</v>
      </c>
      <c r="D188" s="3219"/>
      <c r="E188" s="3219"/>
      <c r="F188" s="3219"/>
      <c r="G188" s="3219"/>
      <c r="H188" s="3219"/>
      <c r="I188" s="3219"/>
      <c r="J188" s="3219"/>
      <c r="K188" s="3219"/>
      <c r="L188" s="3219">
        <v>0.75</v>
      </c>
      <c r="M188" s="3271" t="str">
        <f t="shared" si="29"/>
        <v>Central AmericaCool Temperate</v>
      </c>
      <c r="N188" s="3271"/>
      <c r="O188" s="3272"/>
      <c r="P188" s="3273"/>
      <c r="V188" s="3274">
        <v>0.23</v>
      </c>
      <c r="W188" s="1644" t="str">
        <f t="shared" si="30"/>
        <v>Central AmericaCool Temperate</v>
      </c>
      <c r="AF188" s="3274">
        <v>-1.1499999999999999</v>
      </c>
      <c r="AG188" s="1644" t="str">
        <f t="shared" si="31"/>
        <v>Central AmericaCool Temperate</v>
      </c>
      <c r="AP188" s="3274">
        <v>-1.1499999999999999</v>
      </c>
    </row>
    <row r="189" spans="1:42" s="1644" customFormat="1" x14ac:dyDescent="0.15">
      <c r="A189" s="3219" t="s">
        <v>956</v>
      </c>
      <c r="B189" s="3219" t="s">
        <v>103</v>
      </c>
      <c r="C189" s="3270" t="str">
        <f t="shared" si="28"/>
        <v>OceaniaCool Temperate</v>
      </c>
      <c r="D189" s="3219"/>
      <c r="E189" s="3219"/>
      <c r="F189" s="3219"/>
      <c r="G189" s="3219"/>
      <c r="H189" s="3219"/>
      <c r="I189" s="3219"/>
      <c r="J189" s="3219"/>
      <c r="K189" s="3219"/>
      <c r="L189" s="3219">
        <v>0.75</v>
      </c>
      <c r="M189" s="3271" t="str">
        <f t="shared" si="29"/>
        <v>OceaniaCool Temperate</v>
      </c>
      <c r="N189" s="3271"/>
      <c r="O189" s="3272"/>
      <c r="P189" s="3273"/>
      <c r="V189" s="3274">
        <v>0.23</v>
      </c>
      <c r="W189" s="1644" t="str">
        <f t="shared" si="30"/>
        <v>OceaniaCool Temperate</v>
      </c>
      <c r="AF189" s="3274">
        <v>-1.1499999999999999</v>
      </c>
      <c r="AG189" s="1644" t="str">
        <f t="shared" si="31"/>
        <v>OceaniaCool Temperate</v>
      </c>
      <c r="AP189" s="3274">
        <v>-1.1499999999999999</v>
      </c>
    </row>
    <row r="190" spans="1:42" s="1644" customFormat="1" x14ac:dyDescent="0.15">
      <c r="A190" s="3219" t="s">
        <v>109</v>
      </c>
      <c r="B190" s="3219" t="s">
        <v>107</v>
      </c>
      <c r="C190" s="3270" t="str">
        <f t="shared" si="28"/>
        <v>AfricaWarm Temperate</v>
      </c>
      <c r="D190" s="3219"/>
      <c r="E190" s="3219"/>
      <c r="F190" s="3219"/>
      <c r="G190" s="3219"/>
      <c r="H190" s="3219"/>
      <c r="I190" s="3219"/>
      <c r="J190" s="3219"/>
      <c r="K190" s="3219"/>
      <c r="L190" s="3219">
        <v>0.75</v>
      </c>
      <c r="M190" s="3271" t="str">
        <f t="shared" si="29"/>
        <v>AfricaWarm Temperate</v>
      </c>
      <c r="N190" s="3271"/>
      <c r="O190" s="3272"/>
      <c r="P190" s="3273"/>
      <c r="V190" s="3274">
        <v>0.23</v>
      </c>
      <c r="W190" s="1644" t="str">
        <f t="shared" si="30"/>
        <v>AfricaWarm Temperate</v>
      </c>
      <c r="AF190" s="3274">
        <v>-1.1499999999999999</v>
      </c>
      <c r="AG190" s="1644" t="str">
        <f t="shared" si="31"/>
        <v>AfricaWarm Temperate</v>
      </c>
      <c r="AP190" s="3274">
        <v>-1.1499999999999999</v>
      </c>
    </row>
    <row r="191" spans="1:42" s="1644" customFormat="1" x14ac:dyDescent="0.15">
      <c r="A191" s="3219" t="s">
        <v>7</v>
      </c>
      <c r="B191" s="3219" t="s">
        <v>107</v>
      </c>
      <c r="C191" s="3270" t="str">
        <f t="shared" si="28"/>
        <v>South AmericaWarm Temperate</v>
      </c>
      <c r="D191" s="3219"/>
      <c r="E191" s="3219"/>
      <c r="F191" s="3219"/>
      <c r="G191" s="3219"/>
      <c r="H191" s="3219"/>
      <c r="I191" s="3219"/>
      <c r="J191" s="3219"/>
      <c r="K191" s="3219"/>
      <c r="L191" s="3219">
        <v>0.75</v>
      </c>
      <c r="M191" s="3271" t="str">
        <f t="shared" si="29"/>
        <v>South AmericaWarm Temperate</v>
      </c>
      <c r="N191" s="3271"/>
      <c r="O191" s="3272"/>
      <c r="P191" s="3273"/>
      <c r="V191" s="3274">
        <v>0.23</v>
      </c>
      <c r="W191" s="1644" t="str">
        <f t="shared" si="30"/>
        <v>South AmericaWarm Temperate</v>
      </c>
      <c r="AF191" s="3274">
        <v>-1.1499999999999999</v>
      </c>
      <c r="AG191" s="1644" t="str">
        <f t="shared" si="31"/>
        <v>South AmericaWarm Temperate</v>
      </c>
      <c r="AP191" s="3274">
        <v>-1.1499999999999999</v>
      </c>
    </row>
    <row r="192" spans="1:42" s="1644" customFormat="1" x14ac:dyDescent="0.15">
      <c r="A192" s="3219" t="s">
        <v>112</v>
      </c>
      <c r="B192" s="3219" t="s">
        <v>107</v>
      </c>
      <c r="C192" s="3270" t="str">
        <f t="shared" si="28"/>
        <v>Central AmericaWarm Temperate</v>
      </c>
      <c r="D192" s="3219"/>
      <c r="E192" s="3219"/>
      <c r="F192" s="3219"/>
      <c r="G192" s="3219"/>
      <c r="H192" s="3219"/>
      <c r="I192" s="3219"/>
      <c r="J192" s="3219"/>
      <c r="K192" s="3219"/>
      <c r="L192" s="3219">
        <v>0.75</v>
      </c>
      <c r="M192" s="3271" t="str">
        <f t="shared" si="29"/>
        <v>Central AmericaWarm Temperate</v>
      </c>
      <c r="N192" s="3271"/>
      <c r="O192" s="3272"/>
      <c r="P192" s="3273"/>
      <c r="V192" s="3274">
        <v>0.23</v>
      </c>
      <c r="W192" s="1644" t="str">
        <f t="shared" si="30"/>
        <v>Central AmericaWarm Temperate</v>
      </c>
      <c r="AF192" s="3274">
        <v>-1.1499999999999999</v>
      </c>
      <c r="AG192" s="1644" t="str">
        <f t="shared" si="31"/>
        <v>Central AmericaWarm Temperate</v>
      </c>
      <c r="AP192" s="3274">
        <v>-1.1499999999999999</v>
      </c>
    </row>
    <row r="193" spans="1:42" s="1644" customFormat="1" x14ac:dyDescent="0.15">
      <c r="A193" s="3219" t="s">
        <v>956</v>
      </c>
      <c r="B193" s="3219" t="s">
        <v>107</v>
      </c>
      <c r="C193" s="3270" t="str">
        <f t="shared" si="28"/>
        <v>OceaniaWarm Temperate</v>
      </c>
      <c r="D193" s="3219"/>
      <c r="E193" s="3219"/>
      <c r="F193" s="3219"/>
      <c r="G193" s="3219"/>
      <c r="H193" s="3219"/>
      <c r="I193" s="3219"/>
      <c r="J193" s="3219"/>
      <c r="K193" s="3219"/>
      <c r="L193" s="3219">
        <v>0.75</v>
      </c>
      <c r="M193" s="3271" t="str">
        <f t="shared" si="29"/>
        <v>OceaniaWarm Temperate</v>
      </c>
      <c r="N193" s="3271"/>
      <c r="O193" s="3272"/>
      <c r="P193" s="3273"/>
      <c r="V193" s="3274">
        <v>0.23</v>
      </c>
      <c r="W193" s="1644" t="str">
        <f t="shared" si="30"/>
        <v>OceaniaWarm Temperate</v>
      </c>
      <c r="AF193" s="3274">
        <v>-1.1499999999999999</v>
      </c>
      <c r="AG193" s="1644" t="str">
        <f t="shared" si="31"/>
        <v>OceaniaWarm Temperate</v>
      </c>
      <c r="AP193" s="3274">
        <v>-1.1499999999999999</v>
      </c>
    </row>
    <row r="194" spans="1:42" s="1644" customFormat="1" x14ac:dyDescent="0.15">
      <c r="A194" s="3219" t="s">
        <v>104</v>
      </c>
      <c r="B194" s="3219" t="s">
        <v>110</v>
      </c>
      <c r="C194" s="3270" t="str">
        <f t="shared" si="28"/>
        <v>EuropeTropical Dry</v>
      </c>
      <c r="D194" s="3219"/>
      <c r="E194" s="3219"/>
      <c r="F194" s="3219"/>
      <c r="G194" s="3219"/>
      <c r="H194" s="3219"/>
      <c r="I194" s="3219"/>
      <c r="J194" s="3219"/>
      <c r="K194" s="3219"/>
      <c r="L194" s="3219">
        <v>0.75</v>
      </c>
      <c r="M194" s="3271" t="str">
        <f t="shared" si="29"/>
        <v>EuropeTropical Dry</v>
      </c>
      <c r="N194" s="3271"/>
      <c r="O194" s="3272"/>
      <c r="P194" s="3273"/>
      <c r="V194" s="3274">
        <v>0.23</v>
      </c>
      <c r="W194" s="1644" t="str">
        <f t="shared" si="30"/>
        <v>EuropeTropical Dry</v>
      </c>
      <c r="AF194" s="3274">
        <v>-1.1499999999999999</v>
      </c>
      <c r="AG194" s="1644" t="str">
        <f t="shared" si="31"/>
        <v>EuropeTropical Dry</v>
      </c>
      <c r="AP194" s="3274">
        <v>-1.1499999999999999</v>
      </c>
    </row>
    <row r="195" spans="1:42" s="1644" customFormat="1" x14ac:dyDescent="0.15">
      <c r="A195" s="3219" t="s">
        <v>105</v>
      </c>
      <c r="B195" s="3219" t="s">
        <v>110</v>
      </c>
      <c r="C195" s="3270" t="str">
        <f t="shared" si="28"/>
        <v>North AmericaTropical Dry</v>
      </c>
      <c r="D195" s="3219"/>
      <c r="E195" s="3219"/>
      <c r="F195" s="3219"/>
      <c r="G195" s="3219"/>
      <c r="H195" s="3219"/>
      <c r="I195" s="3219"/>
      <c r="J195" s="3219"/>
      <c r="K195" s="3219"/>
      <c r="L195" s="3219">
        <v>0.75</v>
      </c>
      <c r="M195" s="3271" t="str">
        <f t="shared" si="29"/>
        <v>North AmericaTropical Dry</v>
      </c>
      <c r="N195" s="3271"/>
      <c r="O195" s="3272"/>
      <c r="P195" s="3273"/>
      <c r="V195" s="3274">
        <v>0.23</v>
      </c>
      <c r="W195" s="1644" t="str">
        <f t="shared" si="30"/>
        <v>North AmericaTropical Dry</v>
      </c>
      <c r="AF195" s="3274">
        <v>-1.1499999999999999</v>
      </c>
      <c r="AG195" s="1644" t="str">
        <f t="shared" si="31"/>
        <v>North AmericaTropical Dry</v>
      </c>
      <c r="AP195" s="3274">
        <v>-1.1499999999999999</v>
      </c>
    </row>
    <row r="196" spans="1:42" s="1644" customFormat="1" x14ac:dyDescent="0.15">
      <c r="A196" s="3219" t="s">
        <v>112</v>
      </c>
      <c r="B196" s="3219" t="s">
        <v>110</v>
      </c>
      <c r="C196" s="3270" t="str">
        <f t="shared" si="28"/>
        <v>Central AmericaTropical Dry</v>
      </c>
      <c r="D196" s="3219"/>
      <c r="E196" s="3219"/>
      <c r="F196" s="3219"/>
      <c r="G196" s="3219"/>
      <c r="H196" s="3219"/>
      <c r="I196" s="3219"/>
      <c r="J196" s="3219"/>
      <c r="K196" s="3219"/>
      <c r="L196" s="3219">
        <v>0.75</v>
      </c>
      <c r="M196" s="3271" t="str">
        <f t="shared" si="29"/>
        <v>Central AmericaTropical Dry</v>
      </c>
      <c r="N196" s="3271"/>
      <c r="O196" s="3272"/>
      <c r="P196" s="3273"/>
      <c r="V196" s="3274">
        <v>0.23</v>
      </c>
      <c r="W196" s="1644" t="str">
        <f t="shared" si="30"/>
        <v>Central AmericaTropical Dry</v>
      </c>
      <c r="AF196" s="3274">
        <v>-1.1499999999999999</v>
      </c>
      <c r="AG196" s="1644" t="str">
        <f t="shared" si="31"/>
        <v>Central AmericaTropical Dry</v>
      </c>
      <c r="AP196" s="3274">
        <v>-1.1499999999999999</v>
      </c>
    </row>
    <row r="197" spans="1:42" s="1644" customFormat="1" x14ac:dyDescent="0.15">
      <c r="A197" s="3219" t="s">
        <v>956</v>
      </c>
      <c r="B197" s="3219" t="s">
        <v>110</v>
      </c>
      <c r="C197" s="3270" t="str">
        <f t="shared" si="28"/>
        <v>OceaniaTropical Dry</v>
      </c>
      <c r="D197" s="3219"/>
      <c r="E197" s="3219"/>
      <c r="F197" s="3219"/>
      <c r="G197" s="3219"/>
      <c r="H197" s="3219"/>
      <c r="I197" s="3219"/>
      <c r="J197" s="3219"/>
      <c r="K197" s="3219"/>
      <c r="L197" s="3219">
        <v>0.75</v>
      </c>
      <c r="M197" s="3271" t="str">
        <f t="shared" si="29"/>
        <v>OceaniaTropical Dry</v>
      </c>
      <c r="N197" s="3271"/>
      <c r="O197" s="3272"/>
      <c r="P197" s="3273"/>
      <c r="V197" s="3274">
        <v>0.23</v>
      </c>
      <c r="W197" s="1644" t="str">
        <f t="shared" si="30"/>
        <v>OceaniaTropical Dry</v>
      </c>
      <c r="AF197" s="3274">
        <v>-1.1499999999999999</v>
      </c>
      <c r="AG197" s="1644" t="str">
        <f t="shared" si="31"/>
        <v>OceaniaTropical Dry</v>
      </c>
      <c r="AP197" s="3274">
        <v>-1.1499999999999999</v>
      </c>
    </row>
    <row r="198" spans="1:42" s="1644" customFormat="1" x14ac:dyDescent="0.15">
      <c r="A198" s="3219" t="s">
        <v>104</v>
      </c>
      <c r="B198" s="3219" t="s">
        <v>111</v>
      </c>
      <c r="C198" s="3270" t="str">
        <f t="shared" si="28"/>
        <v>EuropeTropical Moist</v>
      </c>
      <c r="D198" s="3219"/>
      <c r="E198" s="3219"/>
      <c r="F198" s="3219"/>
      <c r="G198" s="3219"/>
      <c r="H198" s="3219"/>
      <c r="I198" s="3219"/>
      <c r="J198" s="3219"/>
      <c r="K198" s="3219"/>
      <c r="L198" s="3219">
        <v>0.75</v>
      </c>
      <c r="M198" s="3271" t="str">
        <f t="shared" si="29"/>
        <v>EuropeTropical Moist</v>
      </c>
      <c r="N198" s="3271"/>
      <c r="O198" s="3272"/>
      <c r="P198" s="3273"/>
      <c r="V198" s="3274">
        <v>0.23</v>
      </c>
      <c r="W198" s="1644" t="str">
        <f t="shared" si="30"/>
        <v>EuropeTropical Moist</v>
      </c>
      <c r="AF198" s="3274">
        <v>-1.1499999999999999</v>
      </c>
      <c r="AG198" s="1644" t="str">
        <f t="shared" si="31"/>
        <v>EuropeTropical Moist</v>
      </c>
      <c r="AP198" s="3274">
        <v>-1.1499999999999999</v>
      </c>
    </row>
    <row r="199" spans="1:42" s="1644" customFormat="1" x14ac:dyDescent="0.15">
      <c r="A199" s="3219" t="s">
        <v>956</v>
      </c>
      <c r="B199" s="3219" t="s">
        <v>111</v>
      </c>
      <c r="C199" s="3270" t="str">
        <f t="shared" si="28"/>
        <v>OceaniaTropical Moist</v>
      </c>
      <c r="D199" s="3219"/>
      <c r="E199" s="3219"/>
      <c r="F199" s="3219"/>
      <c r="G199" s="3219"/>
      <c r="H199" s="3219"/>
      <c r="I199" s="3219"/>
      <c r="J199" s="3219"/>
      <c r="K199" s="3219"/>
      <c r="L199" s="3219">
        <v>0.75</v>
      </c>
      <c r="M199" s="3271" t="str">
        <f t="shared" si="29"/>
        <v>OceaniaTropical Moist</v>
      </c>
      <c r="N199" s="3271"/>
      <c r="O199" s="3272"/>
      <c r="P199" s="3273"/>
      <c r="V199" s="3274">
        <v>0.23</v>
      </c>
      <c r="W199" s="1644" t="str">
        <f t="shared" si="30"/>
        <v>OceaniaTropical Moist</v>
      </c>
      <c r="AF199" s="3274">
        <v>-1.1499999999999999</v>
      </c>
      <c r="AG199" s="1644" t="str">
        <f t="shared" si="31"/>
        <v>OceaniaTropical Moist</v>
      </c>
      <c r="AP199" s="3274">
        <v>-1.1499999999999999</v>
      </c>
    </row>
    <row r="200" spans="1:42" s="1644" customFormat="1" x14ac:dyDescent="0.15">
      <c r="A200" s="3219" t="s">
        <v>102</v>
      </c>
      <c r="B200" s="3219" t="s">
        <v>113</v>
      </c>
      <c r="C200" s="3270" t="str">
        <f t="shared" si="28"/>
        <v>AsiaTropical Mountain</v>
      </c>
      <c r="D200" s="3219"/>
      <c r="E200" s="3219"/>
      <c r="F200" s="3219"/>
      <c r="G200" s="3219"/>
      <c r="H200" s="3219"/>
      <c r="I200" s="3219"/>
      <c r="J200" s="3219"/>
      <c r="K200" s="3219"/>
      <c r="L200" s="3219">
        <v>0.75</v>
      </c>
      <c r="M200" s="3271" t="str">
        <f t="shared" si="29"/>
        <v>AsiaTropical Mountain</v>
      </c>
      <c r="N200" s="3271"/>
      <c r="O200" s="3272"/>
      <c r="P200" s="3273"/>
      <c r="V200" s="3274">
        <v>0.23</v>
      </c>
      <c r="W200" s="1644" t="str">
        <f t="shared" si="30"/>
        <v>AsiaTropical Mountain</v>
      </c>
      <c r="AF200" s="3274">
        <v>-1.1499999999999999</v>
      </c>
      <c r="AG200" s="1644" t="str">
        <f t="shared" si="31"/>
        <v>AsiaTropical Mountain</v>
      </c>
      <c r="AP200" s="3274">
        <v>-1.1499999999999999</v>
      </c>
    </row>
    <row r="201" spans="1:42" s="1644" customFormat="1" x14ac:dyDescent="0.15">
      <c r="A201" s="3219" t="s">
        <v>104</v>
      </c>
      <c r="B201" s="3219" t="s">
        <v>113</v>
      </c>
      <c r="C201" s="3270" t="str">
        <f t="shared" si="28"/>
        <v>EuropeTropical Mountain</v>
      </c>
      <c r="D201" s="3219"/>
      <c r="E201" s="3219"/>
      <c r="F201" s="3219"/>
      <c r="G201" s="3219"/>
      <c r="H201" s="3219"/>
      <c r="I201" s="3219"/>
      <c r="J201" s="3219"/>
      <c r="K201" s="3219"/>
      <c r="L201" s="3219">
        <v>0.75</v>
      </c>
      <c r="M201" s="3271" t="str">
        <f t="shared" si="29"/>
        <v>EuropeTropical Mountain</v>
      </c>
      <c r="N201" s="3271"/>
      <c r="O201" s="3272"/>
      <c r="P201" s="3273"/>
      <c r="V201" s="3274">
        <v>0.23</v>
      </c>
      <c r="W201" s="1644" t="str">
        <f t="shared" si="30"/>
        <v>EuropeTropical Mountain</v>
      </c>
      <c r="AF201" s="3274">
        <v>-1.1499999999999999</v>
      </c>
      <c r="AG201" s="1644" t="str">
        <f t="shared" si="31"/>
        <v>EuropeTropical Mountain</v>
      </c>
      <c r="AP201" s="3274">
        <v>-1.1499999999999999</v>
      </c>
    </row>
    <row r="202" spans="1:42" s="1644" customFormat="1" x14ac:dyDescent="0.15">
      <c r="A202" s="3219" t="s">
        <v>105</v>
      </c>
      <c r="B202" s="3219" t="s">
        <v>113</v>
      </c>
      <c r="C202" s="3270" t="str">
        <f t="shared" si="28"/>
        <v>North AmericaTropical Mountain</v>
      </c>
      <c r="D202" s="3219"/>
      <c r="E202" s="3219"/>
      <c r="F202" s="3219"/>
      <c r="G202" s="3219"/>
      <c r="H202" s="3219"/>
      <c r="I202" s="3219"/>
      <c r="J202" s="3219"/>
      <c r="K202" s="3219"/>
      <c r="L202" s="3219">
        <v>0.75</v>
      </c>
      <c r="M202" s="3271" t="str">
        <f t="shared" si="29"/>
        <v>North AmericaTropical Mountain</v>
      </c>
      <c r="N202" s="3271"/>
      <c r="O202" s="3272"/>
      <c r="P202" s="3273"/>
      <c r="V202" s="3274">
        <v>0.23</v>
      </c>
      <c r="W202" s="1644" t="str">
        <f t="shared" si="30"/>
        <v>North AmericaTropical Mountain</v>
      </c>
      <c r="AF202" s="3274">
        <v>-1.1499999999999999</v>
      </c>
      <c r="AG202" s="1644" t="str">
        <f t="shared" si="31"/>
        <v>North AmericaTropical Mountain</v>
      </c>
      <c r="AP202" s="3274">
        <v>-1.1499999999999999</v>
      </c>
    </row>
    <row r="203" spans="1:42" s="1644" customFormat="1" x14ac:dyDescent="0.15">
      <c r="A203" s="3219" t="s">
        <v>7</v>
      </c>
      <c r="B203" s="3219" t="s">
        <v>113</v>
      </c>
      <c r="C203" s="3270" t="str">
        <f t="shared" si="28"/>
        <v>South AmericaTropical Mountain</v>
      </c>
      <c r="D203" s="3219"/>
      <c r="E203" s="3219"/>
      <c r="F203" s="3219"/>
      <c r="G203" s="3219"/>
      <c r="H203" s="3219"/>
      <c r="I203" s="3219"/>
      <c r="J203" s="3219"/>
      <c r="K203" s="3219"/>
      <c r="L203" s="3219">
        <v>0.75</v>
      </c>
      <c r="M203" s="3271" t="str">
        <f t="shared" si="29"/>
        <v>South AmericaTropical Mountain</v>
      </c>
      <c r="N203" s="3271"/>
      <c r="O203" s="3272"/>
      <c r="P203" s="3273"/>
      <c r="V203" s="3274">
        <v>0.23</v>
      </c>
      <c r="W203" s="1644" t="str">
        <f t="shared" si="30"/>
        <v>South AmericaTropical Mountain</v>
      </c>
      <c r="AF203" s="3274">
        <v>-1.1499999999999999</v>
      </c>
      <c r="AG203" s="1644" t="str">
        <f t="shared" si="31"/>
        <v>South AmericaTropical Mountain</v>
      </c>
      <c r="AP203" s="3274">
        <v>-1.1499999999999999</v>
      </c>
    </row>
    <row r="204" spans="1:42" s="1644" customFormat="1" x14ac:dyDescent="0.15">
      <c r="A204" s="3219" t="s">
        <v>112</v>
      </c>
      <c r="B204" s="3219" t="s">
        <v>113</v>
      </c>
      <c r="C204" s="3270" t="str">
        <f t="shared" si="28"/>
        <v>Central AmericaTropical Mountain</v>
      </c>
      <c r="D204" s="3219"/>
      <c r="E204" s="3219"/>
      <c r="F204" s="3219"/>
      <c r="G204" s="3219"/>
      <c r="H204" s="3219"/>
      <c r="I204" s="3219"/>
      <c r="J204" s="3219"/>
      <c r="K204" s="3219"/>
      <c r="L204" s="3219">
        <v>0.75</v>
      </c>
      <c r="M204" s="3271" t="str">
        <f t="shared" si="29"/>
        <v>Central AmericaTropical Mountain</v>
      </c>
      <c r="N204" s="3271"/>
      <c r="O204" s="3272"/>
      <c r="P204" s="3273"/>
      <c r="V204" s="3274">
        <v>0.23</v>
      </c>
      <c r="W204" s="1644" t="str">
        <f t="shared" si="30"/>
        <v>Central AmericaTropical Mountain</v>
      </c>
      <c r="AF204" s="3274">
        <v>-1.1499999999999999</v>
      </c>
      <c r="AG204" s="1644" t="str">
        <f t="shared" si="31"/>
        <v>Central AmericaTropical Mountain</v>
      </c>
      <c r="AP204" s="3274">
        <v>-1.1499999999999999</v>
      </c>
    </row>
    <row r="205" spans="1:42" s="1644" customFormat="1" x14ac:dyDescent="0.15">
      <c r="A205" s="3219" t="s">
        <v>956</v>
      </c>
      <c r="B205" s="3219" t="s">
        <v>113</v>
      </c>
      <c r="C205" s="3270" t="str">
        <f t="shared" si="28"/>
        <v>OceaniaTropical Mountain</v>
      </c>
      <c r="D205" s="3219"/>
      <c r="E205" s="3219"/>
      <c r="F205" s="3219"/>
      <c r="G205" s="3219"/>
      <c r="H205" s="3219"/>
      <c r="I205" s="3219"/>
      <c r="J205" s="3219"/>
      <c r="K205" s="3219"/>
      <c r="L205" s="3219">
        <v>0.75</v>
      </c>
      <c r="M205" s="3271" t="str">
        <f t="shared" si="29"/>
        <v>OceaniaTropical Mountain</v>
      </c>
      <c r="N205" s="3271"/>
      <c r="O205" s="3272"/>
      <c r="P205" s="3273"/>
      <c r="V205" s="3274">
        <v>0.23</v>
      </c>
      <c r="W205" s="1644" t="str">
        <f t="shared" si="30"/>
        <v>OceaniaTropical Mountain</v>
      </c>
      <c r="AF205" s="3274">
        <v>-1.1499999999999999</v>
      </c>
      <c r="AG205" s="1644" t="str">
        <f t="shared" si="31"/>
        <v>OceaniaTropical Mountain</v>
      </c>
      <c r="AP205" s="3274">
        <v>-1.1499999999999999</v>
      </c>
    </row>
    <row r="206" spans="1:42" s="1644" customFormat="1" x14ac:dyDescent="0.15">
      <c r="A206" s="3219" t="s">
        <v>104</v>
      </c>
      <c r="B206" s="3219" t="s">
        <v>114</v>
      </c>
      <c r="C206" s="3270" t="str">
        <f t="shared" si="28"/>
        <v>EuropeTropical Wet</v>
      </c>
      <c r="D206" s="3219"/>
      <c r="E206" s="3219"/>
      <c r="F206" s="3219"/>
      <c r="G206" s="3219"/>
      <c r="H206" s="3219"/>
      <c r="I206" s="3219"/>
      <c r="J206" s="3219"/>
      <c r="K206" s="3219"/>
      <c r="L206" s="3219">
        <v>0.75</v>
      </c>
      <c r="M206" s="3271" t="str">
        <f t="shared" si="29"/>
        <v>EuropeTropical Wet</v>
      </c>
      <c r="N206" s="3271"/>
      <c r="O206" s="3272"/>
      <c r="P206" s="3273"/>
      <c r="V206" s="3274">
        <v>0.23</v>
      </c>
      <c r="W206" s="1644" t="str">
        <f t="shared" si="30"/>
        <v>EuropeTropical Wet</v>
      </c>
      <c r="AF206" s="3274">
        <v>-1.1499999999999999</v>
      </c>
      <c r="AG206" s="1644" t="str">
        <f t="shared" si="31"/>
        <v>EuropeTropical Wet</v>
      </c>
      <c r="AP206" s="3274">
        <v>-1.1499999999999999</v>
      </c>
    </row>
    <row r="207" spans="1:42" s="1644" customFormat="1" x14ac:dyDescent="0.15">
      <c r="A207" s="3219" t="s">
        <v>105</v>
      </c>
      <c r="B207" s="3219" t="s">
        <v>114</v>
      </c>
      <c r="C207" s="3270" t="str">
        <f t="shared" si="28"/>
        <v>North AmericaTropical Wet</v>
      </c>
      <c r="D207" s="3219"/>
      <c r="E207" s="3219"/>
      <c r="F207" s="3219"/>
      <c r="G207" s="3219"/>
      <c r="H207" s="3219"/>
      <c r="I207" s="3219"/>
      <c r="J207" s="3219"/>
      <c r="K207" s="3219"/>
      <c r="L207" s="3219">
        <v>0.75</v>
      </c>
      <c r="M207" s="3271" t="str">
        <f t="shared" si="29"/>
        <v>North AmericaTropical Wet</v>
      </c>
      <c r="N207" s="3271"/>
      <c r="O207" s="3272"/>
      <c r="P207" s="3273"/>
      <c r="V207" s="3274">
        <v>0.23</v>
      </c>
      <c r="W207" s="1644" t="str">
        <f t="shared" si="30"/>
        <v>North AmericaTropical Wet</v>
      </c>
      <c r="AF207" s="3274">
        <v>-1.1499999999999999</v>
      </c>
      <c r="AG207" s="1644" t="str">
        <f t="shared" si="31"/>
        <v>North AmericaTropical Wet</v>
      </c>
      <c r="AP207" s="3274">
        <v>-1.1499999999999999</v>
      </c>
    </row>
    <row r="208" spans="1:42" s="1644" customFormat="1" x14ac:dyDescent="0.15">
      <c r="A208" s="3219" t="s">
        <v>956</v>
      </c>
      <c r="B208" s="3219" t="s">
        <v>114</v>
      </c>
      <c r="C208" s="3270" t="str">
        <f t="shared" si="28"/>
        <v>OceaniaTropical Wet</v>
      </c>
      <c r="D208" s="3219"/>
      <c r="E208" s="3219"/>
      <c r="F208" s="3219"/>
      <c r="G208" s="3219"/>
      <c r="H208" s="3219"/>
      <c r="I208" s="3219"/>
      <c r="J208" s="3219"/>
      <c r="K208" s="3219"/>
      <c r="L208" s="3219">
        <v>0.75</v>
      </c>
      <c r="M208" s="3271" t="str">
        <f t="shared" si="29"/>
        <v>OceaniaTropical Wet</v>
      </c>
      <c r="N208" s="3271"/>
      <c r="O208" s="3272"/>
      <c r="P208" s="3273"/>
      <c r="V208" s="3274">
        <v>0.23</v>
      </c>
      <c r="W208" s="1644" t="str">
        <f t="shared" si="30"/>
        <v>OceaniaTropical Wet</v>
      </c>
      <c r="AF208" s="3274">
        <v>-1.1499999999999999</v>
      </c>
      <c r="AG208" s="1644" t="str">
        <f t="shared" si="31"/>
        <v>OceaniaTropical Wet</v>
      </c>
      <c r="AP208" s="3274">
        <v>-1.1499999999999999</v>
      </c>
    </row>
    <row r="209" spans="1:42" s="2756" customFormat="1" x14ac:dyDescent="0.15">
      <c r="A209" s="3275" t="str">
        <f t="shared" ref="A209:C220" si="32">A149</f>
        <v>Asia</v>
      </c>
      <c r="B209" s="3275" t="str">
        <f t="shared" si="32"/>
        <v>Cool Temperate</v>
      </c>
      <c r="C209" s="2745" t="str">
        <f t="shared" si="32"/>
        <v>AsiaCool Temperate</v>
      </c>
      <c r="J209" s="2756">
        <v>0.24</v>
      </c>
      <c r="L209" s="2759">
        <f t="shared" ref="L209:L220" si="33">AVERAGE(D209:K209)</f>
        <v>0.24</v>
      </c>
      <c r="M209" s="2745" t="str">
        <f t="shared" ref="M209:M235" si="34">C209</f>
        <v>AsiaCool Temperate</v>
      </c>
      <c r="V209" s="3274">
        <v>0.23</v>
      </c>
      <c r="W209" s="2745" t="str">
        <f t="shared" ref="W209:W235" si="35">M209</f>
        <v>AsiaCool Temperate</v>
      </c>
      <c r="AF209" s="3274">
        <v>-1.1499999999999999</v>
      </c>
      <c r="AG209" s="2745" t="str">
        <f t="shared" ref="AG209:AG235" si="36">W209</f>
        <v>AsiaCool Temperate</v>
      </c>
      <c r="AP209" s="3274">
        <v>-1.1499999999999999</v>
      </c>
    </row>
    <row r="210" spans="1:42" s="2756" customFormat="1" x14ac:dyDescent="0.15">
      <c r="A210" s="3275" t="str">
        <f t="shared" si="32"/>
        <v>Europe</v>
      </c>
      <c r="B210" s="3275" t="str">
        <f t="shared" si="32"/>
        <v>Cool Temperate</v>
      </c>
      <c r="C210" s="2745" t="str">
        <f t="shared" si="32"/>
        <v>EuropeCool Temperate</v>
      </c>
      <c r="F210" s="2756">
        <v>0.68</v>
      </c>
      <c r="J210" s="2756">
        <v>0.51</v>
      </c>
      <c r="L210" s="2759">
        <f t="shared" si="33"/>
        <v>0.59499999999999997</v>
      </c>
      <c r="M210" s="2745" t="str">
        <f t="shared" si="34"/>
        <v>EuropeCool Temperate</v>
      </c>
      <c r="U210" s="2756">
        <v>0.19</v>
      </c>
      <c r="V210" s="2756">
        <f>AVERAGE(N210:U210)</f>
        <v>0.19</v>
      </c>
      <c r="W210" s="2745" t="str">
        <f t="shared" si="35"/>
        <v>EuropeCool Temperate</v>
      </c>
      <c r="AF210" s="3274">
        <v>-1.1499999999999999</v>
      </c>
      <c r="AG210" s="2745" t="str">
        <f t="shared" si="36"/>
        <v>EuropeCool Temperate</v>
      </c>
      <c r="AP210" s="3274">
        <v>-1.1499999999999999</v>
      </c>
    </row>
    <row r="211" spans="1:42" s="2756" customFormat="1" x14ac:dyDescent="0.15">
      <c r="A211" s="3275" t="str">
        <f t="shared" si="32"/>
        <v>North America</v>
      </c>
      <c r="B211" s="3275" t="str">
        <f t="shared" si="32"/>
        <v>Cool Temperate</v>
      </c>
      <c r="C211" s="2745" t="str">
        <f t="shared" si="32"/>
        <v>North AmericaCool Temperate</v>
      </c>
      <c r="F211" s="2756">
        <v>0.67</v>
      </c>
      <c r="J211" s="2756">
        <v>0.19</v>
      </c>
      <c r="L211" s="2759">
        <f t="shared" si="33"/>
        <v>0.43000000000000005</v>
      </c>
      <c r="M211" s="2745" t="str">
        <f t="shared" si="34"/>
        <v>North AmericaCool Temperate</v>
      </c>
      <c r="V211" s="3274">
        <v>0.23</v>
      </c>
      <c r="W211" s="2745" t="str">
        <f t="shared" si="35"/>
        <v>North AmericaCool Temperate</v>
      </c>
      <c r="AF211" s="3274">
        <v>-1.1499999999999999</v>
      </c>
      <c r="AG211" s="2745" t="str">
        <f t="shared" si="36"/>
        <v>North AmericaCool Temperate</v>
      </c>
      <c r="AP211" s="3274">
        <v>-1.1499999999999999</v>
      </c>
    </row>
    <row r="212" spans="1:42" s="2756" customFormat="1" x14ac:dyDescent="0.15">
      <c r="A212" s="3275" t="str">
        <f t="shared" si="32"/>
        <v>South America</v>
      </c>
      <c r="B212" s="3275" t="str">
        <f t="shared" si="32"/>
        <v>Cool Temperate</v>
      </c>
      <c r="C212" s="2745" t="str">
        <f t="shared" si="32"/>
        <v>South AmericaCool Temperate</v>
      </c>
      <c r="K212" s="2756">
        <v>0.52</v>
      </c>
      <c r="L212" s="2759">
        <f t="shared" si="33"/>
        <v>0.52</v>
      </c>
      <c r="M212" s="2745" t="str">
        <f t="shared" si="34"/>
        <v>South AmericaCool Temperate</v>
      </c>
      <c r="U212" s="2756">
        <v>0.93</v>
      </c>
      <c r="V212" s="2756">
        <f t="shared" ref="V212:V213" si="37">AVERAGE(N212:U212)</f>
        <v>0.93</v>
      </c>
      <c r="W212" s="2745" t="str">
        <f t="shared" si="35"/>
        <v>South AmericaCool Temperate</v>
      </c>
      <c r="AF212" s="3274">
        <v>-1.1499999999999999</v>
      </c>
      <c r="AG212" s="2745" t="str">
        <f t="shared" si="36"/>
        <v>South AmericaCool Temperate</v>
      </c>
      <c r="AP212" s="3274">
        <v>-1.1499999999999999</v>
      </c>
    </row>
    <row r="213" spans="1:42" s="2756" customFormat="1" x14ac:dyDescent="0.15">
      <c r="A213" s="3275" t="str">
        <f t="shared" si="32"/>
        <v>All</v>
      </c>
      <c r="B213" s="3275" t="str">
        <f t="shared" si="32"/>
        <v>Cool Temperate</v>
      </c>
      <c r="C213" s="2745" t="str">
        <f t="shared" si="32"/>
        <v>Cool Temperate</v>
      </c>
      <c r="D213" s="2757"/>
      <c r="E213" s="2757"/>
      <c r="F213" s="2757">
        <v>0.67</v>
      </c>
      <c r="G213" s="2757"/>
      <c r="H213" s="2757"/>
      <c r="I213" s="2757"/>
      <c r="J213" s="2757">
        <v>0.21</v>
      </c>
      <c r="K213" s="2757"/>
      <c r="L213" s="2760">
        <f t="shared" si="33"/>
        <v>0.44</v>
      </c>
      <c r="M213" s="2745" t="str">
        <f t="shared" si="34"/>
        <v>Cool Temperate</v>
      </c>
      <c r="N213" s="2757"/>
      <c r="O213" s="2757"/>
      <c r="P213" s="2757"/>
      <c r="Q213" s="2757"/>
      <c r="R213" s="2757"/>
      <c r="S213" s="2757"/>
      <c r="T213" s="2757"/>
      <c r="U213" s="2757">
        <v>0.31</v>
      </c>
      <c r="V213" s="2757">
        <f t="shared" si="37"/>
        <v>0.31</v>
      </c>
      <c r="W213" s="2745" t="str">
        <f t="shared" si="35"/>
        <v>Cool Temperate</v>
      </c>
      <c r="X213" s="2757"/>
      <c r="Y213" s="2757"/>
      <c r="Z213" s="2757"/>
      <c r="AA213" s="2757"/>
      <c r="AB213" s="2757"/>
      <c r="AC213" s="2757"/>
      <c r="AD213" s="2757"/>
      <c r="AE213" s="2757"/>
      <c r="AF213" s="3274">
        <v>-1.1499999999999999</v>
      </c>
      <c r="AG213" s="2745" t="str">
        <f t="shared" si="36"/>
        <v>Cool Temperate</v>
      </c>
      <c r="AH213" s="2757"/>
      <c r="AI213" s="2757"/>
      <c r="AJ213" s="2757"/>
      <c r="AK213" s="2757"/>
      <c r="AL213" s="2757"/>
      <c r="AM213" s="2757"/>
      <c r="AN213" s="2757"/>
      <c r="AO213" s="2757"/>
      <c r="AP213" s="3274">
        <v>-1.1499999999999999</v>
      </c>
    </row>
    <row r="214" spans="1:42" s="2756" customFormat="1" x14ac:dyDescent="0.15">
      <c r="A214" s="3275" t="str">
        <f t="shared" si="32"/>
        <v>Asia</v>
      </c>
      <c r="B214" s="3275" t="str">
        <f t="shared" si="32"/>
        <v>Warm Temperate</v>
      </c>
      <c r="C214" s="2745" t="str">
        <f t="shared" si="32"/>
        <v>AsiaWarm Temperate</v>
      </c>
      <c r="J214" s="2756">
        <v>1.33</v>
      </c>
      <c r="L214" s="2759">
        <f t="shared" si="33"/>
        <v>1.33</v>
      </c>
      <c r="M214" s="2745" t="str">
        <f t="shared" si="34"/>
        <v>AsiaWarm Temperate</v>
      </c>
      <c r="V214" s="3274">
        <v>0.23</v>
      </c>
      <c r="W214" s="2745" t="str">
        <f t="shared" si="35"/>
        <v>AsiaWarm Temperate</v>
      </c>
      <c r="AF214" s="3274">
        <v>-1.1499999999999999</v>
      </c>
      <c r="AG214" s="2745" t="str">
        <f t="shared" si="36"/>
        <v>AsiaWarm Temperate</v>
      </c>
      <c r="AP214" s="3274">
        <v>-1.1499999999999999</v>
      </c>
    </row>
    <row r="215" spans="1:42" s="2756" customFormat="1" x14ac:dyDescent="0.15">
      <c r="A215" s="3275" t="str">
        <f t="shared" si="32"/>
        <v>Europe</v>
      </c>
      <c r="B215" s="3275" t="str">
        <f t="shared" si="32"/>
        <v>Warm Temperate</v>
      </c>
      <c r="C215" s="2745" t="str">
        <f t="shared" si="32"/>
        <v>EuropeWarm Temperate</v>
      </c>
      <c r="D215" s="3276"/>
      <c r="E215" s="3276"/>
      <c r="F215" s="3276">
        <v>0.15</v>
      </c>
      <c r="G215" s="3276"/>
      <c r="H215" s="3276"/>
      <c r="I215" s="3276"/>
      <c r="J215" s="3276">
        <v>0.28000000000000003</v>
      </c>
      <c r="K215" s="3276">
        <v>1.93</v>
      </c>
      <c r="L215" s="2759">
        <f t="shared" si="33"/>
        <v>0.78666666666666663</v>
      </c>
      <c r="M215" s="2745" t="str">
        <f t="shared" si="34"/>
        <v>EuropeWarm Temperate</v>
      </c>
      <c r="U215" s="2756">
        <v>-0.34</v>
      </c>
      <c r="V215" s="2756">
        <f t="shared" ref="V215:V220" si="38">AVERAGE(N215:U215)</f>
        <v>-0.34</v>
      </c>
      <c r="W215" s="2745" t="str">
        <f t="shared" si="35"/>
        <v>EuropeWarm Temperate</v>
      </c>
      <c r="AF215" s="3274">
        <v>-1.1499999999999999</v>
      </c>
      <c r="AG215" s="2745" t="str">
        <f t="shared" si="36"/>
        <v>EuropeWarm Temperate</v>
      </c>
      <c r="AP215" s="3274">
        <v>-1.1499999999999999</v>
      </c>
    </row>
    <row r="216" spans="1:42" s="2756" customFormat="1" x14ac:dyDescent="0.15">
      <c r="A216" s="3275" t="str">
        <f t="shared" si="32"/>
        <v>North America</v>
      </c>
      <c r="B216" s="3275" t="str">
        <f t="shared" si="32"/>
        <v>Warm Temperate</v>
      </c>
      <c r="C216" s="2745" t="str">
        <f t="shared" si="32"/>
        <v>North AmericaWarm Temperate</v>
      </c>
      <c r="D216" s="3276"/>
      <c r="E216" s="3276"/>
      <c r="F216" s="3276">
        <v>0.52</v>
      </c>
      <c r="G216" s="3276"/>
      <c r="H216" s="3276"/>
      <c r="I216" s="3276"/>
      <c r="J216" s="3276"/>
      <c r="K216" s="3276"/>
      <c r="L216" s="2759">
        <f t="shared" si="33"/>
        <v>0.52</v>
      </c>
      <c r="M216" s="2745" t="str">
        <f t="shared" si="34"/>
        <v>North AmericaWarm Temperate</v>
      </c>
      <c r="P216" s="2756">
        <v>0.68</v>
      </c>
      <c r="U216" s="2756">
        <v>-0.6</v>
      </c>
      <c r="V216" s="2756">
        <f t="shared" si="38"/>
        <v>4.0000000000000036E-2</v>
      </c>
      <c r="W216" s="2745" t="str">
        <f t="shared" si="35"/>
        <v>North AmericaWarm Temperate</v>
      </c>
      <c r="AF216" s="3274">
        <v>-1.1499999999999999</v>
      </c>
      <c r="AG216" s="2745" t="str">
        <f t="shared" si="36"/>
        <v>North AmericaWarm Temperate</v>
      </c>
      <c r="AP216" s="3274">
        <v>-1.1499999999999999</v>
      </c>
    </row>
    <row r="217" spans="1:42" s="2756" customFormat="1" x14ac:dyDescent="0.15">
      <c r="A217" s="3275" t="str">
        <f t="shared" si="32"/>
        <v>All</v>
      </c>
      <c r="B217" s="3275" t="str">
        <f t="shared" si="32"/>
        <v>Warm Temperate</v>
      </c>
      <c r="C217" s="2745" t="str">
        <f t="shared" si="32"/>
        <v>Warm Temperate</v>
      </c>
      <c r="D217" s="2757"/>
      <c r="E217" s="2757"/>
      <c r="F217" s="2757">
        <v>0.25</v>
      </c>
      <c r="G217" s="2757"/>
      <c r="H217" s="2757"/>
      <c r="I217" s="2757"/>
      <c r="J217" s="2757">
        <v>0.85</v>
      </c>
      <c r="K217" s="2757">
        <v>1.93</v>
      </c>
      <c r="L217" s="2760">
        <f t="shared" si="33"/>
        <v>1.01</v>
      </c>
      <c r="M217" s="2745" t="str">
        <f t="shared" si="34"/>
        <v>Warm Temperate</v>
      </c>
      <c r="N217" s="2757"/>
      <c r="O217" s="2757"/>
      <c r="P217" s="2757">
        <v>0.68</v>
      </c>
      <c r="Q217" s="2757"/>
      <c r="R217" s="2757"/>
      <c r="S217" s="2757"/>
      <c r="T217" s="2757"/>
      <c r="U217" s="2757">
        <v>-0.42</v>
      </c>
      <c r="V217" s="2757">
        <f t="shared" si="38"/>
        <v>0.13000000000000003</v>
      </c>
      <c r="W217" s="2745" t="str">
        <f t="shared" si="35"/>
        <v>Warm Temperate</v>
      </c>
      <c r="X217" s="2757"/>
      <c r="Y217" s="2757"/>
      <c r="Z217" s="2757"/>
      <c r="AA217" s="2757"/>
      <c r="AB217" s="2757"/>
      <c r="AC217" s="2757"/>
      <c r="AD217" s="2757"/>
      <c r="AE217" s="2757"/>
      <c r="AF217" s="3274">
        <v>-1.1499999999999999</v>
      </c>
      <c r="AG217" s="2745" t="str">
        <f t="shared" si="36"/>
        <v>Warm Temperate</v>
      </c>
      <c r="AH217" s="2757"/>
      <c r="AI217" s="2757"/>
      <c r="AJ217" s="2757"/>
      <c r="AK217" s="2757"/>
      <c r="AL217" s="2757"/>
      <c r="AM217" s="2757"/>
      <c r="AN217" s="2757"/>
      <c r="AO217" s="2757"/>
      <c r="AP217" s="3274">
        <v>-1.1499999999999999</v>
      </c>
    </row>
    <row r="218" spans="1:42" s="2756" customFormat="1" x14ac:dyDescent="0.15">
      <c r="A218" s="3275" t="str">
        <f t="shared" si="32"/>
        <v>All</v>
      </c>
      <c r="B218" s="3275" t="str">
        <f t="shared" si="32"/>
        <v>Temperate</v>
      </c>
      <c r="C218" s="2745" t="str">
        <f t="shared" si="32"/>
        <v>Temperate</v>
      </c>
      <c r="D218" s="2757"/>
      <c r="E218" s="2757"/>
      <c r="F218" s="2757">
        <v>0.45</v>
      </c>
      <c r="G218" s="2757"/>
      <c r="H218" s="2757"/>
      <c r="I218" s="2757"/>
      <c r="J218" s="2757">
        <v>0.47</v>
      </c>
      <c r="K218" s="2757">
        <v>1.93</v>
      </c>
      <c r="L218" s="2760">
        <f t="shared" si="33"/>
        <v>0.94999999999999984</v>
      </c>
      <c r="M218" s="2745" t="str">
        <f t="shared" si="34"/>
        <v>Temperate</v>
      </c>
      <c r="N218" s="2757"/>
      <c r="O218" s="2757"/>
      <c r="P218" s="2757">
        <v>0.68</v>
      </c>
      <c r="Q218" s="2757"/>
      <c r="R218" s="2757"/>
      <c r="S218" s="2757"/>
      <c r="T218" s="2757"/>
      <c r="U218" s="2757">
        <v>7.0000000000000007E-2</v>
      </c>
      <c r="V218" s="2757">
        <f t="shared" si="38"/>
        <v>0.375</v>
      </c>
      <c r="W218" s="2745" t="str">
        <f t="shared" si="35"/>
        <v>Temperate</v>
      </c>
      <c r="X218" s="2757"/>
      <c r="Y218" s="2757"/>
      <c r="Z218" s="2757"/>
      <c r="AA218" s="2757"/>
      <c r="AB218" s="2757"/>
      <c r="AC218" s="2757"/>
      <c r="AD218" s="2757"/>
      <c r="AE218" s="2757"/>
      <c r="AF218" s="3274">
        <v>-1.1499999999999999</v>
      </c>
      <c r="AG218" s="2745" t="str">
        <f t="shared" si="36"/>
        <v>Temperate</v>
      </c>
      <c r="AH218" s="2757"/>
      <c r="AI218" s="2757"/>
      <c r="AJ218" s="2757"/>
      <c r="AK218" s="2757"/>
      <c r="AL218" s="2757"/>
      <c r="AM218" s="2757"/>
      <c r="AN218" s="2757"/>
      <c r="AO218" s="2757"/>
      <c r="AP218" s="3274">
        <v>-1.1499999999999999</v>
      </c>
    </row>
    <row r="219" spans="1:42" s="2756" customFormat="1" x14ac:dyDescent="0.15">
      <c r="A219" s="3275" t="str">
        <f t="shared" si="32"/>
        <v>Africa</v>
      </c>
      <c r="B219" s="3275" t="str">
        <f t="shared" si="32"/>
        <v>Tropical Dry</v>
      </c>
      <c r="C219" s="2745" t="str">
        <f t="shared" si="32"/>
        <v>AfricaTropical Dry</v>
      </c>
      <c r="D219" s="3276">
        <v>0.49</v>
      </c>
      <c r="E219" s="3276">
        <v>0.99</v>
      </c>
      <c r="F219" s="3276"/>
      <c r="G219" s="3276"/>
      <c r="H219" s="3276"/>
      <c r="I219" s="3276"/>
      <c r="J219" s="3276">
        <v>0.36</v>
      </c>
      <c r="K219" s="3276"/>
      <c r="L219" s="2759">
        <f t="shared" si="33"/>
        <v>0.61333333333333329</v>
      </c>
      <c r="M219" s="2745" t="str">
        <f t="shared" si="34"/>
        <v>AfricaTropical Dry</v>
      </c>
      <c r="R219" s="2756">
        <v>7.0000000000000007E-2</v>
      </c>
      <c r="V219" s="2756">
        <f t="shared" si="38"/>
        <v>7.0000000000000007E-2</v>
      </c>
      <c r="W219" s="2745" t="str">
        <f t="shared" si="35"/>
        <v>AfricaTropical Dry</v>
      </c>
      <c r="AF219" s="3274">
        <v>-1.1499999999999999</v>
      </c>
      <c r="AG219" s="2745" t="str">
        <f t="shared" si="36"/>
        <v>AfricaTropical Dry</v>
      </c>
      <c r="AP219" s="3274">
        <v>-1.1499999999999999</v>
      </c>
    </row>
    <row r="220" spans="1:42" s="2756" customFormat="1" x14ac:dyDescent="0.15">
      <c r="A220" s="3275" t="str">
        <f t="shared" si="32"/>
        <v>Asia</v>
      </c>
      <c r="B220" s="3275" t="str">
        <f t="shared" si="32"/>
        <v>Tropical Dry</v>
      </c>
      <c r="C220" s="2745" t="str">
        <f t="shared" si="32"/>
        <v>AsiaTropical Dry</v>
      </c>
      <c r="D220" s="3276"/>
      <c r="E220" s="3276"/>
      <c r="F220" s="3276"/>
      <c r="G220" s="3276"/>
      <c r="H220" s="3276"/>
      <c r="I220" s="3276"/>
      <c r="J220" s="3276">
        <v>0.92</v>
      </c>
      <c r="K220" s="3276"/>
      <c r="L220" s="2759">
        <f t="shared" si="33"/>
        <v>0.92</v>
      </c>
      <c r="M220" s="2745" t="str">
        <f t="shared" si="34"/>
        <v>AsiaTropical Dry</v>
      </c>
      <c r="U220" s="2756">
        <v>0.48</v>
      </c>
      <c r="V220" s="2756">
        <f t="shared" si="38"/>
        <v>0.48</v>
      </c>
      <c r="W220" s="2745" t="str">
        <f t="shared" si="35"/>
        <v>AsiaTropical Dry</v>
      </c>
      <c r="AF220" s="3274">
        <v>-1.1499999999999999</v>
      </c>
      <c r="AG220" s="2745" t="str">
        <f t="shared" si="36"/>
        <v>AsiaTropical Dry</v>
      </c>
      <c r="AP220" s="3274">
        <v>-1.1499999999999999</v>
      </c>
    </row>
    <row r="221" spans="1:42" s="2756" customFormat="1" x14ac:dyDescent="0.15">
      <c r="A221" s="3275" t="s">
        <v>7</v>
      </c>
      <c r="B221" s="3275" t="s">
        <v>110</v>
      </c>
      <c r="C221" s="2745" t="str">
        <f>CONCATENATE(A221,B221)</f>
        <v>South AmericaTropical Dry</v>
      </c>
      <c r="D221" s="3276"/>
      <c r="E221" s="3276"/>
      <c r="F221" s="3276"/>
      <c r="G221" s="3276"/>
      <c r="H221" s="3276"/>
      <c r="I221" s="3276"/>
      <c r="J221" s="3276"/>
      <c r="K221" s="3276"/>
      <c r="L221" s="3219">
        <v>0.75</v>
      </c>
      <c r="M221" s="2745" t="str">
        <f t="shared" si="34"/>
        <v>South AmericaTropical Dry</v>
      </c>
      <c r="V221" s="3274">
        <v>0.23</v>
      </c>
      <c r="W221" s="2745" t="str">
        <f t="shared" si="35"/>
        <v>South AmericaTropical Dry</v>
      </c>
      <c r="X221" s="2756">
        <v>-4.91</v>
      </c>
      <c r="AE221" s="2756">
        <v>-1</v>
      </c>
      <c r="AF221" s="2756">
        <v>-2.9550000000000001</v>
      </c>
      <c r="AG221" s="2745" t="str">
        <f t="shared" si="36"/>
        <v>South AmericaTropical Dry</v>
      </c>
      <c r="AP221" s="3274">
        <v>-1.1499999999999999</v>
      </c>
    </row>
    <row r="222" spans="1:42" s="2756" customFormat="1" x14ac:dyDescent="0.15">
      <c r="A222" s="3275" t="str">
        <f t="shared" ref="A222:C234" si="39">A162</f>
        <v>All</v>
      </c>
      <c r="B222" s="3275" t="str">
        <f t="shared" si="39"/>
        <v>Tropical Dry</v>
      </c>
      <c r="C222" s="2745" t="str">
        <f t="shared" si="39"/>
        <v>Tropical Dry</v>
      </c>
      <c r="D222" s="2757">
        <v>0.49</v>
      </c>
      <c r="E222" s="2757">
        <v>0.99</v>
      </c>
      <c r="F222" s="2757"/>
      <c r="G222" s="2757"/>
      <c r="H222" s="2757"/>
      <c r="I222" s="2757"/>
      <c r="J222" s="2757">
        <v>0.74</v>
      </c>
      <c r="K222" s="2757"/>
      <c r="L222" s="2760">
        <f t="shared" ref="L222:L225" si="40">AVERAGE(D222:K222)</f>
        <v>0.73999999999999988</v>
      </c>
      <c r="M222" s="2745" t="str">
        <f t="shared" si="34"/>
        <v>Tropical Dry</v>
      </c>
      <c r="N222" s="2757"/>
      <c r="O222" s="2757"/>
      <c r="P222" s="2757"/>
      <c r="Q222" s="2757"/>
      <c r="R222" s="2757">
        <v>7.0000000000000007E-2</v>
      </c>
      <c r="S222" s="2757"/>
      <c r="T222" s="2757"/>
      <c r="U222" s="2757">
        <v>0.48</v>
      </c>
      <c r="V222" s="2757">
        <f t="shared" ref="V222" si="41">AVERAGE(N222:U222)</f>
        <v>0.27500000000000002</v>
      </c>
      <c r="W222" s="2745" t="str">
        <f t="shared" si="35"/>
        <v>Tropical Dry</v>
      </c>
      <c r="X222" s="2757">
        <v>-4.91</v>
      </c>
      <c r="Y222" s="2757"/>
      <c r="Z222" s="2757"/>
      <c r="AA222" s="2757"/>
      <c r="AB222" s="2757"/>
      <c r="AC222" s="2757"/>
      <c r="AD222" s="2757"/>
      <c r="AE222" s="2757">
        <v>-1</v>
      </c>
      <c r="AF222" s="2757">
        <f>AVERAGE(X222:AE222)</f>
        <v>-2.9550000000000001</v>
      </c>
      <c r="AG222" s="2745" t="str">
        <f t="shared" si="36"/>
        <v>Tropical Dry</v>
      </c>
      <c r="AH222" s="2757"/>
      <c r="AI222" s="2757"/>
      <c r="AJ222" s="2757"/>
      <c r="AK222" s="2757"/>
      <c r="AL222" s="2757"/>
      <c r="AM222" s="2757"/>
      <c r="AN222" s="2757"/>
      <c r="AO222" s="2757"/>
      <c r="AP222" s="3274">
        <v>-1.1499999999999999</v>
      </c>
    </row>
    <row r="223" spans="1:42" s="2756" customFormat="1" x14ac:dyDescent="0.15">
      <c r="A223" s="3275" t="str">
        <f t="shared" si="39"/>
        <v>Africa</v>
      </c>
      <c r="B223" s="3275" t="str">
        <f t="shared" si="39"/>
        <v>Tropical Moist</v>
      </c>
      <c r="C223" s="2745" t="str">
        <f t="shared" si="39"/>
        <v>AfricaTropical Moist</v>
      </c>
      <c r="D223" s="3276">
        <v>0.21</v>
      </c>
      <c r="E223" s="3276"/>
      <c r="F223" s="3276"/>
      <c r="G223" s="3276"/>
      <c r="H223" s="3276"/>
      <c r="I223" s="3276"/>
      <c r="J223" s="3276"/>
      <c r="K223" s="3276"/>
      <c r="L223" s="2759">
        <f t="shared" si="40"/>
        <v>0.21</v>
      </c>
      <c r="M223" s="2745" t="str">
        <f t="shared" si="34"/>
        <v>AfricaTropical Moist</v>
      </c>
      <c r="V223" s="3274">
        <v>0.23</v>
      </c>
      <c r="W223" s="2745" t="str">
        <f t="shared" si="35"/>
        <v>AfricaTropical Moist</v>
      </c>
      <c r="AC223" s="2756">
        <v>7.0000000000000007E-2</v>
      </c>
      <c r="AF223" s="3274">
        <v>-1.1499999999999999</v>
      </c>
      <c r="AG223" s="2745" t="str">
        <f t="shared" si="36"/>
        <v>AfricaTropical Moist</v>
      </c>
      <c r="AP223" s="3274">
        <v>-1.1499999999999999</v>
      </c>
    </row>
    <row r="224" spans="1:42" s="2756" customFormat="1" x14ac:dyDescent="0.15">
      <c r="A224" s="3275" t="str">
        <f t="shared" si="39"/>
        <v>Asia</v>
      </c>
      <c r="B224" s="3275" t="str">
        <f t="shared" si="39"/>
        <v>Tropical Moist</v>
      </c>
      <c r="C224" s="2745" t="str">
        <f t="shared" si="39"/>
        <v>AsiaTropical Moist</v>
      </c>
      <c r="D224" s="3276">
        <v>1.92</v>
      </c>
      <c r="E224" s="3276">
        <v>0.75</v>
      </c>
      <c r="F224" s="3276">
        <v>0.6</v>
      </c>
      <c r="G224" s="3276"/>
      <c r="H224" s="3276"/>
      <c r="I224" s="3276"/>
      <c r="J224" s="3276">
        <v>1.32</v>
      </c>
      <c r="K224" s="3276"/>
      <c r="L224" s="2759">
        <f t="shared" si="40"/>
        <v>1.1475</v>
      </c>
      <c r="M224" s="2745" t="str">
        <f t="shared" si="34"/>
        <v>AsiaTropical Moist</v>
      </c>
      <c r="V224" s="3274">
        <v>0.23</v>
      </c>
      <c r="W224" s="2745" t="str">
        <f t="shared" si="35"/>
        <v>AsiaTropical Moist</v>
      </c>
      <c r="AF224" s="3274">
        <v>-1.1499999999999999</v>
      </c>
      <c r="AG224" s="2745" t="str">
        <f t="shared" si="36"/>
        <v>AsiaTropical Moist</v>
      </c>
      <c r="AP224" s="3274">
        <v>-1.1499999999999999</v>
      </c>
    </row>
    <row r="225" spans="1:42" s="2756" customFormat="1" x14ac:dyDescent="0.15">
      <c r="A225" s="3275" t="str">
        <f t="shared" si="39"/>
        <v>Central America</v>
      </c>
      <c r="B225" s="3275" t="str">
        <f t="shared" si="39"/>
        <v>Tropical Moist</v>
      </c>
      <c r="C225" s="2745" t="str">
        <f t="shared" si="39"/>
        <v>Central AmericaTropical Moist</v>
      </c>
      <c r="D225" s="3276"/>
      <c r="E225" s="3276">
        <v>-0.6</v>
      </c>
      <c r="F225" s="3276"/>
      <c r="G225" s="3276"/>
      <c r="H225" s="3276"/>
      <c r="I225" s="3276"/>
      <c r="J225" s="3276">
        <v>2.91</v>
      </c>
      <c r="K225" s="3276"/>
      <c r="L225" s="2759">
        <f t="shared" si="40"/>
        <v>1.155</v>
      </c>
      <c r="M225" s="2745" t="str">
        <f t="shared" si="34"/>
        <v>Central AmericaTropical Moist</v>
      </c>
      <c r="U225" s="2756">
        <v>0.97</v>
      </c>
      <c r="V225" s="2756">
        <f t="shared" ref="V225:V228" si="42">AVERAGE(N225:U225)</f>
        <v>0.97</v>
      </c>
      <c r="W225" s="2745" t="str">
        <f t="shared" si="35"/>
        <v>Central AmericaTropical Moist</v>
      </c>
      <c r="AF225" s="3274">
        <v>-1.1499999999999999</v>
      </c>
      <c r="AG225" s="2745" t="str">
        <f t="shared" si="36"/>
        <v>Central AmericaTropical Moist</v>
      </c>
      <c r="AP225" s="3274">
        <v>-1.1499999999999999</v>
      </c>
    </row>
    <row r="226" spans="1:42" s="2756" customFormat="1" x14ac:dyDescent="0.15">
      <c r="A226" s="3275" t="str">
        <f t="shared" si="39"/>
        <v>North America</v>
      </c>
      <c r="B226" s="3275" t="str">
        <f t="shared" si="39"/>
        <v>Tropical Moist</v>
      </c>
      <c r="C226" s="2745" t="str">
        <f t="shared" si="39"/>
        <v>North AmericaTropical Moist</v>
      </c>
      <c r="D226" s="3276"/>
      <c r="E226" s="3276"/>
      <c r="F226" s="3276"/>
      <c r="G226" s="3276"/>
      <c r="H226" s="3276"/>
      <c r="I226" s="3276"/>
      <c r="K226" s="3276"/>
      <c r="L226" s="3219">
        <v>0.75</v>
      </c>
      <c r="M226" s="2745" t="str">
        <f t="shared" si="34"/>
        <v>North AmericaTropical Moist</v>
      </c>
      <c r="U226" s="2756">
        <v>0.19</v>
      </c>
      <c r="V226" s="2756">
        <f t="shared" si="42"/>
        <v>0.19</v>
      </c>
      <c r="W226" s="2745" t="str">
        <f t="shared" si="35"/>
        <v>North AmericaTropical Moist</v>
      </c>
      <c r="AF226" s="3274">
        <v>-1.1499999999999999</v>
      </c>
      <c r="AG226" s="2745" t="str">
        <f t="shared" si="36"/>
        <v>North AmericaTropical Moist</v>
      </c>
      <c r="AP226" s="3274">
        <v>-1.1499999999999999</v>
      </c>
    </row>
    <row r="227" spans="1:42" s="2756" customFormat="1" x14ac:dyDescent="0.15">
      <c r="A227" s="3275" t="str">
        <f t="shared" si="39"/>
        <v>South America</v>
      </c>
      <c r="B227" s="3275" t="str">
        <f t="shared" si="39"/>
        <v>Tropical Moist</v>
      </c>
      <c r="C227" s="2745" t="str">
        <f t="shared" si="39"/>
        <v>South AmericaTropical Moist</v>
      </c>
      <c r="D227" s="3276">
        <v>1.01</v>
      </c>
      <c r="E227" s="3276"/>
      <c r="F227" s="3276"/>
      <c r="G227" s="3276">
        <v>3.14</v>
      </c>
      <c r="H227" s="3276"/>
      <c r="I227" s="3276"/>
      <c r="J227" s="3276"/>
      <c r="K227" s="3276"/>
      <c r="L227" s="2759">
        <f t="shared" ref="L227:L229" si="43">AVERAGE(D227:K227)</f>
        <v>2.0750000000000002</v>
      </c>
      <c r="M227" s="2745" t="str">
        <f t="shared" si="34"/>
        <v>South AmericaTropical Moist</v>
      </c>
      <c r="S227" s="2756">
        <v>-1.56</v>
      </c>
      <c r="V227" s="2756">
        <f t="shared" si="42"/>
        <v>-1.56</v>
      </c>
      <c r="W227" s="2745" t="str">
        <f t="shared" si="35"/>
        <v>South AmericaTropical Moist</v>
      </c>
      <c r="AC227" s="2756">
        <v>1.6</v>
      </c>
      <c r="AE227" s="2756">
        <v>1.3</v>
      </c>
      <c r="AF227" s="2756">
        <f>AVERAGE(X227:AE227)</f>
        <v>1.4500000000000002</v>
      </c>
      <c r="AG227" s="2745" t="str">
        <f t="shared" si="36"/>
        <v>South AmericaTropical Moist</v>
      </c>
      <c r="AP227" s="3274">
        <v>-1.1499999999999999</v>
      </c>
    </row>
    <row r="228" spans="1:42" s="2756" customFormat="1" x14ac:dyDescent="0.15">
      <c r="A228" s="3275" t="str">
        <f t="shared" si="39"/>
        <v>All</v>
      </c>
      <c r="B228" s="3275" t="str">
        <f t="shared" si="39"/>
        <v>Tropical Moist</v>
      </c>
      <c r="C228" s="2745" t="str">
        <f t="shared" si="39"/>
        <v>Tropical Moist</v>
      </c>
      <c r="D228" s="2757">
        <v>0.79</v>
      </c>
      <c r="E228" s="2757">
        <v>0.21</v>
      </c>
      <c r="F228" s="2757">
        <v>0.6</v>
      </c>
      <c r="G228" s="2757">
        <v>3.14</v>
      </c>
      <c r="H228" s="2757"/>
      <c r="I228" s="2757"/>
      <c r="J228" s="2757">
        <v>1.85</v>
      </c>
      <c r="K228" s="2757"/>
      <c r="L228" s="2760">
        <f t="shared" si="43"/>
        <v>1.3180000000000001</v>
      </c>
      <c r="M228" s="2745" t="str">
        <f t="shared" si="34"/>
        <v>Tropical Moist</v>
      </c>
      <c r="N228" s="2757"/>
      <c r="O228" s="2757"/>
      <c r="P228" s="2757"/>
      <c r="Q228" s="2757"/>
      <c r="R228" s="2757"/>
      <c r="S228" s="2757">
        <v>-1.56</v>
      </c>
      <c r="T228" s="2757"/>
      <c r="U228" s="2757">
        <v>0.52</v>
      </c>
      <c r="V228" s="2757">
        <f t="shared" si="42"/>
        <v>-0.52</v>
      </c>
      <c r="W228" s="2745" t="str">
        <f t="shared" si="35"/>
        <v>Tropical Moist</v>
      </c>
      <c r="X228" s="2757"/>
      <c r="Y228" s="2757"/>
      <c r="Z228" s="2757"/>
      <c r="AA228" s="2757"/>
      <c r="AB228" s="2757"/>
      <c r="AC228" s="2757">
        <v>1.21</v>
      </c>
      <c r="AD228" s="2757"/>
      <c r="AE228" s="2757">
        <v>1.3</v>
      </c>
      <c r="AF228" s="2757">
        <f>AVERAGE(X228:AE228)</f>
        <v>1.2549999999999999</v>
      </c>
      <c r="AG228" s="2745" t="str">
        <f t="shared" si="36"/>
        <v>Tropical Moist</v>
      </c>
      <c r="AH228" s="2757"/>
      <c r="AI228" s="2757"/>
      <c r="AJ228" s="2757"/>
      <c r="AK228" s="2757"/>
      <c r="AL228" s="2757"/>
      <c r="AM228" s="2757"/>
      <c r="AN228" s="2757"/>
      <c r="AO228" s="2757"/>
      <c r="AP228" s="3274">
        <v>-1.1499999999999999</v>
      </c>
    </row>
    <row r="229" spans="1:42" s="2756" customFormat="1" x14ac:dyDescent="0.15">
      <c r="A229" s="3275" t="str">
        <f t="shared" si="39"/>
        <v>Africa</v>
      </c>
      <c r="B229" s="3275" t="str">
        <f t="shared" si="39"/>
        <v>Tropical Mountain</v>
      </c>
      <c r="C229" s="2745" t="str">
        <f t="shared" si="39"/>
        <v>AfricaTropical Mountain</v>
      </c>
      <c r="D229" s="3276"/>
      <c r="E229" s="3276">
        <v>0.39</v>
      </c>
      <c r="F229" s="3276"/>
      <c r="G229" s="3276">
        <v>1.21</v>
      </c>
      <c r="H229" s="3276"/>
      <c r="I229" s="3276"/>
      <c r="J229" s="3276"/>
      <c r="K229" s="3276"/>
      <c r="L229" s="2759">
        <f t="shared" si="43"/>
        <v>0.8</v>
      </c>
      <c r="M229" s="2745" t="str">
        <f t="shared" si="34"/>
        <v>AfricaTropical Mountain</v>
      </c>
      <c r="V229" s="3274">
        <v>0.23</v>
      </c>
      <c r="W229" s="2745" t="str">
        <f t="shared" si="35"/>
        <v>AfricaTropical Mountain</v>
      </c>
      <c r="AB229" s="2756">
        <v>-3.67</v>
      </c>
      <c r="AF229" s="2756">
        <f t="shared" ref="AF229:AF235" si="44">AVERAGE(X229:AE229)</f>
        <v>-3.67</v>
      </c>
      <c r="AG229" s="2745" t="str">
        <f t="shared" si="36"/>
        <v>AfricaTropical Mountain</v>
      </c>
      <c r="AP229" s="3274">
        <v>-1.1499999999999999</v>
      </c>
    </row>
    <row r="230" spans="1:42" s="2756" customFormat="1" x14ac:dyDescent="0.15">
      <c r="A230" s="3275" t="str">
        <f t="shared" si="39"/>
        <v>Africa</v>
      </c>
      <c r="B230" s="3275" t="str">
        <f t="shared" si="39"/>
        <v>Tropical Wet</v>
      </c>
      <c r="C230" s="2745" t="str">
        <f t="shared" si="39"/>
        <v>AfricaTropical Wet</v>
      </c>
      <c r="D230" s="3276"/>
      <c r="E230" s="3276"/>
      <c r="F230" s="3276"/>
      <c r="G230" s="3276"/>
      <c r="H230" s="3276"/>
      <c r="I230" s="3276"/>
      <c r="J230" s="3276"/>
      <c r="K230" s="3276"/>
      <c r="L230" s="3219">
        <v>0.75</v>
      </c>
      <c r="M230" s="2745" t="str">
        <f t="shared" si="34"/>
        <v>AfricaTropical Wet</v>
      </c>
      <c r="V230" s="3274">
        <v>0.23</v>
      </c>
      <c r="W230" s="2745" t="str">
        <f t="shared" si="35"/>
        <v>AfricaTropical Wet</v>
      </c>
      <c r="AC230" s="2756">
        <v>-0.01</v>
      </c>
      <c r="AF230" s="2756">
        <f t="shared" si="44"/>
        <v>-0.01</v>
      </c>
      <c r="AG230" s="2745" t="str">
        <f t="shared" si="36"/>
        <v>AfricaTropical Wet</v>
      </c>
      <c r="AP230" s="3274">
        <v>-1.1499999999999999</v>
      </c>
    </row>
    <row r="231" spans="1:42" s="2756" customFormat="1" x14ac:dyDescent="0.15">
      <c r="A231" s="3275" t="str">
        <f t="shared" si="39"/>
        <v>Asia</v>
      </c>
      <c r="B231" s="3275" t="str">
        <f t="shared" si="39"/>
        <v>Tropical Wet</v>
      </c>
      <c r="C231" s="2745" t="str">
        <f t="shared" si="39"/>
        <v>AsiaTropical Wet</v>
      </c>
      <c r="L231" s="3219">
        <v>0.75</v>
      </c>
      <c r="M231" s="2745" t="str">
        <f t="shared" si="34"/>
        <v>AsiaTropical Wet</v>
      </c>
      <c r="V231" s="3274">
        <v>0.23</v>
      </c>
      <c r="W231" s="2745" t="str">
        <f t="shared" si="35"/>
        <v>AsiaTropical Wet</v>
      </c>
      <c r="AC231" s="2756">
        <v>-1.23</v>
      </c>
      <c r="AF231" s="2756">
        <f t="shared" si="44"/>
        <v>-1.23</v>
      </c>
      <c r="AG231" s="2745" t="str">
        <f t="shared" si="36"/>
        <v>AsiaTropical Wet</v>
      </c>
      <c r="AP231" s="3274">
        <v>-1.1499999999999999</v>
      </c>
    </row>
    <row r="232" spans="1:42" s="2756" customFormat="1" x14ac:dyDescent="0.15">
      <c r="A232" s="3275" t="str">
        <f t="shared" si="39"/>
        <v>Central America</v>
      </c>
      <c r="B232" s="3275" t="str">
        <f t="shared" si="39"/>
        <v>Tropical Wet</v>
      </c>
      <c r="C232" s="2745" t="str">
        <f t="shared" si="39"/>
        <v>Central AmericaTropical Wet</v>
      </c>
      <c r="D232" s="2756">
        <v>0.9</v>
      </c>
      <c r="L232" s="2759">
        <f t="shared" ref="L232" si="45">AVERAGE(D232:K232)</f>
        <v>0.9</v>
      </c>
      <c r="M232" s="2745" t="str">
        <f t="shared" si="34"/>
        <v>Central AmericaTropical Wet</v>
      </c>
      <c r="P232" s="2756">
        <v>0.8</v>
      </c>
      <c r="V232" s="2756">
        <f t="shared" ref="V232" si="46">AVERAGE(N232:U232)</f>
        <v>0.8</v>
      </c>
      <c r="W232" s="2745" t="str">
        <f t="shared" si="35"/>
        <v>Central AmericaTropical Wet</v>
      </c>
      <c r="AA232" s="2756">
        <v>0</v>
      </c>
      <c r="AC232" s="2756">
        <v>-0.17</v>
      </c>
      <c r="AF232" s="2756">
        <f t="shared" si="44"/>
        <v>-8.5000000000000006E-2</v>
      </c>
      <c r="AG232" s="2745" t="str">
        <f t="shared" si="36"/>
        <v>Central AmericaTropical Wet</v>
      </c>
      <c r="AM232" s="2756">
        <v>0.61</v>
      </c>
      <c r="AP232" s="2756">
        <f>AVERAGE(AH232:AO232)</f>
        <v>0.61</v>
      </c>
    </row>
    <row r="233" spans="1:42" s="2756" customFormat="1" x14ac:dyDescent="0.15">
      <c r="A233" s="3275" t="str">
        <f t="shared" si="39"/>
        <v>South America</v>
      </c>
      <c r="B233" s="3275" t="str">
        <f t="shared" si="39"/>
        <v>Tropical Wet</v>
      </c>
      <c r="C233" s="2745" t="str">
        <f t="shared" si="39"/>
        <v>South AmericaTropical Wet</v>
      </c>
      <c r="L233" s="3219">
        <v>0.75</v>
      </c>
      <c r="M233" s="2745" t="str">
        <f t="shared" si="34"/>
        <v>South AmericaTropical Wet</v>
      </c>
      <c r="V233" s="3274">
        <v>0.23</v>
      </c>
      <c r="W233" s="2745" t="str">
        <f t="shared" si="35"/>
        <v>South AmericaTropical Wet</v>
      </c>
      <c r="AA233" s="2756">
        <v>-0.26</v>
      </c>
      <c r="AD233" s="2756">
        <v>-0.26</v>
      </c>
      <c r="AF233" s="2756">
        <f t="shared" si="44"/>
        <v>-0.26</v>
      </c>
      <c r="AG233" s="2745" t="str">
        <f t="shared" si="36"/>
        <v>South AmericaTropical Wet</v>
      </c>
      <c r="AP233" s="3274">
        <v>-1.1499999999999999</v>
      </c>
    </row>
    <row r="234" spans="1:42" s="2756" customFormat="1" x14ac:dyDescent="0.15">
      <c r="A234" s="3275" t="str">
        <f t="shared" si="39"/>
        <v>All</v>
      </c>
      <c r="B234" s="3275" t="str">
        <f t="shared" si="39"/>
        <v>Tropical Wet</v>
      </c>
      <c r="C234" s="2745" t="str">
        <f t="shared" si="39"/>
        <v>Tropical Wet</v>
      </c>
      <c r="D234" s="2757">
        <v>0.9</v>
      </c>
      <c r="E234" s="2757"/>
      <c r="F234" s="2757"/>
      <c r="G234" s="2757"/>
      <c r="H234" s="2757"/>
      <c r="I234" s="2757"/>
      <c r="J234" s="2757"/>
      <c r="K234" s="2757"/>
      <c r="L234" s="2760">
        <f t="shared" ref="L234:L235" si="47">AVERAGE(D234:K234)</f>
        <v>0.9</v>
      </c>
      <c r="M234" s="2745" t="str">
        <f t="shared" si="34"/>
        <v>Tropical Wet</v>
      </c>
      <c r="N234" s="2757"/>
      <c r="O234" s="2757"/>
      <c r="P234" s="2757">
        <v>0.8</v>
      </c>
      <c r="Q234" s="2757"/>
      <c r="R234" s="2757"/>
      <c r="S234" s="2757"/>
      <c r="T234" s="2757"/>
      <c r="U234" s="2757"/>
      <c r="V234" s="2757">
        <f t="shared" ref="V234:V235" si="48">AVERAGE(N234:U234)</f>
        <v>0.8</v>
      </c>
      <c r="W234" s="2745" t="str">
        <f t="shared" si="35"/>
        <v>Tropical Wet</v>
      </c>
      <c r="X234" s="2757"/>
      <c r="Y234" s="2757"/>
      <c r="Z234" s="2757"/>
      <c r="AA234" s="2757">
        <v>-0.13</v>
      </c>
      <c r="AB234" s="2757"/>
      <c r="AC234" s="2757">
        <v>-0.66</v>
      </c>
      <c r="AD234" s="2757">
        <v>-0.26</v>
      </c>
      <c r="AE234" s="2757"/>
      <c r="AF234" s="2757">
        <f t="shared" si="44"/>
        <v>-0.35000000000000003</v>
      </c>
      <c r="AG234" s="2745" t="str">
        <f t="shared" si="36"/>
        <v>Tropical Wet</v>
      </c>
      <c r="AH234" s="2757"/>
      <c r="AI234" s="2757"/>
      <c r="AJ234" s="2757"/>
      <c r="AK234" s="2757"/>
      <c r="AL234" s="2757"/>
      <c r="AM234" s="2757">
        <v>0.61</v>
      </c>
      <c r="AN234" s="2757"/>
      <c r="AO234" s="2757"/>
      <c r="AP234" s="2757">
        <f>AVERAGE(AH234:AO234)</f>
        <v>0.61</v>
      </c>
    </row>
    <row r="235" spans="1:42" s="2756" customFormat="1" x14ac:dyDescent="0.15">
      <c r="A235" s="3275" t="str">
        <f t="shared" ref="A235:C235" si="49">A175</f>
        <v>All</v>
      </c>
      <c r="B235" s="3275" t="str">
        <f t="shared" si="49"/>
        <v>Tropical</v>
      </c>
      <c r="C235" s="2745" t="str">
        <f t="shared" si="49"/>
        <v>Tropical</v>
      </c>
      <c r="D235" s="2757">
        <v>0.67</v>
      </c>
      <c r="E235" s="2757">
        <v>0.79</v>
      </c>
      <c r="F235" s="2757">
        <v>0.6</v>
      </c>
      <c r="G235" s="2757">
        <v>1.59</v>
      </c>
      <c r="H235" s="2757"/>
      <c r="I235" s="2757"/>
      <c r="J235" s="2757">
        <v>0.84</v>
      </c>
      <c r="K235" s="2757"/>
      <c r="L235" s="2760">
        <f t="shared" si="47"/>
        <v>0.89800000000000002</v>
      </c>
      <c r="M235" s="2745" t="str">
        <f t="shared" si="34"/>
        <v>Tropical</v>
      </c>
      <c r="N235" s="2757"/>
      <c r="O235" s="2757"/>
      <c r="P235" s="2757">
        <v>0.8</v>
      </c>
      <c r="Q235" s="2757"/>
      <c r="R235" s="2757">
        <v>7.0000000000000007E-2</v>
      </c>
      <c r="S235" s="2757">
        <v>-1.56</v>
      </c>
      <c r="T235" s="2757"/>
      <c r="U235" s="2757">
        <v>0.5</v>
      </c>
      <c r="V235" s="2757">
        <f t="shared" si="48"/>
        <v>-4.7499999999999987E-2</v>
      </c>
      <c r="W235" s="2745" t="str">
        <f t="shared" si="35"/>
        <v>Tropical</v>
      </c>
      <c r="X235" s="2757">
        <v>-4.91</v>
      </c>
      <c r="Y235" s="2757"/>
      <c r="Z235" s="2757"/>
      <c r="AA235" s="2757">
        <v>-0.13</v>
      </c>
      <c r="AB235" s="2757">
        <v>-2.64</v>
      </c>
      <c r="AC235" s="2757">
        <v>0.59</v>
      </c>
      <c r="AD235" s="2757">
        <v>-0.26</v>
      </c>
      <c r="AE235" s="2757">
        <v>0.53</v>
      </c>
      <c r="AF235" s="2757">
        <f t="shared" si="44"/>
        <v>-1.1366666666666665</v>
      </c>
      <c r="AG235" s="2745" t="str">
        <f t="shared" si="36"/>
        <v>Tropical</v>
      </c>
      <c r="AH235" s="2757"/>
      <c r="AI235" s="2757"/>
      <c r="AJ235" s="2757"/>
      <c r="AK235" s="2757"/>
      <c r="AL235" s="2757"/>
      <c r="AM235" s="2757">
        <v>0.61</v>
      </c>
      <c r="AN235" s="2757"/>
      <c r="AO235" s="2757"/>
      <c r="AP235" s="2757">
        <f>AVERAGE(AH235:AO235)</f>
        <v>0.61</v>
      </c>
    </row>
    <row r="236" spans="1:42" x14ac:dyDescent="0.15">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baseColWidth="10" defaultColWidth="11.5" defaultRowHeight="13" x14ac:dyDescent="0.15"/>
  <cols>
    <col min="1" max="1" width="13.6640625" style="1" customWidth="1"/>
    <col min="2" max="2" width="11.1640625" style="1" customWidth="1"/>
    <col min="3" max="3" width="12.6640625" style="1" customWidth="1"/>
    <col min="4" max="4" width="13.6640625" style="1" customWidth="1"/>
    <col min="5" max="5" width="15.83203125" style="1" customWidth="1"/>
    <col min="6" max="6" width="10.6640625" style="1" customWidth="1"/>
    <col min="7" max="7" width="8.5" style="1" customWidth="1"/>
    <col min="8" max="8" width="10.5" style="1" customWidth="1"/>
    <col min="9" max="9" width="12.1640625" style="9" customWidth="1"/>
    <col min="10" max="10" width="11.5" style="9"/>
    <col min="11" max="11" width="8.1640625" style="1" customWidth="1"/>
    <col min="12" max="12" width="11" style="1" customWidth="1"/>
    <col min="13" max="13" width="10.5" style="1" customWidth="1"/>
    <col min="14" max="14" width="8.6640625" style="1" customWidth="1"/>
    <col min="15" max="15" width="9.5" style="9" customWidth="1"/>
    <col min="16" max="16" width="9" style="1" customWidth="1"/>
    <col min="17" max="17" width="9.83203125" style="9" customWidth="1"/>
    <col min="18" max="19" width="11.5" style="9"/>
    <col min="20" max="20" width="7.33203125" style="1" customWidth="1"/>
    <col min="21" max="21" width="11.1640625" style="1" customWidth="1"/>
    <col min="22" max="22" width="11.1640625" style="834" customWidth="1"/>
    <col min="23" max="24" width="2.83203125" style="834" customWidth="1"/>
    <col min="25" max="26" width="2.83203125" style="833" customWidth="1"/>
    <col min="27" max="30" width="9.1640625" style="1337" customWidth="1"/>
    <col min="31" max="32" width="11.5" style="1337"/>
    <col min="33" max="38" width="11.5" style="833"/>
    <col min="39" max="40" width="11.5" style="166"/>
    <col min="41" max="41" width="11.5" style="1117"/>
    <col min="42" max="16384" width="11.5" style="1"/>
  </cols>
  <sheetData>
    <row r="1" spans="1:41" s="1216" customFormat="1" ht="23" customHeight="1" x14ac:dyDescent="0.15">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3" customHeight="1" x14ac:dyDescent="0.15">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3" customHeight="1" x14ac:dyDescent="0.15">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3" customHeight="1" x14ac:dyDescent="0.15">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3" customHeight="1" x14ac:dyDescent="0.15">
      <c r="A5" s="1257" t="s">
        <v>118</v>
      </c>
      <c r="E5" s="1270" t="s">
        <v>119</v>
      </c>
      <c r="V5" s="1251"/>
      <c r="W5" s="1251"/>
      <c r="X5" s="1251"/>
      <c r="Y5" s="1251"/>
      <c r="Z5" s="1251"/>
      <c r="AA5" s="1330"/>
      <c r="AB5" s="1330"/>
      <c r="AC5" s="1330"/>
      <c r="AD5" s="1330"/>
      <c r="AE5" s="1330"/>
      <c r="AF5" s="1330"/>
      <c r="AG5" s="1251"/>
      <c r="AH5" s="1251"/>
      <c r="AI5" s="1251"/>
      <c r="AJ5" s="1251"/>
      <c r="AK5" s="1251"/>
      <c r="AL5" s="1251"/>
      <c r="AM5" s="1250"/>
      <c r="AN5" s="1250"/>
      <c r="AO5" s="1265"/>
    </row>
    <row r="6" spans="1:41" x14ac:dyDescent="0.15">
      <c r="A6" s="14"/>
      <c r="B6" s="14"/>
      <c r="C6" s="1332"/>
      <c r="D6" s="1332"/>
      <c r="E6" s="1332"/>
      <c r="F6" s="24"/>
      <c r="G6" s="1332"/>
      <c r="H6" s="1332"/>
      <c r="I6" s="241" t="s">
        <v>120</v>
      </c>
      <c r="J6" s="247"/>
      <c r="K6" s="247"/>
      <c r="L6" s="247"/>
      <c r="M6" s="247"/>
      <c r="N6" s="247"/>
      <c r="O6" s="247"/>
      <c r="P6" s="247"/>
      <c r="Q6" s="247"/>
      <c r="R6" s="247"/>
      <c r="S6" s="248"/>
      <c r="T6" s="1332"/>
      <c r="U6" s="1332"/>
      <c r="V6" s="833"/>
      <c r="W6" s="833"/>
      <c r="X6" s="833"/>
      <c r="AA6" s="1337" t="s">
        <v>121</v>
      </c>
      <c r="AC6" s="1338"/>
      <c r="AD6" s="1338"/>
      <c r="AO6" s="1120"/>
    </row>
    <row r="7" spans="1:41" x14ac:dyDescent="0.15">
      <c r="A7" s="14"/>
      <c r="B7" s="11" t="s">
        <v>122</v>
      </c>
      <c r="C7" s="109"/>
      <c r="D7" s="109"/>
      <c r="E7" s="109"/>
      <c r="F7" s="109"/>
      <c r="G7" s="27"/>
      <c r="H7" s="1332"/>
      <c r="I7" s="165" t="s">
        <v>123</v>
      </c>
      <c r="J7" s="52"/>
      <c r="K7" s="171"/>
      <c r="L7" s="182"/>
      <c r="M7" s="183" t="s">
        <v>124</v>
      </c>
      <c r="N7" s="171"/>
      <c r="O7" s="52"/>
      <c r="P7" s="182"/>
      <c r="Q7" s="2920"/>
      <c r="R7" s="2898"/>
      <c r="S7" s="2899"/>
      <c r="T7" s="9"/>
      <c r="U7" s="1332"/>
      <c r="V7" s="833"/>
      <c r="W7" s="833"/>
      <c r="X7" s="833"/>
      <c r="AA7" s="1337" t="s">
        <v>125</v>
      </c>
      <c r="AB7" s="1337" t="s">
        <v>126</v>
      </c>
      <c r="AC7" s="1338" t="s">
        <v>127</v>
      </c>
      <c r="AD7" s="1338" t="s">
        <v>128</v>
      </c>
      <c r="AO7" s="1120"/>
    </row>
    <row r="8" spans="1:41" x14ac:dyDescent="0.15">
      <c r="A8" s="1332"/>
      <c r="B8" s="131" t="s">
        <v>129</v>
      </c>
      <c r="C8" s="103"/>
      <c r="D8" s="103"/>
      <c r="E8" s="103"/>
      <c r="F8" s="103"/>
      <c r="G8" s="1382"/>
      <c r="H8" s="1332"/>
      <c r="I8" s="269" t="s">
        <v>130</v>
      </c>
      <c r="J8" s="268"/>
      <c r="K8" s="268" t="s">
        <v>131</v>
      </c>
      <c r="L8" s="271"/>
      <c r="M8" s="271" t="s">
        <v>130</v>
      </c>
      <c r="N8" s="268"/>
      <c r="O8" s="268" t="s">
        <v>131</v>
      </c>
      <c r="P8" s="271"/>
      <c r="Q8" s="2896" t="s">
        <v>132</v>
      </c>
      <c r="R8" s="2921" t="s">
        <v>133</v>
      </c>
      <c r="S8" s="2897" t="s">
        <v>134</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x14ac:dyDescent="0.15">
      <c r="A9" s="1332"/>
      <c r="B9" s="97"/>
      <c r="C9" s="103"/>
      <c r="D9" s="111" t="s">
        <v>135</v>
      </c>
      <c r="E9" s="112"/>
      <c r="F9" s="144" t="s">
        <v>136</v>
      </c>
      <c r="G9" s="98"/>
      <c r="H9" s="1332"/>
      <c r="I9" s="2896" t="s">
        <v>137</v>
      </c>
      <c r="J9" s="270" t="s">
        <v>138</v>
      </c>
      <c r="K9" s="2921" t="s">
        <v>137</v>
      </c>
      <c r="L9" s="272" t="s">
        <v>138</v>
      </c>
      <c r="M9" s="2896" t="s">
        <v>137</v>
      </c>
      <c r="N9" s="270" t="s">
        <v>138</v>
      </c>
      <c r="O9" s="2921" t="s">
        <v>137</v>
      </c>
      <c r="P9" s="272" t="s">
        <v>138</v>
      </c>
      <c r="Q9" s="2921" t="s">
        <v>138</v>
      </c>
      <c r="R9" s="2921" t="s">
        <v>139</v>
      </c>
      <c r="S9" s="2897" t="s">
        <v>139</v>
      </c>
      <c r="T9" s="9"/>
      <c r="U9" s="1332"/>
      <c r="V9" s="833"/>
      <c r="W9" s="833"/>
      <c r="X9" s="833"/>
      <c r="AA9" s="1463">
        <f t="shared" si="0"/>
        <v>0</v>
      </c>
      <c r="AB9" s="1463">
        <f t="shared" si="1"/>
        <v>0</v>
      </c>
      <c r="AC9" s="1429">
        <f t="shared" si="2"/>
        <v>0</v>
      </c>
      <c r="AD9" s="1429">
        <f t="shared" si="3"/>
        <v>0</v>
      </c>
      <c r="AE9" s="1338"/>
      <c r="AO9" s="1120"/>
    </row>
    <row r="10" spans="1:41" ht="12.75" customHeight="1" x14ac:dyDescent="0.15">
      <c r="A10" s="1332"/>
      <c r="B10" s="3626" t="s">
        <v>140</v>
      </c>
      <c r="C10" s="19" t="str">
        <f>List!A74</f>
        <v>Forest Zone 1</v>
      </c>
      <c r="D10" s="79" t="str">
        <f>HLOOKUP(climate,' IPCC'!$B$7:$G$11,2,FALSE)</f>
        <v>Subtropical humid forest</v>
      </c>
      <c r="E10" s="20"/>
      <c r="F10" s="20"/>
      <c r="G10" s="80"/>
      <c r="H10" s="1332"/>
      <c r="I10" s="323">
        <f>VLOOKUP(region,' IPCC'!$A$170:$G$182,1+MATCH(forest1,' IPCC'!$B$170:$G$170,),)</f>
        <v>5</v>
      </c>
      <c r="J10" s="1406">
        <f>IF('2.LUC'!E155="",0.47*I10,'2.LUC'!E155)</f>
        <v>2.3499999999999996</v>
      </c>
      <c r="K10" s="325">
        <f>IF(I10&gt;0,I10*VLOOKUP(forest1,' IPCC'!$A$89:$F$103,IF(I10&lt;20,2,IF(I10&lt;50,3,IF(I10&lt;75,4,IF(I10&lt;125,5,6)))),),)</f>
        <v>1</v>
      </c>
      <c r="L10" s="1407">
        <f>IF('2.LUC'!G155="",K10*0.47,'2.LUC'!G155)</f>
        <v>0.47</v>
      </c>
      <c r="M10" s="322">
        <f>VLOOKUP(region,' IPCC'!$A$230:$G$242,1+MATCH(forest1,' IPCC'!$B$230:$G$230,),)</f>
        <v>5</v>
      </c>
      <c r="N10" s="1408">
        <f>IF('2.LUC'!I155="",M10*0.47,'2.LUC'!I155)</f>
        <v>2.3499999999999996</v>
      </c>
      <c r="O10" s="325">
        <f>IF(M10&gt;0,M10*VLOOKUP(forest1,' IPCC'!$A$89:$F$103,IF(M10&lt;20,2,IF(M10&lt;50,3,IF(M10&lt;75,4,IF(M10&lt;125,5,6)))),),)</f>
        <v>1</v>
      </c>
      <c r="P10" s="1409">
        <f>IF('2.LUC'!K155="",O10*0.47,'2.LUC'!K155)</f>
        <v>0.47</v>
      </c>
      <c r="Q10" s="1410">
        <f>IF('2.LUC'!O155="",'2.LUC'!M155,'2.LUC'!O155)</f>
        <v>24.3</v>
      </c>
      <c r="R10" s="1410">
        <f>IF('2.LUC'!R155="",'2.LUC'!Q155,'2.LUC'!R155)</f>
        <v>0</v>
      </c>
      <c r="S10" s="1411">
        <f>IF('2.LUC'!T155="",'2.LUC'!S155,'2.LUC'!T155)</f>
        <v>19</v>
      </c>
      <c r="T10" s="9"/>
      <c r="U10" s="1332"/>
      <c r="V10" s="833"/>
      <c r="W10" s="833"/>
      <c r="X10" s="833"/>
      <c r="AA10" s="1463">
        <f t="shared" si="0"/>
        <v>0</v>
      </c>
      <c r="AB10" s="1463">
        <f t="shared" si="1"/>
        <v>0</v>
      </c>
      <c r="AC10" s="1429">
        <f t="shared" si="2"/>
        <v>0</v>
      </c>
      <c r="AD10" s="1429">
        <f t="shared" si="3"/>
        <v>0</v>
      </c>
      <c r="AO10" s="1120"/>
    </row>
    <row r="11" spans="1:41" x14ac:dyDescent="0.15">
      <c r="A11" s="1332"/>
      <c r="B11" s="3627"/>
      <c r="C11" s="19" t="str">
        <f>List!A75</f>
        <v>Forest Zone 2</v>
      </c>
      <c r="D11" s="79" t="str">
        <f>HLOOKUP(climate,' IPCC'!$B$7:$G$11,3,FALSE)</f>
        <v>Subtropical dry forest</v>
      </c>
      <c r="E11" s="20"/>
      <c r="F11" s="20"/>
      <c r="G11" s="80"/>
      <c r="H11" s="1332"/>
      <c r="I11" s="323">
        <f>VLOOKUP(region,' IPCC'!$A$185:$G$197,1+MATCH(forest2,' IPCC'!$B$185:$G$185,),)</f>
        <v>2.4</v>
      </c>
      <c r="J11" s="1406">
        <f>IF('2.LUC'!E156="",0.47*I11,'2.LUC'!E156)</f>
        <v>1.1279999999999999</v>
      </c>
      <c r="K11" s="325">
        <f>IF(I11&gt;0,I11*VLOOKUP(forest2,' IPCC'!$A$89:$F$103,IF(I11&lt;20,2,IF(I11&lt;50,3,IF(I11&lt;75,4,IF(I11&lt;125,5,6)))),),)</f>
        <v>1.3440000000000001</v>
      </c>
      <c r="L11" s="1407">
        <f>IF('2.LUC'!G156="",K11*0.47,'2.LUC'!G156)</f>
        <v>0.63168000000000002</v>
      </c>
      <c r="M11" s="323">
        <f>VLOOKUP(region,' IPCC'!$A$245:$G$257,1+MATCH(forest2,' IPCC'!$B$245:$G$245,),)</f>
        <v>1.8</v>
      </c>
      <c r="N11" s="1408">
        <f>IF('2.LUC'!I156="",M11*0.47,'2.LUC'!I156)</f>
        <v>0.84599999999999997</v>
      </c>
      <c r="O11" s="325">
        <f>IF(M11&gt;0,M11*VLOOKUP(forest2,' IPCC'!$A$89:$F$103,IF(M11&lt;20,2,IF(M11&lt;50,3,IF(M11&lt;75,4,IF(M11&lt;125,5,6)))),),)</f>
        <v>1.0080000000000002</v>
      </c>
      <c r="P11" s="1409">
        <f>IF('2.LUC'!K156="",O11*0.47,'2.LUC'!K156)</f>
        <v>0.47376000000000007</v>
      </c>
      <c r="Q11" s="1410">
        <f>IF('2.LUC'!O156="",'2.LUC'!M156,'2.LUC'!O156)</f>
        <v>24.3</v>
      </c>
      <c r="R11" s="1410">
        <f>IF('2.LUC'!R156="",'2.LUC'!Q156,'2.LUC'!R156)</f>
        <v>0</v>
      </c>
      <c r="S11" s="1411">
        <f>IF('2.LUC'!T156="",'2.LUC'!S156,'2.LUC'!T156)</f>
        <v>19</v>
      </c>
      <c r="T11" s="9"/>
      <c r="U11" s="1332"/>
      <c r="V11" s="833"/>
      <c r="W11" s="833"/>
      <c r="X11" s="833"/>
      <c r="AA11" s="1463">
        <f t="shared" si="0"/>
        <v>0</v>
      </c>
      <c r="AB11" s="1463">
        <f t="shared" si="1"/>
        <v>0</v>
      </c>
      <c r="AC11" s="1429">
        <f t="shared" si="2"/>
        <v>0</v>
      </c>
      <c r="AD11" s="1429">
        <f t="shared" si="3"/>
        <v>0</v>
      </c>
      <c r="AO11" s="1120"/>
    </row>
    <row r="12" spans="1:41" x14ac:dyDescent="0.15">
      <c r="A12" s="1332"/>
      <c r="B12" s="3627"/>
      <c r="C12" s="19" t="str">
        <f>List!A76</f>
        <v>Forest Zone 3</v>
      </c>
      <c r="D12" s="79" t="str">
        <f>HLOOKUP(climate,' IPCC'!$B$7:$G$11,4,FALSE)</f>
        <v>Subtropical steppe</v>
      </c>
      <c r="E12" s="20"/>
      <c r="F12" s="20"/>
      <c r="G12" s="80"/>
      <c r="H12" s="1332"/>
      <c r="I12" s="323">
        <f>VLOOKUP(region,' IPCC'!$A$200:$G$212,1+MATCH(forest3,' IPCC'!$B$200:$G$200,),)</f>
        <v>1.2</v>
      </c>
      <c r="J12" s="1406">
        <f>IF('2.LUC'!E157="",0.47*I12,'2.LUC'!E157)</f>
        <v>0.56399999999999995</v>
      </c>
      <c r="K12" s="325">
        <f>IF(I12&gt;0,I12*VLOOKUP(forest3,' IPCC'!$A$89:$F$103,IF(I12&lt;20,2,IF(I12&lt;50,3,IF(I12&lt;75,4,IF(I12&lt;125,5,6)))),),)</f>
        <v>0.38400000000000001</v>
      </c>
      <c r="L12" s="1407">
        <f>IF('2.LUC'!G157="",K12*0.47,'2.LUC'!G157)</f>
        <v>0.18048</v>
      </c>
      <c r="M12" s="323">
        <f>VLOOKUP(region,' IPCC'!$A$260:$G$272,1+MATCH(forest3,' IPCC'!$B$260:$G$260,),)</f>
        <v>0.9</v>
      </c>
      <c r="N12" s="1408">
        <f>IF('2.LUC'!I157="",M12*0.47,'2.LUC'!I157)</f>
        <v>0.42299999999999999</v>
      </c>
      <c r="O12" s="325">
        <f>IF(M12&gt;0,M12*VLOOKUP(forest3,' IPCC'!$A$89:$F$103,IF(M12&lt;20,2,IF(M12&lt;50,3,IF(M12&lt;75,4,IF(M12&lt;125,5,6)))),),)</f>
        <v>0.28800000000000003</v>
      </c>
      <c r="P12" s="1409">
        <f>IF('2.LUC'!K157="",O12*0.47,'2.LUC'!K157)</f>
        <v>0.13536000000000001</v>
      </c>
      <c r="Q12" s="1410">
        <f>IF('2.LUC'!O157="",'2.LUC'!M157,'2.LUC'!O157)</f>
        <v>24.3</v>
      </c>
      <c r="R12" s="1410">
        <f>IF('2.LUC'!R157="",'2.LUC'!Q157,'2.LUC'!R157)</f>
        <v>0</v>
      </c>
      <c r="S12" s="1411">
        <f>IF('2.LUC'!T157="",'2.LUC'!S157,'2.LUC'!T157)</f>
        <v>19</v>
      </c>
      <c r="T12" s="9"/>
      <c r="U12" s="1332"/>
      <c r="V12" s="833"/>
      <c r="W12" s="833"/>
      <c r="X12" s="833"/>
      <c r="AA12" s="1463">
        <f t="shared" si="0"/>
        <v>0</v>
      </c>
      <c r="AB12" s="1463">
        <f t="shared" si="1"/>
        <v>0</v>
      </c>
      <c r="AC12" s="1429">
        <f t="shared" si="2"/>
        <v>0</v>
      </c>
      <c r="AD12" s="1429">
        <f t="shared" si="3"/>
        <v>0</v>
      </c>
      <c r="AO12" s="1120"/>
    </row>
    <row r="13" spans="1:41" x14ac:dyDescent="0.15">
      <c r="A13" s="1332"/>
      <c r="B13" s="3628"/>
      <c r="C13" s="19" t="str">
        <f>List!A77</f>
        <v>Forest Zone 4</v>
      </c>
      <c r="D13" s="79" t="str">
        <f>HLOOKUP(climate,' IPCC'!$B$7:$G$11,5,)</f>
        <v>Subtropical mountains systems</v>
      </c>
      <c r="E13" s="20"/>
      <c r="F13" s="20"/>
      <c r="G13" s="80"/>
      <c r="H13" s="1332"/>
      <c r="I13" s="323">
        <f>VLOOKUP(region,' IPCC'!$A$215:$G$227,1+MATCH(forest4,' IPCC'!$B$215:$G$215,),)</f>
        <v>3.5</v>
      </c>
      <c r="J13" s="1406">
        <f>IF('2.LUC'!E158="",0.47*I13,'2.LUC'!E158)</f>
        <v>1.645</v>
      </c>
      <c r="K13" s="325">
        <f>IF(I13&gt;0,I13*VLOOKUP(forest4,' IPCC'!$A$89:$F$103,IF(I13&lt;20,2,IF(I13&lt;50,3,IF(I13&lt;75,4,IF(I13&lt;125,5,6)))),),)</f>
        <v>0.94500000000000006</v>
      </c>
      <c r="L13" s="1407">
        <f>IF('2.LUC'!G158="",K13*0.47,'2.LUC'!G158)</f>
        <v>0.44414999999999999</v>
      </c>
      <c r="M13" s="323">
        <f>VLOOKUP(region,' IPCC'!$A$275:$G$287,1+MATCH(forest4,' IPCC'!$B$275:$G$275,),)</f>
        <v>1.25</v>
      </c>
      <c r="N13" s="1408">
        <f>IF('2.LUC'!I158="",M13*0.47,'2.LUC'!I158)</f>
        <v>0.58749999999999991</v>
      </c>
      <c r="O13" s="325">
        <f>IF(M13&gt;0,M13*VLOOKUP(forest4,' IPCC'!$A$89:$F$103,IF(M13&lt;20,2,IF(M13&lt;50,3,IF(M13&lt;75,4,IF(M13&lt;125,5,6)))),),)</f>
        <v>0.33750000000000002</v>
      </c>
      <c r="P13" s="1409">
        <f>IF('2.LUC'!K158="",O13*0.47,'2.LUC'!K158)</f>
        <v>0.15862499999999999</v>
      </c>
      <c r="Q13" s="1410">
        <f>IF('2.LUC'!O158="",'2.LUC'!M158,'2.LUC'!O158)</f>
        <v>24.3</v>
      </c>
      <c r="R13" s="1410">
        <f>IF('2.LUC'!R158="",'2.LUC'!Q158,'2.LUC'!R158)</f>
        <v>0</v>
      </c>
      <c r="S13" s="1411">
        <f>IF('2.LUC'!T158="",'2.LUC'!S158,'2.LUC'!T158)</f>
        <v>19</v>
      </c>
      <c r="T13" s="9"/>
      <c r="U13" s="1332"/>
      <c r="V13" s="833"/>
      <c r="W13" s="833"/>
      <c r="X13" s="833"/>
      <c r="AA13" s="1463">
        <f t="shared" si="0"/>
        <v>0</v>
      </c>
      <c r="AB13" s="1463">
        <f t="shared" si="1"/>
        <v>0</v>
      </c>
      <c r="AC13" s="1429">
        <f t="shared" si="2"/>
        <v>0</v>
      </c>
      <c r="AD13" s="1429">
        <f t="shared" si="3"/>
        <v>0</v>
      </c>
      <c r="AO13" s="1120"/>
    </row>
    <row r="14" spans="1:41" x14ac:dyDescent="0.15">
      <c r="A14" s="1332"/>
      <c r="B14" s="3626" t="s">
        <v>141</v>
      </c>
      <c r="C14" s="19" t="str">
        <f>List!A78</f>
        <v>Plantation Zone 1</v>
      </c>
      <c r="D14" s="93" t="str">
        <f>HLOOKUP(climate,' IPCC'!$B$7:$G$11,2,FALSE)</f>
        <v>Subtropical humid forest</v>
      </c>
      <c r="E14" s="94"/>
      <c r="F14" s="94"/>
      <c r="G14" s="95"/>
      <c r="H14" s="1332"/>
      <c r="I14" s="323">
        <f>VLOOKUP(region,' IPCC'!$H$170:$N$182,1+MATCH(plantation1,' IPCC'!$I$170:$N$170,),)</f>
        <v>10</v>
      </c>
      <c r="J14" s="1406">
        <f>IF('2.LUC'!E159="",0.47*I14,'2.LUC'!E159)</f>
        <v>4.6999999999999993</v>
      </c>
      <c r="K14" s="325">
        <f>IF(I14&gt;0,I14*VLOOKUP(plantation1,' IPCC'!$A$89:$F$103,IF(I14&lt;20,2,IF(I14&lt;50,3,IF(I14&lt;75,4,IF(I14&lt;125,5,6)))),),)</f>
        <v>2</v>
      </c>
      <c r="L14" s="1407">
        <f>IF('2.LUC'!G159="",K14*0.47,'2.LUC'!G159)</f>
        <v>0.94</v>
      </c>
      <c r="M14" s="323">
        <f>I14</f>
        <v>10</v>
      </c>
      <c r="N14" s="1408">
        <f>IF('2.LUC'!I159="",M14*0.47,'2.LUC'!I159)</f>
        <v>4.6999999999999993</v>
      </c>
      <c r="O14" s="325">
        <f>K14</f>
        <v>2</v>
      </c>
      <c r="P14" s="1409">
        <f>IF('2.LUC'!K159="",O14*0.47,'2.LUC'!K159)</f>
        <v>0.94</v>
      </c>
      <c r="Q14" s="1410">
        <f>IF('2.LUC'!O159="",'2.LUC'!M159,'2.LUC'!O159)</f>
        <v>24.3</v>
      </c>
      <c r="R14" s="1410">
        <f>IF('2.LUC'!R159="",'2.LUC'!Q159,'2.LUC'!R159)</f>
        <v>0</v>
      </c>
      <c r="S14" s="1411">
        <f>IF('2.LUC'!T159="",'2.LUC'!S159,'2.LUC'!T159)</f>
        <v>19</v>
      </c>
      <c r="T14" s="9"/>
      <c r="U14" s="1332"/>
      <c r="V14" s="833"/>
      <c r="W14" s="833"/>
      <c r="X14" s="833"/>
      <c r="AA14" s="1463">
        <f t="shared" si="0"/>
        <v>0</v>
      </c>
      <c r="AB14" s="1463">
        <f t="shared" si="1"/>
        <v>0</v>
      </c>
      <c r="AC14" s="1429">
        <f t="shared" si="2"/>
        <v>0</v>
      </c>
      <c r="AD14" s="1429">
        <f t="shared" si="3"/>
        <v>0</v>
      </c>
      <c r="AO14" s="1120"/>
    </row>
    <row r="15" spans="1:41" x14ac:dyDescent="0.15">
      <c r="A15" s="1332"/>
      <c r="B15" s="3629"/>
      <c r="C15" s="19" t="str">
        <f>List!A79</f>
        <v>Plantation Zone 2</v>
      </c>
      <c r="D15" s="79" t="str">
        <f>HLOOKUP(climate,' IPCC'!$B$7:$G$11,3,FALSE)</f>
        <v>Subtropical dry forest</v>
      </c>
      <c r="E15" s="20"/>
      <c r="F15" s="20"/>
      <c r="G15" s="80"/>
      <c r="H15" s="1332"/>
      <c r="I15" s="323">
        <f>VLOOKUP(region,' IPCC'!$H$185:$N$197,1+MATCH(plantation2,' IPCC'!$I$185:$N$185,),)</f>
        <v>8</v>
      </c>
      <c r="J15" s="1406">
        <f>IF('2.LUC'!E160="",0.47*I15,'2.LUC'!E160)</f>
        <v>3.76</v>
      </c>
      <c r="K15" s="325">
        <f>IF(I15&gt;0,I15*VLOOKUP(plantation2,' IPCC'!$A$89:$F$103,IF(I15&lt;20,2,IF(I15&lt;50,3,IF(I15&lt;75,4,IF(I15&lt;125,5,6)))),),)</f>
        <v>4.4800000000000004</v>
      </c>
      <c r="L15" s="1407">
        <f>IF('2.LUC'!G160="",K15*0.47,'2.LUC'!G160)</f>
        <v>2.1055999999999999</v>
      </c>
      <c r="M15" s="323">
        <f>I15</f>
        <v>8</v>
      </c>
      <c r="N15" s="1408">
        <f>IF('2.LUC'!I160="",M15*0.47,'2.LUC'!I160)</f>
        <v>3.76</v>
      </c>
      <c r="O15" s="325">
        <f>K15</f>
        <v>4.4800000000000004</v>
      </c>
      <c r="P15" s="1409">
        <f>IF('2.LUC'!K160="",O15*0.47,'2.LUC'!K160)</f>
        <v>2.1055999999999999</v>
      </c>
      <c r="Q15" s="1410">
        <f>IF('2.LUC'!O160="",'2.LUC'!M160,'2.LUC'!O160)</f>
        <v>24.3</v>
      </c>
      <c r="R15" s="1410">
        <f>IF('2.LUC'!R160="",'2.LUC'!Q160,'2.LUC'!R160)</f>
        <v>0</v>
      </c>
      <c r="S15" s="1411">
        <f>IF('2.LUC'!T160="",'2.LUC'!S160,'2.LUC'!T160)</f>
        <v>19</v>
      </c>
      <c r="T15" s="9"/>
      <c r="U15" s="1332"/>
      <c r="V15" s="833"/>
      <c r="W15" s="833"/>
      <c r="X15" s="833"/>
      <c r="AA15" s="1463">
        <f t="shared" si="0"/>
        <v>0</v>
      </c>
      <c r="AB15" s="1463">
        <f t="shared" si="1"/>
        <v>0</v>
      </c>
      <c r="AC15" s="1429">
        <f t="shared" si="2"/>
        <v>0</v>
      </c>
      <c r="AD15" s="1429">
        <f t="shared" si="3"/>
        <v>0</v>
      </c>
      <c r="AO15" s="1120"/>
    </row>
    <row r="16" spans="1:41" x14ac:dyDescent="0.15">
      <c r="A16" s="1332"/>
      <c r="B16" s="3629"/>
      <c r="C16" s="19" t="str">
        <f>List!A80</f>
        <v>Plantation Zone 3</v>
      </c>
      <c r="D16" s="79" t="str">
        <f>HLOOKUP(climate,' IPCC'!$B$7:$G$11,4,FALSE)</f>
        <v>Subtropical steppe</v>
      </c>
      <c r="E16" s="20"/>
      <c r="F16" s="20"/>
      <c r="G16" s="80"/>
      <c r="H16" s="1332"/>
      <c r="I16" s="323">
        <f>VLOOKUP(region,' IPCC'!$H$200:$N$212,1+MATCH(plantation3,' IPCC'!$I$200:$N$200,),)</f>
        <v>5</v>
      </c>
      <c r="J16" s="1406">
        <f>IF('2.LUC'!E161="",0.47*I16,'2.LUC'!E161)</f>
        <v>2.3499999999999996</v>
      </c>
      <c r="K16" s="325">
        <f>IF(I16&gt;0,I16*VLOOKUP(plantation3,' IPCC'!$A$89:$F$103,IF(I16&lt;20,2,IF(I16&lt;50,3,IF(I16&lt;75,4,IF(I16&lt;125,5,6)))),),)</f>
        <v>1.6</v>
      </c>
      <c r="L16" s="1407">
        <f>IF('2.LUC'!G161="",K16*0.47,'2.LUC'!G161)</f>
        <v>0.752</v>
      </c>
      <c r="M16" s="323">
        <f>I16</f>
        <v>5</v>
      </c>
      <c r="N16" s="1408">
        <f>IF('2.LUC'!I161="",M16*0.47,'2.LUC'!I161)</f>
        <v>2.3499999999999996</v>
      </c>
      <c r="O16" s="325">
        <f>K16</f>
        <v>1.6</v>
      </c>
      <c r="P16" s="1409">
        <f>IF('2.LUC'!K161="",O16*0.47,'2.LUC'!K161)</f>
        <v>0.752</v>
      </c>
      <c r="Q16" s="1410">
        <f>IF('2.LUC'!O161="",'2.LUC'!M161,'2.LUC'!O161)</f>
        <v>24.3</v>
      </c>
      <c r="R16" s="1410">
        <f>IF('2.LUC'!R161="",'2.LUC'!Q161,'2.LUC'!R161)</f>
        <v>0</v>
      </c>
      <c r="S16" s="1411">
        <f>IF('2.LUC'!T161="",'2.LUC'!S161,'2.LUC'!T161)</f>
        <v>19</v>
      </c>
      <c r="T16" s="9"/>
      <c r="U16" s="9"/>
      <c r="V16" s="833"/>
      <c r="W16" s="833"/>
      <c r="X16" s="833"/>
      <c r="AA16" s="1463">
        <f t="shared" si="0"/>
        <v>0</v>
      </c>
      <c r="AB16" s="1463">
        <f t="shared" si="1"/>
        <v>0</v>
      </c>
      <c r="AC16" s="1429">
        <f t="shared" si="2"/>
        <v>0</v>
      </c>
      <c r="AD16" s="1429">
        <f t="shared" si="3"/>
        <v>0</v>
      </c>
      <c r="AO16" s="1120"/>
    </row>
    <row r="17" spans="1:41" x14ac:dyDescent="0.15">
      <c r="A17" s="1332"/>
      <c r="B17" s="3630"/>
      <c r="C17" s="19" t="str">
        <f>List!A81</f>
        <v>Plantation Zone 4</v>
      </c>
      <c r="D17" s="81" t="str">
        <f>HLOOKUP(climate,' IPCC'!$B$7:$G$11,5,FALSE)</f>
        <v>Subtropical mountains systems</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1.35</v>
      </c>
      <c r="L17" s="1407">
        <f>IF('2.LUC'!G162="",K17*0.47,'2.LUC'!G162)</f>
        <v>0.63449999999999995</v>
      </c>
      <c r="M17" s="324">
        <f>I17</f>
        <v>5</v>
      </c>
      <c r="N17" s="1408">
        <f>IF('2.LUC'!I162="",M17*0.47,'2.LUC'!I162)</f>
        <v>2.3499999999999996</v>
      </c>
      <c r="O17" s="326">
        <f>K17</f>
        <v>1.35</v>
      </c>
      <c r="P17" s="1409">
        <f>IF('2.LUC'!K162="",O17*0.47,'2.LUC'!K162)</f>
        <v>0.63449999999999995</v>
      </c>
      <c r="Q17" s="1410">
        <f>IF('2.LUC'!O162="",'2.LUC'!M162,'2.LUC'!O162)</f>
        <v>24.3</v>
      </c>
      <c r="R17" s="1410">
        <f>IF('2.LUC'!R162="",'2.LUC'!Q162,'2.LUC'!R162)</f>
        <v>0</v>
      </c>
      <c r="S17" s="1411">
        <f>IF('2.LUC'!T162="",'2.LUC'!S162,'2.LUC'!T162)</f>
        <v>19</v>
      </c>
      <c r="T17" s="9"/>
      <c r="U17" s="707"/>
      <c r="V17" s="833"/>
      <c r="W17" s="833"/>
      <c r="X17" s="833"/>
      <c r="AA17" s="1463">
        <f t="shared" si="0"/>
        <v>0</v>
      </c>
      <c r="AB17" s="1463">
        <f t="shared" si="1"/>
        <v>0</v>
      </c>
      <c r="AC17" s="1429">
        <f t="shared" si="2"/>
        <v>0</v>
      </c>
      <c r="AD17" s="1429">
        <f t="shared" si="3"/>
        <v>0</v>
      </c>
      <c r="AO17" s="1120"/>
    </row>
    <row r="18" spans="1:41" s="1332" customFormat="1" x14ac:dyDescent="0.15">
      <c r="B18" s="1750"/>
      <c r="C18" s="19" t="str">
        <f>List!A82</f>
        <v>Mangrove</v>
      </c>
      <c r="D18" s="79"/>
      <c r="E18" s="20"/>
      <c r="F18" s="20"/>
      <c r="G18" s="20"/>
      <c r="I18" s="325">
        <f>VLOOKUP(clim_full,' IPCC'!A1075:E1087,5,)</f>
        <v>3.75</v>
      </c>
      <c r="J18" s="1406">
        <f>IF('2.LUC'!E163="",0.451*I18,'2.LUC'!E163)</f>
        <v>1.6912500000000001</v>
      </c>
      <c r="K18" s="325">
        <f>I18*VLOOKUP(clim_full,' IPCC'!A1060:D1071,3,)</f>
        <v>3.5999999999999996</v>
      </c>
      <c r="L18" s="1407">
        <f>IF('2.LUC'!G163="",K18*0.451,'2.LUC'!G163)</f>
        <v>1.6235999999999999</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4" thickBot="1" x14ac:dyDescent="0.2">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x14ac:dyDescent="0.15">
      <c r="A20" s="1332"/>
      <c r="B20" s="114" t="s">
        <v>142</v>
      </c>
      <c r="C20" s="1332"/>
      <c r="D20" s="26"/>
      <c r="E20" s="6"/>
      <c r="F20" s="2017" t="s">
        <v>143</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x14ac:dyDescent="0.15">
      <c r="A21" s="1332"/>
      <c r="B21" s="114" t="s">
        <v>144</v>
      </c>
      <c r="C21" s="1332"/>
      <c r="D21" s="26"/>
      <c r="E21" s="6"/>
      <c r="F21" s="2019" t="s">
        <v>145</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x14ac:dyDescent="0.15">
      <c r="A22" s="1332"/>
      <c r="B22" s="274"/>
      <c r="C22" s="5"/>
      <c r="D22" s="26"/>
      <c r="E22" s="6"/>
      <c r="F22" s="2019" t="s">
        <v>146</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4" thickBot="1" x14ac:dyDescent="0.2">
      <c r="A23" s="1332"/>
      <c r="B23" s="110"/>
      <c r="C23" s="5"/>
      <c r="D23" s="26"/>
      <c r="E23" s="6"/>
      <c r="F23" s="2021" t="s">
        <v>147</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148</v>
      </c>
      <c r="AH23" s="833" t="s">
        <v>149</v>
      </c>
      <c r="AJ23" s="837" t="s">
        <v>150</v>
      </c>
      <c r="AK23" s="836"/>
      <c r="AO23" s="1120"/>
    </row>
    <row r="24" spans="1:41" x14ac:dyDescent="0.15">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631" t="s">
        <v>151</v>
      </c>
      <c r="AF24" s="3631"/>
      <c r="AG24" s="3631"/>
      <c r="AH24" s="3631"/>
      <c r="AI24" s="3631"/>
      <c r="AJ24" s="837" t="s">
        <v>151</v>
      </c>
      <c r="AK24" s="836"/>
      <c r="AO24" s="1120"/>
    </row>
    <row r="25" spans="1:41" x14ac:dyDescent="0.15">
      <c r="A25" s="1332"/>
      <c r="B25" s="174"/>
      <c r="C25" s="148" t="s">
        <v>152</v>
      </c>
      <c r="D25" s="149"/>
      <c r="E25" s="149"/>
      <c r="F25" s="149"/>
      <c r="G25" s="149"/>
      <c r="H25" s="52"/>
      <c r="I25" s="51"/>
      <c r="J25" s="149"/>
      <c r="K25" s="149"/>
      <c r="L25" s="150"/>
      <c r="M25" s="149" t="s">
        <v>153</v>
      </c>
      <c r="N25" s="149"/>
      <c r="O25" s="150"/>
      <c r="P25" s="183" t="s">
        <v>154</v>
      </c>
      <c r="Q25" s="52"/>
      <c r="R25" s="51"/>
      <c r="T25" s="9"/>
      <c r="U25" s="1332"/>
      <c r="V25" s="2895"/>
      <c r="W25" s="2895"/>
      <c r="X25" s="2895"/>
      <c r="AA25" s="1347"/>
      <c r="AB25" s="1347" t="s">
        <v>155</v>
      </c>
      <c r="AC25" s="1347"/>
      <c r="AD25" s="1347"/>
      <c r="AF25" s="1455" t="s">
        <v>156</v>
      </c>
      <c r="AG25" s="836" t="s">
        <v>157</v>
      </c>
      <c r="AH25" s="836" t="s">
        <v>156</v>
      </c>
      <c r="AI25" s="836" t="s">
        <v>157</v>
      </c>
      <c r="AJ25" s="836" t="s">
        <v>156</v>
      </c>
      <c r="AK25" s="836" t="s">
        <v>157</v>
      </c>
      <c r="AO25" s="1120"/>
    </row>
    <row r="26" spans="1:41" x14ac:dyDescent="0.15">
      <c r="A26" s="1332"/>
      <c r="B26" s="138"/>
      <c r="C26" s="11" t="s">
        <v>158</v>
      </c>
      <c r="D26" s="108"/>
      <c r="E26" s="2023" t="s">
        <v>159</v>
      </c>
      <c r="F26" s="2024"/>
      <c r="G26" s="266" t="s">
        <v>160</v>
      </c>
      <c r="H26" s="2920" t="s">
        <v>25</v>
      </c>
      <c r="I26" s="2899" t="s">
        <v>161</v>
      </c>
      <c r="J26" s="149" t="s">
        <v>162</v>
      </c>
      <c r="K26" s="149"/>
      <c r="L26" s="150"/>
      <c r="M26" s="151" t="s">
        <v>163</v>
      </c>
      <c r="N26" s="105" t="s">
        <v>164</v>
      </c>
      <c r="O26" s="30" t="s">
        <v>165</v>
      </c>
      <c r="P26" s="273" t="s">
        <v>166</v>
      </c>
      <c r="Q26" s="105"/>
      <c r="R26" s="30" t="s">
        <v>167</v>
      </c>
      <c r="T26" s="1347"/>
      <c r="U26" s="1347" t="s">
        <v>168</v>
      </c>
      <c r="V26" s="1338" t="s">
        <v>157</v>
      </c>
      <c r="W26" s="2895"/>
      <c r="X26" s="2895"/>
      <c r="AA26" s="1347" t="s">
        <v>169</v>
      </c>
      <c r="AB26" s="1347" t="s">
        <v>165</v>
      </c>
      <c r="AC26" s="1347" t="s">
        <v>170</v>
      </c>
      <c r="AD26" s="1347" t="s">
        <v>171</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0</v>
      </c>
      <c r="AH26" s="835">
        <f t="shared" ref="AH26:AH35" si="4">IF(time=0,0,K43)</f>
        <v>0</v>
      </c>
      <c r="AI26" s="835">
        <f t="shared" ref="AI26:AI35" si="5">IF(time=0,0,L43)</f>
        <v>0</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 thickBot="1" x14ac:dyDescent="0.25">
      <c r="A27" s="1332"/>
      <c r="B27" s="139" t="s">
        <v>172</v>
      </c>
      <c r="C27" s="78"/>
      <c r="D27" s="113"/>
      <c r="E27" s="2025" t="s">
        <v>173</v>
      </c>
      <c r="F27" s="152"/>
      <c r="G27" s="152" t="s">
        <v>174</v>
      </c>
      <c r="H27" s="3632" t="s">
        <v>175</v>
      </c>
      <c r="I27" s="3633"/>
      <c r="J27" s="52" t="s">
        <v>176</v>
      </c>
      <c r="K27" s="52" t="s">
        <v>177</v>
      </c>
      <c r="L27" s="51" t="s">
        <v>178</v>
      </c>
      <c r="M27" s="105" t="s">
        <v>179</v>
      </c>
      <c r="N27" s="151" t="s">
        <v>179</v>
      </c>
      <c r="O27" s="30" t="s">
        <v>180</v>
      </c>
      <c r="P27" s="104" t="s">
        <v>181</v>
      </c>
      <c r="Q27" s="105" t="s">
        <v>182</v>
      </c>
      <c r="R27" s="30" t="s">
        <v>183</v>
      </c>
      <c r="T27" s="1347" t="s">
        <v>169</v>
      </c>
      <c r="U27" s="1347" t="s">
        <v>165</v>
      </c>
      <c r="V27" s="2895"/>
      <c r="W27" s="2895"/>
      <c r="X27" s="2895"/>
      <c r="AA27" s="1347" t="s">
        <v>184</v>
      </c>
      <c r="AB27" s="1347">
        <f>SUM(J43:J52)+SUM(L43:L52)-SUM(I43:I52)-SUM(K43:K52)</f>
        <v>0</v>
      </c>
      <c r="AC27" s="1347">
        <f>IF(time=0,0,SUM(AG26:AG35)-SUM(AF26:AF35)+SUM(AI26:AI35)-SUM(AH26:AH35))</f>
        <v>0</v>
      </c>
      <c r="AD27" s="1347">
        <f>AB27-AC27</f>
        <v>0</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4" thickBot="1" x14ac:dyDescent="0.2">
      <c r="A28" s="1285" t="s">
        <v>185</v>
      </c>
      <c r="B28" s="1286" t="s">
        <v>186</v>
      </c>
      <c r="C28" s="1372" t="str">
        <f>'2.LUC'!B32</f>
        <v>Select the vegetation</v>
      </c>
      <c r="D28" s="1372"/>
      <c r="E28" s="1372" t="str">
        <f>'2.LUC'!F32</f>
        <v>Select previous use</v>
      </c>
      <c r="F28" s="1372"/>
      <c r="G28" s="1372" t="str">
        <f>'2.LUC'!E32</f>
        <v>NO</v>
      </c>
      <c r="H28" s="1287">
        <f>IF(E28=List!$A$85,0,HLOOKUP(E28,' IPCC'!$A$290:$J$302,1+MATCH(clim_full,' IPCC'!$A$291:$A$302,),))</f>
        <v>0</v>
      </c>
      <c r="I28" s="1288"/>
      <c r="J28" s="1289">
        <f>IF(E28=List!$A$85,0,VLOOKUP(clim_full,' IPCC'!$A$307:$J$318,1+MATCH($E28,' IPCC'!$B$306:$J$306,),))</f>
        <v>0</v>
      </c>
      <c r="K28" s="1290">
        <f>IF(C28=List!$A$50,0,(1-J28)*VLOOKUP($C28,$C$10:$S$18,17,))</f>
        <v>0</v>
      </c>
      <c r="L28" s="1291">
        <f t="shared" ref="L28:L37" si="6">(K28/20)*44/12</f>
        <v>0</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0</v>
      </c>
      <c r="Q28" s="1290">
        <f>IF(C28=List!$A$73,0,VLOOKUP($C28,$C$10:$P$18,12,)+VLOOKUP($C28,$C$10:$P$18,14,))</f>
        <v>0</v>
      </c>
      <c r="R28" s="1412">
        <f>IF(C28=List!$A$73,0,VLOOKUP($C28,$C$10:$R$18,15,)+VLOOKUP($C28,$C$10:$R$18,16,))</f>
        <v>0</v>
      </c>
      <c r="T28" s="1347" t="s">
        <v>184</v>
      </c>
      <c r="U28" s="1347">
        <f>SUM(I43:I52)+SUM(K43:K52)</f>
        <v>0</v>
      </c>
      <c r="V28" s="1347">
        <f>SUM(J43:J52)+SUM(L43:L52)</f>
        <v>0</v>
      </c>
      <c r="AA28" s="1347" t="s">
        <v>187</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4" thickBot="1" x14ac:dyDescent="0.2">
      <c r="A29" s="1285" t="s">
        <v>185</v>
      </c>
      <c r="B29" s="1296" t="s">
        <v>188</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187</v>
      </c>
      <c r="U29" s="1347">
        <f>SUM(M43:M52)</f>
        <v>0</v>
      </c>
      <c r="V29" s="1347">
        <f>SUM(N43:N52)</f>
        <v>0</v>
      </c>
      <c r="AA29" s="1347" t="s">
        <v>163</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4" thickBot="1" x14ac:dyDescent="0.2">
      <c r="A30" s="1285" t="s">
        <v>185</v>
      </c>
      <c r="B30" s="1296" t="s">
        <v>189</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163</v>
      </c>
      <c r="U30" s="1347">
        <f>SUM(AA8:AA17)</f>
        <v>0</v>
      </c>
      <c r="V30" s="1347">
        <f>SUM(AB8:AB17)</f>
        <v>0</v>
      </c>
      <c r="AA30" s="1347" t="s">
        <v>164</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4" thickBot="1" x14ac:dyDescent="0.2">
      <c r="A31" s="1285" t="s">
        <v>185</v>
      </c>
      <c r="B31" s="1296" t="s">
        <v>190</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164</v>
      </c>
      <c r="U31" s="1347">
        <f>SUM(AC8:AC17)</f>
        <v>0</v>
      </c>
      <c r="V31" s="1347">
        <f>SUM(AD8:AD17)</f>
        <v>0</v>
      </c>
      <c r="AA31" s="1347"/>
      <c r="AB31" s="1347">
        <f>SUM(AB27:AB30)</f>
        <v>0</v>
      </c>
      <c r="AC31" s="1347">
        <f>SUM(AC27:AC30)</f>
        <v>0</v>
      </c>
      <c r="AD31" s="1347">
        <f>SUM(AD27:AD30)</f>
        <v>0</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4" thickBot="1" x14ac:dyDescent="0.2">
      <c r="A32" s="1674"/>
      <c r="B32" s="2026" t="s">
        <v>191</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4" thickBot="1" x14ac:dyDescent="0.2">
      <c r="A33" s="1674"/>
      <c r="B33" s="2026" t="s">
        <v>192</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4" thickBot="1" x14ac:dyDescent="0.2">
      <c r="A34" s="1674"/>
      <c r="B34" s="1661" t="s">
        <v>193</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4" thickBot="1" x14ac:dyDescent="0.2">
      <c r="A35" s="1674"/>
      <c r="B35" s="1661" t="s">
        <v>194</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195</v>
      </c>
      <c r="AD35" s="1337">
        <f>time_tot</f>
        <v>20</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x14ac:dyDescent="0.15">
      <c r="A36" s="1674"/>
      <c r="B36" s="1661" t="s">
        <v>196</v>
      </c>
      <c r="C36" s="152" t="str">
        <f>F22</f>
        <v>Specific Vegetation 3</v>
      </c>
      <c r="D36" s="152"/>
      <c r="E36" s="3639" t="s">
        <v>18</v>
      </c>
      <c r="F36" s="3639"/>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197</v>
      </c>
      <c r="AD36" s="1337">
        <f>time2</f>
        <v>9</v>
      </c>
      <c r="AE36" s="1337"/>
      <c r="AF36" s="1337"/>
      <c r="AG36" s="833"/>
      <c r="AH36" s="833"/>
      <c r="AI36" s="833"/>
      <c r="AJ36" s="833"/>
      <c r="AK36" s="833"/>
      <c r="AL36" s="833"/>
      <c r="AM36" s="166"/>
      <c r="AN36" s="166"/>
      <c r="AO36" s="1120"/>
    </row>
    <row r="37" spans="1:41" s="44" customFormat="1" x14ac:dyDescent="0.15">
      <c r="A37" s="1674"/>
      <c r="B37" s="2036" t="s">
        <v>198</v>
      </c>
      <c r="C37" s="2037" t="str">
        <f>F23</f>
        <v>Specific Vegetation 4</v>
      </c>
      <c r="D37" s="2037"/>
      <c r="E37" s="3640" t="s">
        <v>18</v>
      </c>
      <c r="F37" s="3640"/>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199</v>
      </c>
      <c r="AD37" s="1337">
        <f>time</f>
        <v>11</v>
      </c>
      <c r="AE37" s="1337"/>
      <c r="AF37" s="1337"/>
      <c r="AG37" s="833"/>
      <c r="AH37" s="833"/>
      <c r="AI37" s="833"/>
      <c r="AJ37" s="833"/>
      <c r="AK37" s="833"/>
      <c r="AL37" s="833"/>
      <c r="AM37" s="166"/>
      <c r="AN37" s="166"/>
      <c r="AO37" s="1120"/>
    </row>
    <row r="38" spans="1:41" s="44" customFormat="1" x14ac:dyDescent="0.15">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x14ac:dyDescent="0.15">
      <c r="A39" s="1332"/>
      <c r="B39" s="45" t="s">
        <v>200</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x14ac:dyDescent="0.15">
      <c r="A40" s="1332"/>
      <c r="B40" s="119" t="s">
        <v>158</v>
      </c>
      <c r="C40" s="109"/>
      <c r="D40" s="3636" t="s">
        <v>201</v>
      </c>
      <c r="E40" s="3637"/>
      <c r="F40" s="3637"/>
      <c r="G40" s="3637"/>
      <c r="H40" s="3638"/>
      <c r="I40" s="3634" t="s">
        <v>148</v>
      </c>
      <c r="J40" s="3635"/>
      <c r="K40" s="16" t="s">
        <v>149</v>
      </c>
      <c r="L40" s="16"/>
      <c r="M40" s="2920" t="s">
        <v>162</v>
      </c>
      <c r="N40" s="2899"/>
      <c r="O40" s="2905" t="s">
        <v>202</v>
      </c>
      <c r="P40" s="2906"/>
      <c r="Q40" s="832" t="s">
        <v>203</v>
      </c>
      <c r="R40" s="2900"/>
      <c r="S40" s="19" t="s">
        <v>204</v>
      </c>
      <c r="T40" s="1332"/>
      <c r="U40" s="1332"/>
      <c r="V40" s="2895"/>
      <c r="W40" s="2895"/>
      <c r="X40" s="2895"/>
      <c r="AO40" s="1120"/>
    </row>
    <row r="41" spans="1:41" x14ac:dyDescent="0.15">
      <c r="A41" s="1332"/>
      <c r="B41" s="96"/>
      <c r="C41" s="1381"/>
      <c r="D41" s="994" t="s">
        <v>205</v>
      </c>
      <c r="E41" s="991" t="s">
        <v>206</v>
      </c>
      <c r="F41" s="981"/>
      <c r="G41" s="992" t="s">
        <v>207</v>
      </c>
      <c r="H41" s="993"/>
      <c r="I41" s="202" t="s">
        <v>168</v>
      </c>
      <c r="J41" s="203" t="s">
        <v>157</v>
      </c>
      <c r="K41" s="202" t="s">
        <v>168</v>
      </c>
      <c r="L41" s="203" t="s">
        <v>157</v>
      </c>
      <c r="M41" s="202" t="s">
        <v>168</v>
      </c>
      <c r="N41" s="203" t="s">
        <v>157</v>
      </c>
      <c r="O41" s="496" t="s">
        <v>168</v>
      </c>
      <c r="P41" s="497" t="s">
        <v>157</v>
      </c>
      <c r="Q41" s="202" t="s">
        <v>168</v>
      </c>
      <c r="R41" s="203" t="s">
        <v>157</v>
      </c>
      <c r="S41" s="138"/>
      <c r="T41" s="1332"/>
      <c r="U41" s="1332"/>
      <c r="V41" s="2895"/>
      <c r="W41" s="2895"/>
      <c r="X41" s="2895"/>
      <c r="AA41" s="1337" t="s">
        <v>208</v>
      </c>
      <c r="AO41" s="1120"/>
    </row>
    <row r="42" spans="1:41" ht="15" thickBot="1" x14ac:dyDescent="0.2">
      <c r="A42" s="1332"/>
      <c r="B42" s="96"/>
      <c r="C42" s="1381"/>
      <c r="D42" s="995" t="s">
        <v>209</v>
      </c>
      <c r="E42" s="120" t="s">
        <v>210</v>
      </c>
      <c r="F42" s="121" t="s">
        <v>211</v>
      </c>
      <c r="G42" s="32" t="s">
        <v>210</v>
      </c>
      <c r="H42" s="33" t="s">
        <v>211</v>
      </c>
      <c r="I42" s="115" t="s">
        <v>212</v>
      </c>
      <c r="J42" s="118" t="s">
        <v>212</v>
      </c>
      <c r="K42" s="115" t="s">
        <v>212</v>
      </c>
      <c r="L42" s="118" t="s">
        <v>212</v>
      </c>
      <c r="M42" s="115" t="s">
        <v>212</v>
      </c>
      <c r="N42" s="118" t="s">
        <v>212</v>
      </c>
      <c r="O42" s="505" t="s">
        <v>212</v>
      </c>
      <c r="P42" s="506" t="s">
        <v>212</v>
      </c>
      <c r="Q42" s="115" t="s">
        <v>212</v>
      </c>
      <c r="R42" s="118" t="s">
        <v>212</v>
      </c>
      <c r="S42" s="792" t="s">
        <v>212</v>
      </c>
      <c r="T42" s="1332"/>
      <c r="U42" s="1332"/>
      <c r="V42" s="2895"/>
      <c r="W42" s="2895"/>
      <c r="X42" s="2895"/>
      <c r="AA42" s="1337" t="s">
        <v>156</v>
      </c>
      <c r="AB42" s="1337" t="s">
        <v>213</v>
      </c>
      <c r="AO42" s="1120"/>
    </row>
    <row r="43" spans="1:41" ht="14" thickBot="1" x14ac:dyDescent="0.2">
      <c r="A43" s="1285" t="s">
        <v>185</v>
      </c>
      <c r="B43" s="215" t="str">
        <f>B28</f>
        <v>A/R1</v>
      </c>
      <c r="C43" s="95"/>
      <c r="D43" s="317">
        <v>0</v>
      </c>
      <c r="E43" s="1370">
        <f>'2.LUC'!K32</f>
        <v>0</v>
      </c>
      <c r="F43" s="1413" t="str">
        <f>VLOOKUP('2.LUC'!L32,List!$D$35:$E$37,2,)</f>
        <v>Linear</v>
      </c>
      <c r="G43" s="1371">
        <f>'2.LUC'!M32</f>
        <v>0</v>
      </c>
      <c r="H43" s="1413" t="str">
        <f>VLOOKUP('2.LUC'!N32,List!$D$35:$E$37,2,)</f>
        <v>Linear</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0</v>
      </c>
      <c r="K43" s="1300">
        <f>IF(I43=0,0,IF($C28=List!$A$50,0,IF($I28&gt;0,$E43*$I28,$E43*$H28)*44/12))</f>
        <v>0</v>
      </c>
      <c r="L43" s="1301">
        <f>IF(J43=0,0,IF($C28=List!$A$50,0,IF($I28&gt;0,$G43*$I28,$G43*$H28)*44/12))</f>
        <v>0</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0</v>
      </c>
      <c r="S43" s="225">
        <f t="shared" ref="S43:S52" si="8">R43-Q43</f>
        <v>0</v>
      </c>
      <c r="T43" s="1332"/>
      <c r="U43" s="1332"/>
      <c r="V43" s="2895"/>
      <c r="W43" s="2895"/>
      <c r="X43" s="2895"/>
      <c r="AA43" s="1337">
        <f>IF(M28&gt;0,E43,0)</f>
        <v>0</v>
      </c>
      <c r="AB43" s="1337">
        <f>IF(M28&gt;0,G43,0)</f>
        <v>0</v>
      </c>
      <c r="AO43" s="1120"/>
    </row>
    <row r="44" spans="1:41" ht="14" thickBot="1" x14ac:dyDescent="0.2">
      <c r="A44" s="1285" t="s">
        <v>185</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4" thickBot="1" x14ac:dyDescent="0.2">
      <c r="A45" s="1285" t="s">
        <v>185</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4" thickBot="1" x14ac:dyDescent="0.2">
      <c r="A46" s="1285" t="s">
        <v>185</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4" thickBot="1" x14ac:dyDescent="0.2">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4" thickBot="1" x14ac:dyDescent="0.2">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4" thickBot="1" x14ac:dyDescent="0.2">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x14ac:dyDescent="0.15">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x14ac:dyDescent="0.15">
      <c r="B51" s="122" t="str">
        <f t="shared" si="13"/>
        <v>A/R9</v>
      </c>
      <c r="C51" s="80"/>
      <c r="D51" s="317">
        <v>0</v>
      </c>
      <c r="E51" s="742">
        <v>0</v>
      </c>
      <c r="F51" s="541" t="s">
        <v>214</v>
      </c>
      <c r="G51" s="576">
        <v>0</v>
      </c>
      <c r="H51" s="548" t="s">
        <v>214</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4" thickBot="1" x14ac:dyDescent="0.2">
      <c r="B52" s="123" t="str">
        <f t="shared" si="13"/>
        <v>A/R10</v>
      </c>
      <c r="C52" s="83"/>
      <c r="D52" s="320">
        <v>0</v>
      </c>
      <c r="E52" s="743">
        <v>0</v>
      </c>
      <c r="F52" s="543" t="s">
        <v>214</v>
      </c>
      <c r="G52" s="575">
        <v>0</v>
      </c>
      <c r="H52" s="549" t="s">
        <v>214</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4" thickBot="1" x14ac:dyDescent="0.2">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4" thickBot="1" x14ac:dyDescent="0.2">
      <c r="B54" s="1332"/>
      <c r="C54" s="1332"/>
      <c r="D54" s="1332"/>
      <c r="E54" s="1332"/>
      <c r="F54" s="1332"/>
      <c r="G54" s="1332"/>
      <c r="H54" s="1332"/>
      <c r="I54" s="1332"/>
      <c r="J54" s="1332"/>
      <c r="K54" s="1332"/>
      <c r="L54" s="1332"/>
      <c r="M54" s="1332"/>
      <c r="N54" s="124" t="s">
        <v>215</v>
      </c>
      <c r="O54" s="125"/>
      <c r="P54" s="126"/>
      <c r="Q54" s="127">
        <f>SUM(Q43:Q52)</f>
        <v>0</v>
      </c>
      <c r="R54" s="128">
        <f>SUM(R43:R52)</f>
        <v>0</v>
      </c>
      <c r="S54" s="736">
        <f>R54-Q54</f>
        <v>0</v>
      </c>
      <c r="T54" s="1332"/>
      <c r="U54" s="1332"/>
      <c r="V54" s="2895"/>
      <c r="W54" s="2895"/>
      <c r="X54" s="2895"/>
      <c r="AA54" s="1337">
        <f>SUM(AA43:AA52)</f>
        <v>0</v>
      </c>
      <c r="AB54" s="1337">
        <f>SUM(AB43:AB52)</f>
        <v>0</v>
      </c>
    </row>
    <row r="55" spans="2:28" x14ac:dyDescent="0.15">
      <c r="B55" s="159" t="s">
        <v>216</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x14ac:dyDescent="0.15">
      <c r="B56" s="1332"/>
      <c r="C56" s="1332"/>
      <c r="D56" s="1332"/>
      <c r="E56" s="1332"/>
      <c r="F56" s="1332"/>
      <c r="G56" s="1332"/>
      <c r="H56" s="1332"/>
      <c r="K56" s="25" t="str">
        <f>IF(Matrix!E12&gt;0,"Perennial-System P2",IF(Matrix!E29&gt;0,"Perennial-System P2",""))</f>
        <v/>
      </c>
      <c r="L56" s="1332"/>
      <c r="M56" s="1332"/>
      <c r="N56" s="1332"/>
      <c r="P56" s="1332"/>
      <c r="T56" s="1332"/>
      <c r="U56" s="1332"/>
      <c r="V56" s="2895"/>
      <c r="W56" s="2895"/>
      <c r="X56" s="2895"/>
    </row>
    <row r="57" spans="2:28" x14ac:dyDescent="0.15">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x14ac:dyDescent="0.15">
      <c r="B58" s="1332"/>
      <c r="C58" s="1332"/>
      <c r="D58" s="1332" t="s">
        <v>217</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xr:uid="{00000000-0002-0000-0500-000000000000}">
      <formula1>Rate</formula1>
    </dataValidation>
    <dataValidation type="list" allowBlank="1" showInputMessage="1" showErrorMessage="1" sqref="E36:E37" xr:uid="{00000000-0002-0000-0500-000001000000}">
      <formula1>prevuse</formula1>
    </dataValidation>
    <dataValidation type="list" allowBlank="1" showInputMessage="1" showErrorMessage="1" sqref="G28:G37" xr:uid="{00000000-0002-0000-0500-000002000000}">
      <formula1>YES_NO</formula1>
    </dataValidation>
    <dataValidation type="decimal" operator="greaterThanOrEqual" allowBlank="1" showInputMessage="1" showErrorMessage="1" sqref="I20:I23 M20:M23 O20:O23 Q20:S23 I28:I37 K20:K23 G43:G52 E43:E52" xr:uid="{00000000-0002-0000-0500-000003000000}">
      <formula1>0</formula1>
    </dataValidation>
  </dataValidations>
  <hyperlinks>
    <hyperlink ref="F9" location="Ecol_Zones!A1" display="Ecol_Zone" xr:uid="{00000000-0004-0000-0500-000000000000}"/>
    <hyperlink ref="E5" location="Description!A1" display="Back to Description" xr:uid="{00000000-0004-0000-0500-000001000000}"/>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tabColor indexed="52"/>
    <pageSetUpPr fitToPage="1"/>
  </sheetPr>
  <dimension ref="A1:AS71"/>
  <sheetViews>
    <sheetView workbookViewId="0">
      <pane ySplit="5" topLeftCell="A36" activePane="bottomLeft" state="frozen"/>
      <selection pane="bottomLeft" activeCell="P28" sqref="P28"/>
    </sheetView>
  </sheetViews>
  <sheetFormatPr baseColWidth="10" defaultColWidth="11.5" defaultRowHeight="13" x14ac:dyDescent="0.15"/>
  <cols>
    <col min="1" max="1" width="15" style="186" customWidth="1"/>
    <col min="2" max="2" width="11.1640625" style="186" customWidth="1"/>
    <col min="3" max="3" width="12.6640625" style="186" customWidth="1"/>
    <col min="4" max="4" width="14.6640625" style="186" customWidth="1"/>
    <col min="5" max="5" width="11.5" style="186"/>
    <col min="6" max="6" width="10.6640625" style="186" customWidth="1"/>
    <col min="7" max="7" width="8.5" style="186" customWidth="1"/>
    <col min="8" max="8" width="12.33203125" style="186" customWidth="1"/>
    <col min="9" max="9" width="11.5" style="187" customWidth="1"/>
    <col min="10" max="10" width="16.1640625" style="187" customWidth="1"/>
    <col min="11" max="11" width="12.5" style="186" customWidth="1"/>
    <col min="12" max="12" width="11.5" style="186"/>
    <col min="13" max="13" width="11.33203125" style="186" customWidth="1"/>
    <col min="14" max="14" width="8.6640625" style="186" customWidth="1"/>
    <col min="15" max="15" width="9.5" style="187" customWidth="1"/>
    <col min="16" max="16" width="10.5" style="186" customWidth="1"/>
    <col min="17" max="17" width="10.1640625" style="187" customWidth="1"/>
    <col min="18" max="18" width="13.83203125" style="187" customWidth="1"/>
    <col min="19" max="19" width="14.5" style="187" customWidth="1"/>
    <col min="20" max="20" width="13.83203125" style="186" customWidth="1"/>
    <col min="21" max="21" width="12" style="186" customWidth="1"/>
    <col min="22" max="22" width="1.83203125" style="187" customWidth="1"/>
    <col min="23" max="23" width="5.5" style="187" customWidth="1"/>
    <col min="24" max="24" width="7.5" style="187" customWidth="1"/>
    <col min="25" max="25" width="3.83203125" style="187" customWidth="1"/>
    <col min="26" max="28" width="11.5" style="186"/>
    <col min="29" max="29" width="11.5" style="588"/>
    <col min="30" max="30" width="11.5" style="1455"/>
    <col min="31" max="36" width="11.5" style="1456"/>
    <col min="37" max="40" width="11.5" style="588"/>
    <col min="41" max="45" width="11.5" style="1110"/>
    <col min="46" max="16384" width="11.5" style="186"/>
  </cols>
  <sheetData>
    <row r="1" spans="1:45" s="1223" customFormat="1" ht="23" customHeight="1" x14ac:dyDescent="0.15">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3" customHeight="1" x14ac:dyDescent="0.15">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3" customHeight="1" x14ac:dyDescent="0.15">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3" customHeight="1" x14ac:dyDescent="0.15">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3" customHeight="1" x14ac:dyDescent="0.15">
      <c r="A5" s="1224" t="s">
        <v>218</v>
      </c>
      <c r="B5" s="1224"/>
      <c r="F5" s="3667" t="s">
        <v>119</v>
      </c>
      <c r="G5" s="3667"/>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x14ac:dyDescent="0.15">
      <c r="A6" s="192"/>
      <c r="B6" s="192"/>
      <c r="F6" s="24"/>
      <c r="AF6" s="1339" t="s">
        <v>121</v>
      </c>
      <c r="AG6" s="1339"/>
      <c r="AH6" s="1327"/>
      <c r="AI6" s="1327"/>
      <c r="AO6" s="185"/>
      <c r="AP6" s="185"/>
      <c r="AQ6" s="185"/>
      <c r="AR6" s="185"/>
      <c r="AS6" s="185"/>
    </row>
    <row r="7" spans="1:45" x14ac:dyDescent="0.15">
      <c r="A7" s="192"/>
      <c r="B7" s="189" t="s">
        <v>122</v>
      </c>
      <c r="C7" s="219"/>
      <c r="D7" s="219"/>
      <c r="E7" s="219"/>
      <c r="F7" s="219"/>
      <c r="G7" s="190"/>
      <c r="I7" s="3661" t="s">
        <v>120</v>
      </c>
      <c r="J7" s="3668"/>
      <c r="K7" s="3668"/>
      <c r="L7" s="3668"/>
      <c r="M7" s="3668"/>
      <c r="N7" s="3668"/>
      <c r="O7" s="3668"/>
      <c r="P7" s="3668"/>
      <c r="Q7" s="3668"/>
      <c r="R7" s="3668"/>
      <c r="S7" s="3662"/>
      <c r="U7" s="436" t="s">
        <v>219</v>
      </c>
      <c r="V7" s="437"/>
      <c r="W7" s="437"/>
      <c r="X7" s="438"/>
      <c r="AF7" s="1339" t="s">
        <v>125</v>
      </c>
      <c r="AG7" s="1339" t="s">
        <v>126</v>
      </c>
      <c r="AH7" s="1327" t="s">
        <v>127</v>
      </c>
      <c r="AI7" s="1327" t="s">
        <v>128</v>
      </c>
      <c r="AO7" s="185"/>
      <c r="AP7" s="185"/>
      <c r="AQ7" s="185"/>
      <c r="AR7" s="185"/>
      <c r="AS7" s="185"/>
    </row>
    <row r="8" spans="1:45" x14ac:dyDescent="0.15">
      <c r="B8" s="439" t="s">
        <v>129</v>
      </c>
      <c r="C8" s="222"/>
      <c r="D8" s="222"/>
      <c r="E8" s="222"/>
      <c r="F8" s="222"/>
      <c r="G8" s="440"/>
      <c r="I8" s="3670" t="s">
        <v>220</v>
      </c>
      <c r="J8" s="3671"/>
      <c r="K8" s="216"/>
      <c r="L8" s="3669" t="s">
        <v>221</v>
      </c>
      <c r="M8" s="3669"/>
      <c r="N8" s="216"/>
      <c r="O8" s="2909" t="s">
        <v>222</v>
      </c>
      <c r="P8" s="216"/>
      <c r="Q8" s="2909" t="s">
        <v>133</v>
      </c>
      <c r="R8" s="2918"/>
      <c r="S8" s="2924" t="s">
        <v>134</v>
      </c>
      <c r="U8" s="2936" t="s">
        <v>223</v>
      </c>
      <c r="V8" s="2907"/>
      <c r="W8" s="2907" t="s">
        <v>163</v>
      </c>
      <c r="X8" s="2923" t="s">
        <v>164</v>
      </c>
      <c r="AF8" s="1457">
        <f t="shared" ref="AF8:AF17" si="0">IF(G28="yes",H43*Q28*methane/1000,0)</f>
        <v>0</v>
      </c>
      <c r="AG8" s="1457">
        <f t="shared" ref="AG8:AG17" si="1">IF(G28="yes",I43*Q28*methane/1000,0)</f>
        <v>0</v>
      </c>
      <c r="AH8" s="1458">
        <f t="shared" ref="AH8:AH17" si="2">H43*(R28+T28)*Nitrous/1000</f>
        <v>0</v>
      </c>
      <c r="AI8" s="1458">
        <f t="shared" ref="AI8:AI17" si="3">I43*(R28+T28)*Nitrous/1000</f>
        <v>0</v>
      </c>
      <c r="AO8" s="185"/>
      <c r="AP8" s="185"/>
      <c r="AQ8" s="185"/>
      <c r="AR8" s="185"/>
      <c r="AS8" s="185"/>
    </row>
    <row r="9" spans="1:45" x14ac:dyDescent="0.15">
      <c r="B9" s="221"/>
      <c r="C9" s="222"/>
      <c r="D9" s="441" t="s">
        <v>135</v>
      </c>
      <c r="E9" s="442"/>
      <c r="F9" s="569" t="s">
        <v>224</v>
      </c>
      <c r="G9" s="443"/>
      <c r="I9" s="2908" t="s">
        <v>137</v>
      </c>
      <c r="J9" s="2909" t="s">
        <v>138</v>
      </c>
      <c r="K9" s="222"/>
      <c r="L9" s="2909" t="s">
        <v>137</v>
      </c>
      <c r="M9" s="2909" t="s">
        <v>138</v>
      </c>
      <c r="N9" s="222"/>
      <c r="O9" s="2909" t="s">
        <v>138</v>
      </c>
      <c r="P9" s="222"/>
      <c r="Q9" s="2909" t="s">
        <v>139</v>
      </c>
      <c r="R9" s="2909"/>
      <c r="S9" s="2924" t="s">
        <v>139</v>
      </c>
      <c r="U9" s="2936" t="s">
        <v>225</v>
      </c>
      <c r="V9" s="444"/>
      <c r="W9" s="87" t="s">
        <v>226</v>
      </c>
      <c r="X9" s="445"/>
      <c r="Z9" s="1928" t="s">
        <v>227</v>
      </c>
      <c r="AA9" s="1929"/>
      <c r="AF9" s="1457">
        <f t="shared" si="0"/>
        <v>0</v>
      </c>
      <c r="AG9" s="1457">
        <f t="shared" si="1"/>
        <v>0</v>
      </c>
      <c r="AH9" s="1458">
        <f t="shared" si="2"/>
        <v>0</v>
      </c>
      <c r="AI9" s="1458">
        <f t="shared" si="3"/>
        <v>0</v>
      </c>
      <c r="AO9" s="185"/>
      <c r="AP9" s="185"/>
      <c r="AQ9" s="185"/>
      <c r="AR9" s="185"/>
      <c r="AS9" s="185"/>
    </row>
    <row r="10" spans="1:45" ht="12.75" customHeight="1" x14ac:dyDescent="0.15">
      <c r="B10" s="3655" t="s">
        <v>228</v>
      </c>
      <c r="C10" s="446" t="s">
        <v>12</v>
      </c>
      <c r="D10" s="447" t="str">
        <f>HLOOKUP(climate,' IPCC'!$B$7:$G$11,2,FALSE)</f>
        <v>Subtropical humid forest</v>
      </c>
      <c r="E10" s="427"/>
      <c r="F10" s="427"/>
      <c r="G10" s="428"/>
      <c r="I10" s="1747">
        <f>J10/0.47</f>
        <v>220</v>
      </c>
      <c r="J10" s="1403">
        <f>IF('2.LUC'!F104&lt;&gt;"",'2.LUC'!F104,'2.LUC'!E104)</f>
        <v>103.39999999999999</v>
      </c>
      <c r="K10" s="216"/>
      <c r="L10" s="1748">
        <f>M10/0.47</f>
        <v>52.800000000000004</v>
      </c>
      <c r="M10" s="1403">
        <f>IF('2.LUC'!H104&lt;&gt;"",'2.LUC'!H104,'2.LUC'!G104)</f>
        <v>24.815999999999999</v>
      </c>
      <c r="N10" s="216"/>
      <c r="O10" s="1402">
        <f>IF('2.LUC'!J104&lt;&gt;"",'2.LUC'!J104,'2.LUC'!I104)</f>
        <v>24.3</v>
      </c>
      <c r="P10" s="216"/>
      <c r="Q10" s="1402">
        <f>IF('2.LUC'!M104&lt;&gt;"",'2.LUC'!M104,'2.LUC'!K104)</f>
        <v>0</v>
      </c>
      <c r="R10" s="2918"/>
      <c r="S10" s="1404">
        <f>IF('2.LUC'!Q104&lt;&gt;"",'2.LUC'!Q104,'2.LUC'!O104)</f>
        <v>19</v>
      </c>
      <c r="U10" s="2905">
        <f>IF(forest1&lt;&gt;"",VLOOKUP(forest1,' IPCC'!$A$107:$E$122,2,),0)</f>
        <v>0.36</v>
      </c>
      <c r="V10" s="2915"/>
      <c r="W10" s="2915">
        <f>IF(forest1&lt;&gt;"",VLOOKUP(forest1,' IPCC'!$A$107:$E$122,4,),0)</f>
        <v>4.7</v>
      </c>
      <c r="X10" s="2906">
        <f>IF(forest1&lt;&gt;"",VLOOKUP(forest1,' IPCC'!$A$107:$E$122,5,),0)</f>
        <v>0.26</v>
      </c>
      <c r="Z10" s="1930" t="s">
        <v>229</v>
      </c>
      <c r="AA10" s="1931"/>
      <c r="AF10" s="1457">
        <f t="shared" si="0"/>
        <v>0</v>
      </c>
      <c r="AG10" s="1457">
        <f t="shared" si="1"/>
        <v>0</v>
      </c>
      <c r="AH10" s="1458">
        <f t="shared" si="2"/>
        <v>0</v>
      </c>
      <c r="AI10" s="1458">
        <f t="shared" si="3"/>
        <v>0</v>
      </c>
      <c r="AO10" s="185"/>
      <c r="AP10" s="185"/>
      <c r="AQ10" s="185"/>
      <c r="AR10" s="185"/>
      <c r="AS10" s="185"/>
    </row>
    <row r="11" spans="1:45" x14ac:dyDescent="0.15">
      <c r="B11" s="3656"/>
      <c r="C11" s="446" t="s">
        <v>230</v>
      </c>
      <c r="D11" s="447" t="str">
        <f>HLOOKUP(climate,' IPCC'!$B$7:$G$11,3,FALSE)</f>
        <v>Subtropical dry forest</v>
      </c>
      <c r="E11" s="427"/>
      <c r="F11" s="427"/>
      <c r="G11" s="428"/>
      <c r="I11" s="1747">
        <f t="shared" ref="I11:I17" si="4">J11/0.47</f>
        <v>140</v>
      </c>
      <c r="J11" s="1403">
        <f>IF('2.LUC'!F105&lt;&gt;"",'2.LUC'!F105,'2.LUC'!E105)</f>
        <v>65.8</v>
      </c>
      <c r="K11" s="216"/>
      <c r="L11" s="1748">
        <f t="shared" ref="L11:L18" si="5">M11/0.47</f>
        <v>39.200000000000003</v>
      </c>
      <c r="M11" s="1403">
        <f>IF('2.LUC'!H105&lt;&gt;"",'2.LUC'!H105,'2.LUC'!G105)</f>
        <v>18.423999999999999</v>
      </c>
      <c r="N11" s="216"/>
      <c r="O11" s="1402">
        <f>IF('2.LUC'!J105&lt;&gt;"",'2.LUC'!J105,'2.LUC'!I105)</f>
        <v>24.3</v>
      </c>
      <c r="P11" s="216"/>
      <c r="Q11" s="1402">
        <f>IF('2.LUC'!M105&lt;&gt;"",'2.LUC'!M105,'2.LUC'!K105)</f>
        <v>0</v>
      </c>
      <c r="R11" s="2918"/>
      <c r="S11" s="1404">
        <f>IF('2.LUC'!Q105&lt;&gt;"",'2.LUC'!Q105,'2.LUC'!O105)</f>
        <v>19</v>
      </c>
      <c r="U11" s="2936">
        <f>IF(forest2&lt;&gt;"",VLOOKUP(forest2,' IPCC'!$A$107:$E$122,2,),0)</f>
        <v>0.36</v>
      </c>
      <c r="V11" s="2918"/>
      <c r="W11" s="2918">
        <f>IF(forest2&lt;&gt;"",VLOOKUP(forest2,' IPCC'!$A$107:$E$122,4,),0)</f>
        <v>4.7</v>
      </c>
      <c r="X11" s="2919">
        <f>IF(forest2&lt;&gt;"",VLOOKUP(forest2,' IPCC'!$A$107:$E$122,5,),0)</f>
        <v>0.26</v>
      </c>
      <c r="Z11" s="1919">
        <v>0.01</v>
      </c>
      <c r="AA11" s="1932"/>
      <c r="AF11" s="1457">
        <f t="shared" si="0"/>
        <v>0</v>
      </c>
      <c r="AG11" s="1457">
        <f t="shared" si="1"/>
        <v>0</v>
      </c>
      <c r="AH11" s="1458">
        <f t="shared" si="2"/>
        <v>0</v>
      </c>
      <c r="AI11" s="1458">
        <f t="shared" si="3"/>
        <v>0</v>
      </c>
      <c r="AO11" s="185"/>
      <c r="AP11" s="185"/>
      <c r="AQ11" s="185"/>
      <c r="AR11" s="185"/>
      <c r="AS11" s="185"/>
    </row>
    <row r="12" spans="1:45" x14ac:dyDescent="0.15">
      <c r="B12" s="3656"/>
      <c r="C12" s="446" t="s">
        <v>231</v>
      </c>
      <c r="D12" s="447" t="str">
        <f>HLOOKUP(climate,' IPCC'!$B$7:$G$11,4,FALSE)</f>
        <v>Subtropical steppe</v>
      </c>
      <c r="E12" s="427"/>
      <c r="F12" s="427"/>
      <c r="G12" s="428"/>
      <c r="I12" s="1747">
        <f t="shared" si="4"/>
        <v>70</v>
      </c>
      <c r="J12" s="1403">
        <f>IF('2.LUC'!F106&lt;&gt;"",'2.LUC'!F106,'2.LUC'!E106)</f>
        <v>32.9</v>
      </c>
      <c r="K12" s="216"/>
      <c r="L12" s="1748">
        <f t="shared" si="5"/>
        <v>22.400000000000002</v>
      </c>
      <c r="M12" s="1403">
        <f>IF('2.LUC'!H106&lt;&gt;"",'2.LUC'!H106,'2.LUC'!G106)</f>
        <v>10.528</v>
      </c>
      <c r="N12" s="216"/>
      <c r="O12" s="1402">
        <f>IF('2.LUC'!J106&lt;&gt;"",'2.LUC'!J106,'2.LUC'!I106)</f>
        <v>24.3</v>
      </c>
      <c r="P12" s="216"/>
      <c r="Q12" s="1402">
        <f>IF('2.LUC'!M106&lt;&gt;"",'2.LUC'!M106,'2.LUC'!K106)</f>
        <v>0</v>
      </c>
      <c r="R12" s="2918"/>
      <c r="S12" s="1404">
        <f>IF('2.LUC'!Q106&lt;&gt;"",'2.LUC'!Q106,'2.LUC'!O106)</f>
        <v>19</v>
      </c>
      <c r="U12" s="2936">
        <f>IF(forest3&lt;&gt;"",VLOOKUP(forest3,' IPCC'!$A$107:$E$122,2,),0)</f>
        <v>0.74</v>
      </c>
      <c r="V12" s="2918"/>
      <c r="W12" s="2918">
        <f>IF(forest3&lt;&gt;"",VLOOKUP(forest3,' IPCC'!$A$107:$E$122,4,),0)</f>
        <v>4.7</v>
      </c>
      <c r="X12" s="2919">
        <f>IF(forest3&lt;&gt;"",VLOOKUP(forest3,' IPCC'!$A$107:$E$122,5,),0)</f>
        <v>0.26</v>
      </c>
      <c r="AF12" s="1457">
        <f t="shared" si="0"/>
        <v>0</v>
      </c>
      <c r="AG12" s="1457">
        <f t="shared" si="1"/>
        <v>0</v>
      </c>
      <c r="AH12" s="1458">
        <f t="shared" si="2"/>
        <v>0</v>
      </c>
      <c r="AI12" s="1458">
        <f t="shared" si="3"/>
        <v>0</v>
      </c>
      <c r="AO12" s="185"/>
      <c r="AP12" s="185"/>
      <c r="AQ12" s="185"/>
      <c r="AR12" s="185"/>
      <c r="AS12" s="185"/>
    </row>
    <row r="13" spans="1:45" x14ac:dyDescent="0.15">
      <c r="B13" s="3657"/>
      <c r="C13" s="446" t="s">
        <v>232</v>
      </c>
      <c r="D13" s="447" t="str">
        <f>HLOOKUP(climate,' IPCC'!$B$7:$G$11,5,)</f>
        <v>Subtropical mountains systems</v>
      </c>
      <c r="E13" s="427"/>
      <c r="F13" s="427"/>
      <c r="G13" s="428"/>
      <c r="I13" s="1747">
        <f t="shared" si="4"/>
        <v>50</v>
      </c>
      <c r="J13" s="1403">
        <f>IF('2.LUC'!F107&lt;&gt;"",'2.LUC'!F107,'2.LUC'!E107)</f>
        <v>23.5</v>
      </c>
      <c r="K13" s="216"/>
      <c r="L13" s="1748">
        <f t="shared" si="5"/>
        <v>13.5</v>
      </c>
      <c r="M13" s="1403">
        <f>IF('2.LUC'!H107&lt;&gt;"",'2.LUC'!H107,'2.LUC'!G107)</f>
        <v>6.3449999999999998</v>
      </c>
      <c r="N13" s="216"/>
      <c r="O13" s="1402">
        <f>IF('2.LUC'!J107&lt;&gt;"",'2.LUC'!J107,'2.LUC'!I107)</f>
        <v>24.3</v>
      </c>
      <c r="P13" s="216"/>
      <c r="Q13" s="1402">
        <f>IF('2.LUC'!M107&lt;&gt;"",'2.LUC'!M107,'2.LUC'!K107)</f>
        <v>0</v>
      </c>
      <c r="R13" s="2918"/>
      <c r="S13" s="1404">
        <f>IF('2.LUC'!Q107&lt;&gt;"",'2.LUC'!Q107,'2.LUC'!O107)</f>
        <v>19</v>
      </c>
      <c r="U13" s="2936">
        <f>IF(forest4&lt;&gt;"",VLOOKUP(forest4,' IPCC'!$A$107:$E$122,2,),0)</f>
        <v>0.36</v>
      </c>
      <c r="V13" s="2918"/>
      <c r="W13" s="2918">
        <f>IF(forest4&lt;&gt;"",VLOOKUP(forest4,' IPCC'!$A$107:$E$122,4,),0)</f>
        <v>4.7</v>
      </c>
      <c r="X13" s="2919">
        <f>IF(forest4&lt;&gt;"",VLOOKUP(forest4,' IPCC'!$A$107:$E$122,5,),0)</f>
        <v>0.26</v>
      </c>
      <c r="AF13" s="1457">
        <f t="shared" si="0"/>
        <v>0</v>
      </c>
      <c r="AG13" s="1457">
        <f t="shared" si="1"/>
        <v>0</v>
      </c>
      <c r="AH13" s="1458">
        <f t="shared" si="2"/>
        <v>0</v>
      </c>
      <c r="AI13" s="1458">
        <f t="shared" si="3"/>
        <v>0</v>
      </c>
      <c r="AO13" s="185"/>
      <c r="AP13" s="185"/>
      <c r="AQ13" s="185"/>
      <c r="AR13" s="185"/>
      <c r="AS13" s="185"/>
    </row>
    <row r="14" spans="1:45" x14ac:dyDescent="0.15">
      <c r="B14" s="3658" t="s">
        <v>72</v>
      </c>
      <c r="C14" s="446" t="s">
        <v>233</v>
      </c>
      <c r="D14" s="449" t="str">
        <f>HLOOKUP(climate,' IPCC'!$B$7:$G$11,2,FALSE)</f>
        <v>Subtropical humid forest</v>
      </c>
      <c r="E14" s="450"/>
      <c r="F14" s="450"/>
      <c r="G14" s="451"/>
      <c r="I14" s="1747">
        <f t="shared" si="4"/>
        <v>140</v>
      </c>
      <c r="J14" s="1403">
        <f>IF('2.LUC'!F108&lt;&gt;"",'2.LUC'!F108,'2.LUC'!E108)</f>
        <v>65.8</v>
      </c>
      <c r="K14" s="216"/>
      <c r="L14" s="1748">
        <f t="shared" si="5"/>
        <v>33.6</v>
      </c>
      <c r="M14" s="1403">
        <f>IF('2.LUC'!H108&lt;&gt;"",'2.LUC'!H108,'2.LUC'!G108)</f>
        <v>15.792</v>
      </c>
      <c r="N14" s="216"/>
      <c r="O14" s="1402">
        <f>IF('2.LUC'!J108&lt;&gt;"",'2.LUC'!J108,'2.LUC'!I108)</f>
        <v>24.3</v>
      </c>
      <c r="P14" s="216"/>
      <c r="Q14" s="1402">
        <f>IF('2.LUC'!M108&lt;&gt;"",'2.LUC'!M108,'2.LUC'!K108)</f>
        <v>0</v>
      </c>
      <c r="R14" s="2918"/>
      <c r="S14" s="1404">
        <f>IF('2.LUC'!Q108&lt;&gt;"",'2.LUC'!Q108,'2.LUC'!O108)</f>
        <v>19</v>
      </c>
      <c r="U14" s="2936">
        <f>IF(plantation1&lt;&gt;"",VLOOKUP(plantation1,' IPCC'!$A$107:$E$122,2,),0)</f>
        <v>0.36</v>
      </c>
      <c r="V14" s="2918"/>
      <c r="W14" s="2918">
        <f>IF(plantation1&lt;&gt;"",VLOOKUP(plantation1,' IPCC'!$A$107:$E$122,4,),0)</f>
        <v>4.7</v>
      </c>
      <c r="X14" s="2919">
        <f>IF(plantation1&lt;&gt;"",VLOOKUP(plantation1,' IPCC'!$A$107:$E$122,5,),0)</f>
        <v>0.26</v>
      </c>
      <c r="AF14" s="1457">
        <f t="shared" si="0"/>
        <v>0</v>
      </c>
      <c r="AG14" s="1457">
        <f t="shared" si="1"/>
        <v>0</v>
      </c>
      <c r="AH14" s="1458">
        <f t="shared" si="2"/>
        <v>0</v>
      </c>
      <c r="AI14" s="1458">
        <f t="shared" si="3"/>
        <v>0</v>
      </c>
      <c r="AO14" s="185"/>
      <c r="AP14" s="185"/>
      <c r="AQ14" s="185"/>
      <c r="AR14" s="185"/>
      <c r="AS14" s="185"/>
    </row>
    <row r="15" spans="1:45" x14ac:dyDescent="0.15">
      <c r="B15" s="3659"/>
      <c r="C15" s="446" t="s">
        <v>234</v>
      </c>
      <c r="D15" s="447" t="str">
        <f>HLOOKUP(climate,' IPCC'!$B$7:$G$11,3,FALSE)</f>
        <v>Subtropical dry forest</v>
      </c>
      <c r="E15" s="427"/>
      <c r="F15" s="427"/>
      <c r="G15" s="428"/>
      <c r="I15" s="1747">
        <f t="shared" si="4"/>
        <v>60</v>
      </c>
      <c r="J15" s="1403">
        <f>IF('2.LUC'!F109&lt;&gt;"",'2.LUC'!F109,'2.LUC'!E109)</f>
        <v>28.2</v>
      </c>
      <c r="K15" s="216"/>
      <c r="L15" s="1748">
        <f t="shared" si="5"/>
        <v>16.8</v>
      </c>
      <c r="M15" s="1403">
        <f>IF('2.LUC'!H109&lt;&gt;"",'2.LUC'!H109,'2.LUC'!G109)</f>
        <v>7.8959999999999999</v>
      </c>
      <c r="N15" s="216"/>
      <c r="O15" s="1402">
        <f>IF('2.LUC'!J109&lt;&gt;"",'2.LUC'!J109,'2.LUC'!I109)</f>
        <v>24.3</v>
      </c>
      <c r="P15" s="216"/>
      <c r="Q15" s="1402">
        <f>IF('2.LUC'!M109&lt;&gt;"",'2.LUC'!M109,'2.LUC'!K109)</f>
        <v>0</v>
      </c>
      <c r="R15" s="2918"/>
      <c r="S15" s="1404">
        <f>IF('2.LUC'!Q109&lt;&gt;"",'2.LUC'!Q109,'2.LUC'!O109)</f>
        <v>19</v>
      </c>
      <c r="U15" s="2936">
        <f>IF(plantation2&lt;&gt;"",VLOOKUP(plantation2,' IPCC'!$A$107:$E$122,2,),0)</f>
        <v>0.36</v>
      </c>
      <c r="V15" s="2918"/>
      <c r="W15" s="2918">
        <f>IF(plantation2&lt;&gt;"",VLOOKUP(plantation2,' IPCC'!$A$107:$E$122,4,),0)</f>
        <v>4.7</v>
      </c>
      <c r="X15" s="2919">
        <f>IF(plantation2&lt;&gt;"",VLOOKUP(plantation2,' IPCC'!$A$107:$E$122,5,),0)</f>
        <v>0.26</v>
      </c>
      <c r="AF15" s="1457">
        <f t="shared" si="0"/>
        <v>0</v>
      </c>
      <c r="AG15" s="1457">
        <f t="shared" si="1"/>
        <v>0</v>
      </c>
      <c r="AH15" s="1458">
        <f t="shared" si="2"/>
        <v>0</v>
      </c>
      <c r="AI15" s="1458">
        <f t="shared" si="3"/>
        <v>0</v>
      </c>
      <c r="AO15" s="185"/>
      <c r="AP15" s="185"/>
      <c r="AQ15" s="185"/>
      <c r="AR15" s="185"/>
      <c r="AS15" s="185"/>
    </row>
    <row r="16" spans="1:45" x14ac:dyDescent="0.15">
      <c r="B16" s="3659"/>
      <c r="C16" s="446" t="s">
        <v>235</v>
      </c>
      <c r="D16" s="447" t="str">
        <f>HLOOKUP(climate,' IPCC'!$B$7:$G$11,4,FALSE)</f>
        <v>Subtropical steppe</v>
      </c>
      <c r="E16" s="427"/>
      <c r="F16" s="427"/>
      <c r="G16" s="428"/>
      <c r="I16" s="1747">
        <f t="shared" si="4"/>
        <v>30</v>
      </c>
      <c r="J16" s="1403">
        <f>IF('2.LUC'!F110&lt;&gt;"",'2.LUC'!F110,'2.LUC'!E110)</f>
        <v>14.1</v>
      </c>
      <c r="K16" s="216"/>
      <c r="L16" s="1748">
        <f t="shared" si="5"/>
        <v>9.6</v>
      </c>
      <c r="M16" s="1403">
        <f>IF('2.LUC'!H110&lt;&gt;"",'2.LUC'!H110,'2.LUC'!G110)</f>
        <v>4.5119999999999996</v>
      </c>
      <c r="N16" s="216"/>
      <c r="O16" s="1402">
        <f>IF('2.LUC'!J110&lt;&gt;"",'2.LUC'!J110,'2.LUC'!I110)</f>
        <v>24.3</v>
      </c>
      <c r="P16" s="216"/>
      <c r="Q16" s="1402">
        <f>IF('2.LUC'!M110&lt;&gt;"",'2.LUC'!M110,'2.LUC'!K110)</f>
        <v>0</v>
      </c>
      <c r="R16" s="2918"/>
      <c r="S16" s="1404">
        <f>IF('2.LUC'!Q110&lt;&gt;"",'2.LUC'!Q110,'2.LUC'!O110)</f>
        <v>19</v>
      </c>
      <c r="U16" s="2936">
        <f>IF(plantation3&lt;&gt;"",VLOOKUP(plantation3,' IPCC'!$A$107:$E$122,2,),0)</f>
        <v>0.74</v>
      </c>
      <c r="V16" s="2918"/>
      <c r="W16" s="2918">
        <f>IF(plantation3&lt;&gt;"",VLOOKUP(plantation3,' IPCC'!$A$107:$E$122,4,),0)</f>
        <v>4.7</v>
      </c>
      <c r="X16" s="2919">
        <f>IF(plantation3&lt;&gt;"",VLOOKUP(plantation3,' IPCC'!$A$107:$E$122,5,),0)</f>
        <v>0.26</v>
      </c>
      <c r="AF16" s="1457">
        <f t="shared" si="0"/>
        <v>0</v>
      </c>
      <c r="AG16" s="1457">
        <f t="shared" si="1"/>
        <v>0</v>
      </c>
      <c r="AH16" s="1458">
        <f t="shared" si="2"/>
        <v>0</v>
      </c>
      <c r="AI16" s="1458">
        <f t="shared" si="3"/>
        <v>0</v>
      </c>
      <c r="AO16" s="185"/>
      <c r="AP16" s="185"/>
      <c r="AQ16" s="185"/>
      <c r="AR16" s="185"/>
      <c r="AS16" s="185"/>
    </row>
    <row r="17" spans="1:45" x14ac:dyDescent="0.15">
      <c r="B17" s="3660"/>
      <c r="C17" s="446" t="s">
        <v>236</v>
      </c>
      <c r="D17" s="452" t="str">
        <f>HLOOKUP(climate,' IPCC'!$B$7:$G$11,5,FALSE)</f>
        <v>Subtropical mountains systems</v>
      </c>
      <c r="E17" s="453"/>
      <c r="F17" s="453"/>
      <c r="G17" s="429"/>
      <c r="I17" s="1747">
        <f t="shared" si="4"/>
        <v>90</v>
      </c>
      <c r="J17" s="1403">
        <f>IF('2.LUC'!F111&lt;&gt;"",'2.LUC'!F111,'2.LUC'!E111)</f>
        <v>42.3</v>
      </c>
      <c r="K17" s="222"/>
      <c r="L17" s="1748">
        <f t="shared" si="5"/>
        <v>9.6</v>
      </c>
      <c r="M17" s="1403">
        <f>IF('2.LUC'!H111&lt;&gt;"",'2.LUC'!H111,'2.LUC'!G111)</f>
        <v>4.5119999999999996</v>
      </c>
      <c r="N17" s="222"/>
      <c r="O17" s="1402">
        <f>IF('2.LUC'!J111&lt;&gt;"",'2.LUC'!J111,'2.LUC'!I111)</f>
        <v>24.3</v>
      </c>
      <c r="P17" s="222"/>
      <c r="Q17" s="1402">
        <f>IF('2.LUC'!M111&lt;&gt;"",'2.LUC'!M111,'2.LUC'!K111)</f>
        <v>0</v>
      </c>
      <c r="R17" s="2909"/>
      <c r="S17" s="1404">
        <f>IF('2.LUC'!Q111&lt;&gt;"",'2.LUC'!Q111,'2.LUC'!O111)</f>
        <v>19</v>
      </c>
      <c r="U17" s="2908">
        <f>IF(plantation4&lt;&gt;"",VLOOKUP(plantation4,' IPCC'!$A$107:$E$122,2,),0)</f>
        <v>0.36</v>
      </c>
      <c r="V17" s="2909"/>
      <c r="W17" s="2909">
        <f>IF(plantation4&lt;&gt;"",VLOOKUP(plantation4,' IPCC'!$A$107:$E$122,4,),0)</f>
        <v>4.7</v>
      </c>
      <c r="X17" s="2924">
        <f>IF(plantation4&lt;&gt;"",VLOOKUP(plantation4,' IPCC'!$A$107:$E$122,5,),0)</f>
        <v>0.26</v>
      </c>
      <c r="AF17" s="1457">
        <f t="shared" si="0"/>
        <v>0</v>
      </c>
      <c r="AG17" s="1457">
        <f t="shared" si="1"/>
        <v>0</v>
      </c>
      <c r="AH17" s="1458">
        <f t="shared" si="2"/>
        <v>0</v>
      </c>
      <c r="AI17" s="1458">
        <f t="shared" si="3"/>
        <v>0</v>
      </c>
      <c r="AO17" s="185"/>
      <c r="AP17" s="185"/>
      <c r="AQ17" s="185"/>
      <c r="AR17" s="185"/>
      <c r="AS17" s="185"/>
    </row>
    <row r="18" spans="1:45" x14ac:dyDescent="0.15">
      <c r="B18" s="1740" t="s">
        <v>237</v>
      </c>
      <c r="C18" s="617" t="s">
        <v>237</v>
      </c>
      <c r="D18" s="447" t="str">
        <f>IF(climate=List!C20,"-",climate)</f>
        <v>Warm Temperate</v>
      </c>
      <c r="E18" s="427"/>
      <c r="F18" s="427"/>
      <c r="G18" s="427"/>
      <c r="I18" s="1747">
        <f>J18/0.451</f>
        <v>75</v>
      </c>
      <c r="J18" s="1403">
        <f>IF('2.LUC'!F112&lt;&gt;"",'2.LUC'!F112,'2.LUC'!E112)</f>
        <v>33.825000000000003</v>
      </c>
      <c r="K18" s="216"/>
      <c r="L18" s="1748">
        <f t="shared" si="5"/>
        <v>69.089361702127661</v>
      </c>
      <c r="M18" s="1403">
        <f>IF('2.LUC'!H112&lt;&gt;"",'2.LUC'!H112,'2.LUC'!G112)</f>
        <v>32.472000000000001</v>
      </c>
      <c r="N18" s="216"/>
      <c r="O18" s="1402">
        <f>IF('2.LUC'!J112&lt;&gt;"",'2.LUC'!J112,'2.LUC'!I112)</f>
        <v>0.7</v>
      </c>
      <c r="P18" s="216"/>
      <c r="Q18" s="1402">
        <f>IF('2.LUC'!M112&lt;&gt;"",'2.LUC'!M112,'2.LUC'!K112)</f>
        <v>10.7</v>
      </c>
      <c r="R18" s="2918"/>
      <c r="S18" s="1404">
        <f>IF('2.LUC'!Q112&lt;&gt;"",'2.LUC'!Q112,'2.LUC'!O112)</f>
        <v>74</v>
      </c>
      <c r="U18" s="2918">
        <f>U10</f>
        <v>0.36</v>
      </c>
      <c r="V18" s="2918"/>
      <c r="W18" s="2918">
        <f>W10</f>
        <v>4.7</v>
      </c>
      <c r="X18" s="2918">
        <f>X10</f>
        <v>0.26</v>
      </c>
      <c r="AF18" s="1457"/>
      <c r="AG18" s="1457"/>
      <c r="AH18" s="1458"/>
      <c r="AI18" s="1458"/>
      <c r="AO18" s="185"/>
      <c r="AP18" s="185"/>
      <c r="AQ18" s="185"/>
      <c r="AR18" s="185"/>
      <c r="AS18" s="185"/>
    </row>
    <row r="19" spans="1:45" ht="14" thickBot="1" x14ac:dyDescent="0.2">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x14ac:dyDescent="0.15">
      <c r="B20" s="458" t="s">
        <v>238</v>
      </c>
      <c r="D20" s="456"/>
      <c r="E20" s="193"/>
      <c r="F20" s="2017" t="s">
        <v>239</v>
      </c>
      <c r="G20" s="2018"/>
      <c r="H20" s="219"/>
      <c r="I20" s="526">
        <v>0</v>
      </c>
      <c r="J20" s="459">
        <f>0.47*I20</f>
        <v>0</v>
      </c>
      <c r="K20" s="460"/>
      <c r="L20" s="730">
        <v>0</v>
      </c>
      <c r="M20" s="461">
        <f>0.47*L20</f>
        <v>0</v>
      </c>
      <c r="N20" s="460"/>
      <c r="O20" s="526">
        <v>0</v>
      </c>
      <c r="P20" s="460"/>
      <c r="Q20" s="526">
        <v>0</v>
      </c>
      <c r="R20" s="459"/>
      <c r="S20" s="526">
        <v>0</v>
      </c>
      <c r="U20" s="529">
        <f>U10</f>
        <v>0.36</v>
      </c>
      <c r="V20" s="530"/>
      <c r="W20" s="531">
        <f>W10</f>
        <v>4.7</v>
      </c>
      <c r="X20" s="532">
        <f>X10</f>
        <v>0.26</v>
      </c>
      <c r="AF20" s="1459"/>
      <c r="AG20" s="1459"/>
      <c r="AH20" s="1459"/>
      <c r="AI20" s="1459"/>
      <c r="AO20" s="185"/>
      <c r="AP20" s="185"/>
      <c r="AQ20" s="185"/>
      <c r="AR20" s="185"/>
      <c r="AS20" s="185"/>
    </row>
    <row r="21" spans="1:45" x14ac:dyDescent="0.15">
      <c r="D21" s="456"/>
      <c r="E21" s="193"/>
      <c r="F21" s="2019" t="s">
        <v>145</v>
      </c>
      <c r="G21" s="2020"/>
      <c r="H21" s="216"/>
      <c r="I21" s="527">
        <v>0</v>
      </c>
      <c r="J21" s="462">
        <f>0.47*I21</f>
        <v>0</v>
      </c>
      <c r="K21" s="463"/>
      <c r="L21" s="731">
        <v>0</v>
      </c>
      <c r="M21" s="464">
        <f>0.47*L21</f>
        <v>0</v>
      </c>
      <c r="N21" s="463"/>
      <c r="O21" s="527">
        <v>0</v>
      </c>
      <c r="P21" s="463"/>
      <c r="Q21" s="527">
        <v>0</v>
      </c>
      <c r="R21" s="462"/>
      <c r="S21" s="527">
        <v>0</v>
      </c>
      <c r="U21" s="533">
        <f>U20</f>
        <v>0.36</v>
      </c>
      <c r="V21" s="534"/>
      <c r="W21" s="535">
        <f t="shared" ref="W21:X23" si="6">W20</f>
        <v>4.7</v>
      </c>
      <c r="X21" s="536">
        <f t="shared" si="6"/>
        <v>0.26</v>
      </c>
      <c r="AF21" s="1459"/>
      <c r="AG21" s="1459"/>
      <c r="AH21" s="1459"/>
      <c r="AI21" s="1459"/>
      <c r="AO21" s="185"/>
      <c r="AP21" s="185"/>
      <c r="AQ21" s="185"/>
      <c r="AR21" s="185"/>
      <c r="AS21" s="185"/>
    </row>
    <row r="22" spans="1:45" x14ac:dyDescent="0.15">
      <c r="B22" s="455"/>
      <c r="C22" s="194"/>
      <c r="D22" s="456"/>
      <c r="E22" s="193"/>
      <c r="F22" s="2019" t="s">
        <v>146</v>
      </c>
      <c r="G22" s="2020"/>
      <c r="H22" s="216"/>
      <c r="I22" s="527">
        <v>0</v>
      </c>
      <c r="J22" s="462">
        <f>0.47*I22</f>
        <v>0</v>
      </c>
      <c r="K22" s="463"/>
      <c r="L22" s="731">
        <v>0</v>
      </c>
      <c r="M22" s="464">
        <f>0.47*L22</f>
        <v>0</v>
      </c>
      <c r="N22" s="463"/>
      <c r="O22" s="527">
        <v>0</v>
      </c>
      <c r="P22" s="463"/>
      <c r="Q22" s="527">
        <v>0</v>
      </c>
      <c r="R22" s="462"/>
      <c r="S22" s="527">
        <v>0</v>
      </c>
      <c r="U22" s="533">
        <f>U21</f>
        <v>0.36</v>
      </c>
      <c r="V22" s="534"/>
      <c r="W22" s="535">
        <f t="shared" si="6"/>
        <v>4.7</v>
      </c>
      <c r="X22" s="536">
        <f t="shared" si="6"/>
        <v>0.26</v>
      </c>
      <c r="AF22" s="1459"/>
      <c r="AG22" s="1459"/>
      <c r="AH22" s="1459"/>
      <c r="AI22" s="1459"/>
      <c r="AO22" s="185"/>
      <c r="AP22" s="185"/>
      <c r="AQ22" s="185"/>
      <c r="AR22" s="185"/>
      <c r="AS22" s="185"/>
    </row>
    <row r="23" spans="1:45" ht="14" thickBot="1" x14ac:dyDescent="0.2">
      <c r="B23" s="455"/>
      <c r="C23" s="194"/>
      <c r="D23" s="456"/>
      <c r="E23" s="193"/>
      <c r="F23" s="2060" t="s">
        <v>147</v>
      </c>
      <c r="G23" s="2022"/>
      <c r="H23" s="222"/>
      <c r="I23" s="528">
        <v>0</v>
      </c>
      <c r="J23" s="465">
        <f>0.47*I23</f>
        <v>0</v>
      </c>
      <c r="K23" s="466"/>
      <c r="L23" s="732">
        <v>0</v>
      </c>
      <c r="M23" s="467">
        <f>0.47*L23</f>
        <v>0</v>
      </c>
      <c r="N23" s="466"/>
      <c r="O23" s="528">
        <v>0</v>
      </c>
      <c r="P23" s="466"/>
      <c r="Q23" s="528">
        <v>0</v>
      </c>
      <c r="R23" s="465"/>
      <c r="S23" s="528">
        <v>0</v>
      </c>
      <c r="U23" s="537">
        <f>U22</f>
        <v>0.36</v>
      </c>
      <c r="V23" s="538"/>
      <c r="W23" s="539">
        <f t="shared" si="6"/>
        <v>4.7</v>
      </c>
      <c r="X23" s="540">
        <f t="shared" si="6"/>
        <v>0.26</v>
      </c>
      <c r="AB23" s="185" t="s">
        <v>156</v>
      </c>
      <c r="AC23" s="588" t="s">
        <v>213</v>
      </c>
      <c r="AF23" s="1459"/>
      <c r="AG23" s="1459" t="s">
        <v>155</v>
      </c>
      <c r="AH23" s="1459"/>
      <c r="AI23" s="1459"/>
      <c r="AO23" s="185"/>
      <c r="AP23" s="185"/>
      <c r="AQ23" s="185"/>
      <c r="AR23" s="185"/>
      <c r="AS23" s="185"/>
    </row>
    <row r="24" spans="1:45" x14ac:dyDescent="0.15">
      <c r="C24" s="194"/>
      <c r="D24" s="456"/>
      <c r="E24" s="193"/>
      <c r="F24" s="193"/>
      <c r="G24" s="193"/>
      <c r="I24" s="195"/>
      <c r="J24" s="195"/>
      <c r="K24" s="193"/>
      <c r="L24" s="193"/>
      <c r="M24" s="193"/>
      <c r="N24" s="193"/>
      <c r="O24" s="195"/>
      <c r="P24" s="193"/>
      <c r="Q24" s="195"/>
      <c r="R24" s="195"/>
      <c r="S24" s="195"/>
      <c r="X24" s="1511"/>
      <c r="Y24" s="1511"/>
      <c r="AB24" s="1040">
        <f>SUM(J43:J52)+SUM(L43:L52)</f>
        <v>0</v>
      </c>
      <c r="AC24" s="1040">
        <f>SUM(K43:K52)+SUM(M43:M52)</f>
        <v>0</v>
      </c>
      <c r="AF24" s="1459" t="s">
        <v>169</v>
      </c>
      <c r="AG24" s="1459" t="s">
        <v>165</v>
      </c>
      <c r="AH24" s="1459" t="s">
        <v>170</v>
      </c>
      <c r="AI24" s="1459" t="s">
        <v>171</v>
      </c>
      <c r="AO24" s="185"/>
      <c r="AP24" s="185"/>
      <c r="AQ24" s="185"/>
      <c r="AR24" s="185"/>
      <c r="AS24" s="185"/>
    </row>
    <row r="25" spans="1:45" ht="12.75" customHeight="1" x14ac:dyDescent="0.15">
      <c r="B25" s="468"/>
      <c r="C25" s="469" t="s">
        <v>240</v>
      </c>
      <c r="D25" s="444"/>
      <c r="E25" s="444"/>
      <c r="F25" s="444"/>
      <c r="G25" s="444"/>
      <c r="H25" s="444"/>
      <c r="I25" s="444"/>
      <c r="J25" s="444"/>
      <c r="K25" s="2907"/>
      <c r="L25" s="469" t="s">
        <v>241</v>
      </c>
      <c r="M25" s="444"/>
      <c r="N25" s="444"/>
      <c r="O25" s="444"/>
      <c r="P25" s="444"/>
      <c r="Q25" s="3664"/>
      <c r="R25" s="3664"/>
      <c r="S25" s="1935"/>
      <c r="T25" s="1935"/>
      <c r="U25" s="445"/>
      <c r="Y25" s="1511"/>
      <c r="AB25" s="1040">
        <f>SUM(N43:N52)</f>
        <v>0</v>
      </c>
      <c r="AC25" s="1529">
        <f>SUM(O43:O52)</f>
        <v>0</v>
      </c>
      <c r="AF25" s="1459" t="s">
        <v>184</v>
      </c>
      <c r="AG25" s="1459">
        <f>SUM(K43:K52)+SUM(M43:M52)-SUM(J43:J52)-SUM(L43:L52)</f>
        <v>0</v>
      </c>
      <c r="AH25" s="1459">
        <f>IF(time=0,0,AG25)</f>
        <v>0</v>
      </c>
      <c r="AI25" s="1459">
        <f>AG25-AH25</f>
        <v>0</v>
      </c>
      <c r="AO25" s="185"/>
      <c r="AP25" s="185"/>
      <c r="AQ25" s="185"/>
      <c r="AR25" s="185"/>
      <c r="AS25" s="185"/>
    </row>
    <row r="26" spans="1:45" ht="24" customHeight="1" x14ac:dyDescent="0.15">
      <c r="B26" s="470"/>
      <c r="C26" s="189" t="s">
        <v>158</v>
      </c>
      <c r="D26" s="471"/>
      <c r="E26" s="3661" t="s">
        <v>242</v>
      </c>
      <c r="F26" s="3662"/>
      <c r="G26" s="3661" t="s">
        <v>243</v>
      </c>
      <c r="H26" s="3662"/>
      <c r="I26" s="472" t="s">
        <v>244</v>
      </c>
      <c r="J26" s="473"/>
      <c r="K26" s="1054" t="s">
        <v>175</v>
      </c>
      <c r="L26" s="475" t="s">
        <v>245</v>
      </c>
      <c r="M26" s="476"/>
      <c r="N26" s="477" t="s">
        <v>162</v>
      </c>
      <c r="O26" s="475"/>
      <c r="P26" s="476"/>
      <c r="Q26" s="2916" t="s">
        <v>246</v>
      </c>
      <c r="R26" s="2917" t="s">
        <v>247</v>
      </c>
      <c r="S26" s="3665" t="s">
        <v>248</v>
      </c>
      <c r="T26" s="3666"/>
      <c r="U26" s="1936" t="s">
        <v>249</v>
      </c>
      <c r="Y26" s="1511"/>
      <c r="AB26" s="1533">
        <f>SUM(AF8:AF17)</f>
        <v>0</v>
      </c>
      <c r="AC26" s="1529">
        <f>SUM(AG8:AG17)</f>
        <v>0</v>
      </c>
      <c r="AF26" s="1459" t="s">
        <v>187</v>
      </c>
      <c r="AG26" s="1459">
        <f>SUM(O43:O52)-SUM(N43:N52)</f>
        <v>0</v>
      </c>
      <c r="AH26" s="1459">
        <f>IF(time=0,0,SUM(O43:O52)-SUM(N43:N52))</f>
        <v>0</v>
      </c>
      <c r="AI26" s="1459">
        <f>AG26-AH26</f>
        <v>0</v>
      </c>
      <c r="AO26" s="185"/>
      <c r="AP26" s="185"/>
      <c r="AQ26" s="185"/>
      <c r="AR26" s="185"/>
      <c r="AS26" s="185"/>
    </row>
    <row r="27" spans="1:45" ht="32" thickBot="1" x14ac:dyDescent="0.25">
      <c r="B27" s="478" t="s">
        <v>172</v>
      </c>
      <c r="C27" s="479"/>
      <c r="D27" s="480"/>
      <c r="E27" s="2936" t="s">
        <v>250</v>
      </c>
      <c r="F27" s="557" t="s">
        <v>251</v>
      </c>
      <c r="G27" s="2936" t="s">
        <v>252</v>
      </c>
      <c r="H27" s="2061" t="s">
        <v>223</v>
      </c>
      <c r="I27" s="479" t="s">
        <v>253</v>
      </c>
      <c r="J27" s="217"/>
      <c r="K27" s="481" t="s">
        <v>254</v>
      </c>
      <c r="L27" s="2909" t="s">
        <v>138</v>
      </c>
      <c r="M27" s="2924" t="s">
        <v>255</v>
      </c>
      <c r="N27" s="2905" t="s">
        <v>176</v>
      </c>
      <c r="O27" s="2915" t="s">
        <v>177</v>
      </c>
      <c r="P27" s="2906" t="s">
        <v>178</v>
      </c>
      <c r="Q27" s="2936" t="s">
        <v>179</v>
      </c>
      <c r="R27" s="2917" t="s">
        <v>179</v>
      </c>
      <c r="S27" s="1934" t="s">
        <v>256</v>
      </c>
      <c r="T27" s="1933" t="s">
        <v>257</v>
      </c>
      <c r="U27" s="2919" t="s">
        <v>180</v>
      </c>
      <c r="Y27" s="1511"/>
      <c r="Z27" s="187"/>
      <c r="AB27" s="1040">
        <f>SUM(AH8:AH17)</f>
        <v>0</v>
      </c>
      <c r="AC27" s="1040">
        <f>SUM(AI8:AI17)</f>
        <v>0</v>
      </c>
      <c r="AF27" s="1459" t="s">
        <v>163</v>
      </c>
      <c r="AG27" s="1459">
        <f>SUM(AG8:AG17)-SUM(AF8:AF17)</f>
        <v>0</v>
      </c>
      <c r="AH27" s="1459">
        <f>IF(time=0,0,AG27)</f>
        <v>0</v>
      </c>
      <c r="AI27" s="1459">
        <f>AG27-AH27</f>
        <v>0</v>
      </c>
      <c r="AO27" s="185"/>
      <c r="AP27" s="185"/>
      <c r="AQ27" s="185"/>
      <c r="AR27" s="185"/>
      <c r="AS27" s="185"/>
    </row>
    <row r="28" spans="1:45" s="1282" customFormat="1" ht="14" thickBot="1" x14ac:dyDescent="0.2">
      <c r="A28" s="186"/>
      <c r="B28" s="1275" t="s">
        <v>258</v>
      </c>
      <c r="C28" s="3645" t="str">
        <f>'2.LUC'!B12</f>
        <v>Select the vegetation</v>
      </c>
      <c r="D28" s="3646"/>
      <c r="E28" s="1369">
        <f>'2.LUC'!D12</f>
        <v>0</v>
      </c>
      <c r="F28" s="1276">
        <f>IF(C28=List!$A$50,0,IF(E28*0.47&gt;VLOOKUP($C28,$C$10:$X$18,8,),VLOOKUP($C28,$C$10:$X$18,8,),E28*0.47))</f>
        <v>0</v>
      </c>
      <c r="G28" s="1369" t="str">
        <f>'2.LUC'!E12</f>
        <v>NO</v>
      </c>
      <c r="H28" s="1277">
        <f>IF(C28=List!$A$50,0,IF(G28="yes",VLOOKUP(C28,$C$10:$X$18,19,),0))</f>
        <v>0</v>
      </c>
      <c r="I28" s="3647" t="str">
        <f>'2.LUC'!F12</f>
        <v>Select Use after deforestation</v>
      </c>
      <c r="J28" s="3648"/>
      <c r="K28" s="3261">
        <f>IF(J62&gt;0,J62+K62,IF(I28=List!$A$62,0,HLOOKUP(I28,' IPCC'!$B$125:$I$137,1+MATCH(clim_full,' IPCC'!$A$126:$A$137,),)))</f>
        <v>0</v>
      </c>
      <c r="L28" s="1278">
        <f>IF(C28=List!$A$50,0,(VLOOKUP($C28,$C$10:$X$18,8,)-$F28)+(VLOOKUP($C28,$C$10:$X$18,11,))+(VLOOKUP($C28,$C$10:$X$18,13,))+(VLOOKUP($C28,$C$10:$X$18,15,)))</f>
        <v>0</v>
      </c>
      <c r="M28" s="1279">
        <f>L28/12*44</f>
        <v>0</v>
      </c>
      <c r="N28" s="1278">
        <f>IF(I28=List!$A$62,0,VLOOKUP(clim_full,' IPCC'!$A$156:$I$167,1+MATCH($I28,' IPCC'!$B$155:$I$155,),))</f>
        <v>0</v>
      </c>
      <c r="O28" s="1278">
        <f>IF(C28=List!$A$50,0,(1-N28)*VLOOKUP($C28,$C$10:$X$18,17,))</f>
        <v>0</v>
      </c>
      <c r="P28" s="3279">
        <f t="shared" ref="P28:P35" si="7">IF(AND(B62="Forest",C62="Perennial/Tree crop"),-D62,IF(AND(B62="Plantation",C62="Perennial/Tree crop"),-F62,(O28/20)))*44/12</f>
        <v>0</v>
      </c>
      <c r="Q28" s="1281">
        <f>IF(C28=List!$A$50,0,$H28*(VLOOKUP($C28,$C$10:$X$18,7,)-$E28)*VLOOKUP($C28,$C$10:$X$18,21,))</f>
        <v>0</v>
      </c>
      <c r="R28" s="1937">
        <f>IF(C28=List!$A$50,0,$H28*(VLOOKUP($C28,$C$10:$X$18,7,)-$E28)*VLOOKUP($C28,$C$10:$X$18,22,))</f>
        <v>0</v>
      </c>
      <c r="S28" s="1278">
        <f>IF(O28&lt;=0,0,((O28/20*1/' IPCC'!$B$1199)*1000))</f>
        <v>0</v>
      </c>
      <c r="T28" s="1937">
        <f t="shared" ref="T28:T37" si="8">S28*$Z$11*N2O_N_conversion</f>
        <v>0</v>
      </c>
      <c r="U28" s="1280">
        <f>(Q28*methane+(R28+T28)*Nitrous)/1000</f>
        <v>0</v>
      </c>
      <c r="Y28" s="1927"/>
      <c r="AD28" s="1455"/>
      <c r="AE28" s="1456"/>
      <c r="AF28" s="1459" t="s">
        <v>164</v>
      </c>
      <c r="AG28" s="1459">
        <f>SUM(AI8:AI17)-SUM(AH8:AH17)</f>
        <v>0</v>
      </c>
      <c r="AH28" s="1459">
        <f>IF(time=0,0,AG28)</f>
        <v>0</v>
      </c>
      <c r="AI28" s="1459">
        <f>AG28-AH28</f>
        <v>0</v>
      </c>
      <c r="AJ28" s="1456"/>
    </row>
    <row r="29" spans="1:45" s="1282" customFormat="1" ht="14" thickBot="1" x14ac:dyDescent="0.2">
      <c r="A29" s="186"/>
      <c r="B29" s="1283" t="s">
        <v>259</v>
      </c>
      <c r="C29" s="3645" t="str">
        <f>'2.LUC'!B13</f>
        <v>Select the vegetation</v>
      </c>
      <c r="D29" s="3646"/>
      <c r="E29" s="1369">
        <f>'2.LUC'!D13</f>
        <v>0</v>
      </c>
      <c r="F29" s="1276">
        <f>IF(C29=List!$A$50,0,IF(E29*0.47&gt;VLOOKUP($C29,$C$10:$X$18,8,),VLOOKUP($C29,$C$10:$X$18,8,),E29*0.47))</f>
        <v>0</v>
      </c>
      <c r="G29" s="1369" t="str">
        <f>'2.LUC'!E13</f>
        <v>NO</v>
      </c>
      <c r="H29" s="1277">
        <f>IF(C29=List!$A$50,0,IF(G29="yes",VLOOKUP(C29,$C$10:$X$18,19,),0))</f>
        <v>0</v>
      </c>
      <c r="I29" s="3647" t="str">
        <f>'2.LUC'!F13</f>
        <v>Select Use after deforestation</v>
      </c>
      <c r="J29" s="3648"/>
      <c r="K29" s="3261">
        <f>IF(J63&gt;0,J63+K63,IF(I29=List!$A$62,0,HLOOKUP(I29,' IPCC'!$B$125:$I$137,1+MATCH(clim_full,' IPCC'!$A$126:$A$137,),)))</f>
        <v>0</v>
      </c>
      <c r="L29" s="1278">
        <f>IF(C29=List!$A$50,0,(VLOOKUP($C29,$C$10:$X$18,8,)-$F29)+(VLOOKUP($C29,$C$10:$X$18,11,))+(VLOOKUP($C29,$C$10:$X$18,13,))+(VLOOKUP($C29,$C$10:$X$18,15,)))</f>
        <v>0</v>
      </c>
      <c r="M29" s="1279">
        <f t="shared" ref="M29:M35" si="9">L29/12*44</f>
        <v>0</v>
      </c>
      <c r="N29" s="1278">
        <f>IF(I29=List!$A$62,0,VLOOKUP(clim_full,' IPCC'!$A$156:$I$167,1+MATCH($I29,' IPCC'!$B$155:$I$155,),))</f>
        <v>0</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0</v>
      </c>
      <c r="AH29" s="1459">
        <f>SUM(AH25:AH28)</f>
        <v>0</v>
      </c>
      <c r="AI29" s="1459">
        <f>SUM(AI25:AI28)</f>
        <v>0</v>
      </c>
      <c r="AJ29" s="1456"/>
    </row>
    <row r="30" spans="1:45" s="1282" customFormat="1" ht="14" thickBot="1" x14ac:dyDescent="0.2">
      <c r="A30" s="186"/>
      <c r="B30" s="1283" t="s">
        <v>260</v>
      </c>
      <c r="C30" s="3645" t="str">
        <f>'2.LUC'!B14</f>
        <v>Select the vegetation</v>
      </c>
      <c r="D30" s="3646"/>
      <c r="E30" s="1369">
        <f>'2.LUC'!D14</f>
        <v>0</v>
      </c>
      <c r="F30" s="1276">
        <f>IF(C30=List!$A$50,0,IF(E30*0.47&gt;VLOOKUP($C30,$C$10:$X$18,8,),VLOOKUP($C30,$C$10:$X$18,8,),E30*0.47))</f>
        <v>0</v>
      </c>
      <c r="G30" s="1369" t="str">
        <f>'2.LUC'!E14</f>
        <v>NO</v>
      </c>
      <c r="H30" s="1277">
        <f>IF(C30=List!$A$50,0,IF(G30="yes",VLOOKUP(C30,$C$10:$X$18,19,),0))</f>
        <v>0</v>
      </c>
      <c r="I30" s="3647" t="str">
        <f>'2.LUC'!F14</f>
        <v>Select Use after deforestation</v>
      </c>
      <c r="J30" s="3648"/>
      <c r="K30" s="3261">
        <f>IF(J64&gt;0,J64+K64,IF(I30=List!$A$62,0,HLOOKUP(I30,' IPCC'!$B$125:$I$137,1+MATCH(clim_full,' IPCC'!$A$126:$A$137,),)))</f>
        <v>0</v>
      </c>
      <c r="L30" s="1278">
        <f>IF(C30=List!$A$50,0,(VLOOKUP($C30,$C$10:$X$18,8,)-$F30)+(VLOOKUP($C30,$C$10:$X$18,11,))+(VLOOKUP($C30,$C$10:$X$18,13,))+(VLOOKUP($C30,$C$10:$X$18,15,)))</f>
        <v>0</v>
      </c>
      <c r="M30" s="1279">
        <f t="shared" si="9"/>
        <v>0</v>
      </c>
      <c r="N30" s="1278">
        <f>IF(I30=List!$A$62,0,VLOOKUP(clim_full,' IPCC'!$A$156:$I$167,1+MATCH($I30,' IPCC'!$B$155:$I$155,),))</f>
        <v>0</v>
      </c>
      <c r="O30" s="1278">
        <f>IF(C30=List!$A$50,0,(1-N30)*VLOOKUP($C30,$C$10:$X$18,17,))</f>
        <v>0</v>
      </c>
      <c r="P30" s="3279">
        <f t="shared" si="7"/>
        <v>0</v>
      </c>
      <c r="Q30" s="1281">
        <f>IF(C30=List!$A$50,0,$H30*(VLOOKUP($C30,$C$10:$X$18,7,)-$E30)*VLOOKUP($C30,$C$10:$X$18,21,))</f>
        <v>0</v>
      </c>
      <c r="R30" s="1937">
        <f>IF(C30=List!$A$50,0,$H30*(VLOOKUP($C30,$C$10:$X$18,7,)-$E30)*VLOOKUP($C30,$C$10:$X$18,22,))</f>
        <v>0</v>
      </c>
      <c r="S30" s="1278">
        <f>IF(O30&lt;=0,0,((O30/20*1/' IPCC'!$B$1199)*1000))</f>
        <v>0</v>
      </c>
      <c r="T30" s="1937">
        <f t="shared" si="8"/>
        <v>0</v>
      </c>
      <c r="U30" s="1280">
        <f t="shared" ref="U30:U37" si="10">(Q30*methane+(R30+T30)*Nitrous)/1000</f>
        <v>0</v>
      </c>
      <c r="AD30" s="1455"/>
      <c r="AE30" s="1456"/>
      <c r="AF30" s="1339"/>
      <c r="AG30" s="1339"/>
      <c r="AH30" s="1339"/>
      <c r="AI30" s="1339"/>
      <c r="AJ30" s="1456"/>
    </row>
    <row r="31" spans="1:45" s="1282" customFormat="1" ht="14" thickBot="1" x14ac:dyDescent="0.2">
      <c r="A31" s="186"/>
      <c r="B31" s="1283" t="s">
        <v>261</v>
      </c>
      <c r="C31" s="3645" t="str">
        <f>'2.LUC'!B15</f>
        <v>Select the vegetation</v>
      </c>
      <c r="D31" s="3646"/>
      <c r="E31" s="1369">
        <f>'2.LUC'!D15</f>
        <v>0</v>
      </c>
      <c r="F31" s="1276">
        <f>IF(C31=List!$A$50,0,IF(E31*0.47&gt;VLOOKUP($C31,$C$10:$X$18,8,),VLOOKUP($C31,$C$10:$X$18,8,),E31*0.47))</f>
        <v>0</v>
      </c>
      <c r="G31" s="1369" t="str">
        <f>'2.LUC'!E15</f>
        <v>NO</v>
      </c>
      <c r="H31" s="1277">
        <f>IF(C31=List!$A$50,0,IF(G31="yes",VLOOKUP(C31,$C$10:$X$18,19,),0))</f>
        <v>0</v>
      </c>
      <c r="I31" s="3647" t="str">
        <f>'2.LUC'!F15</f>
        <v>Select Use after deforestation</v>
      </c>
      <c r="J31" s="3648"/>
      <c r="K31" s="3261">
        <f>IF(J65&gt;0,J65+K65,IF(I31=List!$A$62,0,HLOOKUP(I31,' IPCC'!$B$125:$I$137,1+MATCH(clim_full,' IPCC'!$A$126:$A$137,),)))</f>
        <v>0</v>
      </c>
      <c r="L31" s="1278">
        <f>IF(C31=List!$A$50,0,(VLOOKUP($C31,$C$10:$X$18,8,)-$F31)+(VLOOKUP($C31,$C$10:$X$18,11,))+(VLOOKUP($C31,$C$10:$X$18,13,))+(VLOOKUP($C31,$C$10:$X$18,15,)))</f>
        <v>0</v>
      </c>
      <c r="M31" s="1279">
        <f t="shared" si="9"/>
        <v>0</v>
      </c>
      <c r="N31" s="1278">
        <f>IF(I31=List!$A$62,0,VLOOKUP(clim_full,' IPCC'!$A$156:$I$167,1+MATCH($I31,' IPCC'!$B$155:$I$155,),))</f>
        <v>0</v>
      </c>
      <c r="O31" s="1278">
        <f>IF(C31=List!$A$50,0,(1-N31)*VLOOKUP($C31,$C$10:$X$18,17,))</f>
        <v>0</v>
      </c>
      <c r="P31" s="327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4" thickBot="1" x14ac:dyDescent="0.2">
      <c r="A32" s="186"/>
      <c r="B32" s="2062" t="s">
        <v>262</v>
      </c>
      <c r="C32" s="3645" t="str">
        <f>'2.LUC'!B16</f>
        <v>Select the vegetation</v>
      </c>
      <c r="D32" s="3646"/>
      <c r="E32" s="1369">
        <f>'2.LUC'!D16</f>
        <v>0</v>
      </c>
      <c r="F32" s="1276">
        <f>IF(C32=List!$A$50,0,IF(E32*0.47&gt;VLOOKUP($C32,$C$10:$X$18,8,),VLOOKUP($C32,$C$10:$X$18,8,),E32*0.47))</f>
        <v>0</v>
      </c>
      <c r="G32" s="1369" t="str">
        <f>'2.LUC'!E16</f>
        <v>NO</v>
      </c>
      <c r="H32" s="1277">
        <f>IF(C32=List!$A$50,0,IF(G32="yes",VLOOKUP(C32,$C$10:$X$18,19,),0))</f>
        <v>0</v>
      </c>
      <c r="I32" s="3647" t="str">
        <f>'2.LUC'!F16</f>
        <v>Select Use after deforestation</v>
      </c>
      <c r="J32" s="3648"/>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4" thickBot="1" x14ac:dyDescent="0.2">
      <c r="A33" s="186"/>
      <c r="B33" s="2062" t="s">
        <v>263</v>
      </c>
      <c r="C33" s="3645" t="str">
        <f>'2.LUC'!B17</f>
        <v>Select the vegetation</v>
      </c>
      <c r="D33" s="3646"/>
      <c r="E33" s="1369">
        <f>'2.LUC'!D17</f>
        <v>0</v>
      </c>
      <c r="F33" s="1276">
        <f>IF(C33=List!$A$50,0,IF(E33*0.47&gt;VLOOKUP($C33,$C$10:$X$18,8,),VLOOKUP($C33,$C$10:$X$18,8,),E33*0.47))</f>
        <v>0</v>
      </c>
      <c r="G33" s="1369" t="str">
        <f>'2.LUC'!E17</f>
        <v>NO</v>
      </c>
      <c r="H33" s="1277">
        <f>IF(C33=List!$A$50,0,IF(G33="yes",VLOOKUP(C33,$C$10:$X$18,19,),0))</f>
        <v>0</v>
      </c>
      <c r="I33" s="3647" t="str">
        <f>'2.LUC'!F17</f>
        <v>Select Use after deforestation</v>
      </c>
      <c r="J33" s="3648"/>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195</v>
      </c>
      <c r="AI33" s="1339">
        <f>time_tot</f>
        <v>20</v>
      </c>
      <c r="AJ33" s="1456"/>
      <c r="AK33" s="588"/>
      <c r="AL33" s="588"/>
      <c r="AM33" s="588"/>
      <c r="AN33" s="588"/>
      <c r="AO33" s="185"/>
      <c r="AP33" s="185"/>
      <c r="AQ33" s="185"/>
      <c r="AR33" s="185"/>
      <c r="AS33" s="185"/>
    </row>
    <row r="34" spans="1:45" s="483" customFormat="1" ht="14" thickBot="1" x14ac:dyDescent="0.2">
      <c r="A34" s="185"/>
      <c r="B34" s="2063" t="s">
        <v>264</v>
      </c>
      <c r="C34" s="3645" t="str">
        <f>'2.LUC'!B18</f>
        <v>Select the vegetation</v>
      </c>
      <c r="D34" s="3646"/>
      <c r="E34" s="1369">
        <f>'2.LUC'!D18</f>
        <v>0</v>
      </c>
      <c r="F34" s="1276">
        <f>IF(C34=List!$A$50,0,IF(E34*0.47&gt;VLOOKUP($C34,$C$10:$X$18,8,),VLOOKUP($C34,$C$10:$X$18,8,),E34*0.47))</f>
        <v>0</v>
      </c>
      <c r="G34" s="1369" t="str">
        <f>'2.LUC'!E18</f>
        <v>NO</v>
      </c>
      <c r="H34" s="1277">
        <f>IF(C34=List!$A$50,0,IF(G34="yes",VLOOKUP(C34,$C$10:$X$18,19,),0))</f>
        <v>0</v>
      </c>
      <c r="I34" s="3647" t="str">
        <f>'2.LUC'!F18</f>
        <v>Select Use after deforestation</v>
      </c>
      <c r="J34" s="3648"/>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197</v>
      </c>
      <c r="AI34" s="1339">
        <f>time2</f>
        <v>9</v>
      </c>
      <c r="AJ34" s="1456"/>
      <c r="AK34" s="588"/>
      <c r="AL34" s="588"/>
      <c r="AM34" s="588"/>
      <c r="AN34" s="588"/>
      <c r="AO34" s="185"/>
      <c r="AP34" s="185"/>
      <c r="AQ34" s="185"/>
      <c r="AR34" s="185"/>
      <c r="AS34" s="185"/>
    </row>
    <row r="35" spans="1:45" s="483" customFormat="1" x14ac:dyDescent="0.15">
      <c r="A35" s="185"/>
      <c r="B35" s="2063" t="s">
        <v>265</v>
      </c>
      <c r="C35" s="3645" t="str">
        <f>'2.LUC'!B19</f>
        <v>Select the vegetation</v>
      </c>
      <c r="D35" s="3646"/>
      <c r="E35" s="1369">
        <f>'2.LUC'!D19</f>
        <v>0</v>
      </c>
      <c r="F35" s="1276">
        <f>IF(C35=List!$A$50,0,IF(E35*0.47&gt;VLOOKUP($C35,$C$10:$X$18,8,),VLOOKUP($C35,$C$10:$X$18,8,),E35*0.47))</f>
        <v>0</v>
      </c>
      <c r="G35" s="1369" t="str">
        <f>'2.LUC'!E19</f>
        <v>NO</v>
      </c>
      <c r="H35" s="1277">
        <f>IF(C35=List!$A$50,0,IF(G35="yes",VLOOKUP(C35,$C$10:$X$18,19,),0))</f>
        <v>0</v>
      </c>
      <c r="I35" s="3647" t="str">
        <f>'2.LUC'!F19</f>
        <v>Select Use after deforestation</v>
      </c>
      <c r="J35" s="3648"/>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199</v>
      </c>
      <c r="AI35" s="1339">
        <f>time</f>
        <v>11</v>
      </c>
      <c r="AJ35" s="1456"/>
      <c r="AK35" s="588"/>
      <c r="AL35" s="588"/>
      <c r="AM35" s="588"/>
      <c r="AN35" s="588"/>
      <c r="AO35" s="185"/>
      <c r="AP35" s="185"/>
      <c r="AQ35" s="185"/>
      <c r="AR35" s="185"/>
      <c r="AS35" s="185"/>
    </row>
    <row r="36" spans="1:45" s="483" customFormat="1" x14ac:dyDescent="0.15">
      <c r="A36" s="185"/>
      <c r="B36" s="2063" t="s">
        <v>266</v>
      </c>
      <c r="C36" s="1758" t="str">
        <f>F22</f>
        <v>Specific Vegetation 3</v>
      </c>
      <c r="D36" s="1758"/>
      <c r="E36" s="527"/>
      <c r="F36" s="2064">
        <f>IF(E36*0.47&gt;J22,J22,E36*0.47)</f>
        <v>0</v>
      </c>
      <c r="G36" s="527" t="s">
        <v>13</v>
      </c>
      <c r="H36" s="2065">
        <f>IF(G36="yes",U22,0)</f>
        <v>0</v>
      </c>
      <c r="I36" s="3649" t="s">
        <v>17</v>
      </c>
      <c r="J36" s="3650"/>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4" thickBot="1" x14ac:dyDescent="0.2">
      <c r="A37" s="185"/>
      <c r="B37" s="2072" t="s">
        <v>267</v>
      </c>
      <c r="C37" s="1759" t="str">
        <f>F23</f>
        <v>Specific Vegetation 4</v>
      </c>
      <c r="D37" s="1759"/>
      <c r="E37" s="528"/>
      <c r="F37" s="2073">
        <f>IF(E37*0.47&gt;J23,J23,E37*0.47)</f>
        <v>0</v>
      </c>
      <c r="G37" s="528" t="s">
        <v>13</v>
      </c>
      <c r="H37" s="2074">
        <f>IF(G37="yes",U23,0)</f>
        <v>0</v>
      </c>
      <c r="I37" s="3651" t="s">
        <v>17</v>
      </c>
      <c r="J37" s="3652"/>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x14ac:dyDescent="0.15">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x14ac:dyDescent="0.15">
      <c r="B39" s="485" t="s">
        <v>200</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4" thickBot="1" x14ac:dyDescent="0.2">
      <c r="B40" s="218" t="s">
        <v>158</v>
      </c>
      <c r="C40" s="3643" t="s">
        <v>268</v>
      </c>
      <c r="D40" s="3643"/>
      <c r="E40" s="3643"/>
      <c r="F40" s="3643"/>
      <c r="G40" s="3644"/>
      <c r="H40" s="489" t="s">
        <v>269</v>
      </c>
      <c r="I40" s="190"/>
      <c r="J40" s="3653" t="s">
        <v>270</v>
      </c>
      <c r="K40" s="3654"/>
      <c r="L40" s="490" t="s">
        <v>271</v>
      </c>
      <c r="M40" s="490"/>
      <c r="N40" s="568" t="s">
        <v>272</v>
      </c>
      <c r="O40" s="2906"/>
      <c r="P40" s="2912" t="s">
        <v>273</v>
      </c>
      <c r="Q40" s="2906"/>
      <c r="R40" s="2901" t="s">
        <v>203</v>
      </c>
      <c r="S40" s="2902"/>
      <c r="T40" s="19" t="s">
        <v>204</v>
      </c>
      <c r="AE40" s="1339"/>
      <c r="AH40" s="1327"/>
      <c r="AO40" s="185"/>
      <c r="AP40" s="185"/>
      <c r="AQ40" s="185"/>
      <c r="AR40" s="185"/>
      <c r="AS40" s="185"/>
    </row>
    <row r="41" spans="1:45" x14ac:dyDescent="0.15">
      <c r="B41" s="220"/>
      <c r="C41" s="491" t="s">
        <v>205</v>
      </c>
      <c r="D41" s="492" t="s">
        <v>206</v>
      </c>
      <c r="E41" s="493"/>
      <c r="F41" s="494" t="s">
        <v>207</v>
      </c>
      <c r="G41" s="495"/>
      <c r="H41" s="496" t="s">
        <v>168</v>
      </c>
      <c r="I41" s="497" t="s">
        <v>157</v>
      </c>
      <c r="J41" s="496" t="s">
        <v>168</v>
      </c>
      <c r="K41" s="497" t="s">
        <v>157</v>
      </c>
      <c r="L41" s="496" t="s">
        <v>168</v>
      </c>
      <c r="M41" s="497" t="s">
        <v>157</v>
      </c>
      <c r="N41" s="496" t="s">
        <v>168</v>
      </c>
      <c r="O41" s="497" t="s">
        <v>157</v>
      </c>
      <c r="P41" s="496" t="s">
        <v>168</v>
      </c>
      <c r="Q41" s="497" t="s">
        <v>157</v>
      </c>
      <c r="R41" s="496" t="s">
        <v>168</v>
      </c>
      <c r="S41" s="497" t="s">
        <v>157</v>
      </c>
      <c r="T41" s="138"/>
      <c r="AE41" s="1339"/>
      <c r="AF41" s="1339" t="s">
        <v>274</v>
      </c>
      <c r="AO41" s="185"/>
      <c r="AP41" s="185"/>
      <c r="AQ41" s="185"/>
      <c r="AR41" s="185"/>
      <c r="AS41" s="185"/>
    </row>
    <row r="42" spans="1:45" ht="15" thickBot="1" x14ac:dyDescent="0.2">
      <c r="B42" s="220"/>
      <c r="C42" s="498" t="s">
        <v>209</v>
      </c>
      <c r="D42" s="499" t="s">
        <v>210</v>
      </c>
      <c r="E42" s="500" t="s">
        <v>211</v>
      </c>
      <c r="F42" s="501" t="s">
        <v>210</v>
      </c>
      <c r="G42" s="502" t="s">
        <v>211</v>
      </c>
      <c r="H42" s="503"/>
      <c r="I42" s="504"/>
      <c r="J42" s="505" t="s">
        <v>212</v>
      </c>
      <c r="K42" s="506" t="s">
        <v>212</v>
      </c>
      <c r="L42" s="505" t="s">
        <v>212</v>
      </c>
      <c r="M42" s="506" t="s">
        <v>212</v>
      </c>
      <c r="N42" s="505" t="s">
        <v>212</v>
      </c>
      <c r="O42" s="506" t="s">
        <v>212</v>
      </c>
      <c r="P42" s="505" t="s">
        <v>212</v>
      </c>
      <c r="Q42" s="506" t="s">
        <v>212</v>
      </c>
      <c r="R42" s="505" t="s">
        <v>212</v>
      </c>
      <c r="S42" s="506" t="s">
        <v>212</v>
      </c>
      <c r="T42" s="792" t="s">
        <v>212</v>
      </c>
      <c r="AE42" s="1339"/>
      <c r="AF42" s="1339" t="s">
        <v>209</v>
      </c>
      <c r="AG42" s="1456" t="s">
        <v>275</v>
      </c>
      <c r="AH42" s="1456" t="s">
        <v>276</v>
      </c>
      <c r="AO42" s="185"/>
      <c r="AP42" s="185"/>
      <c r="AQ42" s="185"/>
      <c r="AR42" s="185"/>
      <c r="AS42" s="185"/>
    </row>
    <row r="43" spans="1:45" ht="14" thickBot="1" x14ac:dyDescent="0.2">
      <c r="A43" s="1274" t="s">
        <v>185</v>
      </c>
      <c r="B43" s="220" t="str">
        <f t="shared" ref="B43:B51" si="11">B28</f>
        <v>Def.1</v>
      </c>
      <c r="C43" s="1325">
        <f>'2.LUC'!J12</f>
        <v>0</v>
      </c>
      <c r="D43" s="1325">
        <f>'2.LUC'!K12</f>
        <v>0</v>
      </c>
      <c r="E43" s="1413" t="str">
        <f>VLOOKUP('2.LUC'!L12,List!$D$35:$E$37,2,)</f>
        <v>Linear</v>
      </c>
      <c r="F43" s="1306">
        <f>'2.LUC'!M12</f>
        <v>0</v>
      </c>
      <c r="G43" s="1413" t="str">
        <f>VLOOKUP('2.LUC'!N12,List!$D$35:$E$37,2,)</f>
        <v>Linear</v>
      </c>
      <c r="H43" s="508">
        <f t="shared" ref="H43:H52" si="12">IF(D43&gt;C43,0,C43-D43)</f>
        <v>0</v>
      </c>
      <c r="I43" s="509">
        <f t="shared" ref="I43:I52" si="13">IF(F43&gt;C43,0,C43-F43)</f>
        <v>0</v>
      </c>
      <c r="J43" s="2937">
        <f t="shared" ref="J43:J52" si="14">$H43*($M28)</f>
        <v>0</v>
      </c>
      <c r="K43" s="1096">
        <f t="shared" ref="K43:K52" si="15">$I43*($M28)</f>
        <v>0</v>
      </c>
      <c r="L43" s="1079">
        <f>IF(J43=0,0,IF(C28=List!$A$50,0,-($H43*$K28*44/12)))</f>
        <v>0</v>
      </c>
      <c r="M43" s="3389">
        <f>IF(K43=0,0,IF(C28=List!$A$50,0,-($I43*$K28*44/12)))</f>
        <v>0</v>
      </c>
      <c r="N43" s="3311">
        <f>$P28*(IF(E43="immediate",IF(H43&gt;0,H43*MIN(20,time_tot),0),H43*IF(time_tot&gt;time+20,20,IF(time_tot&lt;20,(time*VLOOKUP(E43,List!$E$35:$F$37,2,))+(time_tot-time),((MIN(20,time)*VLOOKUP(E43,List!$E$35:$F$37,2,))+(time_tot-MIN(20,time))-IF(E43="exponential",time_tot-20+0.217*time*(EXP(4.606*(20-time_tot)/time)-1),((time_tot-20)^2)*(0.5/time)))))))</f>
        <v>0</v>
      </c>
      <c r="O43" s="3312">
        <f>$P28*(IF(G43="immediate",IF(I43&gt;0,I43*MIN(20,time_tot),0),I43*IF(time_tot&gt;time+20,20,IF(time_tot&lt;20,(time*VLOOKUP(G43,List!$E$35:$F$37,2,))+(time_tot-time),((MIN(20,time)*VLOOKUP(G43,List!$E$35:$F$37,2,))+(time_tot-MIN(20,time))-IF(G43="exponential",time_tot-20+0.217*time*(EXP(4.606*(20-time_tot)/time)-1),((time_tot-20)^2)*(0.5/time)))))))</f>
        <v>0</v>
      </c>
      <c r="P43" s="1096">
        <f>IF(G28="yes",$H43*$U28,0)</f>
        <v>0</v>
      </c>
      <c r="Q43" s="2938">
        <f t="shared" ref="Q43:Q52" si="16">$I43*$U28</f>
        <v>0</v>
      </c>
      <c r="R43" s="1096">
        <f>J43+N43+P43+L43</f>
        <v>0</v>
      </c>
      <c r="S43" s="2938">
        <f t="shared" ref="S43:S52" si="17">K43+O43+Q43+M43</f>
        <v>0</v>
      </c>
      <c r="T43" s="225">
        <f>S43-R43</f>
        <v>0</v>
      </c>
      <c r="AE43" s="1339"/>
      <c r="AF43" s="1339">
        <v>0</v>
      </c>
      <c r="AG43" s="1339">
        <f>IF(H28&gt;0,H43,0)</f>
        <v>0</v>
      </c>
      <c r="AH43" s="1339">
        <f>IF(H28&gt;0,I43,0)</f>
        <v>0</v>
      </c>
      <c r="AI43" s="1461"/>
      <c r="AO43" s="185"/>
      <c r="AP43" s="185"/>
      <c r="AQ43" s="185"/>
      <c r="AR43" s="185"/>
      <c r="AS43" s="185"/>
    </row>
    <row r="44" spans="1:45" ht="14" thickBot="1" x14ac:dyDescent="0.2">
      <c r="A44" s="1274" t="s">
        <v>185</v>
      </c>
      <c r="B44" s="220" t="str">
        <f t="shared" si="11"/>
        <v>Def.2</v>
      </c>
      <c r="C44" s="1325">
        <f>'2.LUC'!J13</f>
        <v>0</v>
      </c>
      <c r="D44" s="1325">
        <f>'2.LUC'!K13</f>
        <v>0</v>
      </c>
      <c r="E44" s="1413" t="str">
        <f>VLOOKUP('2.LUC'!L13,List!$D$35:$E$37,2,)</f>
        <v>Linear</v>
      </c>
      <c r="F44" s="1306">
        <f>'2.LUC'!M13</f>
        <v>0</v>
      </c>
      <c r="G44" s="1413"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311">
        <f>$P29*(IF(E44="immediate",IF(H44&gt;0,H44*MIN(20,time_tot),0),H44*IF(time_tot&gt;time+20,20,IF(time_tot&lt;20,(time*VLOOKUP(E44,List!$E$35:$F$37,2,))+(time_tot-time),((MIN(20,time)*VLOOKUP(E44,List!$E$35:$F$37,2,))+(time_tot-MIN(20,time))-IF(E44="exponential",time_tot-20+0.217*time*(EXP(4.606*(20-time_tot)/time)-1),((time_tot-20)^2)*(0.5/time)))))))</f>
        <v>0</v>
      </c>
      <c r="O44" s="3312">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AE44" s="1339"/>
      <c r="AF44" s="1339">
        <v>0</v>
      </c>
      <c r="AG44" s="1339">
        <f>IF(H29&gt;0,H44,0)</f>
        <v>0</v>
      </c>
      <c r="AH44" s="1339">
        <f t="shared" ref="AH44:AH52" si="21">IF(H29&gt;0,I44,0)</f>
        <v>0</v>
      </c>
      <c r="AI44" s="1461"/>
      <c r="AO44" s="185"/>
      <c r="AP44" s="185"/>
      <c r="AQ44" s="185"/>
      <c r="AR44" s="185"/>
      <c r="AS44" s="185"/>
    </row>
    <row r="45" spans="1:45" ht="14" thickBot="1" x14ac:dyDescent="0.2">
      <c r="A45" s="1274" t="s">
        <v>185</v>
      </c>
      <c r="B45" s="220" t="str">
        <f t="shared" si="11"/>
        <v>Def.3</v>
      </c>
      <c r="C45" s="1325">
        <f>'2.LUC'!J14</f>
        <v>0</v>
      </c>
      <c r="D45" s="1325">
        <f>'2.LUC'!K14</f>
        <v>0</v>
      </c>
      <c r="E45" s="1413" t="str">
        <f>VLOOKUP('2.LUC'!L14,List!$D$35:$E$37,2,)</f>
        <v>Linear</v>
      </c>
      <c r="F45" s="1306">
        <f>'2.LUC'!M14</f>
        <v>0</v>
      </c>
      <c r="G45" s="1413"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311">
        <f>$P30*(IF(E45="immediate",IF(H45&gt;0,H45*MIN(20,time_tot),0),H45*IF(time_tot&gt;time+20,20,IF(time_tot&lt;20,(time*VLOOKUP(E45,List!$E$35:$F$37,2,))+(time_tot-time),((MIN(20,time)*VLOOKUP(E45,List!$E$35:$F$37,2,))+(time_tot-MIN(20,time))-IF(E45="exponential",time_tot-20+0.217*time*(EXP(4.606*(20-time_tot)/time)-1),((time_tot-20)^2)*(0.5/time)))))))</f>
        <v>0</v>
      </c>
      <c r="O45" s="3312">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AE45" s="1339"/>
      <c r="AF45" s="1339">
        <v>0</v>
      </c>
      <c r="AG45" s="1339">
        <f t="shared" ref="AG45:AG52" si="22">IF(H30&gt;0,H45,0)</f>
        <v>0</v>
      </c>
      <c r="AH45" s="1339">
        <f t="shared" si="21"/>
        <v>0</v>
      </c>
      <c r="AI45" s="1461"/>
      <c r="AO45" s="185"/>
      <c r="AP45" s="185"/>
      <c r="AQ45" s="185"/>
      <c r="AR45" s="185"/>
      <c r="AS45" s="185"/>
    </row>
    <row r="46" spans="1:45" ht="14" thickBot="1" x14ac:dyDescent="0.2">
      <c r="A46" s="1274" t="s">
        <v>185</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1">
        <f>$P31*(IF(E46="immediate",IF(H46&gt;0,H46*MIN(20,time_tot),0),H46*IF(time_tot&gt;time+20,20,IF(time_tot&lt;20,(time*VLOOKUP(E46,List!$E$35:$F$37,2,))+(time_tot-time),((MIN(20,time)*VLOOKUP(E46,List!$E$35:$F$37,2,))+(time_tot-MIN(20,time))-IF(E46="exponential",time_tot-20+0.217*time*(EXP(4.606*(20-time_tot)/time)-1),((time_tot-20)^2)*(0.5/time)))))))</f>
        <v>0</v>
      </c>
      <c r="O46" s="3312">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4" thickBot="1" x14ac:dyDescent="0.2">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1">
        <f>$P32*(IF(E47="immediate",IF(H47&gt;0,H47*MIN(20,time_tot),0),H47*IF(time_tot&gt;time+20,20,IF(time_tot&lt;20,(time*VLOOKUP(E47,List!$E$35:$F$37,2,))+(time_tot-time),((MIN(20,time)*VLOOKUP(E47,List!$E$35:$F$37,2,))+(time_tot-MIN(20,time))-IF(E47="exponential",time_tot-20+0.217*time*(EXP(4.606*(20-time_tot)/time)-1),((time_tot-20)^2)*(0.5/time)))))))</f>
        <v>0</v>
      </c>
      <c r="O47" s="3312">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4" thickBot="1" x14ac:dyDescent="0.2">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1">
        <f>$P33*(IF(E48="immediate",IF(H48&gt;0,H48*MIN(20,time_tot),0),H48*IF(time_tot&gt;time+20,20,IF(time_tot&lt;20,(time*VLOOKUP(E48,List!$E$35:$F$37,2,))+(time_tot-time),((MIN(20,time)*VLOOKUP(E48,List!$E$35:$F$37,2,))+(time_tot-MIN(20,time))-IF(E48="exponential",time_tot-20+0.217*time*(EXP(4.606*(20-time_tot)/time)-1),((time_tot-20)^2)*(0.5/time)))))))</f>
        <v>0</v>
      </c>
      <c r="O48" s="3312">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4" thickBot="1" x14ac:dyDescent="0.2">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1">
        <f>$P34*(IF(E49="immediate",IF(H49&gt;0,H49*MIN(20,time_tot),0),H49*IF(time_tot&gt;time+20,20,IF(time_tot&lt;20,(time*VLOOKUP(E49,List!$E$35:$F$37,2,))+(time_tot-time),((MIN(20,time)*VLOOKUP(E49,List!$E$35:$F$37,2,))+(time_tot-MIN(20,time))-IF(E49="exponential",time_tot-20+0.217*time*(EXP(4.606*(20-time_tot)/time)-1),((time_tot-20)^2)*(0.5/time)))))))</f>
        <v>0</v>
      </c>
      <c r="O49" s="3312">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x14ac:dyDescent="0.1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1">
        <f>$P35*(IF(E50="immediate",IF(H50&gt;0,H50*MIN(20,time_tot),0),H50*IF(time_tot&gt;time+20,20,IF(time_tot&lt;20,(time*VLOOKUP(E50,List!$E$35:$F$37,2,))+(time_tot-time),((MIN(20,time)*VLOOKUP(E50,List!$E$35:$F$37,2,))+(time_tot-MIN(20,time))-IF(E50="exponential",time_tot-20+0.217*time*(EXP(4.606*(20-time_tot)/time)-1),((time_tot-20)^2)*(0.5/time)))))))</f>
        <v>0</v>
      </c>
      <c r="O50" s="3312">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x14ac:dyDescent="0.15">
      <c r="B51" s="220" t="str">
        <f t="shared" si="11"/>
        <v>Def.9</v>
      </c>
      <c r="C51" s="430">
        <v>0</v>
      </c>
      <c r="D51" s="431">
        <v>0</v>
      </c>
      <c r="E51" s="541" t="s">
        <v>214</v>
      </c>
      <c r="F51" s="434">
        <v>0</v>
      </c>
      <c r="G51" s="542" t="s">
        <v>214</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4" thickBot="1" x14ac:dyDescent="0.2">
      <c r="B52" s="221" t="str">
        <f>B37</f>
        <v>Def.10</v>
      </c>
      <c r="C52" s="432">
        <v>0</v>
      </c>
      <c r="D52" s="433">
        <v>0</v>
      </c>
      <c r="E52" s="543" t="s">
        <v>214</v>
      </c>
      <c r="F52" s="435">
        <v>0</v>
      </c>
      <c r="G52" s="544" t="s">
        <v>214</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4" thickBot="1" x14ac:dyDescent="0.2">
      <c r="O53" s="186"/>
      <c r="R53" s="186"/>
      <c r="T53" s="187"/>
      <c r="Z53" s="9"/>
      <c r="AE53" s="1339"/>
      <c r="AF53" s="1339"/>
      <c r="AG53" s="1339"/>
    </row>
    <row r="54" spans="1:35" ht="14" thickBot="1" x14ac:dyDescent="0.2">
      <c r="H54" s="187"/>
      <c r="I54" s="728"/>
      <c r="J54" s="186"/>
      <c r="O54" s="517" t="s">
        <v>277</v>
      </c>
      <c r="P54" s="518"/>
      <c r="Q54" s="519"/>
      <c r="R54" s="520">
        <f>SUM(R43:R52)</f>
        <v>0</v>
      </c>
      <c r="S54" s="521">
        <f>SUM(S43:S52)</f>
        <v>0</v>
      </c>
      <c r="T54" s="736">
        <f>S54-R54</f>
        <v>0</v>
      </c>
      <c r="Y54" s="186"/>
      <c r="Z54" s="729"/>
      <c r="AE54" s="1339"/>
      <c r="AF54" s="1339">
        <f>SUM(AF43:AF52)</f>
        <v>0</v>
      </c>
      <c r="AG54" s="1339">
        <f>SUM(AG43:AG52)</f>
        <v>0</v>
      </c>
      <c r="AH54" s="1339">
        <f>SUM(AH43:AH52)</f>
        <v>0</v>
      </c>
    </row>
    <row r="55" spans="1:35" x14ac:dyDescent="0.15">
      <c r="O55" s="186"/>
      <c r="T55" s="187"/>
      <c r="U55" s="187"/>
      <c r="X55" s="186"/>
      <c r="Y55" s="186"/>
    </row>
    <row r="56" spans="1:35" x14ac:dyDescent="0.15">
      <c r="B56" s="201" t="s">
        <v>216</v>
      </c>
      <c r="C56" s="588"/>
      <c r="D56" s="588"/>
      <c r="E56" s="588"/>
      <c r="F56" s="588"/>
      <c r="G56" s="588"/>
      <c r="H56" s="588"/>
      <c r="I56" s="956"/>
      <c r="J56" s="524"/>
      <c r="K56" s="524" t="str">
        <f>IF(Matrix!F10&gt;0, "Annual-System A1",IF(Matrix!F27&gt;0,"Annual-System A1",""))</f>
        <v/>
      </c>
      <c r="L56" s="588"/>
      <c r="R56" s="728"/>
      <c r="S56" s="728"/>
      <c r="T56" s="187"/>
      <c r="U56" s="187"/>
    </row>
    <row r="57" spans="1:35" x14ac:dyDescent="0.15">
      <c r="A57" s="192"/>
      <c r="B57" s="525"/>
      <c r="C57" s="525"/>
      <c r="D57" s="588"/>
      <c r="E57" s="588"/>
      <c r="F57" s="588"/>
      <c r="G57" s="588"/>
      <c r="H57" s="525"/>
      <c r="I57" s="3264"/>
      <c r="J57" s="524"/>
      <c r="K57" s="524" t="str">
        <f>IF(Matrix!G10&gt;0,"Perennial-System P1",IF(Matrix!G27&gt;0,"Perennial-System P1",""))</f>
        <v/>
      </c>
      <c r="L57" s="588"/>
    </row>
    <row r="58" spans="1:35" x14ac:dyDescent="0.15">
      <c r="J58" s="524"/>
      <c r="K58" s="524" t="str">
        <f>IF(Matrix!H10&gt;0,"Rice-System R1",IF(Matrix!H27&gt;0,"Rice-System R1",""))</f>
        <v/>
      </c>
      <c r="N58" s="3234"/>
    </row>
    <row r="59" spans="1:35" x14ac:dyDescent="0.15">
      <c r="B59" s="2855" t="s">
        <v>278</v>
      </c>
      <c r="C59" s="2855"/>
      <c r="D59" s="3663" t="s">
        <v>279</v>
      </c>
      <c r="E59" s="3663"/>
      <c r="F59" s="3663" t="s">
        <v>280</v>
      </c>
      <c r="G59" s="3663"/>
      <c r="I59" s="3234"/>
      <c r="J59" s="524"/>
      <c r="K59" s="524" t="str">
        <f>IF(Matrix!I10&gt;0,"Grassland-System G1",IF(Matrix!I27&gt;0,"Grassland-System G1",""))</f>
        <v/>
      </c>
      <c r="L59" s="3641" t="s">
        <v>8995</v>
      </c>
      <c r="M59" s="3641"/>
      <c r="R59" s="728"/>
      <c r="S59" s="728"/>
    </row>
    <row r="60" spans="1:35" x14ac:dyDescent="0.15">
      <c r="B60" s="2911" t="s">
        <v>8971</v>
      </c>
      <c r="C60" s="2853"/>
      <c r="D60" s="2850"/>
      <c r="E60" s="2850"/>
      <c r="F60" s="2911"/>
      <c r="G60" s="2911"/>
      <c r="H60" s="3234"/>
      <c r="I60" s="3234"/>
      <c r="J60" s="186"/>
      <c r="L60" s="3641"/>
      <c r="M60" s="3641"/>
    </row>
    <row r="61" spans="1:35" x14ac:dyDescent="0.15">
      <c r="B61" s="2911"/>
      <c r="C61" s="2853"/>
      <c r="D61" s="2911"/>
      <c r="E61" s="2911"/>
      <c r="F61" s="2911"/>
      <c r="G61" s="2911"/>
      <c r="H61" s="187"/>
      <c r="J61" s="3236" t="s">
        <v>8954</v>
      </c>
      <c r="K61" s="3239" t="s">
        <v>8955</v>
      </c>
      <c r="L61" s="3333" t="s">
        <v>168</v>
      </c>
      <c r="M61" s="3333" t="s">
        <v>157</v>
      </c>
    </row>
    <row r="62" spans="1:35" x14ac:dyDescent="0.15">
      <c r="B62" s="2852" t="str">
        <f>IF(OR('2.LUC'!B12="Forest Zone 1",'2.LUC'!B12="Forest Zone 2",'2.LUC'!B12="Forest Zone 3",'2.LUC'!B12="Forest Zone 4"),"Forest","Plantation")</f>
        <v>Plantation</v>
      </c>
      <c r="C62" s="2854" t="str">
        <f>'2.LUC'!F12</f>
        <v>Select Use after deforestation</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4">
        <f>IF(D62&lt;&gt;0,H43,0)+IF(F62&lt;&gt;0,I43,0)</f>
        <v>0</v>
      </c>
      <c r="M62" s="3334">
        <f>IF(D62&lt;&gt;0,I43,0)+IF(F62&lt;&gt;0,I43,0)</f>
        <v>0</v>
      </c>
    </row>
    <row r="63" spans="1:35" x14ac:dyDescent="0.15">
      <c r="B63" s="2852" t="str">
        <f>IF(OR('2.LUC'!B13="Forest Zone 1",'2.LUC'!B13="Forest Zone 2",'2.LUC'!B13="Forest Zone 3",'2.LUC'!B13="Forest Zone 4"),"Forest","Plantation")</f>
        <v>Plantation</v>
      </c>
      <c r="C63" s="2854" t="str">
        <f>'2.LUC'!F13</f>
        <v>Select Use after deforestation</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10">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4">
        <f t="shared" ref="L63:L69" si="23">IF(D63&lt;&gt;0,H44,0)+IF(F63&lt;&gt;0,I44,0)</f>
        <v>0</v>
      </c>
      <c r="M63" s="3334">
        <f t="shared" ref="M63:M69" si="24">IF(D63&lt;&gt;0,I44,0)+IF(F63&lt;&gt;0,I44,0)</f>
        <v>0</v>
      </c>
    </row>
    <row r="64" spans="1:35" x14ac:dyDescent="0.15">
      <c r="B64" s="2852" t="str">
        <f>IF(OR('2.LUC'!B14="Forest Zone 1",'2.LUC'!B14="Forest Zone 2",'2.LUC'!B14="Forest Zone 3",'2.LUC'!B14="Forest Zone 4"),"Forest","Plantation")</f>
        <v>Plantation</v>
      </c>
      <c r="C64" s="2854" t="str">
        <f>'2.LUC'!F14</f>
        <v>Select Use after deforestation</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10">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4">
        <f t="shared" si="23"/>
        <v>0</v>
      </c>
      <c r="M64" s="3334">
        <f t="shared" si="24"/>
        <v>0</v>
      </c>
    </row>
    <row r="65" spans="2:13" x14ac:dyDescent="0.15">
      <c r="B65" s="2852" t="str">
        <f>IF(OR('2.LUC'!B15="Forest Zone 1",'2.LUC'!B15="Forest Zone 2",'2.LUC'!B15="Forest Zone 3",'2.LUC'!B15="Forest Zone 4"),"Forest","Plantation")</f>
        <v>Plantation</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10">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4">
        <f t="shared" si="23"/>
        <v>0</v>
      </c>
      <c r="M65" s="3334">
        <f t="shared" si="24"/>
        <v>0</v>
      </c>
    </row>
    <row r="66" spans="2:13" x14ac:dyDescent="0.15">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10">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4">
        <f t="shared" si="23"/>
        <v>0</v>
      </c>
      <c r="M66" s="3334">
        <f t="shared" si="24"/>
        <v>0</v>
      </c>
    </row>
    <row r="67" spans="2:13" x14ac:dyDescent="0.15">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10">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4">
        <f t="shared" si="23"/>
        <v>0</v>
      </c>
      <c r="M67" s="3334">
        <f t="shared" si="24"/>
        <v>0</v>
      </c>
    </row>
    <row r="68" spans="2:13" x14ac:dyDescent="0.15">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10">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4">
        <f t="shared" si="23"/>
        <v>0</v>
      </c>
      <c r="M68" s="3334">
        <f t="shared" si="24"/>
        <v>0</v>
      </c>
    </row>
    <row r="69" spans="2:13" x14ac:dyDescent="0.15">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10">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4">
        <f t="shared" si="23"/>
        <v>0</v>
      </c>
      <c r="M69" s="3334">
        <f t="shared" si="24"/>
        <v>0</v>
      </c>
    </row>
    <row r="70" spans="2:13" x14ac:dyDescent="0.15">
      <c r="I70" s="186"/>
      <c r="J70" s="3642" t="s">
        <v>8996</v>
      </c>
      <c r="K70" s="3642"/>
      <c r="L70" s="3335">
        <f>SUM(L62:L69)</f>
        <v>0</v>
      </c>
      <c r="M70" s="3335">
        <f>SUM(M62:M69)</f>
        <v>0</v>
      </c>
    </row>
    <row r="71" spans="2:13" x14ac:dyDescent="0.15">
      <c r="B71" s="187"/>
      <c r="C71" s="187"/>
      <c r="D71" s="187"/>
      <c r="E71" s="187"/>
      <c r="F71" s="187"/>
      <c r="G71" s="187"/>
      <c r="H71" s="187"/>
    </row>
  </sheetData>
  <sheetProtection formatCells="0" formatColumns="0" formatRows="0"/>
  <mergeCells count="34">
    <mergeCell ref="Q25:R25"/>
    <mergeCell ref="S26:T26"/>
    <mergeCell ref="F5:G5"/>
    <mergeCell ref="I33:J33"/>
    <mergeCell ref="I34:J34"/>
    <mergeCell ref="I7:S7"/>
    <mergeCell ref="L8:M8"/>
    <mergeCell ref="I8:J8"/>
    <mergeCell ref="I29:J29"/>
    <mergeCell ref="I30:J30"/>
    <mergeCell ref="I31:J31"/>
    <mergeCell ref="G26:H26"/>
    <mergeCell ref="I28:J28"/>
    <mergeCell ref="B10:B13"/>
    <mergeCell ref="B14:B17"/>
    <mergeCell ref="E26:F26"/>
    <mergeCell ref="D59:E59"/>
    <mergeCell ref="F59:G59"/>
    <mergeCell ref="C31:D31"/>
    <mergeCell ref="C28:D28"/>
    <mergeCell ref="C29:D29"/>
    <mergeCell ref="C30:D30"/>
    <mergeCell ref="C34:D34"/>
    <mergeCell ref="L59:M60"/>
    <mergeCell ref="J70:K70"/>
    <mergeCell ref="C40:G40"/>
    <mergeCell ref="C32:D32"/>
    <mergeCell ref="C33:D33"/>
    <mergeCell ref="C35:D35"/>
    <mergeCell ref="I35:J35"/>
    <mergeCell ref="I36:J36"/>
    <mergeCell ref="I37:J37"/>
    <mergeCell ref="I32:J32"/>
    <mergeCell ref="J40:K40"/>
  </mergeCells>
  <phoneticPr fontId="11" type="noConversion"/>
  <dataValidations count="4">
    <dataValidation type="list" allowBlank="1" showInputMessage="1" showErrorMessage="1" sqref="E43:E52 G43:G52" xr:uid="{00000000-0002-0000-0600-000000000000}">
      <formula1>Rate</formula1>
    </dataValidation>
    <dataValidation type="decimal" operator="greaterThanOrEqual" allowBlank="1" showInputMessage="1" showErrorMessage="1" sqref="E28:E37 F43:F52 C43:D52" xr:uid="{00000000-0002-0000-0600-000001000000}">
      <formula1>0</formula1>
    </dataValidation>
    <dataValidation type="list" allowBlank="1" showInputMessage="1" showErrorMessage="1" sqref="G28:G37" xr:uid="{00000000-0002-0000-0600-000002000000}">
      <formula1>YES_NO</formula1>
    </dataValidation>
    <dataValidation type="list" allowBlank="1" showInputMessage="1" showErrorMessage="1" sqref="I28:I37" xr:uid="{00000000-0002-0000-0600-000003000000}">
      <formula1>finaluse</formula1>
    </dataValidation>
  </dataValidations>
  <hyperlinks>
    <hyperlink ref="F5" location="Description!A1" display="Back to Description" xr:uid="{00000000-0004-0000-0600-000000000000}"/>
    <hyperlink ref="F9" location="Ecol_Zones!A1" display="Ecol_Zone" xr:uid="{00000000-0004-0000-0600-000001000000}"/>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indexed="13"/>
    <pageSetUpPr fitToPage="1"/>
  </sheetPr>
  <dimension ref="A1:BE79"/>
  <sheetViews>
    <sheetView topLeftCell="A22" zoomScale="115" zoomScaleNormal="115" workbookViewId="0">
      <selection activeCell="H37" sqref="H37"/>
    </sheetView>
  </sheetViews>
  <sheetFormatPr baseColWidth="10" defaultColWidth="11.5" defaultRowHeight="13" x14ac:dyDescent="0.15"/>
  <cols>
    <col min="1" max="1" width="3.6640625" style="1" customWidth="1"/>
    <col min="2" max="2" width="22.33203125" style="1" customWidth="1"/>
    <col min="3" max="3" width="17.83203125" style="1" customWidth="1"/>
    <col min="4" max="4" width="8.6640625" style="1" customWidth="1"/>
    <col min="5" max="5" width="11.6640625" style="1" customWidth="1"/>
    <col min="6" max="6" width="12.83203125" style="1" customWidth="1"/>
    <col min="7" max="7" width="13.33203125" style="1" customWidth="1"/>
    <col min="8" max="8" width="14.5" style="1" customWidth="1"/>
    <col min="9" max="9" width="15.5" style="9" customWidth="1"/>
    <col min="10" max="10" width="11.6640625" style="1" customWidth="1"/>
    <col min="11" max="11" width="12.1640625" style="1" customWidth="1"/>
    <col min="12" max="12" width="10.5" style="1" customWidth="1"/>
    <col min="13" max="13" width="10" style="1" customWidth="1"/>
    <col min="14" max="14" width="11.83203125" style="1" customWidth="1"/>
    <col min="15" max="15" width="4.1640625" style="1" customWidth="1"/>
    <col min="16" max="16" width="7.83203125" style="1" customWidth="1"/>
    <col min="17" max="17" width="10.33203125" style="1" customWidth="1"/>
    <col min="18" max="18" width="14.6640625" style="1" customWidth="1"/>
    <col min="19" max="19" width="5.1640625" style="1" customWidth="1"/>
    <col min="20" max="21" width="6.5" style="1" customWidth="1"/>
    <col min="22" max="23" width="6.33203125" style="1" customWidth="1"/>
    <col min="24" max="24" width="6.33203125" style="9" customWidth="1"/>
    <col min="25" max="29" width="11.5" style="1"/>
    <col min="30" max="30" width="11.5" style="1120"/>
    <col min="31" max="57" width="11.5" style="867"/>
    <col min="58" max="16384" width="11.5" style="1"/>
  </cols>
  <sheetData>
    <row r="1" spans="1:57" s="1216" customFormat="1" ht="23" customHeight="1" x14ac:dyDescent="0.15">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3" customHeight="1" x14ac:dyDescent="0.15">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3" customHeight="1" x14ac:dyDescent="0.15">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3" customHeight="1" x14ac:dyDescent="0.15">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3" customHeight="1" x14ac:dyDescent="0.15">
      <c r="A5" s="1257" t="s">
        <v>281</v>
      </c>
      <c r="E5" s="3667" t="s">
        <v>119</v>
      </c>
      <c r="F5" s="3667"/>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x14ac:dyDescent="0.15">
      <c r="A6" s="1674"/>
      <c r="B6" s="1674"/>
      <c r="C6" s="1674"/>
      <c r="D6" s="1674"/>
      <c r="E6" s="2083"/>
      <c r="F6" s="1674"/>
      <c r="G6" s="1674"/>
      <c r="H6" s="1674"/>
      <c r="I6" s="2046"/>
      <c r="J6" s="1674"/>
      <c r="K6" s="1674"/>
      <c r="L6" s="3672" t="s">
        <v>282</v>
      </c>
      <c r="M6" s="3672"/>
      <c r="N6" s="3672"/>
      <c r="O6" s="1511"/>
      <c r="P6" s="1674"/>
      <c r="Q6" s="1674"/>
      <c r="R6" s="1674"/>
      <c r="S6" s="1674"/>
      <c r="T6" s="1674"/>
      <c r="U6" s="1674"/>
      <c r="V6" s="1674"/>
      <c r="W6" s="3672" t="s">
        <v>283</v>
      </c>
      <c r="X6" s="3672"/>
      <c r="Y6" s="3672"/>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x14ac:dyDescent="0.15">
      <c r="A7" s="1674"/>
      <c r="B7" s="1673"/>
      <c r="C7" s="1656"/>
      <c r="D7" s="1673" t="s">
        <v>284</v>
      </c>
      <c r="E7" s="2084"/>
      <c r="F7" s="2085"/>
      <c r="G7" s="2084" t="s">
        <v>285</v>
      </c>
      <c r="H7" s="2084" t="s">
        <v>286</v>
      </c>
      <c r="I7" s="2086" t="s">
        <v>287</v>
      </c>
      <c r="J7" s="2084" t="s">
        <v>288</v>
      </c>
      <c r="K7" s="2085" t="s">
        <v>289</v>
      </c>
      <c r="L7" s="1673" t="s">
        <v>290</v>
      </c>
      <c r="M7" s="2087"/>
      <c r="N7" s="2088" t="s">
        <v>291</v>
      </c>
      <c r="O7" s="1511"/>
      <c r="P7" s="1673" t="s">
        <v>292</v>
      </c>
      <c r="Q7" s="2084"/>
      <c r="R7" s="2084"/>
      <c r="S7" s="2084"/>
      <c r="T7" s="2084"/>
      <c r="U7" s="2084"/>
      <c r="V7" s="246" t="s">
        <v>293</v>
      </c>
      <c r="W7" s="2089" t="s">
        <v>163</v>
      </c>
      <c r="X7" s="2929" t="s">
        <v>164</v>
      </c>
      <c r="Y7" s="2087" t="s">
        <v>294</v>
      </c>
      <c r="Z7" s="1674"/>
      <c r="AA7" s="1674"/>
      <c r="AB7" s="1674"/>
      <c r="AC7" s="1674"/>
      <c r="AD7" s="1337"/>
      <c r="AE7" s="1337"/>
      <c r="AF7" s="1337"/>
      <c r="AG7" s="1337"/>
      <c r="AH7" s="1337"/>
      <c r="AI7" s="1337"/>
      <c r="AJ7" s="1337"/>
      <c r="AK7" s="1328" t="s">
        <v>295</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4" thickBot="1" x14ac:dyDescent="0.2">
      <c r="A8" s="1674"/>
      <c r="B8" s="2090"/>
      <c r="C8" s="2036" t="s">
        <v>296</v>
      </c>
      <c r="D8" s="2091"/>
      <c r="E8" s="151" t="s">
        <v>172</v>
      </c>
      <c r="F8" s="2092" t="s">
        <v>297</v>
      </c>
      <c r="G8" s="2093" t="s">
        <v>298</v>
      </c>
      <c r="H8" s="1925" t="s">
        <v>299</v>
      </c>
      <c r="I8" s="1925" t="s">
        <v>299</v>
      </c>
      <c r="J8" s="1925" t="s">
        <v>299</v>
      </c>
      <c r="K8" s="2094" t="s">
        <v>300</v>
      </c>
      <c r="L8" s="2026" t="s">
        <v>301</v>
      </c>
      <c r="M8" s="1579" t="s">
        <v>302</v>
      </c>
      <c r="N8" s="2095" t="s">
        <v>303</v>
      </c>
      <c r="O8" s="1511"/>
      <c r="P8" s="2026"/>
      <c r="Q8" s="1925" t="s">
        <v>304</v>
      </c>
      <c r="R8" s="1925"/>
      <c r="S8" s="1925"/>
      <c r="T8" s="1925"/>
      <c r="U8" s="1925" t="s">
        <v>305</v>
      </c>
      <c r="V8" s="2094"/>
      <c r="W8" s="2096" t="s">
        <v>306</v>
      </c>
      <c r="X8" s="2097" t="s">
        <v>306</v>
      </c>
      <c r="Y8" s="2098" t="s">
        <v>303</v>
      </c>
      <c r="Z8" s="1674"/>
      <c r="AA8" s="1674"/>
      <c r="AB8" s="1674"/>
      <c r="AC8" s="1674"/>
      <c r="AD8" s="1337"/>
      <c r="AE8" s="1337"/>
      <c r="AF8" s="1337"/>
      <c r="AG8" s="1337"/>
      <c r="AH8" s="1337"/>
      <c r="AI8" s="1337"/>
      <c r="AJ8" s="1337"/>
      <c r="AK8" s="1328" t="s">
        <v>151</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4" thickBot="1" x14ac:dyDescent="0.2">
      <c r="A9" s="1674"/>
      <c r="B9" s="713" t="s">
        <v>307</v>
      </c>
      <c r="C9" s="2099" t="s">
        <v>308</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2.642639</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163</v>
      </c>
      <c r="AH9" s="1337"/>
      <c r="AI9" s="1337" t="s">
        <v>309</v>
      </c>
      <c r="AJ9" s="1337"/>
      <c r="AK9" s="1337" t="s">
        <v>162</v>
      </c>
      <c r="AL9" s="1455"/>
      <c r="AM9" s="1337" t="s">
        <v>163</v>
      </c>
      <c r="AN9" s="1337"/>
      <c r="AO9" s="1337"/>
      <c r="AP9" s="1337" t="s">
        <v>309</v>
      </c>
      <c r="AQ9" s="1337"/>
      <c r="AR9" s="1337"/>
      <c r="AS9" s="1337"/>
      <c r="AT9" s="1337"/>
      <c r="AU9" s="1337"/>
      <c r="AV9" s="1337"/>
      <c r="AW9" s="1337"/>
      <c r="AX9" s="1337"/>
      <c r="AY9" s="833"/>
      <c r="AZ9" s="833"/>
      <c r="BA9" s="833"/>
      <c r="BB9" s="833"/>
      <c r="BC9" s="833"/>
      <c r="BD9" s="833"/>
      <c r="BE9" s="833"/>
    </row>
    <row r="10" spans="1:57" s="44" customFormat="1" ht="14" thickBot="1" x14ac:dyDescent="0.2">
      <c r="A10" s="1674"/>
      <c r="B10" s="17" t="s">
        <v>310</v>
      </c>
      <c r="C10" s="2103" t="s">
        <v>311</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2.642639</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312</v>
      </c>
      <c r="AG10" s="1337" t="s">
        <v>157</v>
      </c>
      <c r="AH10" s="1337" t="s">
        <v>313</v>
      </c>
      <c r="AI10" s="1337" t="s">
        <v>157</v>
      </c>
      <c r="AJ10" s="1337"/>
      <c r="AK10" s="1455" t="s">
        <v>156</v>
      </c>
      <c r="AL10" s="1455" t="s">
        <v>157</v>
      </c>
      <c r="AM10" s="1337" t="s">
        <v>312</v>
      </c>
      <c r="AN10" s="1337" t="s">
        <v>157</v>
      </c>
      <c r="AO10" s="1337" t="s">
        <v>313</v>
      </c>
      <c r="AP10" s="1337" t="s">
        <v>157</v>
      </c>
      <c r="AQ10" s="1337"/>
      <c r="AR10" s="1337"/>
      <c r="AS10" s="1337"/>
      <c r="AT10" s="1337"/>
      <c r="AU10" s="1337"/>
      <c r="AV10" s="1337"/>
      <c r="AW10" s="1337"/>
      <c r="AX10" s="1337"/>
      <c r="AY10" s="833"/>
      <c r="AZ10" s="833"/>
      <c r="BA10" s="833"/>
      <c r="BB10" s="833"/>
      <c r="BC10" s="833"/>
      <c r="BD10" s="833"/>
      <c r="BE10" s="833"/>
    </row>
    <row r="11" spans="1:57" s="44" customFormat="1" ht="14" thickBot="1" x14ac:dyDescent="0.2">
      <c r="A11" s="1674"/>
      <c r="B11" s="17" t="s">
        <v>314</v>
      </c>
      <c r="C11" s="2103" t="s">
        <v>315</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2.642639</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169</v>
      </c>
      <c r="AR11" s="1347" t="s">
        <v>165</v>
      </c>
      <c r="AS11" s="1347" t="s">
        <v>170</v>
      </c>
      <c r="AT11" s="1347" t="s">
        <v>171</v>
      </c>
      <c r="AU11" s="1337"/>
      <c r="AV11" s="1337"/>
      <c r="AW11" s="1337"/>
      <c r="AX11" s="1337"/>
      <c r="AY11" s="833"/>
      <c r="AZ11" s="833"/>
      <c r="BA11" s="833"/>
      <c r="BB11" s="833"/>
      <c r="BC11" s="833"/>
      <c r="BD11" s="833"/>
      <c r="BE11" s="833"/>
    </row>
    <row r="12" spans="1:57" s="44" customFormat="1" ht="14" thickBot="1" x14ac:dyDescent="0.2">
      <c r="A12" s="1674"/>
      <c r="B12" s="17" t="s">
        <v>316</v>
      </c>
      <c r="C12" s="2106" t="s">
        <v>317</v>
      </c>
      <c r="D12" s="2107" t="s">
        <v>13</v>
      </c>
      <c r="E12" s="2108"/>
      <c r="F12" s="2108"/>
      <c r="G12" s="1310" t="str">
        <f>'3.Cropland'!E16</f>
        <v>?</v>
      </c>
      <c r="H12" s="1310" t="str">
        <f>'3.Cropland'!F16</f>
        <v>?</v>
      </c>
      <c r="I12" s="1310" t="str">
        <f>'3.Cropland'!G16</f>
        <v>?</v>
      </c>
      <c r="J12" s="1310" t="str">
        <f>'3.Cropland'!I16</f>
        <v>?</v>
      </c>
      <c r="K12" s="1310" t="str">
        <f>'3.Cropland'!J16</f>
        <v>?</v>
      </c>
      <c r="L12" s="1310" t="str">
        <f>IF('3.Cropland'!G16="Yes","Retained",'3.Cropland'!L16:M16)</f>
        <v>Please select</v>
      </c>
      <c r="M12" s="1886">
        <f t="shared" si="2"/>
        <v>2.642639</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0</v>
      </c>
      <c r="X12" s="157">
        <f>IF($L12="Burned",($M12*$AB$17*$Z$17),IF(L12="Retained",(K66*$AC$17*N2O_N_conversion),0))+IF(Annual!M66="None",0,IF('3.Cropland'!O151="Burned",(Annual!Q66*$AB$17*$Z$17),IF('3.Cropland'!O151="Retained",(Annual!U66*$AC$17*N2O_N_conversion),0)))</f>
        <v>0</v>
      </c>
      <c r="Y12" s="738">
        <f t="shared" si="1"/>
        <v>0</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184</v>
      </c>
      <c r="AR12" s="1347">
        <v>0</v>
      </c>
      <c r="AS12" s="1347">
        <v>0</v>
      </c>
      <c r="AT12" s="1347">
        <f>AR12-AS12</f>
        <v>0</v>
      </c>
      <c r="AU12" s="1337"/>
      <c r="AV12" s="1337"/>
      <c r="AW12" s="1337"/>
      <c r="AX12" s="1337"/>
      <c r="AY12" s="833"/>
      <c r="AZ12" s="833"/>
      <c r="BA12" s="833"/>
      <c r="BB12" s="833"/>
      <c r="BC12" s="833"/>
      <c r="BD12" s="833"/>
      <c r="BE12" s="833"/>
    </row>
    <row r="13" spans="1:57" ht="14" thickBot="1" x14ac:dyDescent="0.2">
      <c r="A13" s="1332"/>
      <c r="B13" s="1118" t="s">
        <v>318</v>
      </c>
      <c r="C13" s="2110"/>
      <c r="D13" s="2111" t="s">
        <v>13</v>
      </c>
      <c r="E13" s="1731"/>
      <c r="F13" s="1731"/>
      <c r="G13" s="1312" t="str">
        <f>'3.Cropland'!E22</f>
        <v>?</v>
      </c>
      <c r="H13" s="1312" t="str">
        <f>'3.Cropland'!F22</f>
        <v>?</v>
      </c>
      <c r="I13" s="1312" t="str">
        <f>'3.Cropland'!G22</f>
        <v>?</v>
      </c>
      <c r="J13" s="1312" t="str">
        <f>'3.Cropland'!I22</f>
        <v>?</v>
      </c>
      <c r="K13" s="1312" t="str">
        <f>'3.Cropland'!J22</f>
        <v>?</v>
      </c>
      <c r="L13" s="1312" t="str">
        <f>IF('3.Cropland'!G22="Yes","Retained",'3.Cropland'!L22:M22)</f>
        <v>Please select</v>
      </c>
      <c r="M13" s="1886">
        <f>G67</f>
        <v>2.642639</v>
      </c>
      <c r="N13" s="1313">
        <f>'3.Cropland'!O22</f>
        <v>0</v>
      </c>
      <c r="O13" s="1511"/>
      <c r="P13" s="116">
        <f>IF(G13="yes",HLOOKUP(clim_simple,' IPCC'!$A$598:$F$603,2,),0)</f>
        <v>0</v>
      </c>
      <c r="Q13" s="157">
        <f>IF(H13="yes",HLOOKUP(clim_simple,' IPCC'!$A$598:$F$603,3,),0)</f>
        <v>0</v>
      </c>
      <c r="R13" s="157">
        <f>IF(I13="yes",HLOOKUP(clim_simple,' IPCC'!$A$598:$F$603,4,),0)</f>
        <v>0</v>
      </c>
      <c r="S13" s="157">
        <f>IF(J13="yes",HLOOKUP(clim_simple,' IPCC'!$A$598:$F$603,5,),0)</f>
        <v>0</v>
      </c>
      <c r="T13" s="157">
        <f>IF(K13="yes",HLOOKUP(clim_simple,' IPCC'!$A$598:$F$603,6,),0)</f>
        <v>0</v>
      </c>
      <c r="U13" s="238">
        <f>F13*44/12</f>
        <v>0</v>
      </c>
      <c r="V13" s="2112">
        <f>IF('3.Cropland'!G153="",'3.Cropland'!F153,'3.Cropland'!G153)</f>
        <v>0</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v>
      </c>
      <c r="Y13" s="737">
        <f t="shared" si="1"/>
        <v>0</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187</v>
      </c>
      <c r="AR13" s="1347">
        <f>SUM(I34:I47)-SUM(H34:H47)</f>
        <v>0</v>
      </c>
      <c r="AS13" s="1347">
        <f>SUM(AL11:AL24)-SUM(AK11:AK24)</f>
        <v>0</v>
      </c>
      <c r="AT13" s="1347">
        <f>AR13-AS13</f>
        <v>0</v>
      </c>
      <c r="AU13" s="1337"/>
      <c r="AV13" s="1337"/>
      <c r="AW13" s="1337"/>
      <c r="AX13" s="1337"/>
      <c r="AY13" s="833"/>
      <c r="AZ13" s="833"/>
      <c r="BA13" s="833"/>
      <c r="BB13" s="833"/>
      <c r="BC13" s="833"/>
      <c r="BD13" s="833"/>
      <c r="BE13" s="833"/>
    </row>
    <row r="14" spans="1:57" ht="14" thickBot="1" x14ac:dyDescent="0.2">
      <c r="A14" s="1332"/>
      <c r="B14" s="78" t="s">
        <v>319</v>
      </c>
      <c r="C14" s="2113"/>
      <c r="D14" s="2111" t="s">
        <v>13</v>
      </c>
      <c r="E14" s="1731"/>
      <c r="F14" s="1731"/>
      <c r="G14" s="1312" t="str">
        <f>'3.Cropland'!E23</f>
        <v>?</v>
      </c>
      <c r="H14" s="1312" t="str">
        <f>'3.Cropland'!F23</f>
        <v>?</v>
      </c>
      <c r="I14" s="1312" t="str">
        <f>'3.Cropland'!G23</f>
        <v>?</v>
      </c>
      <c r="J14" s="1312" t="str">
        <f>'3.Cropland'!I23</f>
        <v>?</v>
      </c>
      <c r="K14" s="1312" t="str">
        <f>'3.Cropland'!J23</f>
        <v>?</v>
      </c>
      <c r="L14" s="1312" t="str">
        <f>IF('3.Cropland'!G23="Yes","Retained",'3.Cropland'!L23:M23)</f>
        <v>Please select</v>
      </c>
      <c r="M14" s="1886">
        <f t="shared" si="2"/>
        <v>2.642639</v>
      </c>
      <c r="N14" s="1313">
        <f>'3.Cropland'!O23</f>
        <v>0</v>
      </c>
      <c r="O14" s="1511"/>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102">
        <f>IF('3.Cropland'!G154="",'3.Cropland'!F154,'3.Cropland'!G154)</f>
        <v>0</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7">
        <f t="shared" si="1"/>
        <v>0</v>
      </c>
      <c r="Z14" s="106" t="s">
        <v>219</v>
      </c>
      <c r="AA14" s="52"/>
      <c r="AB14" s="51"/>
      <c r="AC14" s="1894" t="s">
        <v>320</v>
      </c>
      <c r="AD14" s="1895"/>
      <c r="AE14" s="1337"/>
      <c r="AF14" s="1337">
        <f>(MIN(C37,D37)*time_tot+ABS(D37-C37)*IF(D37&gt;C37,time2+time*(VLOOKUP(E37,List!$E$35:$F$37,2,)),time*(1-(VLOOKUP(E37,List!$E$35:$F$37,2,)))))*W12*methane/1000</f>
        <v>0</v>
      </c>
      <c r="AG14" s="1337">
        <f>(MIN(C37,F37)*time_tot+ABS(F37-C37)*IF(F37&gt;C37,time2+time*(VLOOKUP(G37,List!$E$35:$F$37,2,)),time*(1-(VLOOKUP(G37,List!$E$35:$F$37,2,)))))*W12*methane/1000</f>
        <v>0</v>
      </c>
      <c r="AH14" s="1337">
        <f>(MIN(C37,D37)*time_tot+ABS(D37-C37)*IF(D37&gt;C37,time2+time*(VLOOKUP(E37,List!$E$35:$F$37,2,)),time*(1-(VLOOKUP(E37,List!$E$35:$F$37,2,)))))*X12*Nitrous/1000</f>
        <v>0</v>
      </c>
      <c r="AI14" s="1337">
        <f>(MIN(C37,F37)*time_tot+ABS(F37-C37)*IF(F37&gt;C37,time2+time*(VLOOKUP(G37,List!$E$35:$F$37,2,)),time*(1-(VLOOKUP(G37,List!$E$35:$F$37,2,)))))*X12*Nitrous/1000</f>
        <v>0</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0</v>
      </c>
      <c r="AN14" s="1346">
        <f>(MIN(C37,F37)*time+ABS(F37-C37)*IF(F37&gt;C37,time*(VLOOKUP(G37,List!$E$35:$F$37,2,)),time*(1-(VLOOKUP(G37,List!$E$35:$F$37,2,)))))*W12*methane/1000</f>
        <v>0</v>
      </c>
      <c r="AO14" s="1346">
        <f>(MIN(C37,D37)*time+ABS(D37-C37)*IF(D37&gt;C37,time*(VLOOKUP(E37,List!$E$35:$F$37,2,)),time*(1-(VLOOKUP(E37,List!$E$35:$F$37,2,)))))*X12*Nitrous/1000</f>
        <v>0</v>
      </c>
      <c r="AP14" s="1346">
        <f>(MIN(C37,F37)*time+ABS(F37-C37)*IF(F37&gt;C37,time*(VLOOKUP(G37,List!$E$35:$F$37,2,)),time*(1-(VLOOKUP(G37,List!$E$35:$F$37,2,)))))*X12*Nitrous/1000</f>
        <v>0</v>
      </c>
      <c r="AQ14" s="1347" t="s">
        <v>163</v>
      </c>
      <c r="AR14" s="1347">
        <f>SUM(AG11:AG24)-SUM(AF11:AF24)</f>
        <v>0</v>
      </c>
      <c r="AS14" s="1347">
        <f>SUM(AN11:AN24)-SUM(AM11:AM24)</f>
        <v>0</v>
      </c>
      <c r="AT14" s="1347">
        <f>AR14-AS14</f>
        <v>0</v>
      </c>
      <c r="AU14" s="1337"/>
      <c r="AV14" s="1337"/>
      <c r="AW14" s="1337"/>
      <c r="AX14" s="1337"/>
      <c r="AY14" s="833"/>
      <c r="AZ14" s="833"/>
      <c r="BA14" s="833"/>
      <c r="BB14" s="833"/>
      <c r="BC14" s="833"/>
      <c r="BD14" s="833"/>
      <c r="BE14" s="833"/>
    </row>
    <row r="15" spans="1:57" ht="14" thickBot="1" x14ac:dyDescent="0.2">
      <c r="A15" s="1332"/>
      <c r="B15" s="78" t="s">
        <v>321</v>
      </c>
      <c r="C15" s="2113"/>
      <c r="D15" s="2111" t="s">
        <v>13</v>
      </c>
      <c r="E15" s="1731"/>
      <c r="F15" s="1731"/>
      <c r="G15" s="1312" t="str">
        <f>'3.Cropland'!E24</f>
        <v>?</v>
      </c>
      <c r="H15" s="1312" t="str">
        <f>'3.Cropland'!F24</f>
        <v>?</v>
      </c>
      <c r="I15" s="1312" t="str">
        <f>'3.Cropland'!G24</f>
        <v>?</v>
      </c>
      <c r="J15" s="1312" t="str">
        <f>'3.Cropland'!I24</f>
        <v>?</v>
      </c>
      <c r="K15" s="1312" t="str">
        <f>'3.Cropland'!J24</f>
        <v>?</v>
      </c>
      <c r="L15" s="1312" t="str">
        <f>IF('3.Cropland'!G24="Yes","Retained",'3.Cropland'!L24:M24)</f>
        <v>Please select</v>
      </c>
      <c r="M15" s="1886">
        <f t="shared" si="2"/>
        <v>2.642639</v>
      </c>
      <c r="N15" s="1313">
        <f>'3.Cropland'!O24</f>
        <v>0</v>
      </c>
      <c r="O15" s="1511"/>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102">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7">
        <f t="shared" ref="Y15:Y22" si="3">(W15*methane+X15*Nitrous)/1000</f>
        <v>0</v>
      </c>
      <c r="Z15" s="104" t="s">
        <v>223</v>
      </c>
      <c r="AA15" s="52" t="s">
        <v>163</v>
      </c>
      <c r="AB15" s="51" t="s">
        <v>164</v>
      </c>
      <c r="AC15" s="1892" t="s">
        <v>227</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0</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0</v>
      </c>
      <c r="AQ15" s="1347" t="s">
        <v>164</v>
      </c>
      <c r="AR15" s="1347">
        <f>SUM(AI11:AI24)-SUM(AH11:AH24)</f>
        <v>0</v>
      </c>
      <c r="AS15" s="1347">
        <f>SUM(AP11:AP24)-SUM(AO11:AO24)</f>
        <v>0</v>
      </c>
      <c r="AT15" s="1347">
        <f>AR15-AS15</f>
        <v>0</v>
      </c>
      <c r="AU15" s="1337"/>
      <c r="AV15" s="1337"/>
      <c r="AW15" s="1337"/>
      <c r="AX15" s="1337"/>
      <c r="AY15" s="833"/>
      <c r="AZ15" s="833"/>
      <c r="BA15" s="833"/>
      <c r="BB15" s="833"/>
      <c r="BC15" s="833"/>
      <c r="BD15" s="833"/>
      <c r="BE15" s="833"/>
    </row>
    <row r="16" spans="1:57" ht="14" thickBot="1" x14ac:dyDescent="0.2">
      <c r="A16" s="1332"/>
      <c r="B16" s="78" t="s">
        <v>322</v>
      </c>
      <c r="C16" s="2113"/>
      <c r="D16" s="2111" t="s">
        <v>13</v>
      </c>
      <c r="E16" s="1731"/>
      <c r="F16" s="1731"/>
      <c r="G16" s="1312" t="str">
        <f>'3.Cropland'!E25</f>
        <v>?</v>
      </c>
      <c r="H16" s="1312" t="str">
        <f>'3.Cropland'!F25</f>
        <v>?</v>
      </c>
      <c r="I16" s="1312" t="str">
        <f>'3.Cropland'!G25</f>
        <v>?</v>
      </c>
      <c r="J16" s="1312" t="str">
        <f>'3.Cropland'!I25</f>
        <v>?</v>
      </c>
      <c r="K16" s="1312" t="str">
        <f>'3.Cropland'!J25</f>
        <v>?</v>
      </c>
      <c r="L16" s="1312" t="str">
        <f>IF('3.Cropland'!G25="Yes","Retained",'3.Cropland'!L25:M25)</f>
        <v>Please select</v>
      </c>
      <c r="M16" s="1886">
        <f>G70</f>
        <v>2.642639</v>
      </c>
      <c r="N16" s="1313">
        <f>'3.Cropland'!O25</f>
        <v>0</v>
      </c>
      <c r="O16" s="1511"/>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102">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7">
        <f t="shared" si="3"/>
        <v>0</v>
      </c>
      <c r="Z16" s="104" t="s">
        <v>225</v>
      </c>
      <c r="AA16" s="152" t="s">
        <v>323</v>
      </c>
      <c r="AB16" s="2094"/>
      <c r="AC16" s="1893" t="s">
        <v>229</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0</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0</v>
      </c>
      <c r="AQ16" s="1337"/>
      <c r="AR16" s="1347">
        <f>SUM(AR12:AR15)</f>
        <v>0</v>
      </c>
      <c r="AS16" s="1347">
        <f>SUM(AS12:AS15)</f>
        <v>0</v>
      </c>
      <c r="AT16" s="1347">
        <f>SUM(AT12:AT15)</f>
        <v>0</v>
      </c>
      <c r="AU16" s="1337"/>
      <c r="AV16" s="1337"/>
      <c r="AW16" s="1337"/>
      <c r="AX16" s="1337"/>
      <c r="AY16" s="833"/>
      <c r="AZ16" s="833"/>
      <c r="BA16" s="833"/>
      <c r="BB16" s="833"/>
      <c r="BC16" s="833"/>
      <c r="BD16" s="833"/>
      <c r="BE16" s="833"/>
    </row>
    <row r="17" spans="2:52" ht="14" thickBot="1" x14ac:dyDescent="0.2">
      <c r="B17" s="78" t="s">
        <v>324</v>
      </c>
      <c r="C17" s="2113"/>
      <c r="D17" s="2111" t="s">
        <v>13</v>
      </c>
      <c r="E17" s="1731"/>
      <c r="F17" s="1731"/>
      <c r="G17" s="1312" t="str">
        <f>'3.Cropland'!E26</f>
        <v>?</v>
      </c>
      <c r="H17" s="1312" t="str">
        <f>'3.Cropland'!F26</f>
        <v>?</v>
      </c>
      <c r="I17" s="1312" t="str">
        <f>'3.Cropland'!G26</f>
        <v>?</v>
      </c>
      <c r="J17" s="1312" t="str">
        <f>'3.Cropland'!I26</f>
        <v>?</v>
      </c>
      <c r="K17" s="1312" t="str">
        <f>'3.Cropland'!J26</f>
        <v>?</v>
      </c>
      <c r="L17" s="1312" t="str">
        <f>IF('3.Cropland'!G26="Yes","Retained",'3.Cropland'!L26:M26)</f>
        <v>Please select</v>
      </c>
      <c r="M17" s="1886">
        <f t="shared" si="2"/>
        <v>2.642639</v>
      </c>
      <c r="N17" s="1313">
        <f>'3.Cropland'!O26</f>
        <v>0</v>
      </c>
      <c r="O17" s="1511"/>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102">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7">
        <f t="shared" si="3"/>
        <v>0</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0</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0</v>
      </c>
      <c r="AQ17" s="1337"/>
      <c r="AR17" s="1337"/>
      <c r="AS17" s="1337"/>
      <c r="AT17" s="1337"/>
      <c r="AU17" s="1337"/>
      <c r="AV17" s="1337"/>
      <c r="AW17" s="1337"/>
      <c r="AX17" s="1337"/>
      <c r="AY17" s="833"/>
      <c r="AZ17" s="833"/>
    </row>
    <row r="18" spans="2:52" ht="14" thickBot="1" x14ac:dyDescent="0.2">
      <c r="B18" s="78" t="s">
        <v>325</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2.642639</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0</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0</v>
      </c>
      <c r="AQ18" s="1337"/>
      <c r="AR18" s="1337"/>
      <c r="AS18" s="1337"/>
      <c r="AT18" s="1337"/>
      <c r="AU18" s="1337"/>
      <c r="AV18" s="1337"/>
      <c r="AW18" s="1337"/>
      <c r="AX18" s="1337"/>
      <c r="AY18" s="833"/>
      <c r="AZ18" s="833"/>
    </row>
    <row r="19" spans="2:52" ht="14" thickBot="1" x14ac:dyDescent="0.2">
      <c r="B19" s="78" t="s">
        <v>326</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2.642639</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0</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0</v>
      </c>
      <c r="AQ19" s="1347" t="s">
        <v>169</v>
      </c>
      <c r="AR19" s="1347" t="s">
        <v>168</v>
      </c>
      <c r="AS19" s="1337" t="s">
        <v>157</v>
      </c>
      <c r="AT19" s="1337"/>
      <c r="AU19" s="1337"/>
      <c r="AV19" s="1337"/>
      <c r="AW19" s="1337"/>
      <c r="AX19" s="1337"/>
      <c r="AY19" s="833"/>
      <c r="AZ19" s="833"/>
    </row>
    <row r="20" spans="2:52" ht="14" thickBot="1" x14ac:dyDescent="0.2">
      <c r="B20" s="78" t="s">
        <v>327</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2.642639</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184</v>
      </c>
      <c r="AR20" s="1347">
        <v>0</v>
      </c>
      <c r="AS20" s="1337">
        <v>0</v>
      </c>
      <c r="AT20" s="1337"/>
      <c r="AU20" s="1337"/>
      <c r="AV20" s="1337"/>
      <c r="AW20" s="1337"/>
      <c r="AX20" s="1337"/>
      <c r="AY20" s="833"/>
      <c r="AZ20" s="833"/>
    </row>
    <row r="21" spans="2:52" ht="14" thickBot="1" x14ac:dyDescent="0.2">
      <c r="B21" s="78" t="s">
        <v>328</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2.642639</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187</v>
      </c>
      <c r="AR21" s="1347">
        <f>SUM(H34:H47)</f>
        <v>0</v>
      </c>
      <c r="AS21" s="1337">
        <f>SUM(I34:I47)</f>
        <v>0</v>
      </c>
      <c r="AT21" s="1337"/>
      <c r="AU21" s="1337"/>
      <c r="AV21" s="1337"/>
      <c r="AW21" s="1337"/>
      <c r="AX21" s="1337"/>
      <c r="AY21" s="833"/>
      <c r="AZ21" s="833"/>
    </row>
    <row r="22" spans="2:52" ht="14" thickBot="1" x14ac:dyDescent="0.2">
      <c r="B22" s="131" t="s">
        <v>329</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2.642639</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163</v>
      </c>
      <c r="AR22" s="1347">
        <f>SUM(AF11:AF24)</f>
        <v>0</v>
      </c>
      <c r="AS22" s="1337">
        <f>SUM(AG11:AG24)</f>
        <v>0</v>
      </c>
      <c r="AT22" s="1337"/>
      <c r="AU22" s="1337"/>
      <c r="AV22" s="1337"/>
      <c r="AW22" s="1337"/>
      <c r="AX22" s="1337"/>
      <c r="AY22" s="833"/>
      <c r="AZ22" s="833"/>
    </row>
    <row r="23" spans="2:52" x14ac:dyDescent="0.15">
      <c r="B23" s="1332"/>
      <c r="C23" s="1332"/>
      <c r="D23" s="1332"/>
      <c r="E23" s="456" t="s">
        <v>330</v>
      </c>
      <c r="F23" s="1332"/>
      <c r="G23" s="159" t="s">
        <v>331</v>
      </c>
      <c r="H23" s="2116"/>
      <c r="I23" s="2116"/>
      <c r="J23" s="2117"/>
      <c r="K23" s="1332"/>
      <c r="L23" s="1332"/>
      <c r="M23" s="170" t="s">
        <v>332</v>
      </c>
      <c r="N23" s="1332"/>
      <c r="O23" s="1511"/>
      <c r="P23" s="1332" t="s">
        <v>333</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164</v>
      </c>
      <c r="AR23" s="1347">
        <f>SUM(AH11:AH24)</f>
        <v>0</v>
      </c>
      <c r="AS23" s="1337">
        <f>SUM(AI11:AI24)</f>
        <v>0</v>
      </c>
      <c r="AT23" s="1337"/>
      <c r="AU23" s="1337"/>
      <c r="AV23" s="1337"/>
      <c r="AW23" s="1337"/>
      <c r="AX23" s="1337"/>
      <c r="AY23" s="833"/>
      <c r="AZ23" s="833"/>
    </row>
    <row r="24" spans="2:52" x14ac:dyDescent="0.15">
      <c r="B24" s="1332"/>
      <c r="C24" s="1332"/>
      <c r="D24" s="1332"/>
      <c r="E24" s="1332"/>
      <c r="F24" s="1332"/>
      <c r="G24" s="2117" t="s">
        <v>334</v>
      </c>
      <c r="H24" s="2117"/>
      <c r="I24" s="2117" t="s">
        <v>335</v>
      </c>
      <c r="J24" s="2117"/>
      <c r="K24" s="1332"/>
      <c r="L24" s="1332"/>
      <c r="M24" s="1332"/>
      <c r="N24" s="1332"/>
      <c r="O24" s="1332"/>
      <c r="P24" s="456" t="s">
        <v>330</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336</v>
      </c>
      <c r="AR24" s="1347">
        <f>SUM(AR20:AR23)</f>
        <v>0</v>
      </c>
      <c r="AS24" s="1347">
        <f>SUM(AS20:AS23)</f>
        <v>0</v>
      </c>
      <c r="AT24" s="1337"/>
      <c r="AU24" s="1337"/>
      <c r="AV24" s="1337"/>
      <c r="AW24" s="1337"/>
      <c r="AX24" s="1337"/>
      <c r="AY24" s="833"/>
      <c r="AZ24" s="833"/>
    </row>
    <row r="25" spans="2:52" x14ac:dyDescent="0.15">
      <c r="B25" s="1332"/>
      <c r="C25" s="1332"/>
      <c r="D25" s="1332"/>
      <c r="E25" s="1332"/>
      <c r="F25" s="1332"/>
      <c r="G25" s="2117" t="s">
        <v>337</v>
      </c>
      <c r="H25" s="2117"/>
      <c r="I25" s="2117" t="s">
        <v>338</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x14ac:dyDescent="0.15">
      <c r="B26" s="1332"/>
      <c r="C26" s="1332"/>
      <c r="D26" s="1332"/>
      <c r="E26" s="1332"/>
      <c r="F26" s="1332"/>
      <c r="G26" s="2117" t="s">
        <v>339</v>
      </c>
      <c r="H26" s="2117"/>
      <c r="I26" s="2117" t="s">
        <v>340</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x14ac:dyDescent="0.15">
      <c r="B27" s="1332"/>
      <c r="C27" s="1332"/>
      <c r="D27" s="1332"/>
      <c r="E27" s="1332"/>
      <c r="F27" s="1332"/>
      <c r="G27" s="2117" t="s">
        <v>341</v>
      </c>
      <c r="H27" s="2117"/>
      <c r="I27" s="2117" t="s">
        <v>342</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x14ac:dyDescent="0.15">
      <c r="B28" s="1332"/>
      <c r="C28" s="1332"/>
      <c r="D28" s="1332"/>
      <c r="E28" s="1332"/>
      <c r="F28" s="1332"/>
      <c r="G28" s="2117" t="s">
        <v>343</v>
      </c>
      <c r="H28" s="2117"/>
      <c r="I28" s="2117" t="s">
        <v>344</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x14ac:dyDescent="0.15">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x14ac:dyDescent="0.15">
      <c r="B30" s="45" t="s">
        <v>345</v>
      </c>
      <c r="C30" s="48"/>
      <c r="D30" s="47"/>
      <c r="E30" s="47"/>
      <c r="F30" s="48"/>
      <c r="G30" s="49"/>
      <c r="H30" s="46"/>
      <c r="I30" s="49"/>
      <c r="J30" s="49"/>
      <c r="K30" s="49"/>
      <c r="L30" s="49"/>
      <c r="M30" s="49"/>
      <c r="N30" s="49"/>
      <c r="O30" s="1332"/>
      <c r="P30" s="1387" t="s">
        <v>346</v>
      </c>
      <c r="Q30" s="1383"/>
      <c r="R30" s="1389"/>
      <c r="S30" s="1332"/>
      <c r="T30" s="1332"/>
      <c r="U30" s="1332"/>
      <c r="V30" s="1332"/>
      <c r="W30" s="1332"/>
      <c r="Y30" s="1332"/>
      <c r="Z30" s="1332"/>
      <c r="AA30" s="1332"/>
      <c r="AB30" s="1332"/>
      <c r="AC30" s="1332"/>
      <c r="AE30" s="833"/>
      <c r="AF30" s="1339" t="s">
        <v>347</v>
      </c>
      <c r="AG30" s="1337"/>
      <c r="AH30" s="1337"/>
      <c r="AI30" s="1337"/>
      <c r="AJ30" s="1337"/>
      <c r="AK30" s="1337"/>
      <c r="AL30" s="1339" t="s">
        <v>348</v>
      </c>
      <c r="AM30" s="1451"/>
      <c r="AN30" s="1337"/>
      <c r="AO30" s="1337"/>
      <c r="AP30" s="1337"/>
      <c r="AQ30" s="1337"/>
      <c r="AR30" s="1339" t="s">
        <v>349</v>
      </c>
      <c r="AS30" s="1337"/>
      <c r="AT30" s="1337"/>
      <c r="AU30" s="1337"/>
      <c r="AV30" s="1337"/>
      <c r="AW30" s="1337"/>
      <c r="AX30" s="1337"/>
      <c r="AY30" s="1337"/>
      <c r="AZ30" s="1337"/>
    </row>
    <row r="31" spans="2:52" x14ac:dyDescent="0.15">
      <c r="B31" s="119" t="s">
        <v>350</v>
      </c>
      <c r="C31" s="219" t="s">
        <v>351</v>
      </c>
      <c r="D31" s="109"/>
      <c r="E31" s="145"/>
      <c r="F31" s="145"/>
      <c r="G31" s="145"/>
      <c r="H31" s="2920" t="s">
        <v>352</v>
      </c>
      <c r="I31" s="27"/>
      <c r="J31" s="119" t="s">
        <v>353</v>
      </c>
      <c r="K31" s="109"/>
      <c r="L31" s="3636" t="s">
        <v>203</v>
      </c>
      <c r="M31" s="3638"/>
      <c r="N31" s="19" t="s">
        <v>204</v>
      </c>
      <c r="O31" s="1332"/>
      <c r="P31" s="2026" t="s">
        <v>354</v>
      </c>
      <c r="Q31" s="1381"/>
      <c r="R31" s="1385"/>
      <c r="S31" s="1332"/>
      <c r="T31" s="1332"/>
      <c r="U31" s="1332"/>
      <c r="V31" s="1332"/>
      <c r="W31" s="1332"/>
      <c r="Y31" s="1332"/>
      <c r="Z31" s="1332"/>
      <c r="AA31" s="1332"/>
      <c r="AB31" s="1332"/>
      <c r="AC31" s="1332"/>
      <c r="AE31" s="833"/>
      <c r="AF31" s="1337" t="s">
        <v>355</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x14ac:dyDescent="0.15">
      <c r="B32" s="96" t="s">
        <v>356</v>
      </c>
      <c r="C32" s="209" t="s">
        <v>357</v>
      </c>
      <c r="D32" s="211" t="s">
        <v>358</v>
      </c>
      <c r="E32" s="160"/>
      <c r="F32" s="161" t="s">
        <v>207</v>
      </c>
      <c r="G32" s="161"/>
      <c r="H32" s="202" t="s">
        <v>168</v>
      </c>
      <c r="I32" s="203" t="s">
        <v>157</v>
      </c>
      <c r="J32" s="1100" t="s">
        <v>168</v>
      </c>
      <c r="K32" s="1101" t="s">
        <v>157</v>
      </c>
      <c r="L32" s="1102" t="s">
        <v>168</v>
      </c>
      <c r="M32" s="1103" t="s">
        <v>157</v>
      </c>
      <c r="N32" s="138"/>
      <c r="O32" s="1332"/>
      <c r="P32" s="1386" t="s">
        <v>168</v>
      </c>
      <c r="Q32" s="1388" t="s">
        <v>157</v>
      </c>
      <c r="R32" s="2094" t="s">
        <v>204</v>
      </c>
      <c r="S32" s="1332"/>
      <c r="T32" s="1332"/>
      <c r="U32" s="1332"/>
      <c r="V32" s="1332"/>
      <c r="W32" s="1332"/>
      <c r="Y32" s="1332"/>
      <c r="Z32" s="1332"/>
      <c r="AA32" s="1332"/>
      <c r="AB32" s="1332"/>
      <c r="AC32" s="1332"/>
      <c r="AE32" s="833"/>
      <c r="AF32" s="1337" t="s">
        <v>285</v>
      </c>
      <c r="AG32" s="1337" t="s">
        <v>286</v>
      </c>
      <c r="AH32" s="1337" t="s">
        <v>287</v>
      </c>
      <c r="AI32" s="1337" t="s">
        <v>288</v>
      </c>
      <c r="AJ32" s="1337" t="s">
        <v>289</v>
      </c>
      <c r="AK32" s="1337" t="s">
        <v>290</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359</v>
      </c>
      <c r="AZ32" s="1337"/>
    </row>
    <row r="33" spans="2:52" ht="14" x14ac:dyDescent="0.15">
      <c r="B33" s="96"/>
      <c r="C33" s="714" t="s">
        <v>209</v>
      </c>
      <c r="D33" s="120" t="s">
        <v>210</v>
      </c>
      <c r="E33" s="1147" t="s">
        <v>211</v>
      </c>
      <c r="F33" s="177" t="s">
        <v>210</v>
      </c>
      <c r="G33" s="309" t="s">
        <v>211</v>
      </c>
      <c r="H33" s="115" t="s">
        <v>212</v>
      </c>
      <c r="I33" s="118" t="s">
        <v>212</v>
      </c>
      <c r="J33" s="1102" t="s">
        <v>212</v>
      </c>
      <c r="K33" s="1103" t="s">
        <v>212</v>
      </c>
      <c r="L33" s="1102" t="s">
        <v>212</v>
      </c>
      <c r="M33" s="1103" t="s">
        <v>212</v>
      </c>
      <c r="N33" s="724" t="s">
        <v>212</v>
      </c>
      <c r="O33" s="1332"/>
      <c r="P33" s="2118" t="s">
        <v>360</v>
      </c>
      <c r="Q33" s="2119" t="s">
        <v>360</v>
      </c>
      <c r="R33" s="1382"/>
      <c r="S33" s="1332"/>
      <c r="T33" s="1332"/>
      <c r="U33" s="1332"/>
      <c r="V33" s="1332"/>
      <c r="W33" s="1332"/>
      <c r="Y33" s="1332"/>
      <c r="Z33" s="1332"/>
      <c r="AA33" s="1332"/>
      <c r="AB33" s="1332"/>
      <c r="AC33" s="1332"/>
      <c r="AE33" s="833"/>
      <c r="AF33" s="1337" t="s">
        <v>298</v>
      </c>
      <c r="AG33" s="1451" t="s">
        <v>299</v>
      </c>
      <c r="AH33" s="1451" t="s">
        <v>299</v>
      </c>
      <c r="AI33" s="1451" t="s">
        <v>299</v>
      </c>
      <c r="AJ33" s="1451" t="s">
        <v>300</v>
      </c>
      <c r="AK33" s="1451" t="s">
        <v>301</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156</v>
      </c>
      <c r="AZ33" s="1337" t="s">
        <v>157</v>
      </c>
    </row>
    <row r="34" spans="2:52" x14ac:dyDescent="0.15">
      <c r="B34" s="318" t="s">
        <v>361</v>
      </c>
      <c r="C34" s="715">
        <v>0</v>
      </c>
      <c r="D34" s="310">
        <f>Matrix!X19</f>
        <v>0</v>
      </c>
      <c r="E34" s="2120" t="s">
        <v>214</v>
      </c>
      <c r="F34" s="310">
        <f>Matrix!F27</f>
        <v>0</v>
      </c>
      <c r="G34" s="2120" t="s">
        <v>214</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x14ac:dyDescent="0.15">
      <c r="B35" s="331" t="s">
        <v>362</v>
      </c>
      <c r="C35" s="715">
        <f>MAX(Matrix!E28,Matrix!E11)</f>
        <v>0</v>
      </c>
      <c r="D35" s="310">
        <f>MAX(Matrix!E28,Matrix!E11)-Matrix!E11</f>
        <v>0</v>
      </c>
      <c r="E35" s="2120" t="s">
        <v>214</v>
      </c>
      <c r="F35" s="310">
        <f>MAX(Matrix!E28,Matrix!E11)-Matrix!E28</f>
        <v>0</v>
      </c>
      <c r="G35" s="2120" t="s">
        <v>214</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x14ac:dyDescent="0.15">
      <c r="B36" s="331" t="s">
        <v>363</v>
      </c>
      <c r="C36" s="715">
        <v>0</v>
      </c>
      <c r="D36" s="310">
        <f>Matrix!AX22+Matrix!BE22+Matrix!BL22+Matrix!BS22+Matrix!BZ22+Matrix!CG22</f>
        <v>0</v>
      </c>
      <c r="E36" s="2120" t="s">
        <v>214</v>
      </c>
      <c r="F36" s="310">
        <f>Matrix!CG38+Matrix!BZ38+Matrix!BS38+Matrix!BL38+Matrix!BE38+Matrix!AX38</f>
        <v>0</v>
      </c>
      <c r="G36" s="2120" t="s">
        <v>214</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x14ac:dyDescent="0.15">
      <c r="B37" s="235" t="s">
        <v>364</v>
      </c>
      <c r="C37" s="162">
        <f>MAX(SUM(Matrix!AQ22:AV22),SUM(Matrix!AQ38:AV38))</f>
        <v>0</v>
      </c>
      <c r="D37" s="332">
        <f>MAX(SUM(Matrix!AQ22:AV22),SUM(Matrix!AQ38:AV38))-SUM(Matrix!AQ22:AV22)</f>
        <v>0</v>
      </c>
      <c r="E37" s="2120" t="s">
        <v>214</v>
      </c>
      <c r="F37" s="332">
        <f>MAX(SUM(Matrix!AQ22:AV22),SUM(Matrix!AQ38:AV38))-SUM(Matrix!AQ38:AV38)</f>
        <v>0</v>
      </c>
      <c r="G37" s="2120" t="s">
        <v>214</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0</v>
      </c>
      <c r="K37" s="1384">
        <f>(MIN(C37,F37)*time_tot+ABS(F37-C37)*IF(F37&gt;C37,time2+time*(VLOOKUP(G37,List!$E$35:$F$37,2,)),time*(1-(VLOOKUP(G37,List!$E$35:$F$37,2,)))))*Y12</f>
        <v>0</v>
      </c>
      <c r="L37" s="1094">
        <f>J37+H37</f>
        <v>0</v>
      </c>
      <c r="M37" s="1093">
        <f>K37+I37</f>
        <v>0</v>
      </c>
      <c r="N37" s="226">
        <f t="shared" si="10"/>
        <v>0</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0</v>
      </c>
      <c r="AZ37" s="1338">
        <f t="shared" si="31"/>
        <v>0</v>
      </c>
    </row>
    <row r="38" spans="2:52" x14ac:dyDescent="0.15">
      <c r="B38" s="122" t="str">
        <f>B13</f>
        <v>Annual System1</v>
      </c>
      <c r="C38" s="1312">
        <f>'3.Cropland'!P22</f>
        <v>0</v>
      </c>
      <c r="D38" s="1312">
        <f>'3.Cropland'!Q22</f>
        <v>0</v>
      </c>
      <c r="E38" s="1414" t="str">
        <f>VLOOKUP('3.Cropland'!R22,List!$D$35:$E$37,2,)</f>
        <v>Linear</v>
      </c>
      <c r="F38" s="2121">
        <f>'3.Cropland'!S22</f>
        <v>0</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086">
        <f>(MIN(C38,D38)*time_tot+ABS(D38-C38)*IF(D38&gt;C38,time2+time*(VLOOKUP(E38,List!$E$35:$F$37,2,)),time*(1-(VLOOKUP(E38,List!$E$35:$F$37,2,)))))*Y13</f>
        <v>0</v>
      </c>
      <c r="K38" s="1384">
        <f>(MIN(C38,F38)*time_tot+ABS(F38-C38)*IF(F38&gt;C38,time2+time*(VLOOKUP(G38,List!$E$35:$F$37,2,)),time*(1-(VLOOKUP(G38,List!$E$35:$F$37,2,)))))*Y13</f>
        <v>0</v>
      </c>
      <c r="L38" s="1091">
        <f>J38+H38</f>
        <v>0</v>
      </c>
      <c r="M38" s="1088">
        <f t="shared" si="6"/>
        <v>0</v>
      </c>
      <c r="N38" s="226">
        <f t="shared" si="10"/>
        <v>0</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0</v>
      </c>
      <c r="AS38" s="1338">
        <f t="shared" si="25"/>
        <v>0</v>
      </c>
      <c r="AT38" s="1338">
        <f t="shared" si="26"/>
        <v>0</v>
      </c>
      <c r="AU38" s="1338">
        <f t="shared" si="27"/>
        <v>0</v>
      </c>
      <c r="AV38" s="1338">
        <f t="shared" si="28"/>
        <v>0</v>
      </c>
      <c r="AW38" s="1338">
        <f t="shared" si="29"/>
        <v>0</v>
      </c>
      <c r="AX38" s="1338"/>
      <c r="AY38" s="1338">
        <f t="shared" si="30"/>
        <v>0</v>
      </c>
      <c r="AZ38" s="1338">
        <f t="shared" si="31"/>
        <v>0</v>
      </c>
    </row>
    <row r="39" spans="2:52" x14ac:dyDescent="0.15">
      <c r="B39" s="122" t="str">
        <f>B14</f>
        <v>Annual System2</v>
      </c>
      <c r="C39" s="1312">
        <f>'3.Cropland'!P23</f>
        <v>0</v>
      </c>
      <c r="D39" s="1312">
        <f>'3.Cropland'!Q23</f>
        <v>0</v>
      </c>
      <c r="E39" s="1414" t="str">
        <f>VLOOKUP('3.Cropland'!R23,List!$D$35:$E$37,2,)</f>
        <v>Linear</v>
      </c>
      <c r="F39" s="2121">
        <f>'3.Cropland'!S23</f>
        <v>0</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91">
        <f>(MIN(C39,D39)*time_tot+ABS(D39-C39)*IF(D39&gt;C39,time2+time*(VLOOKUP(E39,List!$E$35:$F$37,2,)),time*(1-(VLOOKUP(E39,List!$E$35:$F$37,2,)))))*Y14</f>
        <v>0</v>
      </c>
      <c r="K39" s="1088">
        <f>(MIN(C39,F39)*time_tot+ABS(F39-C39)*IF(F39&gt;C39,time2+time*(VLOOKUP(G39,List!$E$35:$F$37,2,)),time*(1-(VLOOKUP(G39,List!$E$35:$F$37,2,)))))*Y14</f>
        <v>0</v>
      </c>
      <c r="L39" s="1091">
        <f>J39+H39</f>
        <v>0</v>
      </c>
      <c r="M39" s="1088">
        <f t="shared" ref="M39:M47" si="32">K39+I39</f>
        <v>0</v>
      </c>
      <c r="N39" s="226">
        <f t="shared" si="10"/>
        <v>0</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0</v>
      </c>
      <c r="AS39" s="1338">
        <f t="shared" si="25"/>
        <v>0</v>
      </c>
      <c r="AT39" s="1338">
        <f t="shared" si="26"/>
        <v>0</v>
      </c>
      <c r="AU39" s="1338">
        <f t="shared" si="27"/>
        <v>0</v>
      </c>
      <c r="AV39" s="1338">
        <f t="shared" si="28"/>
        <v>0</v>
      </c>
      <c r="AW39" s="1338">
        <f t="shared" si="29"/>
        <v>0</v>
      </c>
      <c r="AX39" s="1338"/>
      <c r="AY39" s="1338">
        <f t="shared" si="30"/>
        <v>0</v>
      </c>
      <c r="AZ39" s="1338">
        <f t="shared" si="31"/>
        <v>0</v>
      </c>
    </row>
    <row r="40" spans="2:52" x14ac:dyDescent="0.15">
      <c r="B40" s="122" t="str">
        <f t="shared" ref="B40:B46" si="33">B15</f>
        <v>Annual System3</v>
      </c>
      <c r="C40" s="1312">
        <f>'3.Cropland'!P24</f>
        <v>0</v>
      </c>
      <c r="D40" s="1312">
        <f>'3.Cropland'!Q24</f>
        <v>0</v>
      </c>
      <c r="E40" s="1414" t="str">
        <f>VLOOKUP('3.Cropland'!R24,List!$D$35:$E$37,2,)</f>
        <v>Linear</v>
      </c>
      <c r="F40" s="2121">
        <f>'3.Cropland'!S24</f>
        <v>0</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91">
        <f>(MIN(C40,D40)*time_tot+ABS(D40-C40)*IF(D40&gt;C40,time2+time*(VLOOKUP(E40,List!$E$35:$F$37,2,)),time*(1-(VLOOKUP(E40,List!$E$35:$F$37,2,)))))*Y15</f>
        <v>0</v>
      </c>
      <c r="K40" s="1088">
        <f>(MIN(C40,F40)*time_tot+ABS(F40-C40)*IF(F40&gt;C40,time2+time*(VLOOKUP(G40,List!$E$35:$F$37,2,)),time*(1-(VLOOKUP(G40,List!$E$35:$F$37,2,)))))*Y15</f>
        <v>0</v>
      </c>
      <c r="L40" s="1091">
        <f t="shared" ref="L40:L47" si="34">J40+H40</f>
        <v>0</v>
      </c>
      <c r="M40" s="1088">
        <f t="shared" si="32"/>
        <v>0</v>
      </c>
      <c r="N40" s="226">
        <f t="shared" si="10"/>
        <v>0</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0</v>
      </c>
      <c r="AS40" s="1338">
        <f t="shared" si="25"/>
        <v>0</v>
      </c>
      <c r="AT40" s="1338">
        <f t="shared" si="26"/>
        <v>0</v>
      </c>
      <c r="AU40" s="1338">
        <f t="shared" si="27"/>
        <v>0</v>
      </c>
      <c r="AV40" s="1338">
        <f t="shared" si="28"/>
        <v>0</v>
      </c>
      <c r="AW40" s="1338">
        <f t="shared" si="29"/>
        <v>0</v>
      </c>
      <c r="AX40" s="1338"/>
      <c r="AY40" s="1338">
        <f t="shared" si="30"/>
        <v>0</v>
      </c>
      <c r="AZ40" s="1338">
        <f t="shared" si="31"/>
        <v>0</v>
      </c>
    </row>
    <row r="41" spans="2:52" x14ac:dyDescent="0.15">
      <c r="B41" s="122" t="str">
        <f t="shared" si="33"/>
        <v>Annual System4</v>
      </c>
      <c r="C41" s="1312">
        <f>'3.Cropland'!P25</f>
        <v>0</v>
      </c>
      <c r="D41" s="1312">
        <f>'3.Cropland'!Q25</f>
        <v>0</v>
      </c>
      <c r="E41" s="1414" t="str">
        <f>VLOOKUP('3.Cropland'!R25,List!$D$35:$E$37,2,)</f>
        <v>Linear</v>
      </c>
      <c r="F41" s="2121">
        <f>'3.Cropland'!S25</f>
        <v>0</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91">
        <f>(MIN(C41,D41)*time_tot+ABS(D41-C41)*IF(D41&gt;C41,time2+time*(VLOOKUP(E41,List!$E$35:$F$37,2,)),time*(1-(VLOOKUP(E41,List!$E$35:$F$37,2,)))))*Y16</f>
        <v>0</v>
      </c>
      <c r="K41" s="1088">
        <f>(MIN(C41,F41)*time_tot+ABS(F41-C41)*IF(F41&gt;C41,time2+time*(VLOOKUP(G41,List!$E$35:$F$37,2,)),time*(1-(VLOOKUP(G41,List!$E$35:$F$37,2,)))))*Y16</f>
        <v>0</v>
      </c>
      <c r="L41" s="1091">
        <f t="shared" si="34"/>
        <v>0</v>
      </c>
      <c r="M41" s="1088">
        <f t="shared" si="32"/>
        <v>0</v>
      </c>
      <c r="N41" s="226">
        <f t="shared" si="10"/>
        <v>0</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0</v>
      </c>
      <c r="AS41" s="1338">
        <f t="shared" si="25"/>
        <v>0</v>
      </c>
      <c r="AT41" s="1338">
        <f t="shared" si="26"/>
        <v>0</v>
      </c>
      <c r="AU41" s="1338">
        <f t="shared" si="27"/>
        <v>0</v>
      </c>
      <c r="AV41" s="1338">
        <f t="shared" si="28"/>
        <v>0</v>
      </c>
      <c r="AW41" s="1338">
        <f t="shared" si="29"/>
        <v>0</v>
      </c>
      <c r="AX41" s="1338"/>
      <c r="AY41" s="1338">
        <f t="shared" si="30"/>
        <v>0</v>
      </c>
      <c r="AZ41" s="1338">
        <f t="shared" si="31"/>
        <v>0</v>
      </c>
    </row>
    <row r="42" spans="2:52" x14ac:dyDescent="0.15">
      <c r="B42" s="122" t="str">
        <f t="shared" si="33"/>
        <v>Annual System5</v>
      </c>
      <c r="C42" s="1312">
        <f>'3.Cropland'!P26</f>
        <v>0</v>
      </c>
      <c r="D42" s="1312">
        <f>'3.Cropland'!Q26</f>
        <v>0</v>
      </c>
      <c r="E42" s="1414" t="str">
        <f>VLOOKUP('3.Cropland'!R26,List!$D$35:$E$37,2,)</f>
        <v>Linear</v>
      </c>
      <c r="F42" s="2121">
        <f>'3.Cropland'!S26</f>
        <v>0</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91">
        <f>(MIN(C42,D42)*time_tot+ABS(D42-C42)*IF(D42&gt;C42,time2+time*(VLOOKUP(E42,List!$E$35:$F$37,2,)),time*(1-(VLOOKUP(E42,List!$E$35:$F$37,2,)))))*Y17</f>
        <v>0</v>
      </c>
      <c r="K42" s="1088">
        <f>(MIN(C42,F42)*time_tot+ABS(F42-C42)*IF(F42&gt;C42,time2+time*(VLOOKUP(G42,List!$E$35:$F$37,2,)),time*(1-(VLOOKUP(G42,List!$E$35:$F$37,2,)))))*Y17</f>
        <v>0</v>
      </c>
      <c r="L42" s="1091">
        <f t="shared" si="34"/>
        <v>0</v>
      </c>
      <c r="M42" s="1088">
        <f t="shared" si="32"/>
        <v>0</v>
      </c>
      <c r="N42" s="226">
        <f t="shared" si="10"/>
        <v>0</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0</v>
      </c>
      <c r="AS42" s="1338">
        <f t="shared" si="25"/>
        <v>0</v>
      </c>
      <c r="AT42" s="1338">
        <f t="shared" si="26"/>
        <v>0</v>
      </c>
      <c r="AU42" s="1338">
        <f t="shared" si="27"/>
        <v>0</v>
      </c>
      <c r="AV42" s="1338">
        <f t="shared" si="28"/>
        <v>0</v>
      </c>
      <c r="AW42" s="1338">
        <f t="shared" si="29"/>
        <v>0</v>
      </c>
      <c r="AX42" s="1338"/>
      <c r="AY42" s="1338">
        <f t="shared" si="30"/>
        <v>0</v>
      </c>
      <c r="AZ42" s="1338">
        <f t="shared" si="31"/>
        <v>0</v>
      </c>
    </row>
    <row r="43" spans="2:52" x14ac:dyDescent="0.15">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x14ac:dyDescent="0.15">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x14ac:dyDescent="0.15">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x14ac:dyDescent="0.15">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x14ac:dyDescent="0.15">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4" thickBot="1" x14ac:dyDescent="0.2">
      <c r="B48" s="232" t="s">
        <v>365</v>
      </c>
      <c r="C48" s="721">
        <f>SUM(C38:C47)</f>
        <v>0</v>
      </c>
      <c r="D48" s="721">
        <f>SUM(D38:D47)</f>
        <v>0</v>
      </c>
      <c r="E48" s="722"/>
      <c r="F48" s="721">
        <f>SUM(F38:F47)</f>
        <v>0</v>
      </c>
      <c r="G48" s="234" t="str">
        <f>IF(C48=D48,IF(D48=F48,"","Check areas !"),"Check areas !")</f>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4" thickBot="1" x14ac:dyDescent="0.2">
      <c r="B49" s="1332"/>
      <c r="C49" s="1332"/>
      <c r="D49" s="1332"/>
      <c r="E49" s="1332"/>
      <c r="F49" s="1332"/>
      <c r="G49" s="1332"/>
      <c r="H49" s="9"/>
      <c r="I49" s="124" t="s">
        <v>366</v>
      </c>
      <c r="J49" s="125"/>
      <c r="K49" s="126"/>
      <c r="L49" s="127">
        <f>SUM(L34:L47)</f>
        <v>0</v>
      </c>
      <c r="M49" s="128">
        <f>SUM(M34:M47)</f>
        <v>0</v>
      </c>
      <c r="N49" s="736">
        <f>SUM(N34:N47)</f>
        <v>0</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0</v>
      </c>
      <c r="AS49" s="1338">
        <f t="shared" si="38"/>
        <v>0</v>
      </c>
      <c r="AT49" s="1338">
        <f t="shared" si="38"/>
        <v>0</v>
      </c>
      <c r="AU49" s="1338">
        <f t="shared" si="38"/>
        <v>0</v>
      </c>
      <c r="AV49" s="1338">
        <f t="shared" si="38"/>
        <v>0</v>
      </c>
      <c r="AW49" s="1338">
        <f t="shared" si="38"/>
        <v>0</v>
      </c>
      <c r="AX49" s="1338"/>
      <c r="AY49" s="1338">
        <f t="shared" si="38"/>
        <v>0</v>
      </c>
      <c r="AZ49" s="1338">
        <f t="shared" si="38"/>
        <v>0</v>
      </c>
    </row>
    <row r="50" spans="2:52" x14ac:dyDescent="0.15">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x14ac:dyDescent="0.15">
      <c r="B52" s="166" t="s">
        <v>367</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x14ac:dyDescent="0.15">
      <c r="B53" s="166" t="s">
        <v>368</v>
      </c>
      <c r="C53" s="1332"/>
      <c r="D53" s="1332"/>
      <c r="E53" s="1332"/>
      <c r="F53" s="9"/>
      <c r="G53" s="572" t="s">
        <v>369</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x14ac:dyDescent="0.15">
      <c r="B54" s="1332"/>
      <c r="C54" s="1332"/>
      <c r="D54" s="1332"/>
      <c r="E54" s="1332"/>
      <c r="F54" s="1332"/>
      <c r="G54" s="573" t="s">
        <v>370</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x14ac:dyDescent="0.15">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x14ac:dyDescent="0.15">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x14ac:dyDescent="0.15">
      <c r="B58" s="1387" t="s">
        <v>371</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x14ac:dyDescent="0.15">
      <c r="B59" s="1925"/>
      <c r="C59" s="3676" t="s">
        <v>372</v>
      </c>
      <c r="D59" s="3676"/>
      <c r="E59" s="3676"/>
      <c r="F59" s="3676"/>
      <c r="G59" s="3676"/>
      <c r="H59" s="3676"/>
      <c r="I59" s="3676"/>
      <c r="J59" s="3676"/>
      <c r="K59" s="3677"/>
      <c r="L59" s="2122"/>
      <c r="M59" s="3678" t="s">
        <v>373</v>
      </c>
      <c r="N59" s="3676"/>
      <c r="O59" s="3676"/>
      <c r="P59" s="3676"/>
      <c r="Q59" s="3676"/>
      <c r="R59" s="3676"/>
      <c r="S59" s="3676"/>
      <c r="T59" s="3676"/>
      <c r="U59" s="3677"/>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x14ac:dyDescent="0.15">
      <c r="B60" s="1925"/>
      <c r="C60" s="3688" t="s">
        <v>374</v>
      </c>
      <c r="D60" s="3679" t="s">
        <v>375</v>
      </c>
      <c r="E60" s="3682" t="s">
        <v>376</v>
      </c>
      <c r="F60" s="3683"/>
      <c r="G60" s="3686" t="s">
        <v>377</v>
      </c>
      <c r="H60" s="3679" t="s">
        <v>378</v>
      </c>
      <c r="I60" s="3679" t="s">
        <v>379</v>
      </c>
      <c r="J60" s="3679" t="s">
        <v>380</v>
      </c>
      <c r="K60" s="3673" t="s">
        <v>381</v>
      </c>
      <c r="L60" s="2122"/>
      <c r="M60" s="3679" t="s">
        <v>374</v>
      </c>
      <c r="N60" s="3679" t="s">
        <v>375</v>
      </c>
      <c r="O60" s="3682" t="s">
        <v>376</v>
      </c>
      <c r="P60" s="3683"/>
      <c r="Q60" s="3686" t="s">
        <v>377</v>
      </c>
      <c r="R60" s="3679" t="s">
        <v>378</v>
      </c>
      <c r="S60" s="3679" t="s">
        <v>382</v>
      </c>
      <c r="T60" s="3679" t="s">
        <v>380</v>
      </c>
      <c r="U60" s="3673" t="s">
        <v>381</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x14ac:dyDescent="0.15">
      <c r="B61" s="1925"/>
      <c r="C61" s="3689"/>
      <c r="D61" s="3680"/>
      <c r="E61" s="3684"/>
      <c r="F61" s="3685"/>
      <c r="G61" s="3687"/>
      <c r="H61" s="3680"/>
      <c r="I61" s="3680"/>
      <c r="J61" s="3680"/>
      <c r="K61" s="3674"/>
      <c r="L61" s="2122"/>
      <c r="M61" s="3680"/>
      <c r="N61" s="3680"/>
      <c r="O61" s="3684"/>
      <c r="P61" s="3685"/>
      <c r="Q61" s="3687"/>
      <c r="R61" s="3680"/>
      <c r="S61" s="3680"/>
      <c r="T61" s="3680"/>
      <c r="U61" s="3674"/>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26" x14ac:dyDescent="0.15">
      <c r="B62" s="1925"/>
      <c r="C62" s="3690"/>
      <c r="D62" s="3681"/>
      <c r="E62" s="1899" t="s">
        <v>383</v>
      </c>
      <c r="F62" s="2910" t="s">
        <v>384</v>
      </c>
      <c r="G62" s="1900" t="s">
        <v>385</v>
      </c>
      <c r="H62" s="3681"/>
      <c r="I62" s="3681"/>
      <c r="J62" s="3681"/>
      <c r="K62" s="3675"/>
      <c r="L62" s="2122"/>
      <c r="M62" s="3681"/>
      <c r="N62" s="3681"/>
      <c r="O62" s="1899" t="s">
        <v>383</v>
      </c>
      <c r="P62" s="2910" t="s">
        <v>384</v>
      </c>
      <c r="Q62" s="1900" t="s">
        <v>385</v>
      </c>
      <c r="R62" s="3681"/>
      <c r="S62" s="3681"/>
      <c r="T62" s="3681"/>
      <c r="U62" s="3675"/>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x14ac:dyDescent="0.15">
      <c r="B63" s="122" t="s">
        <v>361</v>
      </c>
      <c r="C63" s="1901" t="str">
        <f>'3.Cropland'!C13</f>
        <v>Default</v>
      </c>
      <c r="D63" s="1901" t="str">
        <f>IF(C63&lt;&gt;"Default",CONCATENATE(continent_selected,VLOOKUP(C63,List_Yield!$G$19:$H$29,2,FALSE)),CONCATENATE(continent_selected,$C$79))</f>
        <v>AfricaCereals,Total + (Total)</v>
      </c>
      <c r="E63" s="1901">
        <f>(VLOOKUP(D63,Stats_yield!$E$3:$BF$1651,53,FALSE))*1000</f>
        <v>1617.1</v>
      </c>
      <c r="F63" s="1901">
        <f>IF('3.Cropland'!O13&lt;&gt;"",'3.Cropland'!O13*1000,Annual!E63)</f>
        <v>1617.1</v>
      </c>
      <c r="G63" s="1902">
        <f>IF('3.Cropland'!R148&lt;&gt;"",'3.Cropland'!R148,(IF(C63&lt;&gt;"Default",((F63/1000)*VLOOKUP(C63,' IPCC'!$A$1173:$G$1188,3,FALSE)+VLOOKUP(C63,' IPCC'!$A$1173:$G$1188,4,FALSE)),((F63/1000)*VLOOKUP($C$78,' IPCC'!$A$1173:$G$1188,3,FALSE)+VLOOKUP($C$78,' IPCC'!$A$1173:$G$1188,4,FALSE)))))</f>
        <v>2.642639</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8.4501390539999992</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x14ac:dyDescent="0.15">
      <c r="B64" s="122" t="s">
        <v>362</v>
      </c>
      <c r="C64" s="1901" t="str">
        <f>'3.Cropland'!C14</f>
        <v>Default</v>
      </c>
      <c r="D64" s="1901" t="str">
        <f>IF(C64&lt;&gt;"Default",CONCATENATE(continent_selected,VLOOKUP(C64,List_Yield!$G$19:$H$29,2,FALSE)),CONCATENATE(continent_selected,$C$79))</f>
        <v>AfricaCereals,Total + (Total)</v>
      </c>
      <c r="E64" s="1901">
        <f>(VLOOKUP(D64,Stats_yield!$E$3:$BF$1651,53,FALSE))*1000</f>
        <v>1617.1</v>
      </c>
      <c r="F64" s="1901">
        <f>IF('3.Cropland'!O14&lt;&gt;"",'3.Cropland'!O14*1000,Annual!E64)</f>
        <v>1617.1</v>
      </c>
      <c r="G64" s="1902">
        <f>IF('3.Cropland'!R149&lt;&gt;"",'3.Cropland'!R149,(IF(C64&lt;&gt;"Default",((F64/1000)*VLOOKUP(C64,' IPCC'!$A$1173:$G$1188,3,FALSE)+VLOOKUP(C64,' IPCC'!$A$1173:$G$1188,4,FALSE)),((F64/1000)*VLOOKUP($C$78,' IPCC'!$A$1173:$G$1188,3,FALSE)+VLOOKUP($C$78,' IPCC'!$A$1173:$G$1188,4,FALSE)))))</f>
        <v>2.642639</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8.4501390539999992</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x14ac:dyDescent="0.15">
      <c r="B65" s="122" t="s">
        <v>363</v>
      </c>
      <c r="C65" s="1901" t="str">
        <f>'3.Cropland'!C15</f>
        <v>Default</v>
      </c>
      <c r="D65" s="1901" t="str">
        <f>IF(C65&lt;&gt;"Default",CONCATENATE(continent_selected,VLOOKUP(C65,List_Yield!$G$19:$H$29,2,FALSE)),CONCATENATE(continent_selected,$C$79))</f>
        <v>AfricaCereals,Total + (Total)</v>
      </c>
      <c r="E65" s="1901">
        <f>(VLOOKUP(D65,Stats_yield!$E$3:$BF$1651,53,FALSE))*1000</f>
        <v>1617.1</v>
      </c>
      <c r="F65" s="1901">
        <f>IF('3.Cropland'!O15&lt;&gt;"",'3.Cropland'!O15*1000,Annual!E65)</f>
        <v>1617.1</v>
      </c>
      <c r="G65" s="1902">
        <f>IF('3.Cropland'!R150&lt;&gt;"",'3.Cropland'!R150,(IF(C65&lt;&gt;"Default",((F65/1000)*VLOOKUP(C65,' IPCC'!$A$1173:$G$1188,3,FALSE)+VLOOKUP(C65,' IPCC'!$A$1173:$G$1188,4,FALSE)),((F65/1000)*VLOOKUP($C$78,' IPCC'!$A$1173:$G$1188,3,FALSE)+VLOOKUP($C$78,' IPCC'!$A$1173:$G$1188,4,FALSE)))))</f>
        <v>2.642639</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8.4501390539999992</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4" thickBot="1" x14ac:dyDescent="0.2">
      <c r="B66" s="122" t="s">
        <v>364</v>
      </c>
      <c r="C66" s="1905" t="str">
        <f>'3.Cropland'!C16</f>
        <v>Default</v>
      </c>
      <c r="D66" s="1905" t="str">
        <f>IF(C66&lt;&gt;"Default",CONCATENATE(continent_selected,VLOOKUP(C66,List_Yield!$G$19:$H$29,2,FALSE)),CONCATENATE(continent_selected,$C$79))</f>
        <v>AfricaCereals,Total + (Total)</v>
      </c>
      <c r="E66" s="1905">
        <f>(VLOOKUP(D66,Stats_yield!$E$3:$BF$1651,53,FALSE))*1000</f>
        <v>1617.1</v>
      </c>
      <c r="F66" s="1905">
        <f>IF('3.Cropland'!O16&lt;&gt;"",'3.Cropland'!O16*1000,Annual!E66)</f>
        <v>1617.1</v>
      </c>
      <c r="G66" s="1902">
        <f>IF('3.Cropland'!R151&lt;&gt;"",'3.Cropland'!R151,(IF(C66&lt;&gt;"Default",((F66/1000)*VLOOKUP(C66,' IPCC'!$A$1173:$G$1188,3,FALSE)+VLOOKUP(C66,' IPCC'!$A$1173:$G$1188,4,FALSE)),((F66/1000)*VLOOKUP($C$78,' IPCC'!$A$1173:$G$1188,3,FALSE)+VLOOKUP($C$78,' IPCC'!$A$1173:$G$1188,4,FALSE)))))</f>
        <v>2.642639</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8.9999999999999993E-3</v>
      </c>
      <c r="K66" s="2006">
        <f t="shared" si="40"/>
        <v>8.4501390539999992</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4" thickTop="1" x14ac:dyDescent="0.15">
      <c r="B67" s="1889" t="str">
        <f t="shared" ref="B67:B76" si="41">B38</f>
        <v>Annual System1</v>
      </c>
      <c r="C67" s="1908" t="str">
        <f>'3.Cropland'!C22</f>
        <v>Default</v>
      </c>
      <c r="D67" s="1908" t="str">
        <f>IF(C67&lt;&gt;"Default",CONCATENATE(continent_selected,VLOOKUP(C67,List_Yield!$G$19:$H$29,2,FALSE)),CONCATENATE(continent_selected,$C$79))</f>
        <v>AfricaCereals,Total + (Total)</v>
      </c>
      <c r="E67" s="1908">
        <f>(VLOOKUP(D67,Stats_yield!$E$3:$BF$1651,53,FALSE))*1000</f>
        <v>1617.1</v>
      </c>
      <c r="F67" s="1908">
        <f>IF('3.Cropland'!O22&lt;&gt;"",'3.Cropland'!O22*1000,Annual!E67)</f>
        <v>1617.1</v>
      </c>
      <c r="G67" s="1909">
        <f>IF('3.Cropland'!R153&lt;&gt;"",'3.Cropland'!R153,(IF(C67&lt;&gt;"Default",((F67/1000)*VLOOKUP(C67,' IPCC'!$A$1173:$G$1188,3,FALSE)+VLOOKUP(C67,' IPCC'!$A$1173:$G$1188,4,FALSE)),((F67/1000)*VLOOKUP($C$78,' IPCC'!$A$1173:$G$1188,3,FALSE)+VLOOKUP($C$78,' IPCC'!$A$1173:$G$1188,4,FALSE)))))</f>
        <v>2.642639</v>
      </c>
      <c r="H67" s="1908">
        <f>IF(C67&lt;&gt;"Default",VLOOKUP(C67,' IPCC'!$A$1173:$G$1188,5,FALSE),(VLOOKUP($C$78,' IPCC'!$A$1173:$G$1188,5,FALSE)))</f>
        <v>6.0000000000000001E-3</v>
      </c>
      <c r="I67" s="1910">
        <f>IF(C67&lt;&gt;"Default", VLOOKUP(C67,' IPCC'!$A$1173:$G$1188,6,FALSE), VLOOKUP($C$78,' IPCC'!$A$1173:$G$1188,6,FALSE))</f>
        <v>0.22</v>
      </c>
      <c r="J67" s="1908">
        <f>IF(C67&lt;&gt;"Default", VLOOKUP(C67,' IPCC'!$A$1173:$G$1188,7,FALSE), VLOOKUP($C$78,' IPCC'!$A$1173:$G$1188,7,FALSE))</f>
        <v>8.9999999999999993E-3</v>
      </c>
      <c r="K67" s="2007">
        <f t="shared" si="40"/>
        <v>8.4501390539999992</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x14ac:dyDescent="0.15">
      <c r="B68" s="122" t="str">
        <f t="shared" si="41"/>
        <v>Annual System2</v>
      </c>
      <c r="C68" s="1901" t="str">
        <f>'3.Cropland'!C23</f>
        <v>Default</v>
      </c>
      <c r="D68" s="1901" t="str">
        <f>IF(C68&lt;&gt;"Default",CONCATENATE(continent_selected,VLOOKUP(C68,List_Yield!$G$19:$H$29,2,FALSE)),CONCATENATE(continent_selected,$C$79))</f>
        <v>AfricaCereals,Total + (Total)</v>
      </c>
      <c r="E68" s="1901">
        <f>(VLOOKUP(D68,Stats_yield!$E$3:$BF$1651,53,FALSE))*1000</f>
        <v>1617.1</v>
      </c>
      <c r="F68" s="1901">
        <f>IF('3.Cropland'!O23&lt;&gt;"",'3.Cropland'!O23*1000,Annual!E68)</f>
        <v>1617.1</v>
      </c>
      <c r="G68" s="1902">
        <f>IF('3.Cropland'!R154&lt;&gt;"",'3.Cropland'!R154,(IF(C68&lt;&gt;"Default",((F68/1000)*VLOOKUP(C68,' IPCC'!$A$1173:$G$1188,3,FALSE)+VLOOKUP(C68,' IPCC'!$A$1173:$G$1188,4,FALSE)),((F68/1000)*VLOOKUP($C$78,' IPCC'!$A$1173:$G$1188,3,FALSE)+VLOOKUP($C$78,' IPCC'!$A$1173:$G$1188,4,FALSE)))))</f>
        <v>2.642639</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8.4501390539999992</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x14ac:dyDescent="0.15">
      <c r="B69" s="122" t="str">
        <f t="shared" si="41"/>
        <v>Annual System3</v>
      </c>
      <c r="C69" s="1901" t="str">
        <f>'3.Cropland'!C24</f>
        <v>Default</v>
      </c>
      <c r="D69" s="1901" t="str">
        <f>IF(C69&lt;&gt;"Default",CONCATENATE(continent_selected,VLOOKUP(C69,List_Yield!$G$19:$H$29,2,FALSE)),CONCATENATE(continent_selected,$C$79))</f>
        <v>AfricaCereals,Total + (Total)</v>
      </c>
      <c r="E69" s="1901">
        <f>(VLOOKUP(D69,Stats_yield!$E$3:$BF$1651,53,FALSE))*1000</f>
        <v>1617.1</v>
      </c>
      <c r="F69" s="1901">
        <f>IF('3.Cropland'!O24&lt;&gt;"",'3.Cropland'!O24*1000,Annual!E69)</f>
        <v>1617.1</v>
      </c>
      <c r="G69" s="1902">
        <f>IF('3.Cropland'!R155&lt;&gt;"",'3.Cropland'!R155,(IF(C69&lt;&gt;"Default",((F69/1000)*VLOOKUP(C69,' IPCC'!$A$1173:$G$1188,3,FALSE)+VLOOKUP(C69,' IPCC'!$A$1173:$G$1188,4,FALSE)),((F69/1000)*VLOOKUP($C$78,' IPCC'!$A$1173:$G$1188,3,FALSE)+VLOOKUP($C$78,' IPCC'!$A$1173:$G$1188,4,FALSE)))))</f>
        <v>2.642639</v>
      </c>
      <c r="H69" s="1901">
        <f>IF(C69&lt;&gt;"Default",VLOOKUP(C69,' IPCC'!$A$1173:$G$1188,5,FALSE),(VLOOKUP($C$78,' IPCC'!$A$1173:$G$1188,5,FALSE)))</f>
        <v>6.0000000000000001E-3</v>
      </c>
      <c r="I69" s="1903">
        <f>IF(C69&lt;&gt;"Default", VLOOKUP(C69,' IPCC'!$A$1173:$G$1188,6,FALSE), VLOOKUP($C$78,' IPCC'!$A$1173:$G$1188,6,FALSE))</f>
        <v>0.22</v>
      </c>
      <c r="J69" s="1901">
        <f>IF(C69&lt;&gt;"Default", VLOOKUP(C69,' IPCC'!$A$1173:$G$1188,7,FALSE), VLOOKUP($C$78,' IPCC'!$A$1173:$G$1188,7,FALSE))</f>
        <v>8.9999999999999993E-3</v>
      </c>
      <c r="K69" s="2005">
        <f t="shared" si="40"/>
        <v>8.4501390539999992</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x14ac:dyDescent="0.15">
      <c r="B70" s="122" t="str">
        <f t="shared" si="41"/>
        <v>Annual System4</v>
      </c>
      <c r="C70" s="1901" t="str">
        <f>'3.Cropland'!C25</f>
        <v>Default</v>
      </c>
      <c r="D70" s="1901" t="str">
        <f>IF(C70&lt;&gt;"Default",CONCATENATE(continent_selected,VLOOKUP(C70,List_Yield!$G$19:$H$29,2,FALSE)),CONCATENATE(continent_selected,$C$79))</f>
        <v>AfricaCereals,Total + (Total)</v>
      </c>
      <c r="E70" s="1901">
        <f>(VLOOKUP(D70,Stats_yield!$E$3:$BF$1651,53,FALSE))*1000</f>
        <v>1617.1</v>
      </c>
      <c r="F70" s="1901">
        <f>IF('3.Cropland'!O25&lt;&gt;"",'3.Cropland'!O25*1000,Annual!E70)</f>
        <v>1617.1</v>
      </c>
      <c r="G70" s="1902">
        <f>IF('3.Cropland'!R156&lt;&gt;"",'3.Cropland'!R156,(IF(C70&lt;&gt;"Default",((F70/1000)*VLOOKUP(C70,' IPCC'!$A$1173:$G$1188,3,FALSE)+VLOOKUP(C70,' IPCC'!$A$1173:$G$1188,4,FALSE)),((F70/1000)*VLOOKUP($C$78,' IPCC'!$A$1173:$G$1188,3,FALSE)+VLOOKUP($C$78,' IPCC'!$A$1173:$G$1188,4,FALSE)))))</f>
        <v>2.642639</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8.4501390539999992</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x14ac:dyDescent="0.15">
      <c r="B71" s="122" t="str">
        <f t="shared" si="41"/>
        <v>Annual System5</v>
      </c>
      <c r="C71" s="1901" t="str">
        <f>'3.Cropland'!C26</f>
        <v>Default</v>
      </c>
      <c r="D71" s="1901" t="str">
        <f>IF(C71&lt;&gt;"Default",CONCATENATE(continent_selected,VLOOKUP(C71,List_Yield!$G$19:$H$29,2,FALSE)),CONCATENATE(continent_selected,$C$79))</f>
        <v>AfricaCereals,Total + (Total)</v>
      </c>
      <c r="E71" s="1901">
        <f>(VLOOKUP(D71,Stats_yield!$E$3:$BF$1651,53,FALSE))*1000</f>
        <v>1617.1</v>
      </c>
      <c r="F71" s="1901">
        <f>IF('3.Cropland'!O26&lt;&gt;"",'3.Cropland'!O26*1000,Annual!E71)</f>
        <v>1617.1</v>
      </c>
      <c r="G71" s="1902">
        <f>IF('3.Cropland'!R157&lt;&gt;"",'3.Cropland'!R157,(IF(C71&lt;&gt;"Default",((F71/1000)*VLOOKUP(C71,' IPCC'!$A$1173:$G$1188,3,FALSE)+VLOOKUP(C71,' IPCC'!$A$1173:$G$1188,4,FALSE)),((F71/1000)*VLOOKUP($C$78,' IPCC'!$A$1173:$G$1188,3,FALSE)+VLOOKUP($C$78,' IPCC'!$A$1173:$G$1188,4,FALSE)))))</f>
        <v>2.642639</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8.4501390539999992</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x14ac:dyDescent="0.15">
      <c r="B72" s="122" t="str">
        <f t="shared" si="41"/>
        <v>Annual System6</v>
      </c>
      <c r="C72" s="1901" t="str">
        <f>'3.Cropland'!C27</f>
        <v>Default</v>
      </c>
      <c r="D72" s="1901" t="str">
        <f>IF(C72&lt;&gt;"Default",CONCATENATE(continent_selected,VLOOKUP(C72,List_Yield!$G$19:$H$29,2,FALSE)),CONCATENATE(continent_selected,$C$79))</f>
        <v>AfricaCereals,Total + (Total)</v>
      </c>
      <c r="E72" s="1901">
        <f>(VLOOKUP(D72,Stats_yield!$E$3:$BF$1651,53,FALSE))*1000</f>
        <v>1617.1</v>
      </c>
      <c r="F72" s="1901">
        <f>IF('3.Cropland'!O27&lt;&gt;"",'3.Cropland'!O27*1000,Annual!E72)</f>
        <v>1617.1</v>
      </c>
      <c r="G72" s="1902">
        <f>IF('3.Cropland'!R158&lt;&gt;"",'3.Cropland'!R158,(IF(C72&lt;&gt;"Default",((F72/1000)*VLOOKUP(C72,' IPCC'!$A$1173:$G$1188,3,FALSE)+VLOOKUP(C72,' IPCC'!$A$1173:$G$1188,4,FALSE)),((F72/1000)*VLOOKUP($C$78,' IPCC'!$A$1173:$G$1188,3,FALSE)+VLOOKUP($C$78,' IPCC'!$A$1173:$G$1188,4,FALSE)))))</f>
        <v>2.642639</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8.4501390539999992</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x14ac:dyDescent="0.15">
      <c r="B73" s="122" t="str">
        <f t="shared" si="41"/>
        <v>Annual System7</v>
      </c>
      <c r="C73" s="1901" t="str">
        <f>'3.Cropland'!C28</f>
        <v>Default</v>
      </c>
      <c r="D73" s="1901" t="str">
        <f>IF(C73&lt;&gt;"Default",CONCATENATE(continent_selected,VLOOKUP(C73,List_Yield!$G$19:$H$29,2,FALSE)),CONCATENATE(continent_selected,$C$79))</f>
        <v>AfricaCereals,Total + (Total)</v>
      </c>
      <c r="E73" s="1901">
        <f>(VLOOKUP(D73,Stats_yield!$E$3:$BF$1651,53,FALSE))*1000</f>
        <v>1617.1</v>
      </c>
      <c r="F73" s="1901">
        <f>IF('3.Cropland'!O28&lt;&gt;"",'3.Cropland'!O28*1000,Annual!E73)</f>
        <v>1617.1</v>
      </c>
      <c r="G73" s="1902">
        <f>IF('3.Cropland'!R159&lt;&gt;"",'3.Cropland'!R159,(IF(C73&lt;&gt;"Default",((F73/1000)*VLOOKUP(C73,' IPCC'!$A$1173:$G$1188,3,FALSE)+VLOOKUP(C73,' IPCC'!$A$1173:$G$1188,4,FALSE)),((F73/1000)*VLOOKUP($C$78,' IPCC'!$A$1173:$G$1188,3,FALSE)+VLOOKUP($C$78,' IPCC'!$A$1173:$G$1188,4,FALSE)))))</f>
        <v>2.642639</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8.4501390539999992</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x14ac:dyDescent="0.15">
      <c r="B74" s="122" t="str">
        <f t="shared" si="41"/>
        <v>Annual System8</v>
      </c>
      <c r="C74" s="1901" t="str">
        <f>'3.Cropland'!C29</f>
        <v>Default</v>
      </c>
      <c r="D74" s="1901" t="str">
        <f>IF(C74&lt;&gt;"Default",CONCATENATE(continent_selected,VLOOKUP(C74,List_Yield!$G$19:$H$29,2,FALSE)),CONCATENATE(continent_selected,$C$79))</f>
        <v>AfricaCereals,Total + (Total)</v>
      </c>
      <c r="E74" s="1901">
        <f>(VLOOKUP(D74,Stats_yield!$E$3:$BF$1651,53,FALSE))*1000</f>
        <v>1617.1</v>
      </c>
      <c r="F74" s="1901">
        <f>IF('3.Cropland'!O29&lt;&gt;"",'3.Cropland'!O29*1000,Annual!E74)</f>
        <v>1617.1</v>
      </c>
      <c r="G74" s="1902">
        <f>IF('3.Cropland'!R160&lt;&gt;"",'3.Cropland'!R160,(IF(C74&lt;&gt;"Default",((F74/1000)*VLOOKUP(C74,' IPCC'!$A$1173:$G$1188,3,FALSE)+VLOOKUP(C74,' IPCC'!$A$1173:$G$1188,4,FALSE)),((F74/1000)*VLOOKUP($C$78,' IPCC'!$A$1173:$G$1188,3,FALSE)+VLOOKUP($C$78,' IPCC'!$A$1173:$G$1188,4,FALSE)))))</f>
        <v>2.642639</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8.4501390539999992</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x14ac:dyDescent="0.15">
      <c r="B75" s="122" t="str">
        <f t="shared" si="41"/>
        <v>Annual System9</v>
      </c>
      <c r="C75" s="1901" t="str">
        <f>'3.Cropland'!C30</f>
        <v>Default</v>
      </c>
      <c r="D75" s="1901" t="str">
        <f>IF(C75&lt;&gt;"Default",CONCATENATE(continent_selected,VLOOKUP(C75,List_Yield!$G$19:$H$29,2,FALSE)),CONCATENATE(continent_selected,$C$79))</f>
        <v>AfricaCereals,Total + (Total)</v>
      </c>
      <c r="E75" s="1901">
        <f>(VLOOKUP(D75,Stats_yield!$E$3:$BF$1651,53,FALSE))*1000</f>
        <v>1617.1</v>
      </c>
      <c r="F75" s="1901">
        <f>IF('3.Cropland'!O30&lt;&gt;"",'3.Cropland'!O30*1000,Annual!E75)</f>
        <v>1617.1</v>
      </c>
      <c r="G75" s="1902">
        <f>IF('3.Cropland'!R161&lt;&gt;"",'3.Cropland'!R161,(IF(C75&lt;&gt;"Default",((F75/1000)*VLOOKUP(C75,' IPCC'!$A$1173:$G$1188,3,FALSE)+VLOOKUP(C75,' IPCC'!$A$1173:$G$1188,4,FALSE)),((F75/1000)*VLOOKUP($C$78,' IPCC'!$A$1173:$G$1188,3,FALSE)+VLOOKUP($C$78,' IPCC'!$A$1173:$G$1188,4,FALSE)))))</f>
        <v>2.642639</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8.4501390539999992</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x14ac:dyDescent="0.15">
      <c r="B76" s="122" t="str">
        <f t="shared" si="41"/>
        <v>Annual System10</v>
      </c>
      <c r="C76" s="1901" t="str">
        <f>'3.Cropland'!C31</f>
        <v>Default</v>
      </c>
      <c r="D76" s="1901" t="str">
        <f>IF(C76&lt;&gt;"Default",CONCATENATE(continent_selected,VLOOKUP(C76,List_Yield!$G$19:$H$29,2,FALSE)),CONCATENATE(continent_selected,$C$79))</f>
        <v>AfricaCereals,Total + (Total)</v>
      </c>
      <c r="E76" s="1901">
        <f>(VLOOKUP(D76,Stats_yield!$E$3:$BF$1651,53,FALSE))*1000</f>
        <v>1617.1</v>
      </c>
      <c r="F76" s="1901">
        <f>IF('3.Cropland'!O31&lt;&gt;"",'3.Cropland'!O31*1000,Annual!E76)</f>
        <v>1617.1</v>
      </c>
      <c r="G76" s="1902">
        <f>IF('3.Cropland'!R162&lt;&gt;"",'3.Cropland'!R162,(IF(C76&lt;&gt;"Default",((F76/1000)*VLOOKUP(C76,' IPCC'!$A$1173:$G$1188,3,FALSE)+VLOOKUP(C76,' IPCC'!$A$1173:$G$1188,4,FALSE)),((F76/1000)*VLOOKUP($C$78,' IPCC'!$A$1173:$G$1188,3,FALSE)+VLOOKUP($C$78,' IPCC'!$A$1173:$G$1188,4,FALSE)))))</f>
        <v>2.642639</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8.4501390539999992</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x14ac:dyDescent="0.15">
      <c r="B77" s="1332"/>
      <c r="C77" s="1891" t="s">
        <v>386</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x14ac:dyDescent="0.15">
      <c r="B78" s="1332"/>
      <c r="C78" s="1891" t="s">
        <v>387</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x14ac:dyDescent="0.15">
      <c r="B79" s="1332"/>
      <c r="C79" s="1393" t="s">
        <v>388</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D60:D62"/>
    <mergeCell ref="G60:G61"/>
    <mergeCell ref="H60:H62"/>
    <mergeCell ref="L31:M31"/>
    <mergeCell ref="E5:F5"/>
    <mergeCell ref="L6:N6"/>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s>
  <phoneticPr fontId="11" type="noConversion"/>
  <dataValidations count="5">
    <dataValidation type="list" allowBlank="1" showInputMessage="1" showErrorMessage="1" sqref="E34:E47 G34:G47" xr:uid="{00000000-0002-0000-0700-000000000000}">
      <formula1>Rate</formula1>
    </dataValidation>
    <dataValidation type="list" allowBlank="1" showInputMessage="1" showErrorMessage="1" sqref="D9:D22" xr:uid="{00000000-0002-0000-0700-000001000000}">
      <formula1>YES_NO</formula1>
    </dataValidation>
    <dataValidation type="list" allowBlank="1" showInputMessage="1" showErrorMessage="1" sqref="G9:K22" xr:uid="{00000000-0002-0000-0700-000002000000}">
      <formula1>Yes_No_Annual</formula1>
    </dataValidation>
    <dataValidation type="decimal" operator="greaterThanOrEqual" allowBlank="1" showInputMessage="1" showErrorMessage="1" sqref="C38:D47" xr:uid="{00000000-0002-0000-0700-000003000000}">
      <formula1>0</formula1>
    </dataValidation>
    <dataValidation type="decimal" operator="greaterThanOrEqual" showInputMessage="1" showErrorMessage="1" sqref="F38:F47" xr:uid="{00000000-0002-0000-0700-000004000000}">
      <formula1>0</formula1>
    </dataValidation>
  </dataValidations>
  <hyperlinks>
    <hyperlink ref="E5" location="Description!A1" display="Back to Description" xr:uid="{00000000-0004-0000-0700-000000000000}"/>
    <hyperlink ref="G53" location="Inputs!A1" display="Go to &quot;Inputs&quot;" xr:uid="{00000000-0004-0000-0700-000001000000}"/>
    <hyperlink ref="G54" location="'Other investments'!A1" display="Go to &quot;Investment&quot;" xr:uid="{00000000-0004-0000-0700-000002000000}"/>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indexed="13"/>
    <pageSetUpPr fitToPage="1"/>
  </sheetPr>
  <dimension ref="A1:BB87"/>
  <sheetViews>
    <sheetView topLeftCell="A25" workbookViewId="0">
      <selection activeCell="G20" sqref="G20"/>
    </sheetView>
  </sheetViews>
  <sheetFormatPr baseColWidth="10" defaultColWidth="11.5" defaultRowHeight="13" x14ac:dyDescent="0.15"/>
  <cols>
    <col min="1" max="1" width="4.83203125" style="186" customWidth="1"/>
    <col min="2" max="2" width="23.1640625" style="186" customWidth="1"/>
    <col min="3" max="3" width="20.83203125" style="186" customWidth="1"/>
    <col min="4" max="4" width="11.5" style="186"/>
    <col min="5" max="6" width="10.6640625" style="186" customWidth="1"/>
    <col min="7" max="7" width="13.5" style="186" customWidth="1"/>
    <col min="8" max="8" width="12.1640625" style="186" customWidth="1"/>
    <col min="9" max="9" width="13.6640625" style="187" customWidth="1"/>
    <col min="10" max="10" width="12.1640625" style="187" bestFit="1" customWidth="1"/>
    <col min="11" max="11" width="10" style="186" customWidth="1"/>
    <col min="12" max="12" width="11" style="186" customWidth="1"/>
    <col min="13" max="13" width="12.5" style="186" customWidth="1"/>
    <col min="14" max="14" width="12.6640625" style="187" customWidth="1"/>
    <col min="15" max="15" width="11.33203125" style="187" customWidth="1"/>
    <col min="16" max="16" width="12" style="187" customWidth="1"/>
    <col min="17" max="17" width="8.83203125" style="187" customWidth="1"/>
    <col min="18" max="18" width="11.8320312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33203125" style="1455" customWidth="1"/>
    <col min="29" max="32" width="9" style="1455" customWidth="1"/>
    <col min="33" max="47" width="11.5" style="1455"/>
    <col min="48" max="53" width="11.5" style="836"/>
    <col min="54" max="16384" width="11.5" style="186"/>
  </cols>
  <sheetData>
    <row r="1" spans="1:53" s="1223" customFormat="1" ht="23" customHeight="1" x14ac:dyDescent="0.15">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3" customHeight="1" x14ac:dyDescent="0.15">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3" customHeight="1" x14ac:dyDescent="0.15">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3" customHeight="1" x14ac:dyDescent="0.15">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3" customHeight="1" x14ac:dyDescent="0.15">
      <c r="A5" s="1224" t="s">
        <v>389</v>
      </c>
      <c r="E5" s="3667" t="s">
        <v>119</v>
      </c>
      <c r="F5" s="3667"/>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x14ac:dyDescent="0.15">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295</v>
      </c>
      <c r="AE6" s="1462"/>
      <c r="AF6" s="1462"/>
      <c r="AG6" s="1337"/>
      <c r="AH6" s="1337"/>
      <c r="AI6" s="1338"/>
      <c r="AJ6" s="1337"/>
      <c r="AK6" s="1337"/>
    </row>
    <row r="7" spans="1:53" x14ac:dyDescent="0.15">
      <c r="B7" s="1635"/>
      <c r="C7" s="2127"/>
      <c r="D7" s="3694" t="s">
        <v>290</v>
      </c>
      <c r="E7" s="3695"/>
      <c r="F7" s="3696"/>
      <c r="G7" s="3694" t="s">
        <v>390</v>
      </c>
      <c r="H7" s="3695"/>
      <c r="I7" s="3697" t="s">
        <v>391</v>
      </c>
      <c r="J7" s="3654"/>
      <c r="K7" s="2127" t="s">
        <v>392</v>
      </c>
      <c r="L7" s="3694" t="s">
        <v>393</v>
      </c>
      <c r="M7" s="3696"/>
      <c r="N7" s="2912" t="s">
        <v>163</v>
      </c>
      <c r="O7" s="2913" t="s">
        <v>164</v>
      </c>
      <c r="P7" s="2914" t="s">
        <v>294</v>
      </c>
      <c r="Q7" s="2128" t="s">
        <v>394</v>
      </c>
      <c r="R7" s="436" t="s">
        <v>219</v>
      </c>
      <c r="S7" s="2907"/>
      <c r="T7" s="2923"/>
      <c r="U7" s="2125"/>
      <c r="V7" s="2126"/>
      <c r="W7" s="1455"/>
      <c r="AA7" s="1462"/>
      <c r="AB7" s="1462"/>
      <c r="AC7" s="1462"/>
      <c r="AD7" s="1471" t="s">
        <v>151</v>
      </c>
      <c r="AE7" s="1465"/>
      <c r="AF7" s="1465"/>
      <c r="AG7" s="1465"/>
      <c r="AH7" s="1346"/>
      <c r="AI7" s="1346"/>
      <c r="AJ7" s="1346"/>
      <c r="AK7" s="1346"/>
    </row>
    <row r="8" spans="1:53" x14ac:dyDescent="0.15">
      <c r="B8" s="2062"/>
      <c r="C8" s="2063" t="s">
        <v>296</v>
      </c>
      <c r="D8" s="2129" t="s">
        <v>301</v>
      </c>
      <c r="E8" s="2130"/>
      <c r="F8" s="2131" t="s">
        <v>395</v>
      </c>
      <c r="G8" s="3698" t="s">
        <v>396</v>
      </c>
      <c r="H8" s="3699"/>
      <c r="I8" s="3700" t="s">
        <v>396</v>
      </c>
      <c r="J8" s="3701"/>
      <c r="K8" s="2132" t="s">
        <v>25</v>
      </c>
      <c r="L8" s="2062"/>
      <c r="M8" s="2062"/>
      <c r="N8" s="2916"/>
      <c r="O8" s="2917"/>
      <c r="P8" s="2131"/>
      <c r="Q8" s="1319"/>
      <c r="R8" s="2905"/>
      <c r="S8" s="2907"/>
      <c r="T8" s="2923"/>
      <c r="U8" s="2125"/>
      <c r="V8" s="2126"/>
      <c r="W8" s="1455"/>
      <c r="Z8" s="1463"/>
      <c r="AA8" s="1346" t="s">
        <v>163</v>
      </c>
      <c r="AB8" s="1346"/>
      <c r="AC8" s="1346" t="s">
        <v>309</v>
      </c>
      <c r="AD8" s="1465" t="s">
        <v>245</v>
      </c>
      <c r="AE8" s="1465"/>
      <c r="AF8" s="1346" t="s">
        <v>162</v>
      </c>
      <c r="AG8" s="1465"/>
      <c r="AH8" s="1346" t="s">
        <v>163</v>
      </c>
      <c r="AI8" s="1346"/>
      <c r="AJ8" s="1346"/>
      <c r="AK8" s="1346" t="s">
        <v>309</v>
      </c>
      <c r="AL8" s="1465"/>
      <c r="AM8" s="1465"/>
      <c r="AN8" s="1465"/>
      <c r="AO8" s="1465"/>
    </row>
    <row r="9" spans="1:53" ht="14" thickBot="1" x14ac:dyDescent="0.2">
      <c r="B9" s="2062"/>
      <c r="C9" s="2063"/>
      <c r="D9" s="2062"/>
      <c r="E9" s="2133" t="s">
        <v>397</v>
      </c>
      <c r="F9" s="2131"/>
      <c r="G9" s="2936" t="s">
        <v>25</v>
      </c>
      <c r="H9" s="2918" t="s">
        <v>161</v>
      </c>
      <c r="I9" s="2918" t="s">
        <v>25</v>
      </c>
      <c r="J9" s="2919" t="s">
        <v>161</v>
      </c>
      <c r="K9" s="2063" t="s">
        <v>398</v>
      </c>
      <c r="L9" s="2062"/>
      <c r="M9" s="2062" t="s">
        <v>399</v>
      </c>
      <c r="N9" s="2916" t="s">
        <v>179</v>
      </c>
      <c r="O9" s="2917" t="s">
        <v>179</v>
      </c>
      <c r="P9" s="2131" t="s">
        <v>400</v>
      </c>
      <c r="Q9" s="1319"/>
      <c r="R9" s="2936" t="s">
        <v>223</v>
      </c>
      <c r="S9" s="2907" t="s">
        <v>163</v>
      </c>
      <c r="T9" s="2923" t="s">
        <v>164</v>
      </c>
      <c r="U9" s="2125"/>
      <c r="V9" s="2126"/>
      <c r="Z9" s="1346" t="s">
        <v>312</v>
      </c>
      <c r="AA9" s="1346" t="s">
        <v>157</v>
      </c>
      <c r="AB9" s="1346" t="s">
        <v>313</v>
      </c>
      <c r="AC9" s="1346" t="s">
        <v>157</v>
      </c>
      <c r="AD9" s="1465" t="s">
        <v>168</v>
      </c>
      <c r="AE9" s="1465" t="s">
        <v>157</v>
      </c>
      <c r="AF9" s="1465" t="s">
        <v>156</v>
      </c>
      <c r="AG9" s="1465" t="s">
        <v>157</v>
      </c>
      <c r="AH9" s="1346" t="s">
        <v>312</v>
      </c>
      <c r="AI9" s="1346" t="s">
        <v>157</v>
      </c>
      <c r="AJ9" s="1346" t="s">
        <v>313</v>
      </c>
      <c r="AK9" s="1346" t="s">
        <v>157</v>
      </c>
      <c r="AL9" s="1465"/>
      <c r="AM9" s="1465"/>
      <c r="AN9" s="1465"/>
      <c r="AO9" s="1465"/>
    </row>
    <row r="10" spans="1:53" ht="14" thickBot="1" x14ac:dyDescent="0.2">
      <c r="B10" s="581" t="s">
        <v>401</v>
      </c>
      <c r="C10" s="2134" t="s">
        <v>402</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3">
        <f>HLOOKUP(clim_simple,' IPCC'!$A$598:$F$604,7,)</f>
        <v>0.33</v>
      </c>
      <c r="L10" s="574" t="s">
        <v>403</v>
      </c>
      <c r="M10" s="1417">
        <f>IF('3.Cropland'!O195="",K10,'3.Cropland'!O195)</f>
        <v>0.33</v>
      </c>
      <c r="N10" s="582">
        <f t="shared" ref="N10:N23" si="0">IF($D10="yes",$F10*$S$11,0)*$R$11/$E10</f>
        <v>0</v>
      </c>
      <c r="O10" s="583">
        <f t="shared" ref="O10:O23" si="1">IF($D10="yes",$F10*$T$11,0)*$R$11/$E10</f>
        <v>0</v>
      </c>
      <c r="P10" s="957">
        <f>(N10*methane+O10*Nitrous)/1000</f>
        <v>0</v>
      </c>
      <c r="Q10" s="1319">
        <f>'3.Cropland'!O44</f>
        <v>0</v>
      </c>
      <c r="R10" s="580" t="s">
        <v>225</v>
      </c>
      <c r="S10" s="1758" t="s">
        <v>323</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0</v>
      </c>
      <c r="AG10" s="3263">
        <f t="shared" si="2"/>
        <v>0</v>
      </c>
      <c r="AH10" s="3263">
        <f t="shared" si="2"/>
        <v>0</v>
      </c>
      <c r="AI10" s="3263">
        <f t="shared" si="2"/>
        <v>0</v>
      </c>
      <c r="AJ10" s="3263">
        <f t="shared" si="2"/>
        <v>0</v>
      </c>
      <c r="AK10" s="3263">
        <f t="shared" si="2"/>
        <v>0</v>
      </c>
      <c r="AL10" s="1346" t="s">
        <v>169</v>
      </c>
      <c r="AM10" s="1346" t="s">
        <v>165</v>
      </c>
      <c r="AN10" s="1346" t="s">
        <v>170</v>
      </c>
      <c r="AO10" s="1346" t="s">
        <v>171</v>
      </c>
    </row>
    <row r="11" spans="1:53" ht="14" thickBot="1" x14ac:dyDescent="0.2">
      <c r="B11" s="581" t="s">
        <v>404</v>
      </c>
      <c r="C11" s="2134" t="s">
        <v>311</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0.33</v>
      </c>
      <c r="L11" s="574" t="s">
        <v>403</v>
      </c>
      <c r="M11" s="1417">
        <f>IF('3.Cropland'!O196="",K11,'3.Cropland'!O196)</f>
        <v>0.33</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0</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0</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184</v>
      </c>
      <c r="AM11" s="1346">
        <f>SUM(I32:I45)-SUM(H32:H45)</f>
        <v>0</v>
      </c>
      <c r="AN11" s="1346">
        <f>IF(time=0,0,SUM(AE10:AE23)-SUM(AD10:AD23))</f>
        <v>0</v>
      </c>
      <c r="AO11" s="1346">
        <f>AM11-AN11</f>
        <v>0</v>
      </c>
    </row>
    <row r="12" spans="1:53" ht="14" thickBot="1" x14ac:dyDescent="0.2">
      <c r="B12" s="584" t="s">
        <v>405</v>
      </c>
      <c r="C12" s="2136" t="s">
        <v>406</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t="e">
        <f>IF('3.Cropland'!G197&lt;&gt;"",'3.Cropland'!G197,G12)</f>
        <v>#N/A</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4">
        <f>HLOOKUP(clim_simple,' IPCC'!$A$598:$F$604,7,)</f>
        <v>0.33</v>
      </c>
      <c r="L12" s="574" t="s">
        <v>403</v>
      </c>
      <c r="M12" s="1417">
        <f>IF('3.Cropland'!O197="",K12,'3.Cropland'!O197)</f>
        <v>0.33</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0</v>
      </c>
      <c r="AF12" s="3260">
        <f t="shared" si="4"/>
        <v>0</v>
      </c>
      <c r="AG12" s="3260">
        <f t="shared" si="4"/>
        <v>0</v>
      </c>
      <c r="AH12" s="3260">
        <f t="shared" si="4"/>
        <v>0</v>
      </c>
      <c r="AI12" s="3260">
        <f t="shared" si="4"/>
        <v>0</v>
      </c>
      <c r="AJ12" s="3260">
        <f t="shared" si="4"/>
        <v>0</v>
      </c>
      <c r="AK12" s="3260">
        <f t="shared" si="4"/>
        <v>0</v>
      </c>
      <c r="AL12" s="1346" t="s">
        <v>187</v>
      </c>
      <c r="AM12" s="1346">
        <f>SUM(K32:K45)-SUM(J32:J45)</f>
        <v>0</v>
      </c>
      <c r="AN12" s="1346">
        <f>SUM(AG10:AG23)-SUM(AF10:AF23)</f>
        <v>0</v>
      </c>
      <c r="AO12" s="1346">
        <f>AM12-AN12</f>
        <v>0</v>
      </c>
    </row>
    <row r="13" spans="1:53" ht="14" thickBot="1" x14ac:dyDescent="0.2">
      <c r="B13" s="581" t="s">
        <v>407</v>
      </c>
      <c r="C13" s="2136" t="s">
        <v>408</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0.33</v>
      </c>
      <c r="L13" s="574" t="s">
        <v>403</v>
      </c>
      <c r="M13" s="1417">
        <f>IF('3.Cropland'!O198="",K13,'3.Cropland'!O198)</f>
        <v>0.33</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163</v>
      </c>
      <c r="AM13" s="1346">
        <f>SUM(AA10:AA23)-SUM(Z10:Z23)</f>
        <v>0</v>
      </c>
      <c r="AN13" s="1346">
        <f>SUM(AI10:AI23)-SUM(AH10:AH23)</f>
        <v>0</v>
      </c>
      <c r="AO13" s="1346">
        <f>AM13-AN13</f>
        <v>0</v>
      </c>
    </row>
    <row r="14" spans="1:53" ht="14" thickBot="1" x14ac:dyDescent="0.2">
      <c r="B14" s="479" t="s">
        <v>409</v>
      </c>
      <c r="C14" s="570"/>
      <c r="D14" s="1318" t="str">
        <f>'3.Cropland'!K52</f>
        <v>NO</v>
      </c>
      <c r="E14" s="1416">
        <f>IF('3.Cropland'!U200="",'3.Cropland'!T200,'3.Cropland'!U200)</f>
        <v>1</v>
      </c>
      <c r="F14" s="1418">
        <f>IF('3.Cropland'!Q200="",'3.Cropland'!P200,'3.Cropland'!Q200)</f>
        <v>10</v>
      </c>
      <c r="G14" s="510">
        <v>0</v>
      </c>
      <c r="H14" s="1416">
        <f>IF('3.Cropland'!G200&lt;&gt;"",'3.Cropland'!G200,G14)</f>
        <v>0</v>
      </c>
      <c r="I14" s="510">
        <v>0</v>
      </c>
      <c r="J14" s="1416">
        <f>IF('3.Cropland'!J200&lt;&gt;"",'3.Cropland'!J200,I14)</f>
        <v>0</v>
      </c>
      <c r="K14" s="3315">
        <f>HLOOKUP(clim_simple,' IPCC'!$A$598:$F$604,7,)</f>
        <v>0.33</v>
      </c>
      <c r="L14" s="574" t="s">
        <v>403</v>
      </c>
      <c r="M14" s="1417">
        <f>IF('3.Cropland'!O200="",K14,'3.Cropland'!O200)</f>
        <v>0.33</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0</v>
      </c>
      <c r="AE14" s="1465">
        <f>-(MIN(C36,F36)*time+ABS(F36-C36)*IF(F36&gt;C36,time*(VLOOKUP(G36,List!$E$35:$F$37,2,)),time*(1-(VLOOKUP(G36,List!$E$35:$F$37,2,)))))*(IF($H14&gt;0,$H14,$G14)+IF($J14&gt;0,$J14,$I14))*44/12</f>
        <v>0</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164</v>
      </c>
      <c r="AM14" s="1346">
        <f>SUM(AC10:AC23)-SUM(AB10:AB23)</f>
        <v>0</v>
      </c>
      <c r="AN14" s="1346">
        <f>SUM(AK10:AK23)-SUM(AJ10:AJ23)</f>
        <v>0</v>
      </c>
      <c r="AO14" s="1346">
        <f>AM14-AN14</f>
        <v>0</v>
      </c>
    </row>
    <row r="15" spans="1:53" ht="14" thickBot="1" x14ac:dyDescent="0.2">
      <c r="B15" s="479" t="s">
        <v>410</v>
      </c>
      <c r="C15" s="570"/>
      <c r="D15" s="1318" t="str">
        <f>'3.Cropland'!K53</f>
        <v>NO</v>
      </c>
      <c r="E15" s="1416">
        <f>IF('3.Cropland'!U201="",'3.Cropland'!T201,'3.Cropland'!U201)</f>
        <v>1</v>
      </c>
      <c r="F15" s="1418">
        <f>IF('3.Cropland'!Q201="",'3.Cropland'!P201,'3.Cropland'!Q201)</f>
        <v>10</v>
      </c>
      <c r="G15" s="510">
        <v>0</v>
      </c>
      <c r="H15" s="1416">
        <f>IF('3.Cropland'!G201&lt;&gt;"",'3.Cropland'!G201,G15)</f>
        <v>0</v>
      </c>
      <c r="I15" s="510">
        <v>0</v>
      </c>
      <c r="J15" s="1416">
        <f>IF('3.Cropland'!J201&lt;&gt;"",'3.Cropland'!J201,I15)</f>
        <v>0</v>
      </c>
      <c r="K15" s="3315">
        <f>HLOOKUP(clim_simple,' IPCC'!$A$598:$F$604,7,)</f>
        <v>0.33</v>
      </c>
      <c r="L15" s="574" t="s">
        <v>403</v>
      </c>
      <c r="M15" s="1417">
        <f>IF('3.Cropland'!O201="",K15,'3.Cropland'!O201)</f>
        <v>0.33</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0</v>
      </c>
      <c r="AE15" s="1465">
        <f>-(MIN(C37,F37)*time+ABS(F37-C37)*IF(F37&gt;C37,time*(VLOOKUP(G37,List!$E$35:$F$37,2,)),time*(1-(VLOOKUP(G37,List!$E$35:$F$37,2,)))))*(IF($H15&gt;0,$H15,$G15)+IF($J15&gt;0,$J15,$I15))*44/12</f>
        <v>0</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0</v>
      </c>
      <c r="AN15" s="1346">
        <f>SUM(AN11:AN14)</f>
        <v>0</v>
      </c>
      <c r="AO15" s="1346">
        <f>SUM(AO11:AO14)</f>
        <v>0</v>
      </c>
    </row>
    <row r="16" spans="1:53" ht="14" thickBot="1" x14ac:dyDescent="0.2">
      <c r="B16" s="479" t="s">
        <v>411</v>
      </c>
      <c r="C16" s="570"/>
      <c r="D16" s="1318" t="str">
        <f>'3.Cropland'!K54</f>
        <v>NO</v>
      </c>
      <c r="E16" s="1416">
        <f>IF('3.Cropland'!U202="",'3.Cropland'!T202,'3.Cropland'!U202)</f>
        <v>1</v>
      </c>
      <c r="F16" s="1418">
        <f>IF('3.Cropland'!Q202="",'3.Cropland'!P202,'3.Cropland'!Q202)</f>
        <v>10</v>
      </c>
      <c r="G16" s="510">
        <v>0</v>
      </c>
      <c r="H16" s="1416">
        <f>IF('3.Cropland'!G202&lt;&gt;"",'3.Cropland'!G202,G16)</f>
        <v>0</v>
      </c>
      <c r="I16" s="510">
        <v>0</v>
      </c>
      <c r="J16" s="1416">
        <f>IF('3.Cropland'!J202&lt;&gt;"",'3.Cropland'!J202,I16)</f>
        <v>0</v>
      </c>
      <c r="K16" s="3315">
        <f>HLOOKUP(clim_simple,' IPCC'!$A$598:$F$604,7,)</f>
        <v>0.33</v>
      </c>
      <c r="L16" s="574" t="s">
        <v>403</v>
      </c>
      <c r="M16" s="1417">
        <f>IF('3.Cropland'!O202="",K16,'3.Cropland'!O202)</f>
        <v>0.33</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0</v>
      </c>
      <c r="AE16" s="1465">
        <f>-(MIN(C38,F38)*time+ABS(F38-C38)*IF(F38&gt;C38,time*(VLOOKUP(G38,List!$E$35:$F$37,2,)),time*(1-(VLOOKUP(G38,List!$E$35:$F$37,2,)))))*(IF($H16&gt;0,$H16,$G16)+IF($J16&gt;0,$J16,$I16))*44/12</f>
        <v>0</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4" thickBot="1" x14ac:dyDescent="0.2">
      <c r="B17" s="479" t="s">
        <v>412</v>
      </c>
      <c r="C17" s="570"/>
      <c r="D17" s="1318" t="str">
        <f>'3.Cropland'!K55</f>
        <v>NO</v>
      </c>
      <c r="E17" s="1416">
        <f>IF('3.Cropland'!U203="",'3.Cropland'!T203,'3.Cropland'!U203)</f>
        <v>1</v>
      </c>
      <c r="F17" s="1418">
        <f>IF('3.Cropland'!Q203="",'3.Cropland'!P203,'3.Cropland'!Q203)</f>
        <v>10</v>
      </c>
      <c r="G17" s="510">
        <v>0</v>
      </c>
      <c r="H17" s="1416">
        <f>IF('3.Cropland'!G203&lt;&gt;"",'3.Cropland'!G203,G17)</f>
        <v>0</v>
      </c>
      <c r="I17" s="510">
        <v>0</v>
      </c>
      <c r="J17" s="1416">
        <f>IF('3.Cropland'!J203&lt;&gt;"",'3.Cropland'!J203,I17)</f>
        <v>0</v>
      </c>
      <c r="K17" s="3315">
        <f>HLOOKUP(clim_simple,' IPCC'!$A$598:$F$604,7,)</f>
        <v>0.33</v>
      </c>
      <c r="L17" s="574" t="s">
        <v>403</v>
      </c>
      <c r="M17" s="1417">
        <f>IF('3.Cropland'!O203="",K17,'3.Cropland'!O203)</f>
        <v>0.33</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0</v>
      </c>
      <c r="AE17" s="1465">
        <f>-(MIN(C39,F39)*time+ABS(F39-C39)*IF(F39&gt;C39,time*(VLOOKUP(G39,List!$E$35:$F$37,2,)),time*(1-(VLOOKUP(G39,List!$E$35:$F$37,2,)))))*(IF($H17&gt;0,$H17,$G17)+IF($J17&gt;0,$J17,$I17))*44/12</f>
        <v>0</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4" thickBot="1" x14ac:dyDescent="0.2">
      <c r="B18" s="479" t="s">
        <v>413</v>
      </c>
      <c r="C18" s="570"/>
      <c r="D18" s="1318" t="str">
        <f>'3.Cropland'!K56</f>
        <v>NO</v>
      </c>
      <c r="E18" s="1416">
        <f>IF('3.Cropland'!U204="",'3.Cropland'!T204,'3.Cropland'!U204)</f>
        <v>1</v>
      </c>
      <c r="F18" s="1418">
        <f>IF('3.Cropland'!Q204="",'3.Cropland'!P204,'3.Cropland'!Q204)</f>
        <v>10</v>
      </c>
      <c r="G18" s="510">
        <v>0</v>
      </c>
      <c r="H18" s="1416">
        <f>IF('3.Cropland'!G204&lt;&gt;"",'3.Cropland'!G204,G18)</f>
        <v>0</v>
      </c>
      <c r="I18" s="510">
        <v>0</v>
      </c>
      <c r="J18" s="1416">
        <f>IF('3.Cropland'!J204&lt;&gt;"",'3.Cropland'!J204,I18)</f>
        <v>0</v>
      </c>
      <c r="K18" s="3315">
        <f>HLOOKUP(clim_simple,' IPCC'!$A$598:$F$604,7,)</f>
        <v>0.33</v>
      </c>
      <c r="L18" s="574" t="s">
        <v>403</v>
      </c>
      <c r="M18" s="1417">
        <f>IF('3.Cropland'!O204="",K18,'3.Cropland'!O204)</f>
        <v>0.33</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4" thickBot="1" x14ac:dyDescent="0.2">
      <c r="B19" s="479" t="s">
        <v>414</v>
      </c>
      <c r="C19" s="570"/>
      <c r="D19" s="1318" t="str">
        <f>'3.Cropland'!K57</f>
        <v>NO</v>
      </c>
      <c r="E19" s="1416">
        <f>IF('3.Cropland'!U205="",'3.Cropland'!T205,'3.Cropland'!U205)</f>
        <v>1</v>
      </c>
      <c r="F19" s="1418">
        <f>IF('3.Cropland'!Q205="",'3.Cropland'!P205,'3.Cropland'!Q205)</f>
        <v>10</v>
      </c>
      <c r="G19" s="510">
        <v>0</v>
      </c>
      <c r="H19" s="1416">
        <f>IF('3.Cropland'!G205&lt;&gt;"",'3.Cropland'!G205,G19)</f>
        <v>0</v>
      </c>
      <c r="I19" s="510">
        <v>0</v>
      </c>
      <c r="J19" s="1416">
        <f>IF('3.Cropland'!J205&lt;&gt;"",'3.Cropland'!J205,I19)</f>
        <v>0</v>
      </c>
      <c r="K19" s="3315">
        <f>HLOOKUP(clim_simple,' IPCC'!$A$598:$F$604,7,)</f>
        <v>0.33</v>
      </c>
      <c r="L19" s="574" t="s">
        <v>403</v>
      </c>
      <c r="M19" s="1417">
        <f>IF('3.Cropland'!O205="",K19,'3.Cropland'!O205)</f>
        <v>0.33</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4" thickBot="1" x14ac:dyDescent="0.2">
      <c r="B20" s="479" t="s">
        <v>415</v>
      </c>
      <c r="C20" s="570"/>
      <c r="D20" s="1318" t="str">
        <f>'3.Cropland'!K58</f>
        <v>NO</v>
      </c>
      <c r="E20" s="1416">
        <f>IF('3.Cropland'!U206="",'3.Cropland'!T206,'3.Cropland'!U206)</f>
        <v>1</v>
      </c>
      <c r="F20" s="1418">
        <f>IF('3.Cropland'!Q206="",'3.Cropland'!P206,'3.Cropland'!Q206)</f>
        <v>10</v>
      </c>
      <c r="G20" s="510">
        <v>0</v>
      </c>
      <c r="H20" s="1416">
        <f>IF('3.Cropland'!G206&lt;&gt;"",'3.Cropland'!G206,G20)</f>
        <v>0</v>
      </c>
      <c r="I20" s="510">
        <v>0</v>
      </c>
      <c r="J20" s="1416">
        <f>IF('3.Cropland'!J206&lt;&gt;"",'3.Cropland'!J206,I20)</f>
        <v>0</v>
      </c>
      <c r="K20" s="3315">
        <f>HLOOKUP(clim_simple,' IPCC'!$A$598:$F$604,7,)</f>
        <v>0.33</v>
      </c>
      <c r="L20" s="574" t="s">
        <v>403</v>
      </c>
      <c r="M20" s="1417">
        <f>IF('3.Cropland'!O206="",K20,'3.Cropland'!O206)</f>
        <v>0.33</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4" thickBot="1" x14ac:dyDescent="0.2">
      <c r="B21" s="479" t="s">
        <v>416</v>
      </c>
      <c r="C21" s="570"/>
      <c r="D21" s="1318" t="str">
        <f>'3.Cropland'!K59</f>
        <v>NO</v>
      </c>
      <c r="E21" s="1416">
        <f>IF('3.Cropland'!U207="",'3.Cropland'!T207,'3.Cropland'!U207)</f>
        <v>1</v>
      </c>
      <c r="F21" s="1418">
        <f>IF('3.Cropland'!Q207="",'3.Cropland'!P207,'3.Cropland'!Q207)</f>
        <v>10</v>
      </c>
      <c r="G21" s="510">
        <v>0</v>
      </c>
      <c r="H21" s="1416">
        <f>IF('3.Cropland'!G207&lt;&gt;"",'3.Cropland'!G207,G21)</f>
        <v>0</v>
      </c>
      <c r="I21" s="510">
        <v>0</v>
      </c>
      <c r="J21" s="1416">
        <f>IF('3.Cropland'!J207&lt;&gt;"",'3.Cropland'!J207,I21)</f>
        <v>0</v>
      </c>
      <c r="K21" s="3315">
        <f>HLOOKUP(clim_simple,' IPCC'!$A$598:$F$604,7,)</f>
        <v>0.33</v>
      </c>
      <c r="L21" s="574" t="s">
        <v>403</v>
      </c>
      <c r="M21" s="1417">
        <f>IF('3.Cropland'!O207="",K21,'3.Cropland'!O207)</f>
        <v>0.33</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4" thickBot="1" x14ac:dyDescent="0.2">
      <c r="B22" s="479" t="s">
        <v>417</v>
      </c>
      <c r="C22" s="570"/>
      <c r="D22" s="1318" t="str">
        <f>'3.Cropland'!K60</f>
        <v>NO</v>
      </c>
      <c r="E22" s="1416">
        <f>IF('3.Cropland'!U208="",'3.Cropland'!T208,'3.Cropland'!U208)</f>
        <v>1</v>
      </c>
      <c r="F22" s="1418">
        <f>IF('3.Cropland'!Q208="",'3.Cropland'!P208,'3.Cropland'!Q208)</f>
        <v>10</v>
      </c>
      <c r="G22" s="510">
        <v>0</v>
      </c>
      <c r="H22" s="1416">
        <f>IF('3.Cropland'!G208&lt;&gt;"",'3.Cropland'!G208,G22)</f>
        <v>0</v>
      </c>
      <c r="I22" s="510">
        <v>0</v>
      </c>
      <c r="J22" s="1416">
        <f>IF('3.Cropland'!J208&lt;&gt;"",'3.Cropland'!J208,I22)</f>
        <v>0</v>
      </c>
      <c r="K22" s="3315">
        <f>HLOOKUP(clim_simple,' IPCC'!$A$598:$F$604,7,)</f>
        <v>0.33</v>
      </c>
      <c r="L22" s="574" t="s">
        <v>403</v>
      </c>
      <c r="M22" s="1417">
        <f>IF('3.Cropland'!O208="",K22,'3.Cropland'!O208)</f>
        <v>0.33</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169</v>
      </c>
      <c r="AM22" s="1346" t="s">
        <v>168</v>
      </c>
      <c r="AN22" s="1346" t="s">
        <v>157</v>
      </c>
      <c r="AO22" s="1346"/>
    </row>
    <row r="23" spans="2:41" ht="14" thickBot="1" x14ac:dyDescent="0.2">
      <c r="B23" s="479" t="s">
        <v>418</v>
      </c>
      <c r="C23" s="571"/>
      <c r="D23" s="1318" t="str">
        <f>'3.Cropland'!K61</f>
        <v>NO</v>
      </c>
      <c r="E23" s="1416">
        <f>IF('3.Cropland'!U209="",'3.Cropland'!T209,'3.Cropland'!U209)</f>
        <v>1</v>
      </c>
      <c r="F23" s="1418">
        <f>IF('3.Cropland'!Q209="",'3.Cropland'!P209,'3.Cropland'!Q209)</f>
        <v>10</v>
      </c>
      <c r="G23" s="510">
        <v>0</v>
      </c>
      <c r="H23" s="1416">
        <f>IF('3.Cropland'!G209&lt;&gt;"",'3.Cropland'!G209,G23)</f>
        <v>0</v>
      </c>
      <c r="I23" s="510">
        <v>0</v>
      </c>
      <c r="J23" s="1416">
        <f>IF('3.Cropland'!J209&lt;&gt;"",'3.Cropland'!J209,I23)</f>
        <v>0</v>
      </c>
      <c r="K23" s="3315">
        <f>HLOOKUP(clim_simple,' IPCC'!$A$598:$F$604,7,)</f>
        <v>0.33</v>
      </c>
      <c r="L23" s="574" t="s">
        <v>403</v>
      </c>
      <c r="M23" s="1417">
        <f>IF('3.Cropland'!O209="",K23,'3.Cropland'!O209)</f>
        <v>0.33</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184</v>
      </c>
      <c r="AM23" s="1346">
        <f>SUM(H32:H45)</f>
        <v>0</v>
      </c>
      <c r="AN23" s="1346">
        <f>SUM(I32:I45)</f>
        <v>0</v>
      </c>
      <c r="AO23" s="1346"/>
    </row>
    <row r="24" spans="2:41" x14ac:dyDescent="0.15">
      <c r="B24" s="194"/>
      <c r="C24" s="194"/>
      <c r="D24" s="194"/>
      <c r="E24" s="195"/>
      <c r="G24" s="185" t="s">
        <v>419</v>
      </c>
      <c r="J24" s="195"/>
      <c r="K24" s="456" t="s">
        <v>330</v>
      </c>
      <c r="L24" s="195"/>
      <c r="M24" s="195"/>
      <c r="N24" s="195"/>
      <c r="O24" s="954"/>
      <c r="Q24" s="186"/>
      <c r="R24" s="186"/>
      <c r="T24" s="187"/>
      <c r="U24" s="2126"/>
      <c r="V24" s="2125"/>
      <c r="Y24" s="1455"/>
      <c r="AL24" s="1346" t="s">
        <v>187</v>
      </c>
      <c r="AM24" s="1346">
        <f>SUM(J32:J45)</f>
        <v>0</v>
      </c>
      <c r="AN24" s="1346">
        <f>SUM(K32:K45)</f>
        <v>0</v>
      </c>
      <c r="AO24" s="1346"/>
    </row>
    <row r="25" spans="2:41" x14ac:dyDescent="0.15">
      <c r="B25" s="194"/>
      <c r="C25" s="194"/>
      <c r="D25" s="194"/>
      <c r="E25" s="195"/>
      <c r="G25" s="186" t="s">
        <v>420</v>
      </c>
      <c r="J25" s="195"/>
      <c r="K25" s="195"/>
      <c r="L25" s="195"/>
      <c r="M25" s="457"/>
      <c r="U25" s="2126"/>
      <c r="V25" s="2126"/>
      <c r="W25" s="1455"/>
      <c r="X25" s="1455"/>
      <c r="Y25" s="1455"/>
      <c r="AL25" s="1346" t="s">
        <v>163</v>
      </c>
      <c r="AM25" s="1346">
        <f>SUM(Z10:Z23)</f>
        <v>0</v>
      </c>
      <c r="AN25" s="1346">
        <f>SUM(AA10:AA23)</f>
        <v>0</v>
      </c>
      <c r="AO25" s="1346"/>
    </row>
    <row r="26" spans="2:41" x14ac:dyDescent="0.15">
      <c r="B26" s="194"/>
      <c r="C26" s="194"/>
      <c r="D26" s="194"/>
      <c r="E26" s="195"/>
      <c r="G26" s="588" t="s">
        <v>421</v>
      </c>
      <c r="J26" s="195"/>
      <c r="K26" s="195"/>
      <c r="L26" s="195"/>
      <c r="M26" s="457"/>
      <c r="U26" s="2126"/>
      <c r="V26" s="2126"/>
      <c r="W26" s="1455"/>
      <c r="X26" s="1455"/>
      <c r="Y26" s="1455"/>
      <c r="AL26" s="1346" t="s">
        <v>164</v>
      </c>
      <c r="AM26" s="1346">
        <f>SUM(AB10:AB23)</f>
        <v>0</v>
      </c>
      <c r="AN26" s="1346">
        <f>SUM(AC10:AC23)</f>
        <v>0</v>
      </c>
      <c r="AO26" s="1346"/>
    </row>
    <row r="27" spans="2:41" x14ac:dyDescent="0.15">
      <c r="J27" s="186"/>
      <c r="U27" s="2126"/>
      <c r="V27" s="2126"/>
      <c r="W27" s="1455"/>
      <c r="X27" s="1455"/>
      <c r="Y27" s="1455"/>
      <c r="AL27" s="1346"/>
      <c r="AM27" s="1346">
        <f>SUM(AM23:AM26)</f>
        <v>0</v>
      </c>
      <c r="AN27" s="1346">
        <f>SUM(AN23:AN26)</f>
        <v>0</v>
      </c>
      <c r="AO27" s="1346"/>
    </row>
    <row r="28" spans="2:41" x14ac:dyDescent="0.15">
      <c r="B28" s="485" t="s">
        <v>345</v>
      </c>
      <c r="C28" s="487"/>
      <c r="D28" s="486"/>
      <c r="E28" s="486"/>
      <c r="F28" s="487"/>
      <c r="G28" s="589"/>
      <c r="H28" s="589"/>
      <c r="I28" s="589"/>
      <c r="J28" s="590"/>
      <c r="K28" s="589"/>
      <c r="L28" s="589"/>
      <c r="M28" s="589"/>
      <c r="N28" s="590"/>
      <c r="O28" s="590"/>
      <c r="P28" s="590"/>
      <c r="Q28" s="186"/>
      <c r="R28" s="1387" t="s">
        <v>346</v>
      </c>
      <c r="S28" s="1383"/>
      <c r="T28" s="1389"/>
      <c r="U28" s="2125"/>
      <c r="V28" s="2126"/>
      <c r="AD28" s="1455" t="s">
        <v>422</v>
      </c>
    </row>
    <row r="29" spans="2:41" ht="15" x14ac:dyDescent="0.2">
      <c r="B29" s="218" t="s">
        <v>158</v>
      </c>
      <c r="C29" s="219" t="s">
        <v>351</v>
      </c>
      <c r="D29" s="219"/>
      <c r="E29" s="591"/>
      <c r="F29" s="591"/>
      <c r="G29" s="591"/>
      <c r="H29" s="1204" t="s">
        <v>423</v>
      </c>
      <c r="I29" s="2902"/>
      <c r="J29" s="1856" t="s">
        <v>424</v>
      </c>
      <c r="K29" s="2137"/>
      <c r="L29" s="218" t="s">
        <v>425</v>
      </c>
      <c r="M29" s="219"/>
      <c r="N29" s="3661" t="s">
        <v>203</v>
      </c>
      <c r="O29" s="3662"/>
      <c r="P29" s="955" t="s">
        <v>204</v>
      </c>
      <c r="Q29" s="186"/>
      <c r="R29" s="2026" t="s">
        <v>354</v>
      </c>
      <c r="S29" s="1381"/>
      <c r="T29" s="1385"/>
      <c r="U29" s="2125"/>
      <c r="V29" s="2126"/>
    </row>
    <row r="30" spans="2:41" x14ac:dyDescent="0.15">
      <c r="B30" s="220"/>
      <c r="C30" s="209" t="s">
        <v>357</v>
      </c>
      <c r="D30" s="592" t="s">
        <v>358</v>
      </c>
      <c r="E30" s="593"/>
      <c r="F30" s="716" t="s">
        <v>207</v>
      </c>
      <c r="G30" s="594"/>
      <c r="H30" s="496" t="s">
        <v>168</v>
      </c>
      <c r="I30" s="497" t="s">
        <v>157</v>
      </c>
      <c r="J30" s="1097" t="s">
        <v>168</v>
      </c>
      <c r="K30" s="1098" t="s">
        <v>157</v>
      </c>
      <c r="L30" s="1097" t="s">
        <v>168</v>
      </c>
      <c r="M30" s="1098" t="s">
        <v>157</v>
      </c>
      <c r="N30" s="1099" t="s">
        <v>168</v>
      </c>
      <c r="O30" s="2931" t="s">
        <v>157</v>
      </c>
      <c r="P30" s="792"/>
      <c r="Q30" s="186"/>
      <c r="R30" s="1386" t="s">
        <v>168</v>
      </c>
      <c r="S30" s="1388" t="s">
        <v>157</v>
      </c>
      <c r="T30" s="2094" t="s">
        <v>204</v>
      </c>
      <c r="U30" s="2125"/>
      <c r="V30" s="2126"/>
      <c r="Z30" s="1462"/>
      <c r="AA30" s="1455" t="s">
        <v>426</v>
      </c>
    </row>
    <row r="31" spans="2:41" ht="15" x14ac:dyDescent="0.2">
      <c r="B31" s="220"/>
      <c r="C31" s="714" t="s">
        <v>209</v>
      </c>
      <c r="D31" s="499" t="s">
        <v>210</v>
      </c>
      <c r="E31" s="595" t="s">
        <v>211</v>
      </c>
      <c r="F31" s="596" t="s">
        <v>210</v>
      </c>
      <c r="G31" s="597" t="s">
        <v>211</v>
      </c>
      <c r="H31" s="505"/>
      <c r="I31" s="506"/>
      <c r="J31" s="1099"/>
      <c r="K31" s="2931"/>
      <c r="L31" s="1099"/>
      <c r="M31" s="2931"/>
      <c r="N31" s="1099" t="s">
        <v>427</v>
      </c>
      <c r="O31" s="2931" t="s">
        <v>427</v>
      </c>
      <c r="P31" s="724" t="s">
        <v>428</v>
      </c>
      <c r="Q31" s="186"/>
      <c r="R31" s="2118" t="s">
        <v>360</v>
      </c>
      <c r="S31" s="2119" t="s">
        <v>360</v>
      </c>
      <c r="T31" s="1382"/>
      <c r="U31" s="2125"/>
      <c r="V31" s="2126"/>
      <c r="Z31" s="1462"/>
      <c r="AA31" s="1455" t="s">
        <v>168</v>
      </c>
      <c r="AB31" s="1455" t="s">
        <v>157</v>
      </c>
    </row>
    <row r="32" spans="2:41" x14ac:dyDescent="0.15">
      <c r="B32" s="598" t="s">
        <v>429</v>
      </c>
      <c r="C32" s="717">
        <v>0</v>
      </c>
      <c r="D32" s="3336">
        <f>Matrix!G10-Deforestation!L70</f>
        <v>0</v>
      </c>
      <c r="E32" s="600" t="s">
        <v>214</v>
      </c>
      <c r="F32" s="3336">
        <f>Matrix!G27-Deforestation!M70</f>
        <v>0</v>
      </c>
      <c r="G32" s="1055" t="s">
        <v>214</v>
      </c>
      <c r="H32" s="3241">
        <f>SUM(J70:J77)</f>
        <v>0</v>
      </c>
      <c r="I32" s="3241">
        <f>SUM(K70:K77)</f>
        <v>0</v>
      </c>
      <c r="J32" s="3327">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7">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x14ac:dyDescent="0.15">
      <c r="B33" s="601" t="s">
        <v>430</v>
      </c>
      <c r="C33" s="717">
        <f>MAX(Matrix!E29,Matrix!E12)</f>
        <v>0</v>
      </c>
      <c r="D33" s="599">
        <f>MAX(Matrix!E29,Matrix!E12)-Matrix!E12</f>
        <v>0</v>
      </c>
      <c r="E33" s="600" t="s">
        <v>214</v>
      </c>
      <c r="F33" s="599">
        <f>MAX(Matrix!E29,Matrix!E12)-Matrix!E29</f>
        <v>0</v>
      </c>
      <c r="G33" s="1055" t="s">
        <v>214</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0</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0</v>
      </c>
      <c r="L33" s="2861">
        <f>(MIN(C33,D33)*time_tot+ABS(D33-C33)*IF(D33&gt;C33,time2+time*(VLOOKUP(E33,List!$E$35:$F$37,2,)),time*(1-(VLOOKUP(E33,List!$E$35:$F$37,2,)))))*$P11</f>
        <v>0</v>
      </c>
      <c r="M33" s="2859">
        <f>(MIN(C33,F33)*time_tot+ABS(F33-C33)*IF(F33&gt;C33,time2+time*(VLOOKUP(G33,List!$E$35:$F$37,2,)),time*(1-(VLOOKUP(G33,List!$E$35:$F$37,2,)))))*$P11</f>
        <v>0</v>
      </c>
      <c r="N33" s="2861">
        <f t="shared" si="6"/>
        <v>0</v>
      </c>
      <c r="O33" s="2859">
        <f t="shared" si="6"/>
        <v>0</v>
      </c>
      <c r="P33" s="2864">
        <f t="shared" si="7"/>
        <v>0</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x14ac:dyDescent="0.15">
      <c r="B34" s="601" t="s">
        <v>431</v>
      </c>
      <c r="C34" s="717">
        <v>0</v>
      </c>
      <c r="D34" s="3337">
        <f>(Matrix!AQ22+Matrix!BF22+Matrix!BM22+Matrix!BT22+Matrix!CA22+Matrix!CH22)-'non Forest LUC'!F78</f>
        <v>0</v>
      </c>
      <c r="E34" s="600" t="s">
        <v>214</v>
      </c>
      <c r="F34" s="3337">
        <f>(Matrix!CH38+Matrix!CA38+Matrix!BT38+Matrix!BM38+Matrix!BF38+Matrix!AQ38)-'non Forest LUC'!G78</f>
        <v>0</v>
      </c>
      <c r="G34" s="1055" t="s">
        <v>214</v>
      </c>
      <c r="H34" s="3241">
        <f>SUM(J55:J64)</f>
        <v>0</v>
      </c>
      <c r="I34" s="3241">
        <f>SUM(K55:K64)</f>
        <v>0</v>
      </c>
      <c r="J34" s="3327">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7">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0</v>
      </c>
      <c r="P34" s="2864">
        <f t="shared" si="7"/>
        <v>0</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4" thickBot="1" x14ac:dyDescent="0.2">
      <c r="B35" s="602" t="s">
        <v>432</v>
      </c>
      <c r="C35" s="507">
        <f>MAX(SUM(Matrix!AX22:BC22),SUM(Matrix!AX38:BC38))</f>
        <v>0</v>
      </c>
      <c r="D35" s="718">
        <f>MAX(SUM(Matrix!AX22:BC22),SUM(Matrix!AX38:BC38))-SUM(Matrix!AX22:BC22)</f>
        <v>0</v>
      </c>
      <c r="E35" s="600" t="s">
        <v>214</v>
      </c>
      <c r="F35" s="718">
        <f>MAX(SUM(Matrix!AX22:BC22),SUM(Matrix!AX38:BC38))-SUM(Matrix!AX38:BC38)</f>
        <v>0</v>
      </c>
      <c r="G35" s="1055" t="s">
        <v>214</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L35" s="2861">
        <f>(MIN(C35,D35)*time_tot+ABS(D35-C35)*IF(D35&gt;C35,time2+time*(VLOOKUP(E35,List!$E$35:$F$37,2,)),time*(1-(VLOOKUP(E35,List!$E$35:$F$37,2,)))))*$P13</f>
        <v>0</v>
      </c>
      <c r="M35" s="2859">
        <f>(MIN(C35,F35)*time_tot+ABS(F35-C35)*IF(F35&gt;C35,time2+time*(VLOOKUP(G35,List!$E$35:$F$37,2,)),time*(1-(VLOOKUP(G35,List!$E$35:$F$37,2,)))))*$P13</f>
        <v>0</v>
      </c>
      <c r="N35" s="2860">
        <f t="shared" si="6"/>
        <v>0</v>
      </c>
      <c r="O35" s="2863">
        <f t="shared" si="6"/>
        <v>0</v>
      </c>
      <c r="P35" s="2864">
        <f t="shared" si="7"/>
        <v>0</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4" thickBot="1" x14ac:dyDescent="0.2">
      <c r="B36" s="603" t="str">
        <f>B14</f>
        <v>Perennial Syst 1</v>
      </c>
      <c r="C36" s="3504">
        <f>'3.Cropland'!P52</f>
        <v>0</v>
      </c>
      <c r="D36" s="3504">
        <f>'3.Cropland'!Q52</f>
        <v>0</v>
      </c>
      <c r="E36" s="1414" t="str">
        <f>VLOOKUP('3.Cropland'!R52,List!$D$35:$E$37,2,)</f>
        <v>Linear</v>
      </c>
      <c r="F36" s="3505">
        <f>'3.Cropland'!S52</f>
        <v>0</v>
      </c>
      <c r="G36" s="1414" t="str">
        <f>VLOOKUP('3.Cropland'!U52,List!$D$35:$E$37,2,)</f>
        <v>Linear</v>
      </c>
      <c r="H36" s="2858">
        <f>-(MIN(C36,D36)*time_tot+ABS(D36-C36)*IF(D36&gt;C36,time2+time*(VLOOKUP(E36,List!$E$35:$F$37,2,)),time*(1-(VLOOKUP(E36,List!$E$35:$F$37,2,)))))*(IF($H14&gt;0,$H14,$G14)+IF($J14&gt;0,$J14,$I14))*(44/12)</f>
        <v>0</v>
      </c>
      <c r="I36" s="2859">
        <f>-(MIN(C36,F36)*time_tot+ABS(F36-C36)*IF(F36&gt;C36,time2+time*(VLOOKUP(G36,List!$E$35:$F$37,2,)),time*(1-(VLOOKUP(G36,List!$E$35:$F$37,2,)))))*(IF($H14&gt;0,$H14,$G14)+IF($J14&gt;0,$J14,$I14))*44/12</f>
        <v>0</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0</v>
      </c>
      <c r="O36" s="2866">
        <f t="shared" si="11"/>
        <v>0</v>
      </c>
      <c r="P36" s="2867">
        <f t="shared" si="7"/>
        <v>0</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4" thickBot="1" x14ac:dyDescent="0.2">
      <c r="B37" s="603" t="str">
        <f>B15</f>
        <v>Perennial Syst 2</v>
      </c>
      <c r="C37" s="3504">
        <f>'3.Cropland'!P53</f>
        <v>0</v>
      </c>
      <c r="D37" s="3504">
        <f>'3.Cropland'!Q53</f>
        <v>0</v>
      </c>
      <c r="E37" s="1414" t="str">
        <f>VLOOKUP('3.Cropland'!R53,List!$D$35:$E$37,2,)</f>
        <v>Linear</v>
      </c>
      <c r="F37" s="3505">
        <f>'3.Cropland'!S53</f>
        <v>0</v>
      </c>
      <c r="G37" s="1414" t="str">
        <f>VLOOKUP('3.Cropland'!U53,List!$D$35:$E$37,2,)</f>
        <v>Linear</v>
      </c>
      <c r="H37" s="2858">
        <f>-(MIN(C37,D37)*time_tot+ABS(D37-C37)*IF(D37&gt;C37,time2+time*(VLOOKUP(E37,List!$E$35:$F$37,2,)),time*(1-(VLOOKUP(E37,List!$E$35:$F$37,2,)))))*(IF($H15&gt;0,$H15,$G15)+IF($J15&gt;0,$J15,$I15))*(44/12)</f>
        <v>0</v>
      </c>
      <c r="I37" s="2859">
        <f>-(MIN(C37,F37)*time_tot+ABS(F37-C37)*IF(F37&gt;C37,time2+time*(VLOOKUP(G37,List!$E$35:$F$37,2,)),time*(1-(VLOOKUP(G37,List!$E$35:$F$37,2,)))))*(IF($H15&gt;0,$H15,$G15)+IF($J15&gt;0,$J15,$I15))*44/12</f>
        <v>0</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L37" s="2861">
        <f>(MIN(C37,D37)*time_tot+ABS(D37-C37)*IF(D37&gt;C37,time2+time*(VLOOKUP(E37,List!$E$35:$F$37,2,)),time*(1-(VLOOKUP(E37,List!$E$35:$F$37,2,)))))*$P15</f>
        <v>0</v>
      </c>
      <c r="M37" s="2859">
        <f>(MIN(C37,F37)*time_tot+ABS(F37-C37)*IF(F37&gt;C37,time2+time*(VLOOKUP(G37,List!$E$35:$F$37,2,)),time*(1-(VLOOKUP(G37,List!$E$35:$F$37,2,)))))*$P15</f>
        <v>0</v>
      </c>
      <c r="N37" s="2865">
        <f t="shared" si="11"/>
        <v>0</v>
      </c>
      <c r="O37" s="2866">
        <f t="shared" si="11"/>
        <v>0</v>
      </c>
      <c r="P37" s="2867">
        <f t="shared" si="7"/>
        <v>0</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4" thickBot="1" x14ac:dyDescent="0.2">
      <c r="B38" s="603" t="str">
        <f>B16</f>
        <v>Perennial Syst 3</v>
      </c>
      <c r="C38" s="3504">
        <f>'3.Cropland'!P54</f>
        <v>0</v>
      </c>
      <c r="D38" s="3504">
        <f>'3.Cropland'!Q54</f>
        <v>0</v>
      </c>
      <c r="E38" s="1414" t="str">
        <f>VLOOKUP('3.Cropland'!R54,List!$D$35:$E$37,2,)</f>
        <v>Linear</v>
      </c>
      <c r="F38" s="3505">
        <f>'3.Cropland'!S54</f>
        <v>0</v>
      </c>
      <c r="G38" s="1414" t="str">
        <f>VLOOKUP('3.Cropland'!U54,List!$D$35:$E$37,2,)</f>
        <v>Linear</v>
      </c>
      <c r="H38" s="2858">
        <f>-(MIN(C38,D38)*time_tot+ABS(D38-C38)*IF(D38&gt;C38,time2+time*(VLOOKUP(E38,List!$E$35:$F$37,2,)),time*(1-(VLOOKUP(E38,List!$E$35:$F$37,2,)))))*(IF($H16&gt;0,$H16,$G16)+IF($J16&gt;0,$J16,$I16))*(44/12)</f>
        <v>0</v>
      </c>
      <c r="I38" s="2859">
        <f>-(MIN(C38,F38)*time_tot+ABS(F38-C38)*IF(F38&gt;C38,time2+time*(VLOOKUP(G38,List!$E$35:$F$37,2,)),time*(1-(VLOOKUP(G38,List!$E$35:$F$37,2,)))))*(IF($H16&gt;0,$H16,$G16)+IF($J16&gt;0,$J16,$I16))*44/12</f>
        <v>0</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L38" s="2861">
        <f>(MIN(C38,D38)*time_tot+ABS(D38-C38)*IF(D38&gt;C38,time2+time*(VLOOKUP(E38,List!$E$35:$F$37,2,)),time*(1-(VLOOKUP(E38,List!$E$35:$F$37,2,)))))*$P16</f>
        <v>0</v>
      </c>
      <c r="M38" s="2859">
        <f>(MIN(C38,F38)*time_tot+ABS(F38-C38)*IF(F38&gt;C38,time2+time*(VLOOKUP(G38,List!$E$35:$F$37,2,)),time*(1-(VLOOKUP(G38,List!$E$35:$F$37,2,)))))*$P16</f>
        <v>0</v>
      </c>
      <c r="N38" s="2865">
        <f t="shared" si="11"/>
        <v>0</v>
      </c>
      <c r="O38" s="2866">
        <f t="shared" si="11"/>
        <v>0</v>
      </c>
      <c r="P38" s="2867">
        <f t="shared" si="7"/>
        <v>0</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4" thickBot="1" x14ac:dyDescent="0.2">
      <c r="B39" s="603" t="str">
        <f t="shared" ref="B39:B45" si="12">B17</f>
        <v>Perennial Syst 4</v>
      </c>
      <c r="C39" s="3504">
        <f>'3.Cropland'!P55</f>
        <v>0</v>
      </c>
      <c r="D39" s="3504">
        <f>'3.Cropland'!Q55</f>
        <v>0</v>
      </c>
      <c r="E39" s="1414" t="str">
        <f>VLOOKUP('3.Cropland'!R55,List!$D$35:$E$37,2,)</f>
        <v>Linear</v>
      </c>
      <c r="F39" s="3505">
        <f>'3.Cropland'!S55</f>
        <v>0</v>
      </c>
      <c r="G39" s="1414" t="str">
        <f>VLOOKUP('3.Cropland'!U55,List!$D$35:$E$37,2,)</f>
        <v>Linear</v>
      </c>
      <c r="H39" s="2858">
        <f>-(MIN(C39,D39)*time_tot+ABS(D39-C39)*IF(D39&gt;C39,time2+time*(VLOOKUP(E39,List!$E$35:$F$37,2,)),time*(1-(VLOOKUP(E39,List!$E$35:$F$37,2,)))))*(IF($H17&gt;0,$H17,$G17)+IF($J17&gt;0,$J17,$I17))*(44/12)</f>
        <v>0</v>
      </c>
      <c r="I39" s="2859">
        <f>-(MIN(C39,F39)*time_tot+ABS(F39-C39)*IF(F39&gt;C39,time2+time*(VLOOKUP(G39,List!$E$35:$F$37,2,)),time*(1-(VLOOKUP(G39,List!$E$35:$F$37,2,)))))*(IF($H17&gt;0,$H17,$G17)+IF($J17&gt;0,$J17,$I17))*44/12</f>
        <v>0</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0</v>
      </c>
      <c r="O39" s="2866">
        <f t="shared" ref="O39:O45" si="14">M39+K39+I39</f>
        <v>0</v>
      </c>
      <c r="P39" s="2867">
        <f t="shared" ref="P39:P45" si="15">O39-N39</f>
        <v>0</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4" thickBot="1" x14ac:dyDescent="0.2">
      <c r="B40" s="603" t="str">
        <f t="shared" si="12"/>
        <v>Perennial Syst 5</v>
      </c>
      <c r="C40" s="3504">
        <f>'3.Cropland'!P56</f>
        <v>0</v>
      </c>
      <c r="D40" s="3504">
        <f>'3.Cropland'!Q56</f>
        <v>0</v>
      </c>
      <c r="E40" s="1414" t="str">
        <f>VLOOKUP('3.Cropland'!R56,List!$D$35:$E$37,2,)</f>
        <v>Linear</v>
      </c>
      <c r="F40" s="3505">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4" thickBot="1" x14ac:dyDescent="0.2">
      <c r="B41" s="603" t="str">
        <f t="shared" si="12"/>
        <v>Perennial Syst 6</v>
      </c>
      <c r="C41" s="3504">
        <f>'3.Cropland'!P57</f>
        <v>0</v>
      </c>
      <c r="D41" s="3504">
        <f>'3.Cropland'!Q57</f>
        <v>0</v>
      </c>
      <c r="E41" s="1414" t="str">
        <f>VLOOKUP('3.Cropland'!R57,List!$D$35:$E$37,2,)</f>
        <v>Linear</v>
      </c>
      <c r="F41" s="3505">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4" thickBot="1" x14ac:dyDescent="0.2">
      <c r="B42" s="603" t="str">
        <f t="shared" si="12"/>
        <v>Perennial Syst 7</v>
      </c>
      <c r="C42" s="3504">
        <f>'3.Cropland'!P58</f>
        <v>0</v>
      </c>
      <c r="D42" s="3504">
        <f>'3.Cropland'!Q58</f>
        <v>0</v>
      </c>
      <c r="E42" s="1414" t="str">
        <f>VLOOKUP('3.Cropland'!R58,List!$D$35:$E$37,2,)</f>
        <v>Linear</v>
      </c>
      <c r="F42" s="3505">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4" thickBot="1" x14ac:dyDescent="0.2">
      <c r="B43" s="603" t="str">
        <f t="shared" si="12"/>
        <v>Perennial Syst 8</v>
      </c>
      <c r="C43" s="3504">
        <f>'3.Cropland'!P59</f>
        <v>0</v>
      </c>
      <c r="D43" s="3504">
        <f>'3.Cropland'!Q59</f>
        <v>0</v>
      </c>
      <c r="E43" s="1414" t="str">
        <f>VLOOKUP('3.Cropland'!R59,List!$D$35:$E$37,2,)</f>
        <v>Linear</v>
      </c>
      <c r="F43" s="3505">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4" thickBot="1" x14ac:dyDescent="0.2">
      <c r="B44" s="603" t="str">
        <f t="shared" si="12"/>
        <v>Perennial Syst 9</v>
      </c>
      <c r="C44" s="3504">
        <f>'3.Cropland'!P60</f>
        <v>0</v>
      </c>
      <c r="D44" s="3504">
        <f>'3.Cropland'!Q60</f>
        <v>0</v>
      </c>
      <c r="E44" s="1414" t="str">
        <f>VLOOKUP('3.Cropland'!R60,List!$D$35:$E$37,2,)</f>
        <v>Linear</v>
      </c>
      <c r="F44" s="3505">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x14ac:dyDescent="0.15">
      <c r="B45" s="603" t="str">
        <f t="shared" si="12"/>
        <v>Perennial Syst 10</v>
      </c>
      <c r="C45" s="3504">
        <f>'3.Cropland'!P61</f>
        <v>0</v>
      </c>
      <c r="D45" s="3504">
        <f>'3.Cropland'!Q61</f>
        <v>0</v>
      </c>
      <c r="E45" s="1414" t="str">
        <f>VLOOKUP('3.Cropland'!R61,List!$D$35:$E$37,2,)</f>
        <v>Linear</v>
      </c>
      <c r="F45" s="3505">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4" thickBot="1" x14ac:dyDescent="0.2">
      <c r="B46" s="604" t="s">
        <v>433</v>
      </c>
      <c r="C46" s="513">
        <f>SUM(C36:C45)</f>
        <v>0</v>
      </c>
      <c r="D46" s="514">
        <f>SUM(D36:D45)</f>
        <v>0</v>
      </c>
      <c r="E46" s="719"/>
      <c r="F46" s="514">
        <f>SUM(F36:F45)</f>
        <v>0</v>
      </c>
      <c r="G46" s="720" t="str">
        <f>IF(C46=D46,IF(D46=F46,"","Check areas !"),"Check areas !")</f>
        <v/>
      </c>
      <c r="H46" s="429"/>
      <c r="J46" s="3230">
        <f>SUM(J32:J45)</f>
        <v>0</v>
      </c>
      <c r="K46" s="3230">
        <f>SUM(K32:K45)</f>
        <v>0</v>
      </c>
      <c r="P46" s="956"/>
      <c r="Q46" s="186"/>
      <c r="U46" s="186"/>
      <c r="V46" s="2125"/>
      <c r="W46" s="1455"/>
      <c r="Z46" s="1462"/>
      <c r="AA46" s="1462"/>
      <c r="AB46" s="1462"/>
    </row>
    <row r="47" spans="2:28" ht="14" thickBot="1" x14ac:dyDescent="0.2">
      <c r="K47" s="517" t="s">
        <v>366</v>
      </c>
      <c r="L47" s="518"/>
      <c r="M47" s="519"/>
      <c r="N47" s="520">
        <f>SUM(N32:N45)</f>
        <v>0</v>
      </c>
      <c r="O47" s="521">
        <f>SUM(O32:O45)</f>
        <v>0</v>
      </c>
      <c r="P47" s="725">
        <f>SUM(P32:P45)</f>
        <v>0</v>
      </c>
      <c r="Q47" s="186"/>
      <c r="R47" s="1390">
        <f>SUM(R32:R45)</f>
        <v>0</v>
      </c>
      <c r="S47" s="1390">
        <f>SUM(S32:S45)</f>
        <v>0</v>
      </c>
      <c r="T47" s="1390">
        <f>SUM(T32:T45)</f>
        <v>0</v>
      </c>
      <c r="U47" s="1120"/>
      <c r="V47" s="2125"/>
      <c r="W47" s="1455"/>
      <c r="Z47" s="1462" t="s">
        <v>165</v>
      </c>
      <c r="AA47" s="1465">
        <f>SUM(AA32:AA45)</f>
        <v>0</v>
      </c>
      <c r="AB47" s="1465">
        <f>SUM(AB32:AB45)</f>
        <v>0</v>
      </c>
    </row>
    <row r="48" spans="2:28" x14ac:dyDescent="0.15">
      <c r="I48" s="186"/>
      <c r="J48" s="186"/>
      <c r="N48" s="186"/>
      <c r="Q48" s="186"/>
      <c r="R48" s="186"/>
      <c r="S48" s="186"/>
      <c r="U48" s="1120"/>
      <c r="V48" s="2125"/>
      <c r="Z48" s="1462"/>
      <c r="AA48" s="1462"/>
    </row>
    <row r="49" spans="2:54" x14ac:dyDescent="0.15">
      <c r="I49" s="186"/>
      <c r="J49" s="186"/>
      <c r="L49" s="1455"/>
      <c r="M49" s="1462"/>
      <c r="N49" s="1462"/>
      <c r="O49" s="1462"/>
      <c r="P49" s="186"/>
      <c r="Q49" s="1462"/>
      <c r="R49" s="1462"/>
      <c r="S49" s="1337"/>
      <c r="T49" s="1337"/>
      <c r="U49" s="1338"/>
      <c r="V49" s="1337"/>
      <c r="W49" s="1337"/>
      <c r="Z49" s="1462"/>
      <c r="AA49" s="1462"/>
    </row>
    <row r="50" spans="2:54" s="3248" customFormat="1" x14ac:dyDescent="0.15">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6" x14ac:dyDescent="0.2">
      <c r="B51" s="3247" t="s">
        <v>8962</v>
      </c>
      <c r="C51" s="3247"/>
      <c r="D51" s="3247"/>
      <c r="E51" s="3247"/>
      <c r="F51" s="3247"/>
      <c r="G51" s="3247"/>
      <c r="H51" s="3247"/>
      <c r="I51" s="3247"/>
      <c r="J51" s="3247"/>
      <c r="K51" s="3247"/>
      <c r="L51" s="1455"/>
      <c r="M51" s="1462"/>
      <c r="N51" s="1462"/>
      <c r="O51" s="1462"/>
      <c r="P51" s="1328" t="s">
        <v>295</v>
      </c>
      <c r="Q51" s="1462"/>
      <c r="R51" s="1462"/>
      <c r="S51" s="1337"/>
      <c r="T51" s="1337"/>
      <c r="U51" s="1338"/>
      <c r="V51" s="1337"/>
      <c r="W51" s="1337"/>
      <c r="Z51" s="1462"/>
      <c r="AA51" s="1462"/>
    </row>
    <row r="52" spans="2:54" x14ac:dyDescent="0.15">
      <c r="I52" s="186"/>
      <c r="J52" s="186"/>
      <c r="L52" s="1455"/>
      <c r="M52" s="1462"/>
      <c r="N52" s="1462"/>
      <c r="O52" s="1462"/>
      <c r="P52" s="1471" t="s">
        <v>151</v>
      </c>
      <c r="Q52" s="1465"/>
      <c r="R52" s="1465"/>
      <c r="S52" s="1465"/>
      <c r="T52" s="1346"/>
      <c r="U52" s="1346"/>
      <c r="V52" s="1346"/>
      <c r="W52" s="1346"/>
      <c r="Z52" s="1462"/>
      <c r="AA52" s="1462"/>
    </row>
    <row r="53" spans="2:54" x14ac:dyDescent="0.15">
      <c r="D53" s="3693" t="s">
        <v>613</v>
      </c>
      <c r="E53" s="3693"/>
      <c r="F53" s="3693" t="s">
        <v>8954</v>
      </c>
      <c r="G53" s="3693"/>
      <c r="H53" s="3693" t="s">
        <v>8955</v>
      </c>
      <c r="I53" s="3693"/>
      <c r="J53" s="3693" t="s">
        <v>8963</v>
      </c>
      <c r="K53" s="3693"/>
      <c r="L53" s="3691" t="s">
        <v>163</v>
      </c>
      <c r="M53" s="3691"/>
      <c r="N53" s="3691" t="s">
        <v>164</v>
      </c>
      <c r="O53" s="3691"/>
      <c r="P53" s="3692" t="s">
        <v>245</v>
      </c>
      <c r="Q53" s="3692"/>
      <c r="R53" s="3691" t="s">
        <v>162</v>
      </c>
      <c r="S53" s="3691"/>
      <c r="T53" s="3691" t="s">
        <v>163</v>
      </c>
      <c r="U53" s="3691"/>
      <c r="V53" s="3691" t="s">
        <v>164</v>
      </c>
      <c r="W53" s="3691"/>
      <c r="Z53" s="1462"/>
      <c r="AA53" s="1462"/>
    </row>
    <row r="54" spans="2:54" x14ac:dyDescent="0.15">
      <c r="C54" s="197" t="s">
        <v>8960</v>
      </c>
      <c r="D54" s="197" t="s">
        <v>168</v>
      </c>
      <c r="E54" s="197" t="s">
        <v>157</v>
      </c>
      <c r="F54" s="197" t="s">
        <v>8958</v>
      </c>
      <c r="G54" s="3232" t="s">
        <v>8959</v>
      </c>
      <c r="H54" s="197" t="s">
        <v>8958</v>
      </c>
      <c r="I54" s="3232" t="s">
        <v>2287</v>
      </c>
      <c r="J54" s="197" t="s">
        <v>156</v>
      </c>
      <c r="K54" s="197" t="s">
        <v>213</v>
      </c>
      <c r="L54" s="1462" t="s">
        <v>313</v>
      </c>
      <c r="M54" s="1462" t="s">
        <v>157</v>
      </c>
      <c r="N54" s="1462" t="s">
        <v>313</v>
      </c>
      <c r="O54" s="1462" t="s">
        <v>157</v>
      </c>
      <c r="P54" s="1462" t="s">
        <v>313</v>
      </c>
      <c r="Q54" s="1462" t="s">
        <v>157</v>
      </c>
      <c r="R54" s="1462" t="s">
        <v>313</v>
      </c>
      <c r="S54" s="1462" t="s">
        <v>157</v>
      </c>
      <c r="T54" s="1462" t="s">
        <v>313</v>
      </c>
      <c r="U54" s="1462" t="s">
        <v>157</v>
      </c>
      <c r="V54" s="1462" t="s">
        <v>313</v>
      </c>
      <c r="W54" s="1462" t="s">
        <v>157</v>
      </c>
      <c r="Z54" s="1462"/>
      <c r="AA54" s="1462"/>
      <c r="AB54" s="1462"/>
      <c r="AV54" s="1455"/>
      <c r="BB54" s="836"/>
    </row>
    <row r="55" spans="2:54" x14ac:dyDescent="0.15">
      <c r="B55" s="186" t="str">
        <f>'2.LUC'!G51</f>
        <v>Select Final Land Use</v>
      </c>
      <c r="C55" s="3232" t="str">
        <f>'2.LUC'!V51</f>
        <v>Please select system</v>
      </c>
      <c r="D55" s="3232">
        <f>'2.LUC'!M51</f>
        <v>0</v>
      </c>
      <c r="E55" s="3232">
        <f>'2.LUC'!O51</f>
        <v>0</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0</v>
      </c>
      <c r="G55" s="3240">
        <f>IF('2.LUC'!R203&lt;&gt;"",'2.LUC'!R203,Perennial!F55)</f>
        <v>0</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v>
      </c>
      <c r="I55" s="3240">
        <f>IF('2.LUC'!W203&lt;&gt;"",'2.LUC'!W203,H55)</f>
        <v>0</v>
      </c>
      <c r="J55" s="3232">
        <f>-(D55*(time2+(time-1)*(VLOOKUP('non Forest LUC'!E31,List!$E$35:$F$37,2,)))*($G55+$I55)*(44/12))</f>
        <v>0</v>
      </c>
      <c r="K55" s="3232">
        <f>-(E55*(time2+(time-1)*(VLOOKUP('non Forest LUC'!G31,List!$E$35:$F$37,2,)))*($G55+$I55)*(44/12))</f>
        <v>0</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0</v>
      </c>
      <c r="R55" s="1640">
        <f t="shared" ref="R55:R64" si="25">-$M$12*(D55*IF(time&gt;time+20,20,IF(time&lt;20,(time*0.5)+(time-time),((MIN(20,time)*0.5+(time-MIN(20,time))-((time-20)^2)*(0.5/time))))))</f>
        <v>0</v>
      </c>
      <c r="S55" s="1640">
        <f>-$M$12*(E55*IF(time&gt;time+20,20,IF(time&lt;20,(time*0.5)+(time-time),((MIN(20,time)*0.5+(time-MIN(20,time))-((time-20)^2)*(0.5/time))))))</f>
        <v>0</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x14ac:dyDescent="0.15">
      <c r="B56" s="186" t="str">
        <f>'2.LUC'!G52</f>
        <v>Select Final Land Use</v>
      </c>
      <c r="C56" s="3232" t="str">
        <f>'2.LUC'!V52</f>
        <v>Please select system</v>
      </c>
      <c r="D56" s="3232">
        <f>'2.LUC'!M52</f>
        <v>0</v>
      </c>
      <c r="E56" s="3232">
        <f>'2.LUC'!O52</f>
        <v>0</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v>
      </c>
      <c r="G56" s="3240">
        <f>IF('2.LUC'!R204&lt;&gt;"",'2.LUC'!R204,Perennial!F56)</f>
        <v>0</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v>
      </c>
      <c r="I56" s="3240">
        <f>IF('2.LUC'!W204&lt;&gt;"",'2.LUC'!W204,H56)</f>
        <v>0</v>
      </c>
      <c r="J56" s="3232">
        <f>-(D56*(time2+(time-1)*(VLOOKUP('non Forest LUC'!E32,List!$E$35:$F$37,2,)))*($G56+$I56)*(44/12))</f>
        <v>0</v>
      </c>
      <c r="K56" s="3232">
        <f>-(E56*(time2+(time-1)*(VLOOKUP('non Forest LUC'!G32,List!$E$35:$F$37,2,)))*($G56+$I56)*(44/12))</f>
        <v>0</v>
      </c>
      <c r="L56" s="1640">
        <f t="shared" si="19"/>
        <v>0</v>
      </c>
      <c r="M56" s="1640">
        <f t="shared" si="20"/>
        <v>0</v>
      </c>
      <c r="N56" s="1640">
        <f t="shared" si="21"/>
        <v>0</v>
      </c>
      <c r="O56" s="1640">
        <f t="shared" si="22"/>
        <v>0</v>
      </c>
      <c r="P56" s="3242">
        <f t="shared" si="23"/>
        <v>0</v>
      </c>
      <c r="Q56" s="3242">
        <f t="shared" si="24"/>
        <v>0</v>
      </c>
      <c r="R56" s="1640">
        <f t="shared" si="25"/>
        <v>0</v>
      </c>
      <c r="S56" s="1640">
        <f t="shared" ref="S56:S64" si="30">-$M$12*(E56*IF(time&gt;time+20,20,IF(time&lt;20,(time*0.5)+(time-time),((MIN(20,time)*0.5+(time-MIN(20,time))-((time-20)^2)*(0.5/time))))))</f>
        <v>0</v>
      </c>
      <c r="T56" s="1640">
        <f t="shared" si="26"/>
        <v>0</v>
      </c>
      <c r="U56" s="1640">
        <f t="shared" si="27"/>
        <v>0</v>
      </c>
      <c r="V56" s="1640">
        <f t="shared" si="28"/>
        <v>0</v>
      </c>
      <c r="W56" s="1640">
        <f t="shared" si="29"/>
        <v>0</v>
      </c>
      <c r="Z56" s="1462"/>
      <c r="AA56" s="1462"/>
      <c r="AV56" s="1455"/>
      <c r="BB56" s="836"/>
    </row>
    <row r="57" spans="2:54" x14ac:dyDescent="0.15">
      <c r="B57" s="186" t="str">
        <f>'2.LUC'!G53</f>
        <v>Select Final Land Use</v>
      </c>
      <c r="C57" s="3232" t="str">
        <f>'2.LUC'!V53</f>
        <v>Please select system</v>
      </c>
      <c r="D57" s="3232">
        <f>'2.LUC'!M53</f>
        <v>0</v>
      </c>
      <c r="E57" s="3232">
        <f>'2.LUC'!O53</f>
        <v>0</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v>
      </c>
      <c r="G57" s="3240">
        <f>IF('2.LUC'!R205&lt;&gt;"",'2.LUC'!R205,Perennial!F57)</f>
        <v>0</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240">
        <f>IF('2.LUC'!W205&lt;&gt;"",'2.LUC'!W205,H57)</f>
        <v>0</v>
      </c>
      <c r="J57" s="3232">
        <f>-(D57*(time2+(time-1)*(VLOOKUP('non Forest LUC'!E33,List!$E$35:$F$37,2,)))*($G57+$I57)*(44/12))</f>
        <v>0</v>
      </c>
      <c r="K57" s="3232">
        <f>-(E57*(time2+(time-1)*(VLOOKUP('non Forest LUC'!G33,List!$E$35:$F$37,2,)))*($G57+$I57)*(44/12))</f>
        <v>0</v>
      </c>
      <c r="L57" s="1640">
        <f t="shared" si="19"/>
        <v>0</v>
      </c>
      <c r="M57" s="1640">
        <f t="shared" si="20"/>
        <v>0</v>
      </c>
      <c r="N57" s="1640">
        <f t="shared" si="21"/>
        <v>0</v>
      </c>
      <c r="O57" s="1640">
        <f t="shared" si="22"/>
        <v>0</v>
      </c>
      <c r="P57" s="3242">
        <f t="shared" si="23"/>
        <v>0</v>
      </c>
      <c r="Q57" s="3242">
        <f t="shared" si="24"/>
        <v>0</v>
      </c>
      <c r="R57" s="1640">
        <f t="shared" si="25"/>
        <v>0</v>
      </c>
      <c r="S57" s="1640">
        <f t="shared" si="30"/>
        <v>0</v>
      </c>
      <c r="T57" s="1640">
        <f t="shared" si="26"/>
        <v>0</v>
      </c>
      <c r="U57" s="1640">
        <f t="shared" si="27"/>
        <v>0</v>
      </c>
      <c r="V57" s="1640">
        <f t="shared" si="28"/>
        <v>0</v>
      </c>
      <c r="W57" s="1640">
        <f t="shared" si="29"/>
        <v>0</v>
      </c>
      <c r="Z57" s="1462"/>
      <c r="AA57" s="1462"/>
      <c r="AV57" s="1455"/>
      <c r="BB57" s="836"/>
    </row>
    <row r="58" spans="2:54" x14ac:dyDescent="0.15">
      <c r="B58" s="186" t="str">
        <f>'2.LUC'!G54</f>
        <v>Select Final Land Use</v>
      </c>
      <c r="C58" s="3232" t="str">
        <f>'2.LUC'!V54</f>
        <v>Please select system</v>
      </c>
      <c r="D58" s="3232">
        <f>'2.LUC'!M54</f>
        <v>0</v>
      </c>
      <c r="E58" s="3232">
        <f>'2.LUC'!O54</f>
        <v>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0</v>
      </c>
      <c r="L58" s="1640">
        <f t="shared" si="19"/>
        <v>0</v>
      </c>
      <c r="M58" s="1640">
        <f t="shared" si="20"/>
        <v>0</v>
      </c>
      <c r="N58" s="1640">
        <f t="shared" si="21"/>
        <v>0</v>
      </c>
      <c r="O58" s="1640">
        <f t="shared" si="22"/>
        <v>0</v>
      </c>
      <c r="P58" s="3242">
        <f t="shared" si="23"/>
        <v>0</v>
      </c>
      <c r="Q58" s="3242">
        <f t="shared" si="24"/>
        <v>0</v>
      </c>
      <c r="R58" s="1640">
        <f t="shared" si="25"/>
        <v>0</v>
      </c>
      <c r="S58" s="1640">
        <f t="shared" si="30"/>
        <v>0</v>
      </c>
      <c r="T58" s="1640">
        <f t="shared" si="26"/>
        <v>0</v>
      </c>
      <c r="U58" s="1640">
        <f t="shared" si="27"/>
        <v>0</v>
      </c>
      <c r="V58" s="1640">
        <f t="shared" si="28"/>
        <v>0</v>
      </c>
      <c r="W58" s="1640">
        <f t="shared" si="29"/>
        <v>0</v>
      </c>
      <c r="Z58" s="1462"/>
      <c r="AA58" s="1462"/>
      <c r="AV58" s="1455"/>
      <c r="BB58" s="836"/>
    </row>
    <row r="59" spans="2:54" x14ac:dyDescent="0.15">
      <c r="B59" s="186" t="str">
        <f>'2.LUC'!G55</f>
        <v>Select Final Land Use</v>
      </c>
      <c r="C59" s="3232" t="str">
        <f>'2.LUC'!V55</f>
        <v>Please select system</v>
      </c>
      <c r="D59" s="3232">
        <f>'2.LUC'!M55</f>
        <v>0</v>
      </c>
      <c r="E59" s="3232">
        <f>'2.LUC'!O55</f>
        <v>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v>
      </c>
      <c r="G59" s="3240">
        <f>IF('2.LUC'!R207&lt;&gt;"",'2.LUC'!R207,Perennial!F59)</f>
        <v>0</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v>
      </c>
      <c r="I59" s="3240">
        <f>IF('2.LUC'!W207&lt;&gt;"",'2.LUC'!W207,H59)</f>
        <v>0</v>
      </c>
      <c r="J59" s="3232">
        <f>-(D59*(time2+(time-1)*(VLOOKUP('non Forest LUC'!E35,List!$E$35:$F$37,2,)))*($G59+$I59)*(44/12))</f>
        <v>0</v>
      </c>
      <c r="K59" s="3232">
        <f>-(E59*(time2+(time-1)*(VLOOKUP('non Forest LUC'!G35,List!$E$35:$F$37,2,)))*($G59+$I59)*(44/12))</f>
        <v>0</v>
      </c>
      <c r="L59" s="1640">
        <f t="shared" si="19"/>
        <v>0</v>
      </c>
      <c r="M59" s="1640">
        <f t="shared" si="20"/>
        <v>0</v>
      </c>
      <c r="N59" s="1640">
        <f t="shared" si="21"/>
        <v>0</v>
      </c>
      <c r="O59" s="1640">
        <f t="shared" si="22"/>
        <v>0</v>
      </c>
      <c r="P59" s="3242">
        <f t="shared" si="23"/>
        <v>0</v>
      </c>
      <c r="Q59" s="3242">
        <f t="shared" si="24"/>
        <v>0</v>
      </c>
      <c r="R59" s="1640">
        <f t="shared" si="25"/>
        <v>0</v>
      </c>
      <c r="S59" s="1640">
        <f t="shared" si="30"/>
        <v>0</v>
      </c>
      <c r="T59" s="1640">
        <f t="shared" si="26"/>
        <v>0</v>
      </c>
      <c r="U59" s="1640">
        <f t="shared" si="27"/>
        <v>0</v>
      </c>
      <c r="V59" s="1640">
        <f t="shared" si="28"/>
        <v>0</v>
      </c>
      <c r="W59" s="1640">
        <f t="shared" si="29"/>
        <v>0</v>
      </c>
      <c r="Z59" s="1462"/>
      <c r="AA59" s="1462"/>
      <c r="AV59" s="1455"/>
      <c r="BB59" s="836"/>
    </row>
    <row r="60" spans="2:54" x14ac:dyDescent="0.15">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x14ac:dyDescent="0.15">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x14ac:dyDescent="0.15">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x14ac:dyDescent="0.15">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x14ac:dyDescent="0.15">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x14ac:dyDescent="0.15">
      <c r="I65" s="186"/>
      <c r="J65" s="186"/>
      <c r="N65" s="186"/>
      <c r="O65" s="186"/>
      <c r="T65" s="187"/>
      <c r="U65" s="186"/>
      <c r="V65" s="2125"/>
      <c r="W65" s="2126"/>
      <c r="Z65" s="1462"/>
      <c r="AV65" s="1455"/>
      <c r="BB65" s="836"/>
    </row>
    <row r="66" spans="2:54" x14ac:dyDescent="0.15">
      <c r="I66" s="186"/>
      <c r="J66" s="186"/>
      <c r="L66" s="1455"/>
      <c r="M66" s="1462"/>
      <c r="N66" s="1462"/>
      <c r="O66" s="1462"/>
      <c r="P66" s="1328" t="s">
        <v>295</v>
      </c>
      <c r="Q66" s="1462"/>
      <c r="R66" s="1462"/>
      <c r="S66" s="1337"/>
      <c r="T66" s="1337"/>
      <c r="U66" s="1338"/>
      <c r="V66" s="1337"/>
      <c r="W66" s="1337"/>
      <c r="Z66" s="1462"/>
      <c r="AV66" s="1455"/>
      <c r="BB66" s="836"/>
    </row>
    <row r="67" spans="2:54" ht="16" x14ac:dyDescent="0.2">
      <c r="B67" s="3247" t="s">
        <v>8968</v>
      </c>
      <c r="C67" s="3247"/>
      <c r="D67" s="3247"/>
      <c r="E67" s="3247"/>
      <c r="F67" s="3247"/>
      <c r="G67" s="3247"/>
      <c r="H67" s="3247"/>
      <c r="I67" s="3247"/>
      <c r="J67" s="3247"/>
      <c r="K67" s="3247"/>
      <c r="L67" s="1455"/>
      <c r="M67" s="1462"/>
      <c r="N67" s="1462"/>
      <c r="O67" s="1462"/>
      <c r="P67" s="1471" t="s">
        <v>151</v>
      </c>
      <c r="Q67" s="3244"/>
      <c r="R67" s="3244"/>
      <c r="S67" s="3244"/>
      <c r="T67" s="3243"/>
      <c r="U67" s="3243"/>
      <c r="V67" s="3243"/>
      <c r="W67" s="3243"/>
      <c r="Z67" s="1462"/>
      <c r="AV67" s="1455"/>
      <c r="BB67" s="836"/>
    </row>
    <row r="68" spans="2:54" ht="16" x14ac:dyDescent="0.2">
      <c r="B68" s="3262"/>
      <c r="D68" s="3693" t="s">
        <v>613</v>
      </c>
      <c r="E68" s="3693"/>
      <c r="F68" s="3693" t="s">
        <v>8954</v>
      </c>
      <c r="G68" s="3693"/>
      <c r="H68" s="3693" t="s">
        <v>8955</v>
      </c>
      <c r="I68" s="3693"/>
      <c r="J68" s="3693" t="s">
        <v>8963</v>
      </c>
      <c r="K68" s="3693"/>
      <c r="L68" s="3691" t="s">
        <v>163</v>
      </c>
      <c r="M68" s="3691"/>
      <c r="N68" s="3691" t="s">
        <v>164</v>
      </c>
      <c r="O68" s="3691"/>
      <c r="P68" s="3692" t="s">
        <v>245</v>
      </c>
      <c r="Q68" s="3692"/>
      <c r="R68" s="3691" t="s">
        <v>162</v>
      </c>
      <c r="S68" s="3691"/>
      <c r="T68" s="3691" t="s">
        <v>163</v>
      </c>
      <c r="U68" s="3691"/>
      <c r="V68" s="3691" t="s">
        <v>164</v>
      </c>
      <c r="W68" s="3691"/>
      <c r="Z68" s="1462"/>
      <c r="AV68" s="1455"/>
      <c r="BB68" s="836"/>
    </row>
    <row r="69" spans="2:54" x14ac:dyDescent="0.15">
      <c r="C69" s="3239" t="s">
        <v>8960</v>
      </c>
      <c r="D69" s="3239" t="s">
        <v>168</v>
      </c>
      <c r="E69" s="3239" t="s">
        <v>157</v>
      </c>
      <c r="F69" s="3239" t="s">
        <v>8958</v>
      </c>
      <c r="G69" s="3239" t="s">
        <v>8969</v>
      </c>
      <c r="H69" s="3239" t="s">
        <v>8958</v>
      </c>
      <c r="I69" s="3239" t="s">
        <v>8969</v>
      </c>
      <c r="J69" s="3239" t="s">
        <v>156</v>
      </c>
      <c r="K69" s="3239" t="s">
        <v>213</v>
      </c>
      <c r="L69" s="1462" t="s">
        <v>313</v>
      </c>
      <c r="M69" s="1462" t="s">
        <v>157</v>
      </c>
      <c r="N69" s="1462" t="s">
        <v>313</v>
      </c>
      <c r="O69" s="1462" t="s">
        <v>157</v>
      </c>
      <c r="P69" s="1462" t="s">
        <v>313</v>
      </c>
      <c r="Q69" s="1462" t="s">
        <v>157</v>
      </c>
      <c r="R69" s="1462" t="s">
        <v>313</v>
      </c>
      <c r="S69" s="1462" t="s">
        <v>157</v>
      </c>
      <c r="T69" s="1462" t="s">
        <v>313</v>
      </c>
      <c r="U69" s="1462" t="s">
        <v>157</v>
      </c>
      <c r="V69" s="1462" t="s">
        <v>313</v>
      </c>
      <c r="W69" s="1462" t="s">
        <v>157</v>
      </c>
      <c r="Z69" s="1462"/>
      <c r="AV69" s="1455"/>
      <c r="BB69" s="836"/>
    </row>
    <row r="70" spans="2:54" x14ac:dyDescent="0.15">
      <c r="B70" s="186" t="str">
        <f>'2.LUC'!F12</f>
        <v>Select Use after deforestation</v>
      </c>
      <c r="C70" s="186" t="str">
        <f>'2.LUC'!V12</f>
        <v>Please select system</v>
      </c>
      <c r="D70" s="728">
        <f>'2.LUC'!O12</f>
        <v>0</v>
      </c>
      <c r="E70" s="728">
        <f>'2.LUC'!Q12</f>
        <v>0</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0</v>
      </c>
      <c r="S70" s="1640">
        <f>-$M$12*(E70*IF(time&gt;time+20,20,IF(time&lt;20,(time*0.5)+(time-time),((MIN(20,time)*0.5+(time-MIN(20,time))-((time-20)^2)*(0.5/time))))))</f>
        <v>0</v>
      </c>
      <c r="T70" s="1640">
        <f t="shared" ref="T70:U77" si="33">D70*time*0.5*$N$10*methane/1000</f>
        <v>0</v>
      </c>
      <c r="U70" s="1640">
        <f t="shared" si="33"/>
        <v>0</v>
      </c>
      <c r="V70" s="1640">
        <f t="shared" ref="V70:W77" si="34">D70*time*0.5*$O$10*Nitrous/1000</f>
        <v>0</v>
      </c>
      <c r="W70" s="1640">
        <f t="shared" si="34"/>
        <v>0</v>
      </c>
      <c r="Z70" s="1462"/>
      <c r="AV70" s="1455"/>
      <c r="BB70" s="836"/>
    </row>
    <row r="71" spans="2:54" x14ac:dyDescent="0.15">
      <c r="B71" s="186" t="str">
        <f>'2.LUC'!F13</f>
        <v>Select Use after deforestation</v>
      </c>
      <c r="C71" s="186" t="str">
        <f>'2.LUC'!V13</f>
        <v>Please select system</v>
      </c>
      <c r="D71" s="728">
        <f>'2.LUC'!O13</f>
        <v>0</v>
      </c>
      <c r="E71" s="728">
        <f>'2.LUC'!Q13</f>
        <v>0</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0</v>
      </c>
      <c r="S71" s="1640">
        <f t="shared" ref="S71:S77" si="40">-$M$12*(E71*IF(time&gt;time+20,20,IF(time&lt;20,(time*0.5)+(time-time),((MIN(20,time)*0.5+(time-MIN(20,time))-((time-20)^2)*(0.5/time))))))</f>
        <v>0</v>
      </c>
      <c r="T71" s="1640">
        <f t="shared" si="33"/>
        <v>0</v>
      </c>
      <c r="U71" s="1640">
        <f t="shared" si="33"/>
        <v>0</v>
      </c>
      <c r="V71" s="1640">
        <f t="shared" si="34"/>
        <v>0</v>
      </c>
      <c r="W71" s="1640">
        <f t="shared" si="34"/>
        <v>0</v>
      </c>
      <c r="Z71" s="1462"/>
      <c r="AV71" s="1455"/>
      <c r="BB71" s="836"/>
    </row>
    <row r="72" spans="2:54" x14ac:dyDescent="0.15">
      <c r="B72" s="186" t="str">
        <f>'2.LUC'!F14</f>
        <v>Select Use after deforestation</v>
      </c>
      <c r="C72" s="186" t="str">
        <f>'2.LUC'!V14</f>
        <v>Please select system</v>
      </c>
      <c r="D72" s="728">
        <f>'2.LUC'!O14</f>
        <v>0</v>
      </c>
      <c r="E72" s="728">
        <f>'2.LUC'!Q14</f>
        <v>0</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0</v>
      </c>
      <c r="S72" s="1640">
        <f t="shared" si="40"/>
        <v>0</v>
      </c>
      <c r="T72" s="1640">
        <f t="shared" si="33"/>
        <v>0</v>
      </c>
      <c r="U72" s="1640">
        <f t="shared" si="33"/>
        <v>0</v>
      </c>
      <c r="V72" s="1640">
        <f t="shared" si="34"/>
        <v>0</v>
      </c>
      <c r="W72" s="1640">
        <f t="shared" si="34"/>
        <v>0</v>
      </c>
    </row>
    <row r="73" spans="2:54" x14ac:dyDescent="0.15">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x14ac:dyDescent="0.15">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x14ac:dyDescent="0.15">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x14ac:dyDescent="0.15">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x14ac:dyDescent="0.15">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x14ac:dyDescent="0.15">
      <c r="I78" s="186"/>
      <c r="J78" s="186"/>
      <c r="N78" s="186"/>
      <c r="O78" s="186"/>
      <c r="P78" s="186"/>
      <c r="Q78" s="186"/>
      <c r="R78" s="186"/>
      <c r="S78" s="186"/>
      <c r="U78" s="186"/>
      <c r="V78" s="186"/>
      <c r="W78" s="186"/>
      <c r="Y78" s="1455"/>
      <c r="AU78" s="836"/>
      <c r="BA78" s="186"/>
    </row>
    <row r="79" spans="2:54" x14ac:dyDescent="0.15">
      <c r="I79" s="186"/>
      <c r="J79" s="186"/>
      <c r="N79" s="186"/>
      <c r="O79" s="186"/>
      <c r="P79" s="186"/>
      <c r="Q79" s="186"/>
      <c r="R79" s="186"/>
      <c r="S79" s="186"/>
      <c r="U79" s="186"/>
      <c r="V79" s="186"/>
      <c r="W79" s="186"/>
      <c r="Y79" s="1455"/>
      <c r="AU79" s="836"/>
      <c r="BA79" s="186"/>
    </row>
    <row r="80" spans="2:54" x14ac:dyDescent="0.15">
      <c r="I80" s="186"/>
      <c r="J80" s="186"/>
      <c r="N80" s="186"/>
      <c r="S80" s="186"/>
      <c r="T80" s="2125"/>
      <c r="U80" s="2126"/>
      <c r="V80" s="1462"/>
      <c r="Y80" s="1455"/>
      <c r="AU80" s="836"/>
      <c r="BA80" s="186"/>
    </row>
    <row r="81" spans="9:53" x14ac:dyDescent="0.15">
      <c r="I81" s="186"/>
      <c r="J81" s="186"/>
      <c r="N81" s="186"/>
      <c r="S81" s="186"/>
      <c r="T81" s="2125"/>
      <c r="U81" s="2126"/>
      <c r="V81" s="1462"/>
      <c r="Y81" s="1455"/>
      <c r="AU81" s="836"/>
      <c r="BA81" s="186"/>
    </row>
    <row r="82" spans="9:53" x14ac:dyDescent="0.15">
      <c r="I82" s="186"/>
      <c r="J82" s="186"/>
      <c r="N82" s="186"/>
      <c r="S82" s="186"/>
      <c r="T82" s="2125"/>
      <c r="U82" s="2126"/>
      <c r="V82" s="1462"/>
      <c r="Y82" s="1455"/>
      <c r="AU82" s="836"/>
      <c r="BA82" s="186"/>
    </row>
    <row r="83" spans="9:53" x14ac:dyDescent="0.15">
      <c r="I83" s="186"/>
      <c r="J83" s="186"/>
      <c r="N83" s="186"/>
      <c r="S83" s="186"/>
      <c r="T83" s="2125"/>
      <c r="U83" s="2126"/>
      <c r="V83" s="1462"/>
      <c r="Y83" s="1455"/>
      <c r="AU83" s="836"/>
      <c r="BA83" s="186"/>
    </row>
    <row r="84" spans="9:53" x14ac:dyDescent="0.15">
      <c r="I84" s="186"/>
      <c r="J84" s="186"/>
      <c r="N84" s="186"/>
      <c r="S84" s="186"/>
      <c r="T84" s="2125"/>
      <c r="U84" s="2126"/>
      <c r="V84" s="1462"/>
      <c r="Y84" s="1455"/>
      <c r="AU84" s="836"/>
      <c r="BA84" s="186"/>
    </row>
    <row r="85" spans="9:53" x14ac:dyDescent="0.15">
      <c r="I85" s="186"/>
      <c r="J85" s="186"/>
      <c r="N85" s="186"/>
      <c r="S85" s="186"/>
      <c r="T85" s="2125"/>
      <c r="U85" s="2126"/>
      <c r="V85" s="1462"/>
      <c r="Y85" s="1455"/>
      <c r="AU85" s="836"/>
      <c r="BA85" s="186"/>
    </row>
    <row r="86" spans="9:53" x14ac:dyDescent="0.15">
      <c r="I86" s="186"/>
      <c r="J86" s="186"/>
      <c r="N86" s="186"/>
      <c r="S86" s="186"/>
      <c r="T86" s="2125"/>
      <c r="U86" s="2126"/>
      <c r="V86" s="1462"/>
      <c r="Y86" s="1455"/>
      <c r="AU86" s="836"/>
      <c r="BA86" s="186"/>
    </row>
    <row r="87" spans="9:53" x14ac:dyDescent="0.15">
      <c r="I87" s="186"/>
      <c r="J87" s="186"/>
      <c r="N87" s="186"/>
    </row>
  </sheetData>
  <sheetProtection formatCells="0" formatColumns="0" formatRows="0"/>
  <mergeCells count="28">
    <mergeCell ref="P53:Q53"/>
    <mergeCell ref="R53:S53"/>
    <mergeCell ref="T53:U53"/>
    <mergeCell ref="V53:W53"/>
    <mergeCell ref="J53:K53"/>
    <mergeCell ref="D53:E53"/>
    <mergeCell ref="F53:G53"/>
    <mergeCell ref="H53:I53"/>
    <mergeCell ref="L53:M53"/>
    <mergeCell ref="N53:O53"/>
    <mergeCell ref="N29:O29"/>
    <mergeCell ref="E5:F5"/>
    <mergeCell ref="D7:F7"/>
    <mergeCell ref="G7:H7"/>
    <mergeCell ref="I7:J7"/>
    <mergeCell ref="G8:H8"/>
    <mergeCell ref="I8:J8"/>
    <mergeCell ref="L7:M7"/>
    <mergeCell ref="D68:E68"/>
    <mergeCell ref="F68:G68"/>
    <mergeCell ref="H68:I68"/>
    <mergeCell ref="J68:K68"/>
    <mergeCell ref="L68:M68"/>
    <mergeCell ref="N68:O68"/>
    <mergeCell ref="P68:Q68"/>
    <mergeCell ref="R68:S68"/>
    <mergeCell ref="T68:U68"/>
    <mergeCell ref="V68:W68"/>
  </mergeCells>
  <phoneticPr fontId="11" type="noConversion"/>
  <dataValidations count="3">
    <dataValidation type="list" allowBlank="1" showInputMessage="1" showErrorMessage="1" sqref="E32:E45 G32:G45" xr:uid="{00000000-0002-0000-0800-000000000000}">
      <formula1>Rate</formula1>
    </dataValidation>
    <dataValidation type="list" allowBlank="1" showInputMessage="1" showErrorMessage="1" sqref="L10:L23" xr:uid="{00000000-0002-0000-0800-000001000000}">
      <formula1>YES_NO</formula1>
    </dataValidation>
    <dataValidation type="decimal" operator="greaterThanOrEqual" allowBlank="1" showInputMessage="1" showErrorMessage="1" sqref="M10:M23 J10:J23 F36:F45 E10:F23 H10:H23 C36:D45" xr:uid="{00000000-0002-0000-0800-000002000000}">
      <formula1>0</formula1>
    </dataValidation>
  </dataValidations>
  <hyperlinks>
    <hyperlink ref="E5" location="Description!A1" display="Back to Description" xr:uid="{00000000-0004-0000-0800-000000000000}"/>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indexed="13"/>
    <pageSetUpPr fitToPage="1"/>
  </sheetPr>
  <dimension ref="A1:BD80"/>
  <sheetViews>
    <sheetView topLeftCell="A46" zoomScale="115" zoomScaleNormal="115" workbookViewId="0">
      <selection activeCell="P72" sqref="P72"/>
    </sheetView>
  </sheetViews>
  <sheetFormatPr baseColWidth="10" defaultColWidth="9.5" defaultRowHeight="13" x14ac:dyDescent="0.15"/>
  <cols>
    <col min="1" max="1" width="3.83203125" style="1" customWidth="1"/>
    <col min="2" max="2" width="21" style="1" customWidth="1"/>
    <col min="3" max="3" width="17.83203125" style="1" customWidth="1"/>
    <col min="4" max="4" width="9.33203125" style="9" customWidth="1"/>
    <col min="5" max="5" width="7" style="9" customWidth="1"/>
    <col min="6" max="6" width="9.5" style="1" customWidth="1"/>
    <col min="7" max="7" width="8.5" style="1" customWidth="1"/>
    <col min="8" max="8" width="14.83203125" style="1" customWidth="1"/>
    <col min="9" max="9" width="9.33203125" style="1" customWidth="1"/>
    <col min="10" max="10" width="8.83203125" style="1" customWidth="1"/>
    <col min="11" max="11" width="9.33203125" style="1" customWidth="1"/>
    <col min="12" max="12" width="9.1640625" style="1" customWidth="1"/>
    <col min="13" max="14" width="9.33203125" style="1" customWidth="1"/>
    <col min="15" max="15" width="10.1640625" style="1" customWidth="1"/>
    <col min="16" max="16" width="10.5" style="1" customWidth="1"/>
    <col min="17" max="17" width="10.33203125" style="1" customWidth="1"/>
    <col min="18" max="18" width="15.5" style="1" customWidth="1"/>
    <col min="19" max="19" width="11.33203125" style="9" customWidth="1"/>
    <col min="20" max="20" width="11" style="9" customWidth="1"/>
    <col min="21" max="21" width="10" style="50" customWidth="1"/>
    <col min="22" max="22" width="9.5" style="1" customWidth="1"/>
    <col min="23" max="23" width="13" style="1" customWidth="1"/>
    <col min="24" max="26" width="9.5" style="1" customWidth="1"/>
    <col min="27" max="52" width="9.5" style="1337" customWidth="1"/>
    <col min="53" max="56" width="9.5" style="867" customWidth="1"/>
    <col min="57" max="16384" width="9.5" style="1"/>
  </cols>
  <sheetData>
    <row r="1" spans="1:56" s="1216" customFormat="1" ht="23" customHeight="1" x14ac:dyDescent="0.15">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3" customHeight="1" x14ac:dyDescent="0.15">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3" customHeight="1" x14ac:dyDescent="0.15">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3" customHeight="1" x14ac:dyDescent="0.15">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3" customHeight="1" x14ac:dyDescent="0.15">
      <c r="A5" s="1257" t="s">
        <v>281</v>
      </c>
      <c r="D5" s="1258"/>
      <c r="E5" s="1258"/>
      <c r="I5" s="3667" t="s">
        <v>119</v>
      </c>
      <c r="J5" s="3667"/>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x14ac:dyDescent="0.15">
      <c r="A7" s="1332"/>
      <c r="B7" s="207" t="s">
        <v>437</v>
      </c>
      <c r="C7" s="207"/>
      <c r="D7" s="208"/>
      <c r="E7" s="208"/>
      <c r="F7" s="2139"/>
      <c r="G7" s="2139"/>
      <c r="H7" s="2139"/>
      <c r="I7" s="2139"/>
      <c r="J7" s="2139"/>
      <c r="K7" s="2139"/>
      <c r="L7" s="1332"/>
      <c r="M7" s="1332"/>
      <c r="N7" s="1332"/>
      <c r="O7" s="1332"/>
      <c r="P7" s="1332"/>
      <c r="Q7" s="1332"/>
      <c r="R7" s="1332"/>
      <c r="V7" s="1332"/>
      <c r="W7" s="1332"/>
      <c r="X7" s="1332"/>
      <c r="Y7" s="1332"/>
      <c r="Z7" s="1332"/>
      <c r="AI7" s="1328" t="s">
        <v>295</v>
      </c>
      <c r="AL7" s="1462"/>
      <c r="AM7" s="1462"/>
      <c r="AP7" s="1338"/>
      <c r="BA7" s="833"/>
      <c r="BB7" s="833"/>
      <c r="BC7" s="833"/>
      <c r="BD7" s="833"/>
    </row>
    <row r="8" spans="1:56" x14ac:dyDescent="0.15">
      <c r="A8" s="1332"/>
      <c r="B8" s="174"/>
      <c r="C8" s="109"/>
      <c r="D8" s="2898" t="s">
        <v>438</v>
      </c>
      <c r="E8" s="171" t="s">
        <v>439</v>
      </c>
      <c r="F8" s="171"/>
      <c r="G8" s="171"/>
      <c r="H8" s="171"/>
      <c r="I8" s="171"/>
      <c r="J8" s="171"/>
      <c r="K8" s="109"/>
      <c r="L8" s="183" t="s">
        <v>440</v>
      </c>
      <c r="M8" s="171"/>
      <c r="N8" s="171"/>
      <c r="O8" s="171"/>
      <c r="P8" s="171"/>
      <c r="Q8" s="2899"/>
      <c r="R8" s="931" t="s">
        <v>441</v>
      </c>
      <c r="S8" s="930" t="s">
        <v>442</v>
      </c>
      <c r="T8" s="172"/>
      <c r="U8" s="174" t="s">
        <v>443</v>
      </c>
      <c r="V8" s="1674" t="s">
        <v>291</v>
      </c>
      <c r="W8" s="1332"/>
      <c r="X8" s="1332"/>
      <c r="Y8" s="1332"/>
      <c r="Z8" s="1332"/>
      <c r="AI8" s="1471" t="s">
        <v>151</v>
      </c>
      <c r="AL8" s="1465"/>
      <c r="AM8" s="1465"/>
      <c r="AN8" s="1465"/>
      <c r="AO8" s="1346"/>
      <c r="AP8" s="1346"/>
      <c r="BA8" s="833"/>
      <c r="BB8" s="833"/>
      <c r="BC8" s="833"/>
      <c r="BD8" s="833"/>
    </row>
    <row r="9" spans="1:56" x14ac:dyDescent="0.15">
      <c r="A9" s="1332"/>
      <c r="B9" s="138"/>
      <c r="C9" s="1381"/>
      <c r="D9" s="105" t="s">
        <v>444</v>
      </c>
      <c r="E9" s="3634" t="s">
        <v>445</v>
      </c>
      <c r="F9" s="3634"/>
      <c r="G9" s="3634"/>
      <c r="H9" s="1381"/>
      <c r="I9" s="1381" t="s">
        <v>446</v>
      </c>
      <c r="J9" s="1381"/>
      <c r="K9" s="1381"/>
      <c r="L9" s="96"/>
      <c r="M9" s="1381"/>
      <c r="N9" s="1381"/>
      <c r="O9" s="1381"/>
      <c r="P9" s="1381"/>
      <c r="Q9" s="30" t="s">
        <v>447</v>
      </c>
      <c r="R9" s="792" t="s">
        <v>448</v>
      </c>
      <c r="S9" s="105" t="s">
        <v>449</v>
      </c>
      <c r="T9" s="173" t="s">
        <v>449</v>
      </c>
      <c r="U9" s="138" t="s">
        <v>450</v>
      </c>
      <c r="V9" s="1332"/>
      <c r="W9" s="1332"/>
      <c r="X9" s="1332"/>
      <c r="Y9" s="1332"/>
      <c r="Z9" s="1332"/>
      <c r="AE9" s="1337" t="s">
        <v>459</v>
      </c>
      <c r="AG9" s="1337" t="s">
        <v>460</v>
      </c>
      <c r="AH9" s="1338"/>
      <c r="AI9" s="1328" t="s">
        <v>461</v>
      </c>
      <c r="AJ9" s="1338"/>
      <c r="AK9" s="1465" t="s">
        <v>163</v>
      </c>
      <c r="AL9" s="1465"/>
      <c r="AM9" s="1337" t="s">
        <v>459</v>
      </c>
      <c r="AO9" s="1337" t="s">
        <v>460</v>
      </c>
      <c r="AP9" s="1346"/>
      <c r="BA9" s="833"/>
      <c r="BB9" s="833"/>
      <c r="BC9" s="833"/>
      <c r="BD9" s="833"/>
    </row>
    <row r="10" spans="1:56" ht="14" thickBot="1" x14ac:dyDescent="0.2">
      <c r="A10" s="1332"/>
      <c r="B10" s="138"/>
      <c r="C10" s="1381" t="s">
        <v>296</v>
      </c>
      <c r="D10" s="105" t="s">
        <v>451</v>
      </c>
      <c r="E10" s="1381"/>
      <c r="F10" s="1381"/>
      <c r="G10" s="1381"/>
      <c r="H10" s="1381"/>
      <c r="I10" s="175" t="s">
        <v>452</v>
      </c>
      <c r="J10" s="1381"/>
      <c r="K10" s="1381"/>
      <c r="L10" s="96"/>
      <c r="M10" s="1381"/>
      <c r="N10" s="1381"/>
      <c r="O10" s="1381"/>
      <c r="P10" s="1381"/>
      <c r="Q10" s="30" t="s">
        <v>453</v>
      </c>
      <c r="R10" s="792" t="s">
        <v>454</v>
      </c>
      <c r="S10" s="105" t="s">
        <v>455</v>
      </c>
      <c r="T10" s="173" t="s">
        <v>456</v>
      </c>
      <c r="U10" s="138" t="s">
        <v>457</v>
      </c>
      <c r="V10" s="1332"/>
      <c r="W10" s="1332"/>
      <c r="X10" s="1332"/>
      <c r="Y10" s="1332"/>
      <c r="Z10" s="1332"/>
      <c r="AE10" s="1338" t="s">
        <v>312</v>
      </c>
      <c r="AF10" s="1338" t="s">
        <v>157</v>
      </c>
      <c r="AG10" s="1338" t="s">
        <v>313</v>
      </c>
      <c r="AH10" s="1338" t="s">
        <v>157</v>
      </c>
      <c r="AI10" s="1338" t="s">
        <v>313</v>
      </c>
      <c r="AJ10" s="1338" t="s">
        <v>157</v>
      </c>
      <c r="AK10" s="1465" t="s">
        <v>168</v>
      </c>
      <c r="AL10" s="1465" t="s">
        <v>157</v>
      </c>
      <c r="AM10" s="1465" t="s">
        <v>156</v>
      </c>
      <c r="AN10" s="1465" t="s">
        <v>157</v>
      </c>
      <c r="AO10" s="1346" t="s">
        <v>312</v>
      </c>
      <c r="AP10" s="1346" t="s">
        <v>157</v>
      </c>
      <c r="BA10" s="833"/>
      <c r="BB10" s="833"/>
      <c r="BC10" s="833"/>
      <c r="BD10" s="833"/>
    </row>
    <row r="11" spans="1:56" ht="14" thickBot="1" x14ac:dyDescent="0.2">
      <c r="A11" s="1332"/>
      <c r="B11" s="17" t="s">
        <v>458</v>
      </c>
      <c r="C11" s="2103" t="s">
        <v>308</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219</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4" thickBot="1" x14ac:dyDescent="0.2">
      <c r="A12" s="1332"/>
      <c r="B12" s="17" t="s">
        <v>462</v>
      </c>
      <c r="C12" s="2103" t="s">
        <v>463</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223</v>
      </c>
      <c r="X12" s="52" t="s">
        <v>163</v>
      </c>
      <c r="Y12" s="51" t="s">
        <v>164</v>
      </c>
      <c r="Z12" s="1332"/>
      <c r="AE12" s="3473">
        <f>(MIN(C45,D45)*time_tot+ABS(D45-C45)*IF(D45&gt;C45,time2+time*(VLOOKUP(E45,List!$E$35:$F$37,2,)),time*(1-(VLOOKUP(E45,List!$E$35:$F$37,2,)))))*IF($L12="straw Burnt",$Q12*$W$14*($X$14*methane)/1000,0)</f>
        <v>0</v>
      </c>
      <c r="AF12" s="3473">
        <f>(MIN(C45,F45)*time_tot+ABS(F45-C45)*IF(F45&gt;C45,time2+time*(VLOOKUP(G45,List!$E$35:$F$37,2,)),time*(1-(VLOOKUP(G45,List!$E$35:$F$37,2,)))))*IF($L12="straw Burnt",$Q12*$W$14*($X$14*methane)/1000,0)</f>
        <v>0</v>
      </c>
      <c r="AG12" s="3473">
        <f>(MIN(C45,D45)*time_tot+ABS(D45-C45)*IF(D45&gt;C45,time2+time*(VLOOKUP(E45,List!$E$35:$F$37,2,)),time*(1-(VLOOKUP(E45,List!$E$35:$F$37,2,)))))*IF($L12="straw Burnt",$Q12*$W$14*($Y$14*Nitrous)/1000,0)</f>
        <v>0</v>
      </c>
      <c r="AH12" s="3473">
        <f>(MIN(C45,F45)*time_tot+ABS(F45-C45)*IF(F45&gt;C45,time2+time*(VLOOKUP(G45,List!$E$35:$F$37,2,)),time*(1-(VLOOKUP(G45,List!$E$35:$F$37,2,)))))*IF($L12="straw Burnt",$Q12*$W$14*($Y$14*Nitrous)/1000,0)</f>
        <v>0</v>
      </c>
      <c r="AI12" s="3473">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3">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2">
        <f>(MIN(C45,D45)*time+ABS(D45-C45)*IF(D45&gt;C45,time*(VLOOKUP(E45,List!$E$35:$F$37,2,)),time*(1-(VLOOKUP(E45,List!$E$35:$F$37,2,)))))*$T12*methane/1000</f>
        <v>0</v>
      </c>
      <c r="AL12" s="3472">
        <f>(MIN(C45,F45)*time+ABS(F45-C45)*IF(F45&gt;C45,time*(VLOOKUP(G45,List!$E$35:$F$37,2,)),time*(1-(VLOOKUP(G45,List!$E$35:$F$37,2,)))))*$T12*methane/1000</f>
        <v>0</v>
      </c>
      <c r="AM12" s="3473">
        <f>(MIN(C45,D45)*time+ABS(D45-C45)*IF(D45&gt;C45,time*(VLOOKUP(E45,List!$E$35:$F$37,2,)),time*(1-(VLOOKUP(E45,List!$E$35:$F$37,2,)))))*IF($L12="straw Burnt",$Q12*$W$14*($X$14*methane)/1000,0)</f>
        <v>0</v>
      </c>
      <c r="AN12" s="3473">
        <f>(MIN(C45,F45)*time+ABS(F45-C45)*IF(F45&gt;C45,time*(VLOOKUP(G45,List!$E$35:$F$37,2,)),time*(1-(VLOOKUP(G45,List!$E$35:$F$37,2,)))))*IF($L12="straw Burnt",$Q12*$W$14*($X$14*methane)/1000,0)</f>
        <v>0</v>
      </c>
      <c r="AO12" s="3473">
        <f>(MIN(C45,D45)*time+ABS(D45-C45)*IF(D45&gt;C45,time*(VLOOKUP(E45,List!$E$35:$F$37,2,)),time*(1-(VLOOKUP(E45,List!$E$35:$F$37,2,)))))*IF($L12="straw Burnt",$Q12*$W$14*($Y$14*Nitrous)/1000,0)</f>
        <v>0</v>
      </c>
      <c r="AP12" s="3473">
        <f>(MIN(C45,F45)*time+ABS(F45-C45)*IF(F45&gt;C45,time*(VLOOKUP(G45,List!$E$35:$F$37,2,)),time*(1-(VLOOKUP(G45,List!$E$35:$F$37,2,)))))*IF($L12="straw Burnt",$Q12*$W$14*($Y$14*Nitrous)/1000,0)</f>
        <v>0</v>
      </c>
      <c r="BA12" s="833"/>
      <c r="BB12" s="833"/>
      <c r="BC12" s="833"/>
      <c r="BD12" s="833"/>
    </row>
    <row r="13" spans="1:56" ht="14" thickBot="1" x14ac:dyDescent="0.2">
      <c r="A13" s="1332"/>
      <c r="B13" s="17" t="s">
        <v>464</v>
      </c>
      <c r="C13" s="2140" t="s">
        <v>465</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225</v>
      </c>
      <c r="X13" s="152" t="s">
        <v>323</v>
      </c>
      <c r="Y13" s="2094"/>
      <c r="Z13" s="1332"/>
      <c r="AE13" s="3473">
        <f>(MIN(C46,D46)*time_tot+ABS(D46-C46)*IF(D46&gt;C46,time2+time*(VLOOKUP(E46,List!$E$35:$F$37,2,)),time*(1-(VLOOKUP(E46,List!$E$35:$F$37,2,)))))*IF($L13="straw Burnt",$Q13*$W$14*($X$14*methane)/1000,0)</f>
        <v>0</v>
      </c>
      <c r="AF13" s="3473">
        <f>(MIN(C46,F46)*time_tot+ABS(F46-C46)*IF(F46&gt;C46,time2+time*(VLOOKUP(G46,List!$E$35:$F$37,2,)),time*(1-(VLOOKUP(G46,List!$E$35:$F$37,2,)))))*IF($L13="straw Burnt",$Q13*$W$14*($X$14*methane)/1000,0)</f>
        <v>0</v>
      </c>
      <c r="AG13" s="3473">
        <f>(MIN(C46,D46)*time_tot+ABS(D46-C46)*IF(D46&gt;C46,time2+time*(VLOOKUP(E46,List!$E$35:$F$37,2,)),time*(1-(VLOOKUP(E46,List!$E$35:$F$37,2,)))))*IF($L13="straw Burnt",$Q13*$W$14*($Y$14*Nitrous)/1000,0)</f>
        <v>0</v>
      </c>
      <c r="AH13" s="3473">
        <f>(MIN(C46,F46)*time_tot+ABS(F46-C46)*IF(F46&gt;C46,time2+time*(VLOOKUP(G46,List!$E$35:$F$37,2,)),time*(1-(VLOOKUP(G46,List!$E$35:$F$37,2,)))))*IF($L13="straw Burnt",$Q13*$W$14*($Y$14*Nitrous)/1000,0)</f>
        <v>0</v>
      </c>
      <c r="AI13" s="3473">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3">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2">
        <f>(MIN(C46,D46)*time+ABS(D46-C46)*IF(D46&gt;C46,time*(VLOOKUP(E46,List!$E$35:$F$37,2,)),time*(1-(VLOOKUP(E46,List!$E$35:$F$37,2,)))))*$T13*methane/1000</f>
        <v>0</v>
      </c>
      <c r="AL13" s="3472">
        <f>(MIN(C46,F46)*time+ABS(F46-C46)*IF(F46&gt;C46,time*(VLOOKUP(G46,List!$E$35:$F$37,2,)),time*(1-(VLOOKUP(G46,List!$E$35:$F$37,2,)))))*$T13*methane/1000</f>
        <v>0</v>
      </c>
      <c r="AM13" s="3473">
        <f>(MIN(C46,D46)*time+ABS(D46-C46)*IF(D46&gt;C46,time*(VLOOKUP(E46,List!$E$35:$F$37,2,)),time*(1-(VLOOKUP(E46,List!$E$35:$F$37,2,)))))*IF($L13="straw Burnt",$Q13*$W$14*($X$14*methane)/1000,0)</f>
        <v>0</v>
      </c>
      <c r="AN13" s="3473">
        <f>(MIN(C46,F46)*time+ABS(F46-C46)*IF(F46&gt;C46,time*(VLOOKUP(G46,List!$E$35:$F$37,2,)),time*(1-(VLOOKUP(G46,List!$E$35:$F$37,2,)))))*IF($L13="straw Burnt",$Q13*$W$14*($X$14*methane)/1000,0)</f>
        <v>0</v>
      </c>
      <c r="AO13" s="3473">
        <f>(MIN(C46,D46)*time+ABS(D46-C46)*IF(D46&gt;C46,time*(VLOOKUP(E46,List!$E$35:$F$37,2,)),time*(1-(VLOOKUP(E46,List!$E$35:$F$37,2,)))))*IF($L13="straw Burnt",$Q13*$W$14*($Y$14*Nitrous)/1000,0)</f>
        <v>0</v>
      </c>
      <c r="AP13" s="3473">
        <f>(MIN(C46,F46)*time+ABS(F46-C46)*IF(F46&gt;C46,time*(VLOOKUP(G46,List!$E$35:$F$37,2,)),time*(1-(VLOOKUP(G46,List!$E$35:$F$37,2,)))))*IF($L13="straw Burnt",$Q13*$W$14*($Y$14*Nitrous)/1000,0)</f>
        <v>0</v>
      </c>
      <c r="AQ13" s="1347" t="s">
        <v>169</v>
      </c>
      <c r="AR13" s="1347" t="s">
        <v>165</v>
      </c>
      <c r="AS13" s="1347" t="s">
        <v>170</v>
      </c>
      <c r="AT13" s="1347" t="s">
        <v>171</v>
      </c>
      <c r="BA13" s="833"/>
      <c r="BB13" s="833"/>
      <c r="BC13" s="833"/>
      <c r="BD13" s="833"/>
    </row>
    <row r="14" spans="1:56" ht="14" thickBot="1" x14ac:dyDescent="0.2">
      <c r="A14" s="1332"/>
      <c r="B14" s="17" t="s">
        <v>466</v>
      </c>
      <c r="C14" s="2140" t="s">
        <v>467</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3">
        <f>(MIN(C47,D47)*time_tot+ABS(D47-C47)*IF(D47&gt;C47,time2+time*(VLOOKUP(E47,List!$E$35:$F$37,2,)),time*(1-(VLOOKUP(E47,List!$E$35:$F$37,2,)))))*IF($L14="straw Burnt",$Q14*$W$14*($X$14*methane)/1000,0)</f>
        <v>0</v>
      </c>
      <c r="AF14" s="3473">
        <f>(MIN(C47,F47)*time_tot+ABS(F47-C47)*IF(F47&gt;C47,time2+time*(VLOOKUP(G47,List!$E$35:$F$37,2,)),time*(1-(VLOOKUP(G47,List!$E$35:$F$37,2,)))))*IF($L14="straw Burnt",$Q14*$W$14*($X$14*methane)/1000,0)</f>
        <v>0</v>
      </c>
      <c r="AG14" s="3473">
        <f>(MIN(C47,D47)*time_tot+ABS(D47-C47)*IF(D47&gt;C47,time2+time*(VLOOKUP(E47,List!$E$35:$F$37,2,)),time*(1-(VLOOKUP(E47,List!$E$35:$F$37,2,)))))*IF($L14="straw Burnt",$Q14*$W$14*($Y$14*Nitrous)/1000,0)</f>
        <v>0</v>
      </c>
      <c r="AH14" s="3473">
        <f>(MIN(C47,F47)*time_tot+ABS(F47-C47)*IF(F47&gt;C47,time2+time*(VLOOKUP(G47,List!$E$35:$F$37,2,)),time*(1-(VLOOKUP(G47,List!$E$35:$F$37,2,)))))*IF($L14="straw Burnt",$Q14*$W$14*($Y$14*Nitrous)/1000,0)</f>
        <v>0</v>
      </c>
      <c r="AI14" s="3473">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3">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2">
        <f>(MIN(C47,D47)*time+ABS(D47-C47)*IF(D47&gt;C47,time*(VLOOKUP(E47,List!$E$35:$F$37,2,)),time*(1-(VLOOKUP(E47,List!$E$35:$F$37,2,)))))*$T14*methane/1000</f>
        <v>0</v>
      </c>
      <c r="AL14" s="3472">
        <f>(MIN(C47,F47)*time+ABS(F47-C47)*IF(F47&gt;C47,time*(VLOOKUP(G47,List!$E$35:$F$37,2,)),time*(1-(VLOOKUP(G47,List!$E$35:$F$37,2,)))))*$T14*methane/1000</f>
        <v>0</v>
      </c>
      <c r="AM14" s="3473">
        <f>(MIN(C47,D47)*time+ABS(D47-C47)*IF(D47&gt;C47,time*(VLOOKUP(E47,List!$E$35:$F$37,2,)),time*(1-(VLOOKUP(E47,List!$E$35:$F$37,2,)))))*IF($L14="straw Burnt",$Q14*$W$14*($X$14*methane)/1000,0)</f>
        <v>0</v>
      </c>
      <c r="AN14" s="3473">
        <f>(MIN(C47,F47)*time+ABS(F47-C47)*IF(F47&gt;C47,time*(VLOOKUP(G47,List!$E$35:$F$37,2,)),time*(1-(VLOOKUP(G47,List!$E$35:$F$37,2,)))))*IF($L14="straw Burnt",$Q14*$W$14*($X$14*methane)/1000,0)</f>
        <v>0</v>
      </c>
      <c r="AO14" s="3473">
        <f>(MIN(C47,D47)*time+ABS(D47-C47)*IF(D47&gt;C47,time*(VLOOKUP(E47,List!$E$35:$F$37,2,)),time*(1-(VLOOKUP(E47,List!$E$35:$F$37,2,)))))*IF($L14="straw Burnt",$Q14*$W$14*($Y$14*Nitrous)/1000,0)</f>
        <v>0</v>
      </c>
      <c r="AP14" s="3473">
        <f>(MIN(C47,F47)*time+ABS(F47-C47)*IF(F47&gt;C47,time*(VLOOKUP(G47,List!$E$35:$F$37,2,)),time*(1-(VLOOKUP(G47,List!$E$35:$F$37,2,)))))*IF($L14="straw Burnt",$Q14*$W$14*($Y$14*Nitrous)/1000,0)</f>
        <v>0</v>
      </c>
      <c r="AQ14" s="1347" t="s">
        <v>184</v>
      </c>
      <c r="AR14" s="1347"/>
      <c r="AS14" s="1347"/>
      <c r="AT14" s="1347"/>
      <c r="BA14" s="833"/>
      <c r="BB14" s="833"/>
      <c r="BC14" s="833"/>
      <c r="BD14" s="833"/>
    </row>
    <row r="15" spans="1:56" s="1332" customFormat="1" ht="14" thickBot="1" x14ac:dyDescent="0.2">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3"/>
      <c r="AF15" s="3473"/>
      <c r="AG15" s="3473"/>
      <c r="AH15" s="3473"/>
      <c r="AI15" s="3473"/>
      <c r="AJ15" s="3473"/>
      <c r="AK15" s="3472"/>
      <c r="AL15" s="3472"/>
      <c r="AM15" s="3473"/>
      <c r="AN15" s="3473"/>
      <c r="AO15" s="3473"/>
      <c r="AP15" s="3473"/>
      <c r="AQ15" s="1347" t="s">
        <v>187</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4" thickBot="1" x14ac:dyDescent="0.2">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3">
        <f>(MIN(C49,D49)*time_tot+ABS(D49-C49)*IF(D49&gt;C49,time2+time*(VLOOKUP(E49,List!$E$35:$F$37,2,)),time*(1-(VLOOKUP(E49,List!$E$35:$F$37,2,)))))*IF($L16="straw Burnt",$Q16*$W$14*($X$14*methane)/1000,0)</f>
        <v>0</v>
      </c>
      <c r="AF16" s="3473">
        <f>(MIN(C49,F49)*time_tot+ABS(F49-C49)*IF(F49&gt;C49,time2+time*(VLOOKUP(G49,List!$E$35:$F$37,2,)),time*(1-(VLOOKUP(G49,List!$E$35:$F$37,2,)))))*IF($L16="straw Burnt",$Q16*$W$14*($X$14*methane)/1000,0)</f>
        <v>0</v>
      </c>
      <c r="AG16" s="3473">
        <f>(MIN(C49,D49)*time_tot+ABS(D49-C49)*IF(D49&gt;C49,time2+time*(VLOOKUP(E49,List!$E$35:$F$37,2,)),time*(1-(VLOOKUP(E49,List!$E$35:$F$37,2,)))))*IF($L16="straw Burnt",$Q16*$W$14*($Y$14*Nitrous)/1000,0)</f>
        <v>0</v>
      </c>
      <c r="AH16" s="3473">
        <f>(MIN(C49,F49)*time_tot+ABS(F49-C49)*IF(F49&gt;C49,time2+time*(VLOOKUP(G49,List!$E$35:$F$37,2,)),time*(1-(VLOOKUP(G49,List!$E$35:$F$37,2,)))))*IF($L16="straw Burnt",$Q16*$W$14*($Y$14*Nitrous)/1000,0)</f>
        <v>0</v>
      </c>
      <c r="AI16" s="3473">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3">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2">
        <f>(MIN(C49,D49)*time+ABS(D49-C49)*IF(D49&gt;C49,time*(VLOOKUP(E49,List!$E$35:$F$37,2,)),time*(1-(VLOOKUP(E49,List!$E$35:$F$37,2,)))))*$T16*methane/1000</f>
        <v>0</v>
      </c>
      <c r="AL16" s="3472">
        <f>(MIN(C49,F49)*time+ABS(F49-C49)*IF(F49&gt;C49,time*(VLOOKUP(G49,List!$E$35:$F$37,2,)),time*(1-(VLOOKUP(G49,List!$E$35:$F$37,2,)))))*$T16*methane/1000</f>
        <v>0</v>
      </c>
      <c r="AM16" s="3473">
        <f>(MIN(C49,D49)*time+ABS(D49-C49)*IF(D49&gt;C49,time*(VLOOKUP(E49,List!$E$35:$F$37,2,)),time*(1-(VLOOKUP(E49,List!$E$35:$F$37,2,)))))*IF($L16="straw Burnt",$Q16*$W$14*($X$14*methane)/1000,0)</f>
        <v>0</v>
      </c>
      <c r="AN16" s="3473">
        <f>(MIN(C49,F49)*time+ABS(F49-C49)*IF(F49&gt;C49,time*(VLOOKUP(G49,List!$E$35:$F$37,2,)),time*(1-(VLOOKUP(G49,List!$E$35:$F$37,2,)))))*IF($L16="straw Burnt",$Q16*$W$14*($X$14*methane)/1000,0)</f>
        <v>0</v>
      </c>
      <c r="AO16" s="3473">
        <f>(MIN(C49,D49)*time+ABS(D49-C49)*IF(D49&gt;C49,time*(VLOOKUP(E49,List!$E$35:$F$37,2,)),time*(1-(VLOOKUP(E49,List!$E$35:$F$37,2,)))))*IF($L16="straw Burnt",$Q16*$W$14*($Y$14*Nitrous)/1000,0)</f>
        <v>0</v>
      </c>
      <c r="AP16" s="3473">
        <f>(MIN(C49,F49)*time+ABS(F49-C49)*IF(F49&gt;C49,time*(VLOOKUP(G49,List!$E$35:$F$37,2,)),time*(1-(VLOOKUP(G49,List!$E$35:$F$37,2,)))))*IF($L16="straw Burnt",$Q16*$W$14*($Y$14*Nitrous)/1000,0)</f>
        <v>0</v>
      </c>
      <c r="AQ16" s="1347" t="s">
        <v>163</v>
      </c>
      <c r="AR16" s="1347">
        <f>SUM(AF11:AF35)-SUM(AE11:AE35)+SUM(K44:K69)-SUM(J44:J69)</f>
        <v>0</v>
      </c>
      <c r="AS16" s="1347">
        <f>SUM(AN11:AN35)-SUM(AM11:AM35)+SUM(AL11:AL35)-SUM(AK11:AK35)</f>
        <v>0</v>
      </c>
      <c r="AT16" s="1347">
        <f>AR16-AS16</f>
        <v>0</v>
      </c>
      <c r="BA16" s="833"/>
      <c r="BB16" s="833"/>
      <c r="BC16" s="833"/>
      <c r="BD16" s="833"/>
    </row>
    <row r="17" spans="1:56" ht="14" thickBot="1" x14ac:dyDescent="0.2">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3">
        <f>(MIN(C50,D50)*time_tot+ABS(D50-C50)*IF(D50&gt;C50,time2+time*(VLOOKUP(E50,List!$E$35:$F$37,2,)),time*(1-(VLOOKUP(E50,List!$E$35:$F$37,2,)))))*IF($L17="straw Burnt",$Q17*$W$14*($X$14*methane)/1000,0)</f>
        <v>0</v>
      </c>
      <c r="AF17" s="3473">
        <f>(MIN(C50,F50)*time_tot+ABS(F50-C50)*IF(F50&gt;C50,time2+time*(VLOOKUP(G50,List!$E$35:$F$37,2,)),time*(1-(VLOOKUP(G50,List!$E$35:$F$37,2,)))))*IF($L17="straw Burnt",$Q17*$W$14*($X$14*methane)/1000,0)</f>
        <v>0</v>
      </c>
      <c r="AG17" s="3473">
        <f>(MIN(C50,D50)*time_tot+ABS(D50-C50)*IF(D50&gt;C50,time2+time*(VLOOKUP(E50,List!$E$35:$F$37,2,)),time*(1-(VLOOKUP(E50,List!$E$35:$F$37,2,)))))*IF($L17="straw Burnt",$Q17*$W$14*($Y$14*Nitrous)/1000,0)</f>
        <v>0</v>
      </c>
      <c r="AH17" s="3473">
        <f>(MIN(C50,F50)*time_tot+ABS(F50-C50)*IF(F50&gt;C50,time2+time*(VLOOKUP(G50,List!$E$35:$F$37,2,)),time*(1-(VLOOKUP(G50,List!$E$35:$F$37,2,)))))*IF($L17="straw Burnt",$Q17*$W$14*($Y$14*Nitrous)/1000,0)</f>
        <v>0</v>
      </c>
      <c r="AI17" s="3473">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3">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2">
        <f>(MIN(C50,D50)*time+ABS(D50-C50)*IF(D50&gt;C50,time*(VLOOKUP(E50,List!$E$35:$F$37,2,)),time*(1-(VLOOKUP(E50,List!$E$35:$F$37,2,)))))*$T17*methane/1000</f>
        <v>0</v>
      </c>
      <c r="AL17" s="3472">
        <f>(MIN(C50,F50)*time+ABS(F50-C50)*IF(F50&gt;C50,time*(VLOOKUP(G50,List!$E$35:$F$37,2,)),time*(1-(VLOOKUP(G50,List!$E$35:$F$37,2,)))))*$T17*methane/1000</f>
        <v>0</v>
      </c>
      <c r="AM17" s="3473">
        <f>(MIN(C50,D50)*time+ABS(D50-C50)*IF(D50&gt;C50,time*(VLOOKUP(E50,List!$E$35:$F$37,2,)),time*(1-(VLOOKUP(E50,List!$E$35:$F$37,2,)))))*IF($L17="straw Burnt",$Q17*$W$14*($X$14*methane)/1000,0)</f>
        <v>0</v>
      </c>
      <c r="AN17" s="3473">
        <f>(MIN(C50,F50)*time+ABS(F50-C50)*IF(F50&gt;C50,time*(VLOOKUP(G50,List!$E$35:$F$37,2,)),time*(1-(VLOOKUP(G50,List!$E$35:$F$37,2,)))))*IF($L17="straw Burnt",$Q17*$W$14*($X$14*methane)/1000,0)</f>
        <v>0</v>
      </c>
      <c r="AO17" s="3473">
        <f>(MIN(C50,D50)*time+ABS(D50-C50)*IF(D50&gt;C50,time*(VLOOKUP(E50,List!$E$35:$F$37,2,)),time*(1-(VLOOKUP(E50,List!$E$35:$F$37,2,)))))*IF($L17="straw Burnt",$Q17*$W$14*($Y$14*Nitrous)/1000,0)</f>
        <v>0</v>
      </c>
      <c r="AP17" s="3473">
        <f>(MIN(C50,F50)*time+ABS(F50-C50)*IF(F50&gt;C50,time*(VLOOKUP(G50,List!$E$35:$F$37,2,)),time*(1-(VLOOKUP(G50,List!$E$35:$F$37,2,)))))*IF($L17="straw Burnt",$Q17*$W$14*($Y$14*Nitrous)/1000,0)</f>
        <v>0</v>
      </c>
      <c r="AQ17" s="1347" t="s">
        <v>164</v>
      </c>
      <c r="AR17" s="1347">
        <f>SUM(AH11:AH35)-SUM(AG11:AG35)</f>
        <v>0</v>
      </c>
      <c r="AS17" s="1347">
        <f>SUM(AP11:AP35)-SUM(AO11:AO35)</f>
        <v>0</v>
      </c>
      <c r="AT17" s="1347">
        <f>AR17-AS17</f>
        <v>0</v>
      </c>
      <c r="BA17" s="833"/>
      <c r="BB17" s="833"/>
      <c r="BC17" s="833"/>
      <c r="BD17" s="833"/>
    </row>
    <row r="18" spans="1:56" ht="14" thickBot="1" x14ac:dyDescent="0.2">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3">
        <f>(MIN(C51,D51)*time_tot+ABS(D51-C51)*IF(D51&gt;C51,time2+time*(VLOOKUP(E51,List!$E$35:$F$37,2,)),time*(1-(VLOOKUP(E51,List!$E$35:$F$37,2,)))))*IF($L18="straw Burnt",$Q18*$W$14*($X$14*methane)/1000,0)</f>
        <v>0</v>
      </c>
      <c r="AF18" s="3473">
        <f>(MIN(C51,F51)*time_tot+ABS(F51-C51)*IF(F51&gt;C51,time2+time*(VLOOKUP(G51,List!$E$35:$F$37,2,)),time*(1-(VLOOKUP(G51,List!$E$35:$F$37,2,)))))*IF($L18="straw Burnt",$Q18*$W$14*($X$14*methane)/1000,0)</f>
        <v>0</v>
      </c>
      <c r="AG18" s="3473">
        <f>(MIN(C51,D51)*time_tot+ABS(D51-C51)*IF(D51&gt;C51,time2+time*(VLOOKUP(E51,List!$E$35:$F$37,2,)),time*(1-(VLOOKUP(E51,List!$E$35:$F$37,2,)))))*IF($L18="straw Burnt",$Q18*$W$14*($Y$14*Nitrous)/1000,0)</f>
        <v>0</v>
      </c>
      <c r="AH18" s="3473">
        <f>(MIN(C51,F51)*time_tot+ABS(F51-C51)*IF(F51&gt;C51,time2+time*(VLOOKUP(G51,List!$E$35:$F$37,2,)),time*(1-(VLOOKUP(G51,List!$E$35:$F$37,2,)))))*IF($L18="straw Burnt",$Q18*$W$14*($Y$14*Nitrous)/1000,0)</f>
        <v>0</v>
      </c>
      <c r="AI18" s="3473">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3">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2">
        <f>(MIN(C51,D51)*time+ABS(D51-C51)*IF(D51&gt;C51,time*(VLOOKUP(E51,List!$E$35:$F$37,2,)),time*(1-(VLOOKUP(E51,List!$E$35:$F$37,2,)))))*$T18*methane/1000</f>
        <v>0</v>
      </c>
      <c r="AL18" s="3472">
        <f>(MIN(C51,F51)*time+ABS(F51-C51)*IF(F51&gt;C51,time*(VLOOKUP(G51,List!$E$35:$F$37,2,)),time*(1-(VLOOKUP(G51,List!$E$35:$F$37,2,)))))*$T18*methane/1000</f>
        <v>0</v>
      </c>
      <c r="AM18" s="3473">
        <f>(MIN(C51,D51)*time+ABS(D51-C51)*IF(D51&gt;C51,time*(VLOOKUP(E51,List!$E$35:$F$37,2,)),time*(1-(VLOOKUP(E51,List!$E$35:$F$37,2,)))))*IF($L18="straw Burnt",$Q18*$W$14*($X$14*methane)/1000,0)</f>
        <v>0</v>
      </c>
      <c r="AN18" s="3473">
        <f>(MIN(C51,F51)*time+ABS(F51-C51)*IF(F51&gt;C51,time*(VLOOKUP(G51,List!$E$35:$F$37,2,)),time*(1-(VLOOKUP(G51,List!$E$35:$F$37,2,)))))*IF($L18="straw Burnt",$Q18*$W$14*($X$14*methane)/1000,0)</f>
        <v>0</v>
      </c>
      <c r="AO18" s="3473">
        <f>(MIN(C51,D51)*time+ABS(D51-C51)*IF(D51&gt;C51,time*(VLOOKUP(E51,List!$E$35:$F$37,2,)),time*(1-(VLOOKUP(E51,List!$E$35:$F$37,2,)))))*IF($L18="straw Burnt",$Q18*$W$14*($Y$14*Nitrous)/1000,0)</f>
        <v>0</v>
      </c>
      <c r="AP18" s="3473">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4" thickBot="1" x14ac:dyDescent="0.2">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3">
        <f>(MIN(C52,D52)*time_tot+ABS(D52-C52)*IF(D52&gt;C52,time2+time*(VLOOKUP(E52,List!$E$35:$F$37,2,)),time*(1-(VLOOKUP(E52,List!$E$35:$F$37,2,)))))*IF($L19="straw Burnt",$Q19*$W$14*($X$14*methane)/1000,0)</f>
        <v>0</v>
      </c>
      <c r="AF19" s="3473">
        <f>(MIN(C52,F52)*time_tot+ABS(F52-C52)*IF(F52&gt;C52,time2+time*(VLOOKUP(G52,List!$E$35:$F$37,2,)),time*(1-(VLOOKUP(G52,List!$E$35:$F$37,2,)))))*IF($L19="straw Burnt",$Q19*$W$14*($X$14*methane)/1000,0)</f>
        <v>0</v>
      </c>
      <c r="AG19" s="3473">
        <f>(MIN(C52,D52)*time_tot+ABS(D52-C52)*IF(D52&gt;C52,time2+time*(VLOOKUP(E52,List!$E$35:$F$37,2,)),time*(1-(VLOOKUP(E52,List!$E$35:$F$37,2,)))))*IF($L19="straw Burnt",$Q19*$W$14*($Y$14*Nitrous)/1000,0)</f>
        <v>0</v>
      </c>
      <c r="AH19" s="3473">
        <f>(MIN(C52,F52)*time_tot+ABS(F52-C52)*IF(F52&gt;C52,time2+time*(VLOOKUP(G52,List!$E$35:$F$37,2,)),time*(1-(VLOOKUP(G52,List!$E$35:$F$37,2,)))))*IF($L19="straw Burnt",$Q19*$W$14*($Y$14*Nitrous)/1000,0)</f>
        <v>0</v>
      </c>
      <c r="AI19" s="3473">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3">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2">
        <f>(MIN(C52,D52)*time+ABS(D52-C52)*IF(D52&gt;C52,time*(VLOOKUP(E52,List!$E$35:$F$37,2,)),time*(1-(VLOOKUP(E52,List!$E$35:$F$37,2,)))))*$T19*methane/1000</f>
        <v>0</v>
      </c>
      <c r="AL19" s="3472">
        <f>(MIN(C52,F52)*time+ABS(F52-C52)*IF(F52&gt;C52,time*(VLOOKUP(G52,List!$E$35:$F$37,2,)),time*(1-(VLOOKUP(G52,List!$E$35:$F$37,2,)))))*$T19*methane/1000</f>
        <v>0</v>
      </c>
      <c r="AM19" s="3473">
        <f>(MIN(C52,D52)*time+ABS(D52-C52)*IF(D52&gt;C52,time*(VLOOKUP(E52,List!$E$35:$F$37,2,)),time*(1-(VLOOKUP(E52,List!$E$35:$F$37,2,)))))*IF($L19="straw Burnt",$Q19*$W$14*($X$14*methane)/1000,0)</f>
        <v>0</v>
      </c>
      <c r="AN19" s="3473">
        <f>(MIN(C52,F52)*time+ABS(F52-C52)*IF(F52&gt;C52,time*(VLOOKUP(G52,List!$E$35:$F$37,2,)),time*(1-(VLOOKUP(G52,List!$E$35:$F$37,2,)))))*IF($L19="straw Burnt",$Q19*$W$14*($X$14*methane)/1000,0)</f>
        <v>0</v>
      </c>
      <c r="AO19" s="3473">
        <f>(MIN(C52,D52)*time+ABS(D52-C52)*IF(D52&gt;C52,time*(VLOOKUP(E52,List!$E$35:$F$37,2,)),time*(1-(VLOOKUP(E52,List!$E$35:$F$37,2,)))))*IF($L19="straw Burnt",$Q19*$W$14*($Y$14*Nitrous)/1000,0)</f>
        <v>0</v>
      </c>
      <c r="AP19" s="3473">
        <f>(MIN(C52,F52)*time+ABS(F52-C52)*IF(F52&gt;C52,time*(VLOOKUP(G52,List!$E$35:$F$37,2,)),time*(1-(VLOOKUP(G52,List!$E$35:$F$37,2,)))))*IF($L19="straw Burnt",$Q19*$W$14*($Y$14*Nitrous)/1000,0)</f>
        <v>0</v>
      </c>
      <c r="AQ19" s="1"/>
      <c r="AR19" s="1"/>
      <c r="AS19" s="1"/>
      <c r="AT19" s="1"/>
      <c r="BA19" s="833"/>
      <c r="BB19" s="833"/>
      <c r="BC19" s="833"/>
      <c r="BD19" s="833"/>
    </row>
    <row r="20" spans="1:56" ht="14" thickBot="1" x14ac:dyDescent="0.2">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3">
        <f>(MIN(C53,D53)*time_tot+ABS(D53-C53)*IF(D53&gt;C53,time2+time*(VLOOKUP(E53,List!$E$35:$F$37,2,)),time*(1-(VLOOKUP(E53,List!$E$35:$F$37,2,)))))*IF($L20="straw Burnt",$Q20*$W$14*($X$14*methane)/1000,0)</f>
        <v>0</v>
      </c>
      <c r="AF20" s="3473">
        <f>(MIN(C53,F53)*time_tot+ABS(F53-C53)*IF(F53&gt;C53,time2+time*(VLOOKUP(G53,List!$E$35:$F$37,2,)),time*(1-(VLOOKUP(G53,List!$E$35:$F$37,2,)))))*IF($L20="straw Burnt",$Q20*$W$14*($X$14*methane)/1000,0)</f>
        <v>0</v>
      </c>
      <c r="AG20" s="3473">
        <f>(MIN(C53,D53)*time_tot+ABS(D53-C53)*IF(D53&gt;C53,time2+time*(VLOOKUP(E53,List!$E$35:$F$37,2,)),time*(1-(VLOOKUP(E53,List!$E$35:$F$37,2,)))))*IF($L20="straw Burnt",$Q20*$W$14*($Y$14*Nitrous)/1000,0)</f>
        <v>0</v>
      </c>
      <c r="AH20" s="3473">
        <f>(MIN(C53,F53)*time_tot+ABS(F53-C53)*IF(F53&gt;C53,time2+time*(VLOOKUP(G53,List!$E$35:$F$37,2,)),time*(1-(VLOOKUP(G53,List!$E$35:$F$37,2,)))))*IF($L20="straw Burnt",$Q20*$W$14*($Y$14*Nitrous)/1000,0)</f>
        <v>0</v>
      </c>
      <c r="AI20" s="3473">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3">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2">
        <f>(MIN(C53,D53)*time+ABS(D53-C53)*IF(D53&gt;C53,time*(VLOOKUP(E53,List!$E$35:$F$37,2,)),time*(1-(VLOOKUP(E53,List!$E$35:$F$37,2,)))))*$T20*methane/1000</f>
        <v>0</v>
      </c>
      <c r="AL20" s="3472">
        <f>(MIN(C53,F53)*time+ABS(F53-C53)*IF(F53&gt;C53,time*(VLOOKUP(G53,List!$E$35:$F$37,2,)),time*(1-(VLOOKUP(G53,List!$E$35:$F$37,2,)))))*$T20*methane/1000</f>
        <v>0</v>
      </c>
      <c r="AM20" s="3473">
        <f>(MIN(C53,D53)*time+ABS(D53-C53)*IF(D53&gt;C53,time*(VLOOKUP(E53,List!$E$35:$F$37,2,)),time*(1-(VLOOKUP(E53,List!$E$35:$F$37,2,)))))*IF($L20="straw Burnt",$Q20*$W$14*($X$14*methane)/1000,0)</f>
        <v>0</v>
      </c>
      <c r="AN20" s="3473">
        <f>(MIN(C53,F53)*time+ABS(F53-C53)*IF(F53&gt;C53,time*(VLOOKUP(G53,List!$E$35:$F$37,2,)),time*(1-(VLOOKUP(G53,List!$E$35:$F$37,2,)))))*IF($L20="straw Burnt",$Q20*$W$14*($X$14*methane)/1000,0)</f>
        <v>0</v>
      </c>
      <c r="AO20" s="3473">
        <f>(MIN(C53,D53)*time+ABS(D53-C53)*IF(D53&gt;C53,time*(VLOOKUP(E53,List!$E$35:$F$37,2,)),time*(1-(VLOOKUP(E53,List!$E$35:$F$37,2,)))))*IF($L20="straw Burnt",$Q20*$W$14*($Y$14*Nitrous)/1000,0)</f>
        <v>0</v>
      </c>
      <c r="AP20" s="3473">
        <f>(MIN(C53,F53)*time+ABS(F53-C53)*IF(F53&gt;C53,time*(VLOOKUP(G53,List!$E$35:$F$37,2,)),time*(1-(VLOOKUP(G53,List!$E$35:$F$37,2,)))))*IF($L20="straw Burnt",$Q20*$W$14*($Y$14*Nitrous)/1000,0)</f>
        <v>0</v>
      </c>
      <c r="BA20" s="833"/>
      <c r="BB20" s="833"/>
      <c r="BC20" s="833"/>
      <c r="BD20" s="833"/>
    </row>
    <row r="21" spans="1:56" ht="14" thickBot="1" x14ac:dyDescent="0.2">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3">
        <f>(MIN(C54,D54)*time_tot+ABS(D54-C54)*IF(D54&gt;C54,time2+time*(VLOOKUP(E54,List!$E$35:$F$37,2,)),time*(1-(VLOOKUP(E54,List!$E$35:$F$37,2,)))))*IF($L21="straw Burnt",$Q21*$W$14*($X$14*methane)/1000,0)</f>
        <v>0</v>
      </c>
      <c r="AF21" s="3473">
        <f>(MIN(C54,F54)*time_tot+ABS(F54-C54)*IF(F54&gt;C54,time2+time*(VLOOKUP(G54,List!$E$35:$F$37,2,)),time*(1-(VLOOKUP(G54,List!$E$35:$F$37,2,)))))*IF($L21="straw Burnt",$Q21*$W$14*($X$14*methane)/1000,0)</f>
        <v>0</v>
      </c>
      <c r="AG21" s="3473">
        <f>(MIN(C54,D54)*time_tot+ABS(D54-C54)*IF(D54&gt;C54,time2+time*(VLOOKUP(E54,List!$E$35:$F$37,2,)),time*(1-(VLOOKUP(E54,List!$E$35:$F$37,2,)))))*IF($L21="straw Burnt",$Q21*$W$14*($Y$14*Nitrous)/1000,0)</f>
        <v>0</v>
      </c>
      <c r="AH21" s="3473">
        <f>(MIN(C54,F54)*time_tot+ABS(F54-C54)*IF(F54&gt;C54,time2+time*(VLOOKUP(G54,List!$E$35:$F$37,2,)),time*(1-(VLOOKUP(G54,List!$E$35:$F$37,2,)))))*IF($L21="straw Burnt",$Q21*$W$14*($Y$14*Nitrous)/1000,0)</f>
        <v>0</v>
      </c>
      <c r="AI21" s="3473">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3">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2">
        <f>(MIN(C54,D54)*time+ABS(D54-C54)*IF(D54&gt;C54,time*(VLOOKUP(E54,List!$E$35:$F$37,2,)),time*(1-(VLOOKUP(E54,List!$E$35:$F$37,2,)))))*$T21*methane/1000</f>
        <v>0</v>
      </c>
      <c r="AL21" s="3472">
        <f>(MIN(C54,F54)*time+ABS(F54-C54)*IF(F54&gt;C54,time*(VLOOKUP(G54,List!$E$35:$F$37,2,)),time*(1-(VLOOKUP(G54,List!$E$35:$F$37,2,)))))*$T21*methane/1000</f>
        <v>0</v>
      </c>
      <c r="AM21" s="3473">
        <f>(MIN(C54,D54)*time+ABS(D54-C54)*IF(D54&gt;C54,time*(VLOOKUP(E54,List!$E$35:$F$37,2,)),time*(1-(VLOOKUP(E54,List!$E$35:$F$37,2,)))))*IF($L21="straw Burnt",$Q21*$W$14*($X$14*methane)/1000,0)</f>
        <v>0</v>
      </c>
      <c r="AN21" s="3473">
        <f>(MIN(C54,F54)*time+ABS(F54-C54)*IF(F54&gt;C54,time*(VLOOKUP(G54,List!$E$35:$F$37,2,)),time*(1-(VLOOKUP(G54,List!$E$35:$F$37,2,)))))*IF($L21="straw Burnt",$Q21*$W$14*($X$14*methane)/1000,0)</f>
        <v>0</v>
      </c>
      <c r="AO21" s="3473">
        <f>(MIN(C54,D54)*time+ABS(D54-C54)*IF(D54&gt;C54,time*(VLOOKUP(E54,List!$E$35:$F$37,2,)),time*(1-(VLOOKUP(E54,List!$E$35:$F$37,2,)))))*IF($L21="straw Burnt",$Q21*$W$14*($Y$14*Nitrous)/1000,0)</f>
        <v>0</v>
      </c>
      <c r="AP21" s="3473">
        <f>(MIN(C54,F54)*time+ABS(F54-C54)*IF(F54&gt;C54,time*(VLOOKUP(G54,List!$E$35:$F$37,2,)),time*(1-(VLOOKUP(G54,List!$E$35:$F$37,2,)))))*IF($L21="straw Burnt",$Q21*$W$14*($Y$14*Nitrous)/1000,0)</f>
        <v>0</v>
      </c>
      <c r="BA21" s="833"/>
      <c r="BB21" s="833"/>
      <c r="BC21" s="833"/>
      <c r="BD21" s="833"/>
    </row>
    <row r="22" spans="1:56" s="1332" customFormat="1" ht="14" thickBot="1" x14ac:dyDescent="0.2">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3"/>
      <c r="AF22" s="3473"/>
      <c r="AG22" s="3473"/>
      <c r="AH22" s="3473"/>
      <c r="AI22" s="3473"/>
      <c r="AJ22" s="3473"/>
      <c r="AK22" s="3472"/>
      <c r="AL22" s="3472"/>
      <c r="AM22" s="3473"/>
      <c r="AN22" s="3473"/>
      <c r="AO22" s="3473"/>
      <c r="AP22" s="3473"/>
      <c r="AQ22" s="1337"/>
      <c r="AR22" s="1337"/>
      <c r="AS22" s="1337"/>
      <c r="AT22" s="1337"/>
      <c r="AU22" s="1337"/>
      <c r="AV22" s="1337"/>
      <c r="AW22" s="1337"/>
      <c r="AX22" s="1337"/>
      <c r="AY22" s="1337"/>
      <c r="AZ22" s="1337"/>
      <c r="BA22" s="833"/>
      <c r="BB22" s="833"/>
      <c r="BC22" s="833"/>
      <c r="BD22" s="833"/>
    </row>
    <row r="23" spans="1:56" ht="14" thickBot="1" x14ac:dyDescent="0.2">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3">
        <f>(MIN(C56,D56)*time_tot+ABS(D56-C56)*IF(D56&gt;C56,time2+time*(VLOOKUP(E56,List!$E$35:$F$37,2,)),time*(1-(VLOOKUP(E56,List!$E$35:$F$37,2,)))))*IF($L23="straw Burnt",$Q23*$W$14*($X$14*methane)/1000,0)</f>
        <v>0</v>
      </c>
      <c r="AF23" s="3473">
        <f>(MIN(C56,F56)*time_tot+ABS(F56-C56)*IF(F56&gt;C56,time2+time*(VLOOKUP(G56,List!$E$35:$F$37,2,)),time*(1-(VLOOKUP(G56,List!$E$35:$F$37,2,)))))*IF($L23="straw Burnt",$Q23*$W$14*($X$14*methane)/1000,0)</f>
        <v>0</v>
      </c>
      <c r="AG23" s="3473">
        <f>(MIN(C56,D56)*time_tot+ABS(D56-C56)*IF(D56&gt;C56,time2+time*(VLOOKUP(E56,List!$E$35:$F$37,2,)),time*(1-(VLOOKUP(E56,List!$E$35:$F$37,2,)))))*IF($L23="straw Burnt",$Q23*$W$14*($Y$14*Nitrous)/1000,0)</f>
        <v>0</v>
      </c>
      <c r="AH23" s="3473">
        <f>(MIN(C56,F56)*time_tot+ABS(F56-C56)*IF(F56&gt;C56,time2+time*(VLOOKUP(G56,List!$E$35:$F$37,2,)),time*(1-(VLOOKUP(G56,List!$E$35:$F$37,2,)))))*IF($L23="straw Burnt",$Q23*$W$14*($Y$14*Nitrous)/1000,0)</f>
        <v>0</v>
      </c>
      <c r="AI23" s="3473">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3">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2">
        <f>(MIN(C56,D56)*time+ABS(D56-C56)*IF(D56&gt;C56,time*(VLOOKUP(E56,List!$E$35:$F$37,2,)),time*(1-(VLOOKUP(E56,List!$E$35:$F$37,2,)))))*$T23*methane/1000</f>
        <v>0</v>
      </c>
      <c r="AL23" s="3472">
        <f>(MIN(C56,F56)*time+ABS(F56-C56)*IF(F56&gt;C56,time*(VLOOKUP(G56,List!$E$35:$F$37,2,)),time*(1-(VLOOKUP(G56,List!$E$35:$F$37,2,)))))*$T23*methane/1000</f>
        <v>0</v>
      </c>
      <c r="AM23" s="3473">
        <f>(MIN(C56,D56)*time+ABS(D56-C56)*IF(D56&gt;C56,time*(VLOOKUP(E56,List!$E$35:$F$37,2,)),time*(1-(VLOOKUP(E56,List!$E$35:$F$37,2,)))))*IF($L23="straw Burnt",$Q23*$W$14*($X$14*methane)/1000,0)</f>
        <v>0</v>
      </c>
      <c r="AN23" s="3473">
        <f>(MIN(C56,F56)*time+ABS(F56-C56)*IF(F56&gt;C56,time*(VLOOKUP(G56,List!$E$35:$F$37,2,)),time*(1-(VLOOKUP(G56,List!$E$35:$F$37,2,)))))*IF($L23="straw Burnt",$Q23*$W$14*($X$14*methane)/1000,0)</f>
        <v>0</v>
      </c>
      <c r="AO23" s="3473">
        <f>(MIN(C56,D56)*time+ABS(D56-C56)*IF(D56&gt;C56,time*(VLOOKUP(E56,List!$E$35:$F$37,2,)),time*(1-(VLOOKUP(E56,List!$E$35:$F$37,2,)))))*IF($L23="straw Burnt",$Q23*$W$14*($Y$14*Nitrous)/1000,0)</f>
        <v>0</v>
      </c>
      <c r="AP23" s="3473">
        <f>(MIN(C56,F56)*time+ABS(F56-C56)*IF(F56&gt;C56,time*(VLOOKUP(G56,List!$E$35:$F$37,2,)),time*(1-(VLOOKUP(G56,List!$E$35:$F$37,2,)))))*IF($L23="straw Burnt",$Q23*$W$14*($Y$14*Nitrous)/1000,0)</f>
        <v>0</v>
      </c>
      <c r="AQ23" s="1347" t="s">
        <v>169</v>
      </c>
      <c r="AR23" s="1347" t="s">
        <v>168</v>
      </c>
      <c r="AS23" s="1337" t="s">
        <v>157</v>
      </c>
      <c r="BA23" s="833"/>
      <c r="BB23" s="833"/>
      <c r="BC23" s="833"/>
      <c r="BD23" s="833"/>
    </row>
    <row r="24" spans="1:56" s="1332" customFormat="1" ht="14" thickBot="1" x14ac:dyDescent="0.2">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3">
        <f>(MIN(C57,D57)*time_tot+ABS(D57-C57)*IF(D57&gt;C57,time2+time*(VLOOKUP(E57,List!$E$35:$F$37,2,)),time*(1-(VLOOKUP(E57,List!$E$35:$F$37,2,)))))*IF($L24="straw Burnt",$Q24*$W$14*($X$14*methane)/1000,0)</f>
        <v>0</v>
      </c>
      <c r="AF24" s="3473">
        <f>(MIN(C57,F57)*time_tot+ABS(F57-C57)*IF(F57&gt;C57,time2+time*(VLOOKUP(G57,List!$E$35:$F$37,2,)),time*(1-(VLOOKUP(G57,List!$E$35:$F$37,2,)))))*IF($L24="straw Burnt",$Q24*$W$14*($X$14*methane)/1000,0)</f>
        <v>0</v>
      </c>
      <c r="AG24" s="3473">
        <f>(MIN(C57,D57)*time_tot+ABS(D57-C57)*IF(D57&gt;C57,time2+time*(VLOOKUP(E57,List!$E$35:$F$37,2,)),time*(1-(VLOOKUP(E57,List!$E$35:$F$37,2,)))))*IF($L24="straw Burnt",$Q24*$W$14*($Y$14*Nitrous)/1000,0)</f>
        <v>0</v>
      </c>
      <c r="AH24" s="3473">
        <f>(MIN(C57,F57)*time_tot+ABS(F57-C57)*IF(F57&gt;C57,time2+time*(VLOOKUP(G57,List!$E$35:$F$37,2,)),time*(1-(VLOOKUP(G57,List!$E$35:$F$37,2,)))))*IF($L24="straw Burnt",$Q24*$W$14*($Y$14*Nitrous)/1000,0)</f>
        <v>0</v>
      </c>
      <c r="AI24" s="3473">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3">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2">
        <f>(MIN(C57,D57)*time+ABS(D57-C57)*IF(D57&gt;C57,time*(VLOOKUP(E57,List!$E$35:$F$37,2,)),time*(1-(VLOOKUP(E57,List!$E$35:$F$37,2,)))))*$T24*methane/1000</f>
        <v>0</v>
      </c>
      <c r="AL24" s="3472">
        <f>(MIN(C57,F57)*time+ABS(F57-C57)*IF(F57&gt;C57,time*(VLOOKUP(G57,List!$E$35:$F$37,2,)),time*(1-(VLOOKUP(G57,List!$E$35:$F$37,2,)))))*$T24*methane/1000</f>
        <v>0</v>
      </c>
      <c r="AM24" s="3473">
        <f>(MIN(C57,D57)*time+ABS(D57-C57)*IF(D57&gt;C57,time*(VLOOKUP(E57,List!$E$35:$F$37,2,)),time*(1-(VLOOKUP(E57,List!$E$35:$F$37,2,)))))*IF($L24="straw Burnt",$Q24*$W$14*($X$14*methane)/1000,0)</f>
        <v>0</v>
      </c>
      <c r="AN24" s="3473">
        <f>(MIN(C57,F57)*time+ABS(F57-C57)*IF(F57&gt;C57,time*(VLOOKUP(G57,List!$E$35:$F$37,2,)),time*(1-(VLOOKUP(G57,List!$E$35:$F$37,2,)))))*IF($L24="straw Burnt",$Q24*$W$14*($X$14*methane)/1000,0)</f>
        <v>0</v>
      </c>
      <c r="AO24" s="3473">
        <f>(MIN(C57,D57)*time+ABS(D57-C57)*IF(D57&gt;C57,time*(VLOOKUP(E57,List!$E$35:$F$37,2,)),time*(1-(VLOOKUP(E57,List!$E$35:$F$37,2,)))))*IF($L24="straw Burnt",$Q24*$W$14*($Y$14*Nitrous)/1000,0)</f>
        <v>0</v>
      </c>
      <c r="AP24" s="3473">
        <f>(MIN(C57,F57)*time+ABS(F57-C57)*IF(F57&gt;C57,time*(VLOOKUP(G57,List!$E$35:$F$37,2,)),time*(1-(VLOOKUP(G57,List!$E$35:$F$37,2,)))))*IF($L24="straw Burnt",$Q24*$W$14*($Y$14*Nitrous)/1000,0)</f>
        <v>0</v>
      </c>
      <c r="AQ24" s="1347" t="s">
        <v>184</v>
      </c>
      <c r="AR24" s="1337">
        <v>0</v>
      </c>
      <c r="AS24" s="1337">
        <v>0</v>
      </c>
      <c r="AT24" s="1337"/>
      <c r="AU24" s="1337"/>
      <c r="AV24" s="1337"/>
      <c r="AW24" s="1337"/>
      <c r="AX24" s="1337"/>
      <c r="AY24" s="1337"/>
      <c r="AZ24" s="1337"/>
      <c r="BA24" s="833"/>
      <c r="BB24" s="833"/>
      <c r="BC24" s="833"/>
      <c r="BD24" s="833"/>
    </row>
    <row r="25" spans="1:56" s="1332" customFormat="1" ht="14" thickBot="1" x14ac:dyDescent="0.2">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3">
        <f>(MIN(C58,D58)*time_tot+ABS(D58-C58)*IF(D58&gt;C58,time2+time*(VLOOKUP(E58,List!$E$35:$F$37,2,)),time*(1-(VLOOKUP(E58,List!$E$35:$F$37,2,)))))*IF($L25="straw Burnt",$Q25*$W$14*($X$14*methane)/1000,0)</f>
        <v>0</v>
      </c>
      <c r="AF25" s="3473">
        <f>(MIN(C58,F58)*time_tot+ABS(F58-C58)*IF(F58&gt;C58,time2+time*(VLOOKUP(G58,List!$E$35:$F$37,2,)),time*(1-(VLOOKUP(G58,List!$E$35:$F$37,2,)))))*IF($L25="straw Burnt",$Q25*$W$14*($X$14*methane)/1000,0)</f>
        <v>0</v>
      </c>
      <c r="AG25" s="3473">
        <f>(MIN(C58,D58)*time_tot+ABS(D58-C58)*IF(D58&gt;C58,time2+time*(VLOOKUP(E58,List!$E$35:$F$37,2,)),time*(1-(VLOOKUP(E58,List!$E$35:$F$37,2,)))))*IF($L25="straw Burnt",$Q25*$W$14*($Y$14*Nitrous)/1000,0)</f>
        <v>0</v>
      </c>
      <c r="AH25" s="3473">
        <f>(MIN(C58,F58)*time_tot+ABS(F58-C58)*IF(F58&gt;C58,time2+time*(VLOOKUP(G58,List!$E$35:$F$37,2,)),time*(1-(VLOOKUP(G58,List!$E$35:$F$37,2,)))))*IF($L25="straw Burnt",$Q25*$W$14*($Y$14*Nitrous)/1000,0)</f>
        <v>0</v>
      </c>
      <c r="AI25" s="3473">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3">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2">
        <f>(MIN(C58,D58)*time+ABS(D58-C58)*IF(D58&gt;C58,time*(VLOOKUP(E58,List!$E$35:$F$37,2,)),time*(1-(VLOOKUP(E58,List!$E$35:$F$37,2,)))))*$T25*methane/1000</f>
        <v>0</v>
      </c>
      <c r="AL25" s="3472">
        <f>(MIN(C58,F58)*time+ABS(F58-C58)*IF(F58&gt;C58,time*(VLOOKUP(G58,List!$E$35:$F$37,2,)),time*(1-(VLOOKUP(G58,List!$E$35:$F$37,2,)))))*$T25*methane/1000</f>
        <v>0</v>
      </c>
      <c r="AM25" s="3473">
        <f>(MIN(C58,D58)*time+ABS(D58-C58)*IF(D58&gt;C58,time*(VLOOKUP(E58,List!$E$35:$F$37,2,)),time*(1-(VLOOKUP(E58,List!$E$35:$F$37,2,)))))*IF($L25="straw Burnt",$Q25*$W$14*($X$14*methane)/1000,0)</f>
        <v>0</v>
      </c>
      <c r="AN25" s="3473">
        <f>(MIN(C58,F58)*time+ABS(F58-C58)*IF(F58&gt;C58,time*(VLOOKUP(G58,List!$E$35:$F$37,2,)),time*(1-(VLOOKUP(G58,List!$E$35:$F$37,2,)))))*IF($L25="straw Burnt",$Q25*$W$14*($X$14*methane)/1000,0)</f>
        <v>0</v>
      </c>
      <c r="AO25" s="3473">
        <f>(MIN(C58,D58)*time+ABS(D58-C58)*IF(D58&gt;C58,time*(VLOOKUP(E58,List!$E$35:$F$37,2,)),time*(1-(VLOOKUP(E58,List!$E$35:$F$37,2,)))))*IF($L25="straw Burnt",$Q25*$W$14*($Y$14*Nitrous)/1000,0)</f>
        <v>0</v>
      </c>
      <c r="AP25" s="3473">
        <f>(MIN(C58,F58)*time+ABS(F58-C58)*IF(F58&gt;C58,time*(VLOOKUP(G58,List!$E$35:$F$37,2,)),time*(1-(VLOOKUP(G58,List!$E$35:$F$37,2,)))))*IF($L25="straw Burnt",$Q25*$W$14*($Y$14*Nitrous)/1000,0)</f>
        <v>0</v>
      </c>
      <c r="AQ25" s="1347" t="s">
        <v>187</v>
      </c>
      <c r="AR25" s="1347">
        <f>SUM(H44:H69)</f>
        <v>0</v>
      </c>
      <c r="AS25" s="1347">
        <f>SUM(I44:I69)</f>
        <v>0</v>
      </c>
      <c r="AT25" s="1337"/>
      <c r="AU25" s="1337"/>
      <c r="AV25" s="1337"/>
      <c r="AW25" s="1337"/>
      <c r="AX25" s="1337"/>
      <c r="AY25" s="1337"/>
      <c r="AZ25" s="1337"/>
      <c r="BA25" s="833"/>
      <c r="BB25" s="833"/>
      <c r="BC25" s="833"/>
      <c r="BD25" s="833"/>
    </row>
    <row r="26" spans="1:56" s="1332" customFormat="1" ht="14" thickBot="1" x14ac:dyDescent="0.2">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3">
        <f>(MIN(C59,D59)*time_tot+ABS(D59-C59)*IF(D59&gt;C59,time2+time*(VLOOKUP(E59,List!$E$35:$F$37,2,)),time*(1-(VLOOKUP(E59,List!$E$35:$F$37,2,)))))*IF($L26="straw Burnt",$Q26*$W$14*($X$14*methane)/1000,0)</f>
        <v>0</v>
      </c>
      <c r="AF26" s="3473">
        <f>(MIN(C59,F59)*time_tot+ABS(F59-C59)*IF(F59&gt;C59,time2+time*(VLOOKUP(G59,List!$E$35:$F$37,2,)),time*(1-(VLOOKUP(G59,List!$E$35:$F$37,2,)))))*IF($L26="straw Burnt",$Q26*$W$14*($X$14*methane)/1000,0)</f>
        <v>0</v>
      </c>
      <c r="AG26" s="3473">
        <f>(MIN(C59,D59)*time_tot+ABS(D59-C59)*IF(D59&gt;C59,time2+time*(VLOOKUP(E59,List!$E$35:$F$37,2,)),time*(1-(VLOOKUP(E59,List!$E$35:$F$37,2,)))))*IF($L26="straw Burnt",$Q26*$W$14*($Y$14*Nitrous)/1000,0)</f>
        <v>0</v>
      </c>
      <c r="AH26" s="3473">
        <f>(MIN(C59,F59)*time_tot+ABS(F59-C59)*IF(F59&gt;C59,time2+time*(VLOOKUP(G59,List!$E$35:$F$37,2,)),time*(1-(VLOOKUP(G59,List!$E$35:$F$37,2,)))))*IF($L26="straw Burnt",$Q26*$W$14*($Y$14*Nitrous)/1000,0)</f>
        <v>0</v>
      </c>
      <c r="AI26" s="3473">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3">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2">
        <f>(MIN(C59,D59)*time+ABS(D59-C59)*IF(D59&gt;C59,time*(VLOOKUP(E59,List!$E$35:$F$37,2,)),time*(1-(VLOOKUP(E59,List!$E$35:$F$37,2,)))))*$T26*methane/1000</f>
        <v>0</v>
      </c>
      <c r="AL26" s="3472">
        <f>(MIN(C59,F59)*time+ABS(F59-C59)*IF(F59&gt;C59,time*(VLOOKUP(G59,List!$E$35:$F$37,2,)),time*(1-(VLOOKUP(G59,List!$E$35:$F$37,2,)))))*$T26*methane/1000</f>
        <v>0</v>
      </c>
      <c r="AM26" s="3473">
        <f>(MIN(C59,D59)*time+ABS(D59-C59)*IF(D59&gt;C59,time*(VLOOKUP(E59,List!$E$35:$F$37,2,)),time*(1-(VLOOKUP(E59,List!$E$35:$F$37,2,)))))*IF($L26="straw Burnt",$Q26*$W$14*($X$14*methane)/1000,0)</f>
        <v>0</v>
      </c>
      <c r="AN26" s="3473">
        <f>(MIN(C59,F59)*time+ABS(F59-C59)*IF(F59&gt;C59,time*(VLOOKUP(G59,List!$E$35:$F$37,2,)),time*(1-(VLOOKUP(G59,List!$E$35:$F$37,2,)))))*IF($L26="straw Burnt",$Q26*$W$14*($X$14*methane)/1000,0)</f>
        <v>0</v>
      </c>
      <c r="AO26" s="3473">
        <f>(MIN(C59,D59)*time+ABS(D59-C59)*IF(D59&gt;C59,time*(VLOOKUP(E59,List!$E$35:$F$37,2,)),time*(1-(VLOOKUP(E59,List!$E$35:$F$37,2,)))))*IF($L26="straw Burnt",$Q26*$W$14*($Y$14*Nitrous)/1000,0)</f>
        <v>0</v>
      </c>
      <c r="AP26" s="3473">
        <f>(MIN(C59,F59)*time+ABS(F59-C59)*IF(F59&gt;C59,time*(VLOOKUP(G59,List!$E$35:$F$37,2,)),time*(1-(VLOOKUP(G59,List!$E$35:$F$37,2,)))))*IF($L26="straw Burnt",$Q26*$W$14*($Y$14*Nitrous)/1000,0)</f>
        <v>0</v>
      </c>
      <c r="AQ26" s="1347" t="s">
        <v>163</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4" thickBot="1" x14ac:dyDescent="0.2">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3">
        <f>(MIN(C60,D60)*time_tot+ABS(D60-C60)*IF(D60&gt;C60,time2+time*(VLOOKUP(E60,List!$E$35:$F$37,2,)),time*(1-(VLOOKUP(E60,List!$E$35:$F$37,2,)))))*IF($L27="straw Burnt",$Q27*$W$14*($X$14*methane)/1000,0)</f>
        <v>0</v>
      </c>
      <c r="AF27" s="3473">
        <f>(MIN(C60,F60)*time_tot+ABS(F60-C60)*IF(F60&gt;C60,time2+time*(VLOOKUP(G60,List!$E$35:$F$37,2,)),time*(1-(VLOOKUP(G60,List!$E$35:$F$37,2,)))))*IF($L27="straw Burnt",$Q27*$W$14*($X$14*methane)/1000,0)</f>
        <v>0</v>
      </c>
      <c r="AG27" s="3473">
        <f>(MIN(C60,D60)*time_tot+ABS(D60-C60)*IF(D60&gt;C60,time2+time*(VLOOKUP(E60,List!$E$35:$F$37,2,)),time*(1-(VLOOKUP(E60,List!$E$35:$F$37,2,)))))*IF($L27="straw Burnt",$Q27*$W$14*($Y$14*Nitrous)/1000,0)</f>
        <v>0</v>
      </c>
      <c r="AH27" s="3473">
        <f>(MIN(C60,F60)*time_tot+ABS(F60-C60)*IF(F60&gt;C60,time2+time*(VLOOKUP(G60,List!$E$35:$F$37,2,)),time*(1-(VLOOKUP(G60,List!$E$35:$F$37,2,)))))*IF($L27="straw Burnt",$Q27*$W$14*($Y$14*Nitrous)/1000,0)</f>
        <v>0</v>
      </c>
      <c r="AI27" s="3473">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3">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2">
        <f>(MIN(C60,D60)*time+ABS(D60-C60)*IF(D60&gt;C60,time*(VLOOKUP(E60,List!$E$35:$F$37,2,)),time*(1-(VLOOKUP(E60,List!$E$35:$F$37,2,)))))*$T27*methane/1000</f>
        <v>0</v>
      </c>
      <c r="AL27" s="3472">
        <f>(MIN(C60,F60)*time+ABS(F60-C60)*IF(F60&gt;C60,time*(VLOOKUP(G60,List!$E$35:$F$37,2,)),time*(1-(VLOOKUP(G60,List!$E$35:$F$37,2,)))))*$T27*methane/1000</f>
        <v>0</v>
      </c>
      <c r="AM27" s="3473">
        <f>(MIN(C60,D60)*time+ABS(D60-C60)*IF(D60&gt;C60,time*(VLOOKUP(E60,List!$E$35:$F$37,2,)),time*(1-(VLOOKUP(E60,List!$E$35:$F$37,2,)))))*IF($L27="straw Burnt",$Q27*$W$14*($X$14*methane)/1000,0)</f>
        <v>0</v>
      </c>
      <c r="AN27" s="3473">
        <f>(MIN(C60,F60)*time+ABS(F60-C60)*IF(F60&gt;C60,time*(VLOOKUP(G60,List!$E$35:$F$37,2,)),time*(1-(VLOOKUP(G60,List!$E$35:$F$37,2,)))))*IF($L27="straw Burnt",$Q27*$W$14*($X$14*methane)/1000,0)</f>
        <v>0</v>
      </c>
      <c r="AO27" s="3473">
        <f>(MIN(C60,D60)*time+ABS(D60-C60)*IF(D60&gt;C60,time*(VLOOKUP(E60,List!$E$35:$F$37,2,)),time*(1-(VLOOKUP(E60,List!$E$35:$F$37,2,)))))*IF($L27="straw Burnt",$Q27*$W$14*($Y$14*Nitrous)/1000,0)</f>
        <v>0</v>
      </c>
      <c r="AP27" s="3473">
        <f>(MIN(C60,F60)*time+ABS(F60-C60)*IF(F60&gt;C60,time*(VLOOKUP(G60,List!$E$35:$F$37,2,)),time*(1-(VLOOKUP(G60,List!$E$35:$F$37,2,)))))*IF($L27="straw Burnt",$Q27*$W$14*($Y$14*Nitrous)/1000,0)</f>
        <v>0</v>
      </c>
      <c r="AQ27" s="1347" t="s">
        <v>164</v>
      </c>
      <c r="AR27" s="1347">
        <f>SUM(AG11:AG35)</f>
        <v>0</v>
      </c>
      <c r="AS27" s="1347">
        <f>SUM(AH11:AH35)</f>
        <v>0</v>
      </c>
      <c r="AT27" s="1337"/>
      <c r="AU27" s="1337"/>
      <c r="AV27" s="1337"/>
      <c r="AW27" s="1337"/>
      <c r="AX27" s="1337"/>
      <c r="AY27" s="1337"/>
      <c r="AZ27" s="1337"/>
      <c r="BA27" s="833"/>
      <c r="BB27" s="833"/>
      <c r="BC27" s="833"/>
      <c r="BD27" s="833"/>
    </row>
    <row r="28" spans="1:56" s="1332" customFormat="1" ht="14" thickBot="1" x14ac:dyDescent="0.2">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3">
        <f>(MIN(C61,D61)*time_tot+ABS(D61-C61)*IF(D61&gt;C61,time2+time*(VLOOKUP(E61,List!$E$35:$F$37,2,)),time*(1-(VLOOKUP(E61,List!$E$35:$F$37,2,)))))*IF($L28="straw Burnt",$Q28*$W$14*($X$14*methane)/1000,0)</f>
        <v>0</v>
      </c>
      <c r="AF28" s="3473">
        <f>(MIN(C61,F61)*time_tot+ABS(F61-C61)*IF(F61&gt;C61,time2+time*(VLOOKUP(G61,List!$E$35:$F$37,2,)),time*(1-(VLOOKUP(G61,List!$E$35:$F$37,2,)))))*IF($L28="straw Burnt",$Q28*$W$14*($X$14*methane)/1000,0)</f>
        <v>0</v>
      </c>
      <c r="AG28" s="3473">
        <f>(MIN(C61,D61)*time_tot+ABS(D61-C61)*IF(D61&gt;C61,time2+time*(VLOOKUP(E61,List!$E$35:$F$37,2,)),time*(1-(VLOOKUP(E61,List!$E$35:$F$37,2,)))))*IF($L28="straw Burnt",$Q28*$W$14*($Y$14*Nitrous)/1000,0)</f>
        <v>0</v>
      </c>
      <c r="AH28" s="3473">
        <f>(MIN(C61,F61)*time_tot+ABS(F61-C61)*IF(F61&gt;C61,time2+time*(VLOOKUP(G61,List!$E$35:$F$37,2,)),time*(1-(VLOOKUP(G61,List!$E$35:$F$37,2,)))))*IF($L28="straw Burnt",$Q28*$W$14*($Y$14*Nitrous)/1000,0)</f>
        <v>0</v>
      </c>
      <c r="AI28" s="3473">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3">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2">
        <f>(MIN(C61,D61)*time+ABS(D61-C61)*IF(D61&gt;C61,time*(VLOOKUP(E61,List!$E$35:$F$37,2,)),time*(1-(VLOOKUP(E61,List!$E$35:$F$37,2,)))))*$T28*methane/1000</f>
        <v>0</v>
      </c>
      <c r="AL28" s="3472">
        <f>(MIN(C61,F61)*time+ABS(F61-C61)*IF(F61&gt;C61,time*(VLOOKUP(G61,List!$E$35:$F$37,2,)),time*(1-(VLOOKUP(G61,List!$E$35:$F$37,2,)))))*$T28*methane/1000</f>
        <v>0</v>
      </c>
      <c r="AM28" s="3473">
        <f>(MIN(C61,D61)*time+ABS(D61-C61)*IF(D61&gt;C61,time*(VLOOKUP(E61,List!$E$35:$F$37,2,)),time*(1-(VLOOKUP(E61,List!$E$35:$F$37,2,)))))*IF($L28="straw Burnt",$Q28*$W$14*($X$14*methane)/1000,0)</f>
        <v>0</v>
      </c>
      <c r="AN28" s="3473">
        <f>(MIN(C61,F61)*time+ABS(F61-C61)*IF(F61&gt;C61,time*(VLOOKUP(G61,List!$E$35:$F$37,2,)),time*(1-(VLOOKUP(G61,List!$E$35:$F$37,2,)))))*IF($L28="straw Burnt",$Q28*$W$14*($X$14*methane)/1000,0)</f>
        <v>0</v>
      </c>
      <c r="AO28" s="3473">
        <f>(MIN(C61,D61)*time+ABS(D61-C61)*IF(D61&gt;C61,time*(VLOOKUP(E61,List!$E$35:$F$37,2,)),time*(1-(VLOOKUP(E61,List!$E$35:$F$37,2,)))))*IF($L28="straw Burnt",$Q28*$W$14*($Y$14*Nitrous)/1000,0)</f>
        <v>0</v>
      </c>
      <c r="AP28" s="3473">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4" thickBot="1" x14ac:dyDescent="0.2">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3">
        <f>(MIN(C62,D62)*time_tot+ABS(D62-C62)*IF(D62&gt;C62,time2+time*(VLOOKUP(E62,List!$E$35:$F$37,2,)),time*(1-(VLOOKUP(E62,List!$E$35:$F$37,2,)))))*IF($L29="straw Burnt",$Q29*$W$14*($X$14*methane)/1000,0)</f>
        <v>0</v>
      </c>
      <c r="AF29" s="3473">
        <f>(MIN(C62,F62)*time_tot+ABS(F62-C62)*IF(F62&gt;C62,time2+time*(VLOOKUP(G62,List!$E$35:$F$37,2,)),time*(1-(VLOOKUP(G62,List!$E$35:$F$37,2,)))))*IF($L29="straw Burnt",$Q29*$W$14*($X$14*methane)/1000,0)</f>
        <v>0</v>
      </c>
      <c r="AG29" s="3473">
        <f>(MIN(C62,D62)*time_tot+ABS(D62-C62)*IF(D62&gt;C62,time2+time*(VLOOKUP(E62,List!$E$35:$F$37,2,)),time*(1-(VLOOKUP(E62,List!$E$35:$F$37,2,)))))*IF($L29="straw Burnt",$Q29*$W$14*($Y$14*Nitrous)/1000,0)</f>
        <v>0</v>
      </c>
      <c r="AH29" s="3473">
        <f>(MIN(C62,F62)*time_tot+ABS(F62-C62)*IF(F62&gt;C62,time2+time*(VLOOKUP(G62,List!$E$35:$F$37,2,)),time*(1-(VLOOKUP(G62,List!$E$35:$F$37,2,)))))*IF($L29="straw Burnt",$Q29*$W$14*($Y$14*Nitrous)/1000,0)</f>
        <v>0</v>
      </c>
      <c r="AI29" s="3473">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3">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2">
        <f>(MIN(C62,D62)*time+ABS(D62-C62)*IF(D62&gt;C62,time*(VLOOKUP(E62,List!$E$35:$F$37,2,)),time*(1-(VLOOKUP(E62,List!$E$35:$F$37,2,)))))*$T29*methane/1000</f>
        <v>0</v>
      </c>
      <c r="AL29" s="3472">
        <f>(MIN(C62,F62)*time+ABS(F62-C62)*IF(F62&gt;C62,time*(VLOOKUP(G62,List!$E$35:$F$37,2,)),time*(1-(VLOOKUP(G62,List!$E$35:$F$37,2,)))))*$T29*methane/1000</f>
        <v>0</v>
      </c>
      <c r="AM29" s="3473">
        <f>(MIN(C62,D62)*time+ABS(D62-C62)*IF(D62&gt;C62,time*(VLOOKUP(E62,List!$E$35:$F$37,2,)),time*(1-(VLOOKUP(E62,List!$E$35:$F$37,2,)))))*IF($L29="straw Burnt",$Q29*$W$14*($X$14*methane)/1000,0)</f>
        <v>0</v>
      </c>
      <c r="AN29" s="3473">
        <f>(MIN(C62,F62)*time+ABS(F62-C62)*IF(F62&gt;C62,time*(VLOOKUP(G62,List!$E$35:$F$37,2,)),time*(1-(VLOOKUP(G62,List!$E$35:$F$37,2,)))))*IF($L29="straw Burnt",$Q29*$W$14*($X$14*methane)/1000,0)</f>
        <v>0</v>
      </c>
      <c r="AO29" s="3473">
        <f>(MIN(C62,D62)*time+ABS(D62-C62)*IF(D62&gt;C62,time*(VLOOKUP(E62,List!$E$35:$F$37,2,)),time*(1-(VLOOKUP(E62,List!$E$35:$F$37,2,)))))*IF($L29="straw Burnt",$Q29*$W$14*($Y$14*Nitrous)/1000,0)</f>
        <v>0</v>
      </c>
      <c r="AP29" s="3473">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4" thickBot="1" x14ac:dyDescent="0.2">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3">
        <f>(MIN(C63,D63)*time_tot+ABS(D63-C63)*IF(D63&gt;C63,time2+time*(VLOOKUP(E63,List!$E$35:$F$37,2,)),time*(1-(VLOOKUP(E63,List!$E$35:$F$37,2,)))))*IF($L30="straw Burnt",$Q30*$W$14*($X$14*methane)/1000,0)</f>
        <v>0</v>
      </c>
      <c r="AF30" s="3473">
        <f>(MIN(C63,F63)*time_tot+ABS(F63-C63)*IF(F63&gt;C63,time2+time*(VLOOKUP(G63,List!$E$35:$F$37,2,)),time*(1-(VLOOKUP(G63,List!$E$35:$F$37,2,)))))*IF($L30="straw Burnt",$Q30*$W$14*($X$14*methane)/1000,0)</f>
        <v>0</v>
      </c>
      <c r="AG30" s="3473">
        <f>(MIN(C63,D63)*time_tot+ABS(D63-C63)*IF(D63&gt;C63,time2+time*(VLOOKUP(E63,List!$E$35:$F$37,2,)),time*(1-(VLOOKUP(E63,List!$E$35:$F$37,2,)))))*IF($L30="straw Burnt",$Q30*$W$14*($Y$14*Nitrous)/1000,0)</f>
        <v>0</v>
      </c>
      <c r="AH30" s="3473">
        <f>(MIN(C63,F63)*time_tot+ABS(F63-C63)*IF(F63&gt;C63,time2+time*(VLOOKUP(G63,List!$E$35:$F$37,2,)),time*(1-(VLOOKUP(G63,List!$E$35:$F$37,2,)))))*IF($L30="straw Burnt",$Q30*$W$14*($Y$14*Nitrous)/1000,0)</f>
        <v>0</v>
      </c>
      <c r="AI30" s="3473">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3">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2">
        <f>(MIN(C63,D63)*time+ABS(D63-C63)*IF(D63&gt;C63,time*(VLOOKUP(E63,List!$E$35:$F$37,2,)),time*(1-(VLOOKUP(E63,List!$E$35:$F$37,2,)))))*$T30*methane/1000</f>
        <v>0</v>
      </c>
      <c r="AL30" s="3472">
        <f>(MIN(C63,F63)*time+ABS(F63-C63)*IF(F63&gt;C63,time*(VLOOKUP(G63,List!$E$35:$F$37,2,)),time*(1-(VLOOKUP(G63,List!$E$35:$F$37,2,)))))*$T30*methane/1000</f>
        <v>0</v>
      </c>
      <c r="AM30" s="3473">
        <f>(MIN(C63,D63)*time+ABS(D63-C63)*IF(D63&gt;C63,time*(VLOOKUP(E63,List!$E$35:$F$37,2,)),time*(1-(VLOOKUP(E63,List!$E$35:$F$37,2,)))))*IF($L30="straw Burnt",$Q30*$W$14*($X$14*methane)/1000,0)</f>
        <v>0</v>
      </c>
      <c r="AN30" s="3473">
        <f>(MIN(C63,F63)*time+ABS(F63-C63)*IF(F63&gt;C63,time*(VLOOKUP(G63,List!$E$35:$F$37,2,)),time*(1-(VLOOKUP(G63,List!$E$35:$F$37,2,)))))*IF($L30="straw Burnt",$Q30*$W$14*($X$14*methane)/1000,0)</f>
        <v>0</v>
      </c>
      <c r="AO30" s="3473">
        <f>(MIN(C63,D63)*time+ABS(D63-C63)*IF(D63&gt;C63,time*(VLOOKUP(E63,List!$E$35:$F$37,2,)),time*(1-(VLOOKUP(E63,List!$E$35:$F$37,2,)))))*IF($L30="straw Burnt",$Q30*$W$14*($Y$14*Nitrous)/1000,0)</f>
        <v>0</v>
      </c>
      <c r="AP30" s="3473">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4" thickBot="1" x14ac:dyDescent="0.2">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3">
        <f>(MIN(C64,D64)*time_tot+ABS(D64-C64)*IF(D64&gt;C64,time2+time*(VLOOKUP(E64,List!$E$35:$F$37,2,)),time*(1-(VLOOKUP(E64,List!$E$35:$F$37,2,)))))*IF($L31="straw Burnt",$Q31*$W$14*($X$14*methane)/1000,0)</f>
        <v>0</v>
      </c>
      <c r="AF31" s="3473">
        <f>(MIN(C64,F64)*time_tot+ABS(F64-C64)*IF(F64&gt;C64,time2+time*(VLOOKUP(G64,List!$E$35:$F$37,2,)),time*(1-(VLOOKUP(G64,List!$E$35:$F$37,2,)))))*IF($L31="straw Burnt",$Q31*$W$14*($X$14*methane)/1000,0)</f>
        <v>0</v>
      </c>
      <c r="AG31" s="3473">
        <f>(MIN(C64,D64)*time_tot+ABS(D64-C64)*IF(D64&gt;C64,time2+time*(VLOOKUP(E64,List!$E$35:$F$37,2,)),time*(1-(VLOOKUP(E64,List!$E$35:$F$37,2,)))))*IF($L31="straw Burnt",$Q31*$W$14*($Y$14*Nitrous)/1000,0)</f>
        <v>0</v>
      </c>
      <c r="AH31" s="3473">
        <f>(MIN(C64,F64)*time_tot+ABS(F64-C64)*IF(F64&gt;C64,time2+time*(VLOOKUP(G64,List!$E$35:$F$37,2,)),time*(1-(VLOOKUP(G64,List!$E$35:$F$37,2,)))))*IF($L31="straw Burnt",$Q31*$W$14*($Y$14*Nitrous)/1000,0)</f>
        <v>0</v>
      </c>
      <c r="AI31" s="3473">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3">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2">
        <f>(MIN(C64,D64)*time+ABS(D64-C64)*IF(D64&gt;C64,time*(VLOOKUP(E64,List!$E$35:$F$37,2,)),time*(1-(VLOOKUP(E64,List!$E$35:$F$37,2,)))))*$T31*methane/1000</f>
        <v>0</v>
      </c>
      <c r="AL31" s="3472">
        <f>(MIN(C64,F64)*time+ABS(F64-C64)*IF(F64&gt;C64,time*(VLOOKUP(G64,List!$E$35:$F$37,2,)),time*(1-(VLOOKUP(G64,List!$E$35:$F$37,2,)))))*$T31*methane/1000</f>
        <v>0</v>
      </c>
      <c r="AM31" s="3473">
        <f>(MIN(C64,D64)*time+ABS(D64-C64)*IF(D64&gt;C64,time*(VLOOKUP(E64,List!$E$35:$F$37,2,)),time*(1-(VLOOKUP(E64,List!$E$35:$F$37,2,)))))*IF($L31="straw Burnt",$Q31*$W$14*($X$14*methane)/1000,0)</f>
        <v>0</v>
      </c>
      <c r="AN31" s="3473">
        <f>(MIN(C64,F64)*time+ABS(F64-C64)*IF(F64&gt;C64,time*(VLOOKUP(G64,List!$E$35:$F$37,2,)),time*(1-(VLOOKUP(G64,List!$E$35:$F$37,2,)))))*IF($L31="straw Burnt",$Q31*$W$14*($X$14*methane)/1000,0)</f>
        <v>0</v>
      </c>
      <c r="AO31" s="3473">
        <f>(MIN(C64,D64)*time+ABS(D64-C64)*IF(D64&gt;C64,time*(VLOOKUP(E64,List!$E$35:$F$37,2,)),time*(1-(VLOOKUP(E64,List!$E$35:$F$37,2,)))))*IF($L31="straw Burnt",$Q31*$W$14*($Y$14*Nitrous)/1000,0)</f>
        <v>0</v>
      </c>
      <c r="AP31" s="3473">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4" thickBot="1" x14ac:dyDescent="0.2">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3">
        <f>(MIN(C65,D65)*time_tot+ABS(D65-C65)*IF(D65&gt;C65,time2+time*(VLOOKUP(E65,List!$E$35:$F$37,2,)),time*(1-(VLOOKUP(E65,List!$E$35:$F$37,2,)))))*IF($L32="straw Burnt",$Q32*$W$14*($X$14*methane)/1000,0)</f>
        <v>0</v>
      </c>
      <c r="AF32" s="3473">
        <f>(MIN(C65,F65)*time_tot+ABS(F65-C65)*IF(F65&gt;C65,time2+time*(VLOOKUP(G65,List!$E$35:$F$37,2,)),time*(1-(VLOOKUP(G65,List!$E$35:$F$37,2,)))))*IF($L32="straw Burnt",$Q32*$W$14*($X$14*methane)/1000,0)</f>
        <v>0</v>
      </c>
      <c r="AG32" s="3473">
        <f>(MIN(C65,D65)*time_tot+ABS(D65-C65)*IF(D65&gt;C65,time2+time*(VLOOKUP(E65,List!$E$35:$F$37,2,)),time*(1-(VLOOKUP(E65,List!$E$35:$F$37,2,)))))*IF($L32="straw Burnt",$Q32*$W$14*($Y$14*Nitrous)/1000,0)</f>
        <v>0</v>
      </c>
      <c r="AH32" s="3473">
        <f>(MIN(C65,F65)*time_tot+ABS(F65-C65)*IF(F65&gt;C65,time2+time*(VLOOKUP(G65,List!$E$35:$F$37,2,)),time*(1-(VLOOKUP(G65,List!$E$35:$F$37,2,)))))*IF($L32="straw Burnt",$Q32*$W$14*($Y$14*Nitrous)/1000,0)</f>
        <v>0</v>
      </c>
      <c r="AI32" s="3473">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3">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2">
        <f>(MIN(C65,D65)*time+ABS(D65-C65)*IF(D65&gt;C65,time*(VLOOKUP(E65,List!$E$35:$F$37,2,)),time*(1-(VLOOKUP(E65,List!$E$35:$F$37,2,)))))*$T32*methane/1000</f>
        <v>0</v>
      </c>
      <c r="AL32" s="3472">
        <f>(MIN(C65,F65)*time+ABS(F65-C65)*IF(F65&gt;C65,time*(VLOOKUP(G65,List!$E$35:$F$37,2,)),time*(1-(VLOOKUP(G65,List!$E$35:$F$37,2,)))))*$T32*methane/1000</f>
        <v>0</v>
      </c>
      <c r="AM32" s="3473">
        <f>(MIN(C65,D65)*time+ABS(D65-C65)*IF(D65&gt;C65,time*(VLOOKUP(E65,List!$E$35:$F$37,2,)),time*(1-(VLOOKUP(E65,List!$E$35:$F$37,2,)))))*IF($L32="straw Burnt",$Q32*$W$14*($X$14*methane)/1000,0)</f>
        <v>0</v>
      </c>
      <c r="AN32" s="3473">
        <f>(MIN(C65,F65)*time+ABS(F65-C65)*IF(F65&gt;C65,time*(VLOOKUP(G65,List!$E$35:$F$37,2,)),time*(1-(VLOOKUP(G65,List!$E$35:$F$37,2,)))))*IF($L32="straw Burnt",$Q32*$W$14*($X$14*methane)/1000,0)</f>
        <v>0</v>
      </c>
      <c r="AO32" s="3473">
        <f>(MIN(C65,D65)*time+ABS(D65-C65)*IF(D65&gt;C65,time*(VLOOKUP(E65,List!$E$35:$F$37,2,)),time*(1-(VLOOKUP(E65,List!$E$35:$F$37,2,)))))*IF($L32="straw Burnt",$Q32*$W$14*($Y$14*Nitrous)/1000,0)</f>
        <v>0</v>
      </c>
      <c r="AP32" s="3473">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4" thickBot="1" x14ac:dyDescent="0.2">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3">
        <f>(MIN(C66,D66)*time_tot+ABS(D66-C66)*IF(D66&gt;C66,time2+time*(VLOOKUP(E66,List!$E$35:$F$37,2,)),time*(1-(VLOOKUP(E66,List!$E$35:$F$37,2,)))))*IF($L33="straw Burnt",$Q33*$W$14*($X$14*methane)/1000,0)</f>
        <v>0</v>
      </c>
      <c r="AF33" s="3473">
        <f>(MIN(C66,F66)*time_tot+ABS(F66-C66)*IF(F66&gt;C66,time2+time*(VLOOKUP(G66,List!$E$35:$F$37,2,)),time*(1-(VLOOKUP(G66,List!$E$35:$F$37,2,)))))*IF($L33="straw Burnt",$Q33*$W$14*($X$14*methane)/1000,0)</f>
        <v>0</v>
      </c>
      <c r="AG33" s="3473">
        <f>(MIN(C66,D66)*time_tot+ABS(D66-C66)*IF(D66&gt;C66,time2+time*(VLOOKUP(E66,List!$E$35:$F$37,2,)),time*(1-(VLOOKUP(E66,List!$E$35:$F$37,2,)))))*IF($L33="straw Burnt",$Q33*$W$14*($Y$14*Nitrous)/1000,0)</f>
        <v>0</v>
      </c>
      <c r="AH33" s="3473">
        <f>(MIN(C66,F66)*time_tot+ABS(F66-C66)*IF(F66&gt;C66,time2+time*(VLOOKUP(G66,List!$E$35:$F$37,2,)),time*(1-(VLOOKUP(G66,List!$E$35:$F$37,2,)))))*IF($L33="straw Burnt",$Q33*$W$14*($Y$14*Nitrous)/1000,0)</f>
        <v>0</v>
      </c>
      <c r="AI33" s="3473">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3">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2">
        <f>(MIN(C66,D66)*time+ABS(D66-C66)*IF(D66&gt;C66,time*(VLOOKUP(E66,List!$E$35:$F$37,2,)),time*(1-(VLOOKUP(E66,List!$E$35:$F$37,2,)))))*$T33*methane/1000</f>
        <v>0</v>
      </c>
      <c r="AL33" s="3472">
        <f>(MIN(C66,F66)*time+ABS(F66-C66)*IF(F66&gt;C66,time*(VLOOKUP(G66,List!$E$35:$F$37,2,)),time*(1-(VLOOKUP(G66,List!$E$35:$F$37,2,)))))*$T33*methane/1000</f>
        <v>0</v>
      </c>
      <c r="AM33" s="3473">
        <f>(MIN(C66,D66)*time+ABS(D66-C66)*IF(D66&gt;C66,time*(VLOOKUP(E66,List!$E$35:$F$37,2,)),time*(1-(VLOOKUP(E66,List!$E$35:$F$37,2,)))))*IF($L33="straw Burnt",$Q33*$W$14*($X$14*methane)/1000,0)</f>
        <v>0</v>
      </c>
      <c r="AN33" s="3473">
        <f>(MIN(C66,F66)*time+ABS(F66-C66)*IF(F66&gt;C66,time*(VLOOKUP(G66,List!$E$35:$F$37,2,)),time*(1-(VLOOKUP(G66,List!$E$35:$F$37,2,)))))*IF($L33="straw Burnt",$Q33*$W$14*($X$14*methane)/1000,0)</f>
        <v>0</v>
      </c>
      <c r="AO33" s="3473">
        <f>(MIN(C66,D66)*time+ABS(D66-C66)*IF(D66&gt;C66,time*(VLOOKUP(E66,List!$E$35:$F$37,2,)),time*(1-(VLOOKUP(E66,List!$E$35:$F$37,2,)))))*IF($L33="straw Burnt",$Q33*$W$14*($Y$14*Nitrous)/1000,0)</f>
        <v>0</v>
      </c>
      <c r="AP33" s="3473">
        <f>(MIN(C66,F66)*time+ABS(F66-C66)*IF(F66&gt;C66,time*(VLOOKUP(G66,List!$E$35:$F$37,2,)),time*(1-(VLOOKUP(G66,List!$E$35:$F$37,2,)))))*IF($L33="straw Burnt",$Q33*$W$14*($Y$14*Nitrous)/1000,0)</f>
        <v>0</v>
      </c>
      <c r="AQ33" s="1"/>
      <c r="AR33" s="1"/>
      <c r="AS33" s="1"/>
      <c r="BA33" s="833"/>
      <c r="BB33" s="833"/>
      <c r="BC33" s="833"/>
      <c r="BD33" s="833"/>
    </row>
    <row r="34" spans="2:56" ht="14" thickBot="1" x14ac:dyDescent="0.2">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3">
        <f>(MIN(C67,D67)*time_tot+ABS(D67-C67)*IF(D67&gt;C67,time2+time*(VLOOKUP(E67,List!$E$35:$F$37,2,)),time*(1-(VLOOKUP(E67,List!$E$35:$F$37,2,)))))*IF($L34="straw Burnt",$Q34*$W$14*($X$14*methane)/1000,0)</f>
        <v>0</v>
      </c>
      <c r="AF34" s="3473">
        <f>(MIN(C67,F67)*time_tot+ABS(F67-C67)*IF(F67&gt;C67,time2+time*(VLOOKUP(G67,List!$E$35:$F$37,2,)),time*(1-(VLOOKUP(G67,List!$E$35:$F$37,2,)))))*IF($L34="straw Burnt",$Q34*$W$14*($X$14*methane)/1000,0)</f>
        <v>0</v>
      </c>
      <c r="AG34" s="3473">
        <f>(MIN(C67,D67)*time_tot+ABS(D67-C67)*IF(D67&gt;C67,time2+time*(VLOOKUP(E67,List!$E$35:$F$37,2,)),time*(1-(VLOOKUP(E67,List!$E$35:$F$37,2,)))))*IF($L34="straw Burnt",$Q34*$W$14*($Y$14*Nitrous)/1000,0)</f>
        <v>0</v>
      </c>
      <c r="AH34" s="3473">
        <f>(MIN(C67,F67)*time_tot+ABS(F67-C67)*IF(F67&gt;C67,time2+time*(VLOOKUP(G67,List!$E$35:$F$37,2,)),time*(1-(VLOOKUP(G67,List!$E$35:$F$37,2,)))))*IF($L34="straw Burnt",$Q34*$W$14*($Y$14*Nitrous)/1000,0)</f>
        <v>0</v>
      </c>
      <c r="AI34" s="3473">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3">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2">
        <f>(MIN(C67,D67)*time+ABS(D67-C67)*IF(D67&gt;C67,time*(VLOOKUP(E67,List!$E$35:$F$37,2,)),time*(1-(VLOOKUP(E67,List!$E$35:$F$37,2,)))))*$T34*methane/1000</f>
        <v>0</v>
      </c>
      <c r="AL34" s="3472">
        <f>(MIN(C67,F67)*time+ABS(F67-C67)*IF(F67&gt;C67,time*(VLOOKUP(G67,List!$E$35:$F$37,2,)),time*(1-(VLOOKUP(G67,List!$E$35:$F$37,2,)))))*$T34*methane/1000</f>
        <v>0</v>
      </c>
      <c r="AM34" s="3473">
        <f>(MIN(C67,D67)*time+ABS(D67-C67)*IF(D67&gt;C67,time*(VLOOKUP(E67,List!$E$35:$F$37,2,)),time*(1-(VLOOKUP(E67,List!$E$35:$F$37,2,)))))*IF($L34="straw Burnt",$Q34*$W$14*($X$14*methane)/1000,0)</f>
        <v>0</v>
      </c>
      <c r="AN34" s="3473">
        <f>(MIN(C67,F67)*time+ABS(F67-C67)*IF(F67&gt;C67,time*(VLOOKUP(G67,List!$E$35:$F$37,2,)),time*(1-(VLOOKUP(G67,List!$E$35:$F$37,2,)))))*IF($L34="straw Burnt",$Q34*$W$14*($X$14*methane)/1000,0)</f>
        <v>0</v>
      </c>
      <c r="AO34" s="3473">
        <f>(MIN(C67,D67)*time+ABS(D67-C67)*IF(D67&gt;C67,time*(VLOOKUP(E67,List!$E$35:$F$37,2,)),time*(1-(VLOOKUP(E67,List!$E$35:$F$37,2,)))))*IF($L34="straw Burnt",$Q34*$W$14*($Y$14*Nitrous)/1000,0)</f>
        <v>0</v>
      </c>
      <c r="AP34" s="3473">
        <f>(MIN(C67,F67)*time+ABS(F67-C67)*IF(F67&gt;C67,time*(VLOOKUP(G67,List!$E$35:$F$37,2,)),time*(1-(VLOOKUP(G67,List!$E$35:$F$37,2,)))))*IF($L34="straw Burnt",$Q34*$W$14*($Y$14*Nitrous)/1000,0)</f>
        <v>0</v>
      </c>
      <c r="AQ34" s="1"/>
      <c r="AR34" s="1"/>
      <c r="AS34" s="1"/>
      <c r="BA34" s="833"/>
      <c r="BB34" s="833"/>
      <c r="BC34" s="833"/>
      <c r="BD34" s="833"/>
    </row>
    <row r="35" spans="2:56" s="1332" customFormat="1" ht="14" thickBot="1" x14ac:dyDescent="0.2">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3">
        <f>(MIN(C68,D68)*time_tot+ABS(D68-C68)*IF(D68&gt;C68,time2+time*(VLOOKUP(E68,List!$E$35:$F$37,2,)),time*(1-(VLOOKUP(E68,List!$E$35:$F$37,2,)))))*IF($L35="straw Burnt",$Q35*$W$14*($X$14*methane)/1000,0)</f>
        <v>0</v>
      </c>
      <c r="AF35" s="3473">
        <f>(MIN(C68,F68)*time_tot+ABS(F68-C68)*IF(F68&gt;C68,time2+time*(VLOOKUP(G68,List!$E$35:$F$37,2,)),time*(1-(VLOOKUP(G68,List!$E$35:$F$37,2,)))))*IF($L35="straw Burnt",$Q35*$W$14*($X$14*methane)/1000,0)</f>
        <v>0</v>
      </c>
      <c r="AG35" s="3473">
        <f>(MIN(C68,D68)*time_tot+ABS(D68-C68)*IF(D68&gt;C68,time2+time*(VLOOKUP(E68,List!$E$35:$F$37,2,)),time*(1-(VLOOKUP(E68,List!$E$35:$F$37,2,)))))*IF($L35="straw Burnt",$Q35*$W$14*($Y$14*Nitrous)/1000,0)</f>
        <v>0</v>
      </c>
      <c r="AH35" s="3473">
        <f>(MIN(C68,F68)*time_tot+ABS(F68-C68)*IF(F68&gt;C68,time2+time*(VLOOKUP(G68,List!$E$35:$F$37,2,)),time*(1-(VLOOKUP(G68,List!$E$35:$F$37,2,)))))*IF($L35="straw Burnt",$Q35*$W$14*($Y$14*Nitrous)/1000,0)</f>
        <v>0</v>
      </c>
      <c r="AI35" s="3473">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3">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2">
        <f>(MIN(C68,D68)*time+ABS(D68-C68)*IF(D68&gt;C68,time*(VLOOKUP(E68,List!$E$35:$F$37,2,)),time*(1-(VLOOKUP(E68,List!$E$35:$F$37,2,)))))*$T35*methane/1000</f>
        <v>0</v>
      </c>
      <c r="AL35" s="3472">
        <f>(MIN(C68,F68)*time+ABS(F68-C68)*IF(F68&gt;C68,time*(VLOOKUP(G68,List!$E$35:$F$37,2,)),time*(1-(VLOOKUP(G68,List!$E$35:$F$37,2,)))))*$T35*methane/1000</f>
        <v>0</v>
      </c>
      <c r="AM35" s="3473">
        <f>(MIN(C68,D68)*time+ABS(D68-C68)*IF(D68&gt;C68,time*(VLOOKUP(E68,List!$E$35:$F$37,2,)),time*(1-(VLOOKUP(E68,List!$E$35:$F$37,2,)))))*IF($L35="straw Burnt",$Q35*$W$14*($X$14*methane)/1000,0)</f>
        <v>0</v>
      </c>
      <c r="AN35" s="3473">
        <f>(MIN(C68,F68)*time+ABS(F68-C68)*IF(F68&gt;C68,time*(VLOOKUP(G68,List!$E$35:$F$37,2,)),time*(1-(VLOOKUP(G68,List!$E$35:$F$37,2,)))))*IF($L35="straw Burnt",$Q35*$W$14*($X$14*methane)/1000,0)</f>
        <v>0</v>
      </c>
      <c r="AO35" s="3473">
        <f>(MIN(C68,D68)*time+ABS(D68-C68)*IF(D68&gt;C68,time*(VLOOKUP(E68,List!$E$35:$F$37,2,)),time*(1-(VLOOKUP(E68,List!$E$35:$F$37,2,)))))*IF($L35="straw Burnt",$Q35*$W$14*($Y$14*Nitrous)/1000,0)</f>
        <v>0</v>
      </c>
      <c r="AP35" s="3473">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4" thickBot="1" x14ac:dyDescent="0.2">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x14ac:dyDescent="0.15">
      <c r="B37" s="166" t="s">
        <v>468</v>
      </c>
      <c r="C37" s="166"/>
      <c r="D37" s="170"/>
      <c r="E37" s="170"/>
      <c r="F37" s="166"/>
      <c r="G37" s="166"/>
      <c r="H37" s="166"/>
      <c r="I37" s="166"/>
      <c r="J37" s="166"/>
      <c r="K37" s="166"/>
      <c r="L37" s="166"/>
      <c r="M37" s="166"/>
      <c r="N37" s="1332"/>
      <c r="O37" s="1332"/>
      <c r="P37" s="1332"/>
      <c r="Q37" s="1332"/>
      <c r="R37" s="609" t="s">
        <v>469</v>
      </c>
      <c r="V37" s="1332"/>
      <c r="W37" s="1332"/>
      <c r="X37" s="1332"/>
      <c r="Y37" s="1332"/>
      <c r="Z37" s="1332"/>
      <c r="AF37" s="3473"/>
      <c r="AG37" s="3473"/>
      <c r="AH37" s="3473"/>
      <c r="AI37" s="3473"/>
      <c r="AJ37" s="3473"/>
      <c r="AL37" s="1347"/>
      <c r="AQ37" s="1"/>
      <c r="AR37" s="1"/>
      <c r="AS37" s="1"/>
      <c r="BA37" s="833"/>
      <c r="BB37" s="833"/>
      <c r="BC37" s="833"/>
      <c r="BD37" s="833"/>
    </row>
    <row r="38" spans="2:56" x14ac:dyDescent="0.15">
      <c r="B38" s="166" t="s">
        <v>470</v>
      </c>
      <c r="C38" s="166"/>
      <c r="D38" s="170"/>
      <c r="E38" s="170"/>
      <c r="F38" s="166"/>
      <c r="G38" s="166"/>
      <c r="H38" s="166"/>
      <c r="I38" s="166"/>
      <c r="J38" s="166"/>
      <c r="K38" s="166"/>
      <c r="L38" s="166"/>
      <c r="M38" s="166"/>
      <c r="N38" s="1332"/>
      <c r="O38" s="1332"/>
      <c r="P38" s="1332"/>
      <c r="Q38" s="1332"/>
      <c r="R38" s="456" t="s">
        <v>330</v>
      </c>
      <c r="V38" s="1332"/>
      <c r="W38" s="1332"/>
      <c r="X38" s="1332"/>
      <c r="Y38" s="1332"/>
      <c r="Z38" s="1332"/>
      <c r="AF38" s="3473"/>
      <c r="AG38" s="3473"/>
      <c r="AH38" s="3473"/>
      <c r="AI38" s="3473"/>
      <c r="AJ38" s="3473"/>
      <c r="AQ38" s="1"/>
      <c r="AR38" s="1"/>
      <c r="AS38" s="1"/>
      <c r="BA38" s="833"/>
      <c r="BB38" s="833"/>
      <c r="BC38" s="833"/>
      <c r="BD38" s="833"/>
    </row>
    <row r="39" spans="2:56" x14ac:dyDescent="0.15">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x14ac:dyDescent="0.15">
      <c r="B40" s="129" t="s">
        <v>471</v>
      </c>
      <c r="C40" s="130"/>
      <c r="D40" s="129"/>
      <c r="E40" s="129"/>
      <c r="F40" s="129"/>
      <c r="G40" s="129"/>
      <c r="H40" s="129" t="s">
        <v>472</v>
      </c>
      <c r="I40" s="129"/>
      <c r="J40" s="129"/>
      <c r="K40" s="129"/>
      <c r="L40" s="129"/>
      <c r="M40" s="129"/>
      <c r="N40" s="129"/>
      <c r="O40" s="129"/>
      <c r="P40" s="129"/>
      <c r="Q40" s="1332"/>
      <c r="R40" s="1387" t="s">
        <v>346</v>
      </c>
      <c r="S40" s="1383"/>
      <c r="T40" s="1389"/>
      <c r="U40" s="9"/>
      <c r="V40" s="9"/>
      <c r="W40" s="50"/>
      <c r="X40" s="1332"/>
      <c r="Y40" s="1332"/>
      <c r="Z40" s="1332"/>
      <c r="AF40" s="1338" t="s">
        <v>208</v>
      </c>
      <c r="AG40" s="1338"/>
      <c r="AH40" s="1338"/>
      <c r="AI40" s="1338"/>
      <c r="AJ40" s="1338"/>
      <c r="BA40" s="833"/>
      <c r="BB40" s="833"/>
      <c r="BC40" s="833"/>
      <c r="BD40" s="833"/>
    </row>
    <row r="41" spans="2:56" x14ac:dyDescent="0.15">
      <c r="B41" s="119" t="s">
        <v>473</v>
      </c>
      <c r="C41" s="119"/>
      <c r="D41" s="109"/>
      <c r="E41" s="109"/>
      <c r="F41" s="109"/>
      <c r="G41" s="109"/>
      <c r="H41" s="3702" t="s">
        <v>474</v>
      </c>
      <c r="I41" s="3635"/>
      <c r="J41" s="3634" t="s">
        <v>475</v>
      </c>
      <c r="K41" s="3635"/>
      <c r="L41" s="165" t="s">
        <v>476</v>
      </c>
      <c r="M41" s="224"/>
      <c r="N41" s="119" t="s">
        <v>165</v>
      </c>
      <c r="O41" s="172"/>
      <c r="P41" s="2899" t="s">
        <v>204</v>
      </c>
      <c r="Q41" s="1332"/>
      <c r="R41" s="2026" t="s">
        <v>354</v>
      </c>
      <c r="S41" s="1381"/>
      <c r="T41" s="1385"/>
      <c r="U41" s="9"/>
      <c r="V41" s="9"/>
      <c r="W41" s="50"/>
      <c r="X41" s="1332"/>
      <c r="Y41" s="1332"/>
      <c r="Z41" s="1332"/>
      <c r="AF41" s="1338" t="s">
        <v>477</v>
      </c>
      <c r="AG41" s="1338"/>
      <c r="AH41" s="1338"/>
      <c r="AI41" s="1338"/>
      <c r="AJ41" s="1338"/>
      <c r="BA41" s="833"/>
      <c r="BB41" s="833"/>
      <c r="BC41" s="833"/>
      <c r="BD41" s="833"/>
    </row>
    <row r="42" spans="2:56" x14ac:dyDescent="0.15">
      <c r="B42" s="180"/>
      <c r="C42" s="209" t="s">
        <v>357</v>
      </c>
      <c r="D42" s="210" t="s">
        <v>206</v>
      </c>
      <c r="E42" s="179"/>
      <c r="F42" s="240" t="s">
        <v>207</v>
      </c>
      <c r="G42" s="178"/>
      <c r="H42" s="3632" t="s">
        <v>478</v>
      </c>
      <c r="I42" s="3633"/>
      <c r="J42" s="3703" t="s">
        <v>478</v>
      </c>
      <c r="K42" s="3633"/>
      <c r="L42" s="183"/>
      <c r="M42" s="182"/>
      <c r="N42" s="96" t="s">
        <v>457</v>
      </c>
      <c r="O42" s="726"/>
      <c r="P42" s="174" t="s">
        <v>428</v>
      </c>
      <c r="Q42" s="1332"/>
      <c r="R42" s="1386" t="s">
        <v>168</v>
      </c>
      <c r="S42" s="1388" t="s">
        <v>157</v>
      </c>
      <c r="T42" s="2094" t="s">
        <v>204</v>
      </c>
      <c r="U42" s="9"/>
      <c r="V42" s="9"/>
      <c r="W42" s="50"/>
      <c r="X42" s="1332"/>
      <c r="Y42" s="1332"/>
      <c r="Z42" s="1332"/>
      <c r="AF42" s="1338"/>
      <c r="AG42" s="1338" t="s">
        <v>210</v>
      </c>
      <c r="AH42" s="1338"/>
      <c r="AI42" s="1338" t="s">
        <v>479</v>
      </c>
      <c r="AJ42" s="1338"/>
      <c r="BA42" s="833"/>
      <c r="BB42" s="833"/>
      <c r="BC42" s="833"/>
      <c r="BD42" s="833"/>
    </row>
    <row r="43" spans="2:56" ht="14" x14ac:dyDescent="0.15">
      <c r="B43" s="176" t="s">
        <v>356</v>
      </c>
      <c r="C43" s="714" t="s">
        <v>209</v>
      </c>
      <c r="D43" s="120" t="s">
        <v>210</v>
      </c>
      <c r="E43" s="121" t="s">
        <v>211</v>
      </c>
      <c r="F43" s="177" t="s">
        <v>210</v>
      </c>
      <c r="G43" s="181" t="s">
        <v>211</v>
      </c>
      <c r="H43" s="1100" t="s">
        <v>168</v>
      </c>
      <c r="I43" s="1101" t="s">
        <v>157</v>
      </c>
      <c r="J43" s="2141" t="s">
        <v>168</v>
      </c>
      <c r="K43" s="1101" t="s">
        <v>157</v>
      </c>
      <c r="L43" s="2142" t="s">
        <v>168</v>
      </c>
      <c r="M43" s="2143" t="s">
        <v>157</v>
      </c>
      <c r="N43" s="2144" t="s">
        <v>168</v>
      </c>
      <c r="O43" s="2145" t="s">
        <v>157</v>
      </c>
      <c r="P43" s="727"/>
      <c r="Q43" s="1332"/>
      <c r="R43" s="2118" t="s">
        <v>360</v>
      </c>
      <c r="S43" s="2119" t="s">
        <v>360</v>
      </c>
      <c r="T43" s="1382"/>
      <c r="U43" s="9"/>
      <c r="V43" s="9"/>
      <c r="W43" s="50"/>
      <c r="X43" s="1332"/>
      <c r="Y43" s="1332"/>
      <c r="Z43" s="1332"/>
      <c r="AF43" s="1338" t="s">
        <v>209</v>
      </c>
      <c r="AG43" s="1338" t="s">
        <v>156</v>
      </c>
      <c r="AH43" s="1338" t="s">
        <v>213</v>
      </c>
      <c r="AI43" s="1338" t="s">
        <v>156</v>
      </c>
      <c r="AJ43" s="1338" t="s">
        <v>213</v>
      </c>
      <c r="BA43" s="833"/>
      <c r="BB43" s="833"/>
      <c r="BC43" s="833"/>
      <c r="BD43" s="833"/>
    </row>
    <row r="44" spans="2:56" x14ac:dyDescent="0.15">
      <c r="B44" s="318" t="s">
        <v>480</v>
      </c>
      <c r="C44" s="315">
        <v>0</v>
      </c>
      <c r="D44" s="315">
        <f>Matrix!H10</f>
        <v>0</v>
      </c>
      <c r="E44" s="311" t="s">
        <v>214</v>
      </c>
      <c r="F44" s="315">
        <f>Matrix!H27</f>
        <v>0</v>
      </c>
      <c r="G44" s="1105" t="s">
        <v>214</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C44*IF($L11="Straw burnt",1,0)</f>
        <v>0</v>
      </c>
      <c r="AG44" s="1338">
        <f>D44*IF($L11="Straw burnt",1,0)</f>
        <v>0</v>
      </c>
      <c r="AH44" s="1338">
        <f>F44*IF($L11="Straw burnt",1,0)</f>
        <v>0</v>
      </c>
      <c r="AI44" s="1346">
        <f>IF(L44&gt;0,L44/$U11,0)</f>
        <v>0</v>
      </c>
      <c r="AJ44" s="1346">
        <f>IF(M44&gt;0,M44/$U11,0)</f>
        <v>0</v>
      </c>
      <c r="BA44" s="833"/>
      <c r="BB44" s="833"/>
      <c r="BC44" s="833"/>
      <c r="BD44" s="833"/>
    </row>
    <row r="45" spans="2:56" x14ac:dyDescent="0.15">
      <c r="B45" s="331" t="s">
        <v>481</v>
      </c>
      <c r="C45" s="315">
        <f>MAX(Matrix!E30,Matrix!E13)</f>
        <v>0</v>
      </c>
      <c r="D45" s="315">
        <f>C45-Matrix!E13</f>
        <v>0</v>
      </c>
      <c r="E45" s="311" t="s">
        <v>214</v>
      </c>
      <c r="F45" s="315">
        <f>C45-Matrix!E30</f>
        <v>0</v>
      </c>
      <c r="G45" s="1105" t="s">
        <v>214</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ref="AF45:AG45" si="4">C45*IF($L12="Straw burnt",1,0)</f>
        <v>0</v>
      </c>
      <c r="AG45" s="1338">
        <f t="shared" si="4"/>
        <v>0</v>
      </c>
      <c r="AH45" s="1338">
        <f t="shared" ref="AH45:AH69" si="5">F45*IF($L12="Straw burnt",1,0)</f>
        <v>0</v>
      </c>
      <c r="AI45" s="3473">
        <f t="shared" ref="AI45:AJ45" si="6">IF(L45&gt;0,L45/$U12,0)</f>
        <v>0</v>
      </c>
      <c r="AJ45" s="3473">
        <f t="shared" si="6"/>
        <v>0</v>
      </c>
      <c r="BA45" s="833"/>
      <c r="BB45" s="833"/>
      <c r="BC45" s="833"/>
      <c r="BD45" s="833"/>
    </row>
    <row r="46" spans="2:56" x14ac:dyDescent="0.15">
      <c r="B46" s="331" t="s">
        <v>482</v>
      </c>
      <c r="C46" s="312">
        <v>0</v>
      </c>
      <c r="D46" s="314">
        <f>Matrix!AR22+Matrix!AY22+Matrix!BN22+Matrix!BU22+Matrix!CB22+Matrix!CI22</f>
        <v>0</v>
      </c>
      <c r="E46" s="313" t="s">
        <v>214</v>
      </c>
      <c r="F46" s="314">
        <f>Matrix!CI38+Matrix!CB38+Matrix!BU38+Matrix!BN38+Matrix!AY38+Matrix!AR38</f>
        <v>0</v>
      </c>
      <c r="G46" s="1106" t="s">
        <v>214</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ref="AF46:AG46" si="7">C46*IF($L13="Straw burnt",1,0)</f>
        <v>0</v>
      </c>
      <c r="AG46" s="1338">
        <f t="shared" si="7"/>
        <v>0</v>
      </c>
      <c r="AH46" s="1338">
        <f t="shared" si="5"/>
        <v>0</v>
      </c>
      <c r="AI46" s="3473">
        <f t="shared" ref="AI46:AJ46" si="8">IF(L46&gt;0,L46/$U13,0)</f>
        <v>0</v>
      </c>
      <c r="AJ46" s="3473">
        <f t="shared" si="8"/>
        <v>0</v>
      </c>
      <c r="BA46" s="833"/>
      <c r="BB46" s="833"/>
      <c r="BC46" s="833"/>
      <c r="BD46" s="833"/>
    </row>
    <row r="47" spans="2:56" x14ac:dyDescent="0.15">
      <c r="B47" s="235" t="s">
        <v>483</v>
      </c>
      <c r="C47" s="317">
        <f>MAX(SUM(Matrix!BE22:BJ22),SUM(Matrix!BE38:BJ38))</f>
        <v>0</v>
      </c>
      <c r="D47" s="317">
        <f>C47-SUM(Matrix!BE22:BJ22)</f>
        <v>0</v>
      </c>
      <c r="E47" s="316" t="s">
        <v>214</v>
      </c>
      <c r="F47" s="317">
        <f>C47-SUM(Matrix!BE38:BJ38)</f>
        <v>0</v>
      </c>
      <c r="G47" s="1107" t="s">
        <v>214</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ref="AF47:AG47" si="9">C47*IF($L14="Straw burnt",1,0)</f>
        <v>0</v>
      </c>
      <c r="AG47" s="1338">
        <f t="shared" si="9"/>
        <v>0</v>
      </c>
      <c r="AH47" s="1338">
        <f t="shared" si="5"/>
        <v>0</v>
      </c>
      <c r="AI47" s="3473">
        <f t="shared" ref="AI47:AJ47" si="10">IF(L47&gt;0,L47/$U14,0)</f>
        <v>0</v>
      </c>
      <c r="AJ47" s="3473">
        <f t="shared" si="10"/>
        <v>0</v>
      </c>
      <c r="BA47" s="833"/>
      <c r="BB47" s="833"/>
      <c r="BC47" s="833"/>
      <c r="BD47" s="833"/>
    </row>
    <row r="48" spans="2:56" s="1332" customFormat="1" ht="14" thickBot="1" x14ac:dyDescent="0.2">
      <c r="B48" s="122" t="str">
        <f t="shared" ref="B48:B56" si="11">B15</f>
        <v>***** Rice systems with one crop per year - Start fill up with the conventional system *****</v>
      </c>
      <c r="C48" s="317"/>
      <c r="D48" s="317"/>
      <c r="E48" s="3500"/>
      <c r="F48" s="317"/>
      <c r="G48" s="3501"/>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3"/>
      <c r="AJ48" s="3473"/>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4" thickBot="1" x14ac:dyDescent="0.2">
      <c r="B49" s="122" t="str">
        <f t="shared" si="11"/>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49" si="12">C49*IF($L16="Straw burnt",1,0)</f>
        <v>0</v>
      </c>
      <c r="AG49" s="1338">
        <f t="shared" si="12"/>
        <v>0</v>
      </c>
      <c r="AH49" s="1338">
        <f t="shared" si="5"/>
        <v>0</v>
      </c>
      <c r="AI49" s="3473">
        <f t="shared" ref="AI49:AJ49" si="13">IF(L49&gt;0,L49/$U16,0)</f>
        <v>0</v>
      </c>
      <c r="AJ49" s="3473">
        <f t="shared" si="13"/>
        <v>0</v>
      </c>
      <c r="BA49" s="833"/>
      <c r="BB49" s="833"/>
      <c r="BC49" s="833"/>
      <c r="BD49" s="833"/>
    </row>
    <row r="50" spans="2:56" ht="14" thickBot="1" x14ac:dyDescent="0.2">
      <c r="B50" s="122" t="str">
        <f t="shared" si="11"/>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4">L50+J50+H50</f>
        <v>0</v>
      </c>
      <c r="O50" s="1384">
        <f t="shared" ref="O50:O56" si="15">M50+K50+I50</f>
        <v>0</v>
      </c>
      <c r="P50" s="796">
        <f t="shared" ref="P50:P56" si="16">O50-N50</f>
        <v>0</v>
      </c>
      <c r="Q50" s="1332"/>
      <c r="R50" s="1391">
        <f>$V17*(time*((ABS(D50-C50)*(IF(C50&lt;=D50,VLOOKUP(E50,List!$E$35:$F$37,2,),1-VLOOKUP(E50,List!$E$35:$F$37,2,))))+MIN(D50,C50))+(D50*time2))</f>
        <v>0</v>
      </c>
      <c r="S50" s="1391">
        <f>$V17*(time*((ABS(F50-C50)*(IF(C50&lt;=F50,VLOOKUP(G50,List!$E$35:$F$37,2,),1-VLOOKUP(G50,List!$E$35:$F$37,2,))))+MIN(F50,C50))+(F50*time2))</f>
        <v>0</v>
      </c>
      <c r="T50" s="1384">
        <f t="shared" ref="T50:T56" si="17">S50-R50</f>
        <v>0</v>
      </c>
      <c r="U50" s="9"/>
      <c r="V50" s="9"/>
      <c r="W50" s="50"/>
      <c r="X50" s="1332"/>
      <c r="Y50" s="1332"/>
      <c r="Z50" s="1332"/>
      <c r="AF50" s="1338">
        <f t="shared" ref="AF50:AG50" si="18">C50*IF($L17="Straw burnt",1,0)</f>
        <v>0</v>
      </c>
      <c r="AG50" s="1338">
        <f t="shared" si="18"/>
        <v>0</v>
      </c>
      <c r="AH50" s="1338">
        <f t="shared" si="5"/>
        <v>0</v>
      </c>
      <c r="AI50" s="3473">
        <f t="shared" ref="AI50:AJ50" si="19">IF(L50&gt;0,L50/$U17,0)</f>
        <v>0</v>
      </c>
      <c r="AJ50" s="3473">
        <f t="shared" si="19"/>
        <v>0</v>
      </c>
      <c r="BA50" s="833"/>
      <c r="BB50" s="833"/>
      <c r="BC50" s="833"/>
      <c r="BD50" s="833"/>
    </row>
    <row r="51" spans="2:56" ht="14" thickBot="1" x14ac:dyDescent="0.2">
      <c r="B51" s="122" t="str">
        <f t="shared" si="11"/>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4"/>
        <v>0</v>
      </c>
      <c r="O51" s="1384">
        <f t="shared" si="15"/>
        <v>0</v>
      </c>
      <c r="P51" s="796">
        <f t="shared" si="16"/>
        <v>0</v>
      </c>
      <c r="Q51" s="1332"/>
      <c r="R51" s="1391">
        <f>$V18*(time*((ABS(D51-C51)*(IF(C51&lt;=D51,VLOOKUP(E51,List!$E$35:$F$37,2,),1-VLOOKUP(E51,List!$E$35:$F$37,2,))))+MIN(D51,C51))+(D51*time2))</f>
        <v>0</v>
      </c>
      <c r="S51" s="1391">
        <f>$V18*(time*((ABS(F51-C51)*(IF(C51&lt;=F51,VLOOKUP(G51,List!$E$35:$F$37,2,),1-VLOOKUP(G51,List!$E$35:$F$37,2,))))+MIN(F51,C51))+(F51*time2))</f>
        <v>0</v>
      </c>
      <c r="T51" s="1384">
        <f t="shared" si="17"/>
        <v>0</v>
      </c>
      <c r="U51" s="9"/>
      <c r="V51" s="9"/>
      <c r="W51" s="50"/>
      <c r="X51" s="1332"/>
      <c r="Y51" s="1332"/>
      <c r="Z51" s="1332"/>
      <c r="AF51" s="1338">
        <f t="shared" ref="AF51:AG51" si="20">C51*IF($L18="Straw burnt",1,0)</f>
        <v>0</v>
      </c>
      <c r="AG51" s="1338">
        <f t="shared" si="20"/>
        <v>0</v>
      </c>
      <c r="AH51" s="1338">
        <f t="shared" si="5"/>
        <v>0</v>
      </c>
      <c r="AI51" s="3473">
        <f t="shared" ref="AI51:AJ51" si="21">IF(L51&gt;0,L51/$U18,0)</f>
        <v>0</v>
      </c>
      <c r="AJ51" s="3473">
        <f t="shared" si="21"/>
        <v>0</v>
      </c>
      <c r="BA51" s="833"/>
      <c r="BB51" s="833"/>
      <c r="BC51" s="833"/>
      <c r="BD51" s="833"/>
    </row>
    <row r="52" spans="2:56" ht="14" thickBot="1" x14ac:dyDescent="0.2">
      <c r="B52" s="122" t="str">
        <f t="shared" si="11"/>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4"/>
        <v>0</v>
      </c>
      <c r="O52" s="1384">
        <f t="shared" si="15"/>
        <v>0</v>
      </c>
      <c r="P52" s="796">
        <f t="shared" si="16"/>
        <v>0</v>
      </c>
      <c r="Q52" s="1332"/>
      <c r="R52" s="1391">
        <f>$V19*(time*((ABS(D52-C52)*(IF(C52&lt;=D52,VLOOKUP(E52,List!$E$35:$F$37,2,),1-VLOOKUP(E52,List!$E$35:$F$37,2,))))+MIN(D52,C52))+(D52*time2))</f>
        <v>0</v>
      </c>
      <c r="S52" s="1391">
        <f>$V19*(time*((ABS(F52-C52)*(IF(C52&lt;=F52,VLOOKUP(G52,List!$E$35:$F$37,2,),1-VLOOKUP(G52,List!$E$35:$F$37,2,))))+MIN(F52,C52))+(F52*time2))</f>
        <v>0</v>
      </c>
      <c r="T52" s="1384">
        <f t="shared" si="17"/>
        <v>0</v>
      </c>
      <c r="U52" s="9"/>
      <c r="V52" s="9"/>
      <c r="W52" s="50"/>
      <c r="X52" s="1332"/>
      <c r="Y52" s="1332"/>
      <c r="Z52" s="1332"/>
      <c r="AF52" s="1338">
        <f t="shared" ref="AF52:AG52" si="22">C52*IF($L19="Straw burnt",1,0)</f>
        <v>0</v>
      </c>
      <c r="AG52" s="1338">
        <f t="shared" si="22"/>
        <v>0</v>
      </c>
      <c r="AH52" s="1338">
        <f t="shared" si="5"/>
        <v>0</v>
      </c>
      <c r="AI52" s="3473">
        <f t="shared" ref="AI52:AJ52" si="23">IF(L52&gt;0,L52/$U19,0)</f>
        <v>0</v>
      </c>
      <c r="AJ52" s="3473">
        <f t="shared" si="23"/>
        <v>0</v>
      </c>
      <c r="BA52" s="833"/>
      <c r="BB52" s="833"/>
      <c r="BC52" s="833"/>
      <c r="BD52" s="833"/>
    </row>
    <row r="53" spans="2:56" ht="14" thickBot="1" x14ac:dyDescent="0.2">
      <c r="B53" s="122" t="str">
        <f t="shared" si="11"/>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4"/>
        <v>0</v>
      </c>
      <c r="O53" s="1384">
        <f t="shared" si="15"/>
        <v>0</v>
      </c>
      <c r="P53" s="796">
        <f t="shared" si="16"/>
        <v>0</v>
      </c>
      <c r="Q53" s="1332"/>
      <c r="R53" s="1391">
        <f>$V20*(time*((ABS(D53-C53)*(IF(C53&lt;=D53,VLOOKUP(E53,List!$E$35:$F$37,2,),1-VLOOKUP(E53,List!$E$35:$F$37,2,))))+MIN(D53,C53))+(D53*time2))</f>
        <v>0</v>
      </c>
      <c r="S53" s="1391">
        <f>$V20*(time*((ABS(F53-C53)*(IF(C53&lt;=F53,VLOOKUP(G53,List!$E$35:$F$37,2,),1-VLOOKUP(G53,List!$E$35:$F$37,2,))))+MIN(F53,C53))+(F53*time2))</f>
        <v>0</v>
      </c>
      <c r="T53" s="1384">
        <f t="shared" si="17"/>
        <v>0</v>
      </c>
      <c r="U53" s="9"/>
      <c r="V53" s="9"/>
      <c r="W53" s="50"/>
      <c r="X53" s="1332"/>
      <c r="Y53" s="1332"/>
      <c r="Z53" s="1332"/>
      <c r="AF53" s="1338">
        <f t="shared" ref="AF53:AG53" si="24">C53*IF($L20="Straw burnt",1,0)</f>
        <v>0</v>
      </c>
      <c r="AG53" s="1338">
        <f t="shared" si="24"/>
        <v>0</v>
      </c>
      <c r="AH53" s="1338">
        <f t="shared" si="5"/>
        <v>0</v>
      </c>
      <c r="AI53" s="3473">
        <f t="shared" ref="AI53:AJ53" si="25">IF(L53&gt;0,L53/$U20,0)</f>
        <v>0</v>
      </c>
      <c r="AJ53" s="3473">
        <f t="shared" si="25"/>
        <v>0</v>
      </c>
      <c r="BA53" s="833"/>
      <c r="BB53" s="833"/>
      <c r="BC53" s="833"/>
      <c r="BD53" s="833"/>
    </row>
    <row r="54" spans="2:56" ht="14" thickBot="1" x14ac:dyDescent="0.2">
      <c r="B54" s="122" t="str">
        <f t="shared" si="11"/>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4"/>
        <v>0</v>
      </c>
      <c r="O54" s="1384">
        <f t="shared" si="15"/>
        <v>0</v>
      </c>
      <c r="P54" s="796">
        <f t="shared" si="16"/>
        <v>0</v>
      </c>
      <c r="Q54" s="1332"/>
      <c r="R54" s="1391">
        <f>$V21*(time*((ABS(D54-C54)*(IF(C54&lt;=D54,VLOOKUP(E54,List!$E$35:$F$37,2,),1-VLOOKUP(E54,List!$E$35:$F$37,2,))))+MIN(D54,C54))+(D54*time2))</f>
        <v>0</v>
      </c>
      <c r="S54" s="1391">
        <f>$V21*(time*((ABS(F54-C54)*(IF(C54&lt;=F54,VLOOKUP(G54,List!$E$35:$F$37,2,),1-VLOOKUP(G54,List!$E$35:$F$37,2,))))+MIN(F54,C54))+(F54*time2))</f>
        <v>0</v>
      </c>
      <c r="T54" s="1384">
        <f t="shared" si="17"/>
        <v>0</v>
      </c>
      <c r="U54" s="9"/>
      <c r="V54" s="9"/>
      <c r="W54" s="50"/>
      <c r="X54" s="1332"/>
      <c r="Y54" s="1332"/>
      <c r="Z54" s="1332"/>
      <c r="AF54" s="1338">
        <f t="shared" ref="AF54:AG54" si="26">C54*IF($L21="Straw burnt",1,0)</f>
        <v>0</v>
      </c>
      <c r="AG54" s="1338">
        <f t="shared" si="26"/>
        <v>0</v>
      </c>
      <c r="AH54" s="1338">
        <f t="shared" si="5"/>
        <v>0</v>
      </c>
      <c r="AI54" s="3473">
        <f t="shared" ref="AI54:AJ54" si="27">IF(L54&gt;0,L54/$U21,0)</f>
        <v>0</v>
      </c>
      <c r="AJ54" s="3473">
        <f t="shared" si="27"/>
        <v>0</v>
      </c>
      <c r="BA54" s="833"/>
      <c r="BB54" s="833"/>
      <c r="BC54" s="833"/>
      <c r="BD54" s="833"/>
    </row>
    <row r="55" spans="2:56" s="1332" customFormat="1" ht="14" thickBot="1" x14ac:dyDescent="0.2">
      <c r="B55" s="122" t="str">
        <f t="shared" si="11"/>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3"/>
      <c r="AJ55" s="3473"/>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4" thickBot="1" x14ac:dyDescent="0.2">
      <c r="B56" s="122" t="str">
        <f t="shared" si="11"/>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4"/>
        <v>0</v>
      </c>
      <c r="O56" s="1384">
        <f t="shared" si="15"/>
        <v>0</v>
      </c>
      <c r="P56" s="796">
        <f t="shared" si="16"/>
        <v>0</v>
      </c>
      <c r="Q56" s="1332"/>
      <c r="R56" s="1391">
        <f>$V23*(time*((ABS(D56-C56)*(IF(C56&lt;=D56,VLOOKUP(E56,List!$E$35:$F$37,2,),1-VLOOKUP(E56,List!$E$35:$F$37,2,))))+MIN(D56,C56))+(D56*time2))</f>
        <v>0</v>
      </c>
      <c r="S56" s="1391">
        <f>$V23*(time*((ABS(F56-C56)*(IF(C56&lt;=F56,VLOOKUP(G56,List!$E$35:$F$37,2,),1-VLOOKUP(G56,List!$E$35:$F$37,2,))))+MIN(F56,C56))+(F56*time2))</f>
        <v>0</v>
      </c>
      <c r="T56" s="1384">
        <f t="shared" si="17"/>
        <v>0</v>
      </c>
      <c r="U56" s="9"/>
      <c r="V56" s="9"/>
      <c r="W56" s="50"/>
      <c r="X56" s="1332"/>
      <c r="Y56" s="1332"/>
      <c r="Z56" s="1332"/>
      <c r="AF56" s="1338">
        <f t="shared" ref="AF56:AG56" si="28">C56*IF($L23="Straw burnt",1,0)</f>
        <v>0</v>
      </c>
      <c r="AG56" s="1338">
        <f t="shared" si="28"/>
        <v>0</v>
      </c>
      <c r="AH56" s="1338">
        <f t="shared" si="5"/>
        <v>0</v>
      </c>
      <c r="AI56" s="3473">
        <f t="shared" ref="AI56:AJ56" si="29">IF(L56&gt;0,L56/$U23,0)</f>
        <v>0</v>
      </c>
      <c r="AJ56" s="3473">
        <f t="shared" si="29"/>
        <v>0</v>
      </c>
      <c r="BA56" s="833"/>
      <c r="BB56" s="833"/>
      <c r="BC56" s="833"/>
      <c r="BD56" s="833"/>
    </row>
    <row r="57" spans="2:56" s="1332" customFormat="1" ht="14" thickBot="1" x14ac:dyDescent="0.2">
      <c r="B57" s="122" t="str">
        <f t="shared" ref="B57:B69" si="30">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31">L57+J57+H57</f>
        <v>0</v>
      </c>
      <c r="O57" s="1384">
        <f t="shared" ref="O57:O69" si="32">M57+K57+I57</f>
        <v>0</v>
      </c>
      <c r="P57" s="796">
        <f t="shared" ref="P57:P69" si="33">O57-N57</f>
        <v>0</v>
      </c>
      <c r="R57" s="1391">
        <f>$V24*(time*((ABS(D57-C57)*(IF(C57&lt;=D57,VLOOKUP(E57,List!$E$35:$F$37,2,),1-VLOOKUP(E57,List!$E$35:$F$37,2,))))+MIN(D57,C57))+(D57*time2))</f>
        <v>0</v>
      </c>
      <c r="S57" s="1391">
        <f>$V24*(time*((ABS(F57-C57)*(IF(C57&lt;=F57,VLOOKUP(G57,List!$E$35:$F$37,2,),1-VLOOKUP(G57,List!$E$35:$F$37,2,))))+MIN(F57,C57))+(F57*time2))</f>
        <v>0</v>
      </c>
      <c r="T57" s="1384">
        <f t="shared" ref="T57:T69" si="34">S57-R57</f>
        <v>0</v>
      </c>
      <c r="U57" s="9"/>
      <c r="V57" s="9"/>
      <c r="W57" s="50"/>
      <c r="AA57" s="1337"/>
      <c r="AB57" s="1337"/>
      <c r="AC57" s="1337"/>
      <c r="AD57" s="1337"/>
      <c r="AE57" s="1337"/>
      <c r="AF57" s="1338">
        <f t="shared" ref="AF57:AG57" si="35">C57*IF($L24="Straw burnt",1,0)</f>
        <v>0</v>
      </c>
      <c r="AG57" s="1338">
        <f t="shared" si="35"/>
        <v>0</v>
      </c>
      <c r="AH57" s="1338">
        <f t="shared" si="5"/>
        <v>0</v>
      </c>
      <c r="AI57" s="3473">
        <f t="shared" ref="AI57:AJ57" si="36">IF(L57&gt;0,L57/$U24,0)</f>
        <v>0</v>
      </c>
      <c r="AJ57" s="3473">
        <f t="shared" si="36"/>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4" thickBot="1" x14ac:dyDescent="0.2">
      <c r="B58" s="122" t="str">
        <f t="shared" si="30"/>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31"/>
        <v>0</v>
      </c>
      <c r="O58" s="1384">
        <f t="shared" si="32"/>
        <v>0</v>
      </c>
      <c r="P58" s="796">
        <f t="shared" si="33"/>
        <v>0</v>
      </c>
      <c r="R58" s="1391">
        <f>$V25*(time*((ABS(D58-C58)*(IF(C58&lt;=D58,VLOOKUP(E58,List!$E$35:$F$37,2,),1-VLOOKUP(E58,List!$E$35:$F$37,2,))))+MIN(D58,C58))+(D58*time2))</f>
        <v>0</v>
      </c>
      <c r="S58" s="1391">
        <f>$V25*(time*((ABS(F58-C58)*(IF(C58&lt;=F58,VLOOKUP(G58,List!$E$35:$F$37,2,),1-VLOOKUP(G58,List!$E$35:$F$37,2,))))+MIN(F58,C58))+(F58*time2))</f>
        <v>0</v>
      </c>
      <c r="T58" s="1384">
        <f t="shared" si="34"/>
        <v>0</v>
      </c>
      <c r="U58" s="9"/>
      <c r="V58" s="9"/>
      <c r="W58" s="50"/>
      <c r="AA58" s="1337"/>
      <c r="AB58" s="1337"/>
      <c r="AC58" s="1337"/>
      <c r="AD58" s="1337"/>
      <c r="AE58" s="1337"/>
      <c r="AF58" s="1338">
        <f t="shared" ref="AF58:AG58" si="37">C58*IF($L25="Straw burnt",1,0)</f>
        <v>0</v>
      </c>
      <c r="AG58" s="1338">
        <f t="shared" si="37"/>
        <v>0</v>
      </c>
      <c r="AH58" s="1338">
        <f t="shared" si="5"/>
        <v>0</v>
      </c>
      <c r="AI58" s="3473">
        <f t="shared" ref="AI58:AJ58" si="38">IF(L58&gt;0,L58/$U25,0)</f>
        <v>0</v>
      </c>
      <c r="AJ58" s="3473">
        <f t="shared" si="38"/>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4" thickBot="1" x14ac:dyDescent="0.2">
      <c r="B59" s="122" t="str">
        <f t="shared" si="30"/>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31"/>
        <v>0</v>
      </c>
      <c r="O59" s="1384">
        <f t="shared" si="32"/>
        <v>0</v>
      </c>
      <c r="P59" s="796">
        <f t="shared" si="33"/>
        <v>0</v>
      </c>
      <c r="R59" s="1391">
        <f>$V26*(time*((ABS(D59-C59)*(IF(C59&lt;=D59,VLOOKUP(E59,List!$E$35:$F$37,2,),1-VLOOKUP(E59,List!$E$35:$F$37,2,))))+MIN(D59,C59))+(D59*time2))</f>
        <v>0</v>
      </c>
      <c r="S59" s="1391">
        <f>$V26*(time*((ABS(F59-C59)*(IF(C59&lt;=F59,VLOOKUP(G59,List!$E$35:$F$37,2,),1-VLOOKUP(G59,List!$E$35:$F$37,2,))))+MIN(F59,C59))+(F59*time2))</f>
        <v>0</v>
      </c>
      <c r="T59" s="1384">
        <f t="shared" si="34"/>
        <v>0</v>
      </c>
      <c r="U59" s="9"/>
      <c r="V59" s="9"/>
      <c r="W59" s="50"/>
      <c r="AA59" s="1337"/>
      <c r="AB59" s="1337"/>
      <c r="AC59" s="1337"/>
      <c r="AD59" s="1337"/>
      <c r="AE59" s="1337"/>
      <c r="AF59" s="1338">
        <f t="shared" ref="AF59:AG59" si="39">C59*IF($L26="Straw burnt",1,0)</f>
        <v>0</v>
      </c>
      <c r="AG59" s="1338">
        <f t="shared" si="39"/>
        <v>0</v>
      </c>
      <c r="AH59" s="1338">
        <f t="shared" si="5"/>
        <v>0</v>
      </c>
      <c r="AI59" s="3473">
        <f t="shared" ref="AI59:AJ59" si="40">IF(L59&gt;0,L59/$U26,0)</f>
        <v>0</v>
      </c>
      <c r="AJ59" s="3473">
        <f t="shared" si="40"/>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4" thickBot="1" x14ac:dyDescent="0.2">
      <c r="B60" s="122" t="str">
        <f t="shared" si="30"/>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31"/>
        <v>0</v>
      </c>
      <c r="O60" s="1384">
        <f t="shared" si="32"/>
        <v>0</v>
      </c>
      <c r="P60" s="796">
        <f t="shared" si="33"/>
        <v>0</v>
      </c>
      <c r="R60" s="1391">
        <f>$V27*(time*((ABS(D60-C60)*(IF(C60&lt;=D60,VLOOKUP(E60,List!$E$35:$F$37,2,),1-VLOOKUP(E60,List!$E$35:$F$37,2,))))+MIN(D60,C60))+(D60*time2))</f>
        <v>0</v>
      </c>
      <c r="S60" s="1391">
        <f>$V27*(time*((ABS(F60-C60)*(IF(C60&lt;=F60,VLOOKUP(G60,List!$E$35:$F$37,2,),1-VLOOKUP(G60,List!$E$35:$F$37,2,))))+MIN(F60,C60))+(F60*time2))</f>
        <v>0</v>
      </c>
      <c r="T60" s="1384">
        <f t="shared" si="34"/>
        <v>0</v>
      </c>
      <c r="U60" s="9"/>
      <c r="V60" s="9"/>
      <c r="W60" s="50"/>
      <c r="AA60" s="1337"/>
      <c r="AB60" s="1337"/>
      <c r="AC60" s="1337"/>
      <c r="AD60" s="1337"/>
      <c r="AE60" s="1337"/>
      <c r="AF60" s="1338">
        <f t="shared" ref="AF60:AG60" si="41">C60*IF($L27="Straw burnt",1,0)</f>
        <v>0</v>
      </c>
      <c r="AG60" s="1338">
        <f t="shared" si="41"/>
        <v>0</v>
      </c>
      <c r="AH60" s="1338">
        <f t="shared" si="5"/>
        <v>0</v>
      </c>
      <c r="AI60" s="3473">
        <f t="shared" ref="AI60:AJ60" si="42">IF(L60&gt;0,L60/$U27,0)</f>
        <v>0</v>
      </c>
      <c r="AJ60" s="3473">
        <f t="shared" si="42"/>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4" thickBot="1" x14ac:dyDescent="0.2">
      <c r="B61" s="122" t="str">
        <f t="shared" si="30"/>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31"/>
        <v>0</v>
      </c>
      <c r="O61" s="1384">
        <f t="shared" si="32"/>
        <v>0</v>
      </c>
      <c r="P61" s="796">
        <f t="shared" si="33"/>
        <v>0</v>
      </c>
      <c r="R61" s="1391">
        <f>$V28*(time*((ABS(D61-C61)*(IF(C61&lt;=D61,VLOOKUP(E61,List!$E$35:$F$37,2,),1-VLOOKUP(E61,List!$E$35:$F$37,2,))))+MIN(D61,C61))+(D61*time2))</f>
        <v>0</v>
      </c>
      <c r="S61" s="1391">
        <f>$V28*(time*((ABS(F61-C61)*(IF(C61&lt;=F61,VLOOKUP(G61,List!$E$35:$F$37,2,),1-VLOOKUP(G61,List!$E$35:$F$37,2,))))+MIN(F61,C61))+(F61*time2))</f>
        <v>0</v>
      </c>
      <c r="T61" s="1384">
        <f t="shared" si="34"/>
        <v>0</v>
      </c>
      <c r="U61" s="9"/>
      <c r="V61" s="9"/>
      <c r="W61" s="50"/>
      <c r="AA61" s="1337"/>
      <c r="AB61" s="1337"/>
      <c r="AC61" s="1337"/>
      <c r="AD61" s="1337"/>
      <c r="AE61" s="1337"/>
      <c r="AF61" s="1338">
        <f t="shared" ref="AF61:AG61" si="43">C61*IF($L28="Straw burnt",1,0)</f>
        <v>0</v>
      </c>
      <c r="AG61" s="1338">
        <f t="shared" si="43"/>
        <v>0</v>
      </c>
      <c r="AH61" s="1338">
        <f t="shared" si="5"/>
        <v>0</v>
      </c>
      <c r="AI61" s="3473">
        <f t="shared" ref="AI61:AJ61" si="44">IF(L61&gt;0,L61/$U28,0)</f>
        <v>0</v>
      </c>
      <c r="AJ61" s="3473">
        <f t="shared" si="44"/>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4" thickBot="1" x14ac:dyDescent="0.2">
      <c r="B62" s="122" t="str">
        <f t="shared" si="30"/>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31"/>
        <v>0</v>
      </c>
      <c r="O62" s="1384">
        <f t="shared" si="32"/>
        <v>0</v>
      </c>
      <c r="P62" s="796">
        <f t="shared" si="33"/>
        <v>0</v>
      </c>
      <c r="R62" s="1391">
        <f>$V29*(time*((ABS(D62-C62)*(IF(C62&lt;=D62,VLOOKUP(E62,List!$E$35:$F$37,2,),1-VLOOKUP(E62,List!$E$35:$F$37,2,))))+MIN(D62,C62))+(D62*time2))</f>
        <v>0</v>
      </c>
      <c r="S62" s="1391">
        <f>$V29*(time*((ABS(F62-C62)*(IF(C62&lt;=F62,VLOOKUP(G62,List!$E$35:$F$37,2,),1-VLOOKUP(G62,List!$E$35:$F$37,2,))))+MIN(F62,C62))+(F62*time2))</f>
        <v>0</v>
      </c>
      <c r="T62" s="1384">
        <f t="shared" si="34"/>
        <v>0</v>
      </c>
      <c r="U62" s="9"/>
      <c r="V62" s="9"/>
      <c r="W62" s="50"/>
      <c r="AA62" s="1337"/>
      <c r="AB62" s="1337"/>
      <c r="AC62" s="1337"/>
      <c r="AD62" s="1337"/>
      <c r="AE62" s="1337"/>
      <c r="AF62" s="1338">
        <f t="shared" ref="AF62:AG62" si="45">C62*IF($L29="Straw burnt",1,0)</f>
        <v>0</v>
      </c>
      <c r="AG62" s="1338">
        <f t="shared" si="45"/>
        <v>0</v>
      </c>
      <c r="AH62" s="1338">
        <f t="shared" si="5"/>
        <v>0</v>
      </c>
      <c r="AI62" s="3473">
        <f t="shared" ref="AI62:AJ62" si="46">IF(L62&gt;0,L62/$U29,0)</f>
        <v>0</v>
      </c>
      <c r="AJ62" s="3473">
        <f t="shared" si="46"/>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4" thickBot="1" x14ac:dyDescent="0.2">
      <c r="B63" s="122" t="str">
        <f t="shared" si="30"/>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31"/>
        <v>0</v>
      </c>
      <c r="O63" s="1384">
        <f t="shared" si="32"/>
        <v>0</v>
      </c>
      <c r="P63" s="796">
        <f t="shared" si="33"/>
        <v>0</v>
      </c>
      <c r="R63" s="1391">
        <f>$V30*(time*((ABS(D63-C63)*(IF(C63&lt;=D63,VLOOKUP(E63,List!$E$35:$F$37,2,),1-VLOOKUP(E63,List!$E$35:$F$37,2,))))+MIN(D63,C63))+(D63*time2))</f>
        <v>0</v>
      </c>
      <c r="S63" s="1391">
        <f>$V30*(time*((ABS(F63-C63)*(IF(C63&lt;=F63,VLOOKUP(G63,List!$E$35:$F$37,2,),1-VLOOKUP(G63,List!$E$35:$F$37,2,))))+MIN(F63,C63))+(F63*time2))</f>
        <v>0</v>
      </c>
      <c r="T63" s="1384">
        <f t="shared" si="34"/>
        <v>0</v>
      </c>
      <c r="U63" s="9"/>
      <c r="V63" s="9"/>
      <c r="W63" s="50"/>
      <c r="AA63" s="1337"/>
      <c r="AB63" s="1337"/>
      <c r="AC63" s="1337"/>
      <c r="AD63" s="1337"/>
      <c r="AE63" s="1337"/>
      <c r="AF63" s="1338">
        <f t="shared" ref="AF63:AG63" si="47">C63*IF($L30="Straw burnt",1,0)</f>
        <v>0</v>
      </c>
      <c r="AG63" s="1338">
        <f t="shared" si="47"/>
        <v>0</v>
      </c>
      <c r="AH63" s="1338">
        <f t="shared" si="5"/>
        <v>0</v>
      </c>
      <c r="AI63" s="3473">
        <f t="shared" ref="AI63:AJ63" si="48">IF(L63&gt;0,L63/$U30,0)</f>
        <v>0</v>
      </c>
      <c r="AJ63" s="3473">
        <f t="shared" si="48"/>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4" thickBot="1" x14ac:dyDescent="0.2">
      <c r="B64" s="122" t="str">
        <f t="shared" si="30"/>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31"/>
        <v>0</v>
      </c>
      <c r="O64" s="1384">
        <f t="shared" si="32"/>
        <v>0</v>
      </c>
      <c r="P64" s="796">
        <f t="shared" si="33"/>
        <v>0</v>
      </c>
      <c r="R64" s="1391">
        <f>$V31*(time*((ABS(D64-C64)*(IF(C64&lt;=D64,VLOOKUP(E64,List!$E$35:$F$37,2,),1-VLOOKUP(E64,List!$E$35:$F$37,2,))))+MIN(D64,C64))+(D64*time2))</f>
        <v>0</v>
      </c>
      <c r="S64" s="1391">
        <f>$V31*(time*((ABS(F64-C64)*(IF(C64&lt;=F64,VLOOKUP(G64,List!$E$35:$F$37,2,),1-VLOOKUP(G64,List!$E$35:$F$37,2,))))+MIN(F64,C64))+(F64*time2))</f>
        <v>0</v>
      </c>
      <c r="T64" s="1384">
        <f t="shared" si="34"/>
        <v>0</v>
      </c>
      <c r="U64" s="9"/>
      <c r="V64" s="9"/>
      <c r="W64" s="50"/>
      <c r="AA64" s="1337"/>
      <c r="AB64" s="1337"/>
      <c r="AC64" s="1337"/>
      <c r="AD64" s="1337"/>
      <c r="AE64" s="1337"/>
      <c r="AF64" s="1338">
        <f t="shared" ref="AF64:AG64" si="49">C64*IF($L31="Straw burnt",1,0)</f>
        <v>0</v>
      </c>
      <c r="AG64" s="1338">
        <f t="shared" si="49"/>
        <v>0</v>
      </c>
      <c r="AH64" s="1338">
        <f t="shared" si="5"/>
        <v>0</v>
      </c>
      <c r="AI64" s="3473">
        <f t="shared" ref="AI64:AJ64" si="50">IF(L64&gt;0,L64/$U31,0)</f>
        <v>0</v>
      </c>
      <c r="AJ64" s="3473">
        <f t="shared" si="50"/>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4" thickBot="1" x14ac:dyDescent="0.2">
      <c r="B65" s="122" t="str">
        <f t="shared" si="30"/>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31"/>
        <v>0</v>
      </c>
      <c r="O65" s="1384">
        <f t="shared" si="32"/>
        <v>0</v>
      </c>
      <c r="P65" s="796">
        <f t="shared" si="33"/>
        <v>0</v>
      </c>
      <c r="R65" s="1391">
        <f>$V32*(time*((ABS(D65-C65)*(IF(C65&lt;=D65,VLOOKUP(E65,List!$E$35:$F$37,2,),1-VLOOKUP(E65,List!$E$35:$F$37,2,))))+MIN(D65,C65))+(D65*time2))</f>
        <v>0</v>
      </c>
      <c r="S65" s="1391">
        <f>$V32*(time*((ABS(F65-C65)*(IF(C65&lt;=F65,VLOOKUP(G65,List!$E$35:$F$37,2,),1-VLOOKUP(G65,List!$E$35:$F$37,2,))))+MIN(F65,C65))+(F65*time2))</f>
        <v>0</v>
      </c>
      <c r="T65" s="1384">
        <f t="shared" si="34"/>
        <v>0</v>
      </c>
      <c r="U65" s="9"/>
      <c r="V65" s="9"/>
      <c r="W65" s="50"/>
      <c r="AA65" s="1337"/>
      <c r="AB65" s="1337"/>
      <c r="AC65" s="1337"/>
      <c r="AD65" s="1337"/>
      <c r="AE65" s="1337"/>
      <c r="AF65" s="1338">
        <f t="shared" ref="AF65:AG65" si="51">C65*IF($L32="Straw burnt",1,0)</f>
        <v>0</v>
      </c>
      <c r="AG65" s="1338">
        <f t="shared" si="51"/>
        <v>0</v>
      </c>
      <c r="AH65" s="1338">
        <f t="shared" si="5"/>
        <v>0</v>
      </c>
      <c r="AI65" s="3473">
        <f t="shared" ref="AI65:AJ65" si="52">IF(L65&gt;0,L65/$U32,0)</f>
        <v>0</v>
      </c>
      <c r="AJ65" s="3473">
        <f t="shared" si="52"/>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4" thickBot="1" x14ac:dyDescent="0.2">
      <c r="B66" s="122" t="str">
        <f t="shared" si="30"/>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31"/>
        <v>0</v>
      </c>
      <c r="O66" s="1384">
        <f t="shared" si="32"/>
        <v>0</v>
      </c>
      <c r="P66" s="796">
        <f t="shared" si="33"/>
        <v>0</v>
      </c>
      <c r="R66" s="1391">
        <f>$V33*(time*((ABS(D66-C66)*(IF(C66&lt;=D66,VLOOKUP(E66,List!$E$35:$F$37,2,),1-VLOOKUP(E66,List!$E$35:$F$37,2,))))+MIN(D66,C66))+(D66*time2))</f>
        <v>0</v>
      </c>
      <c r="S66" s="1391">
        <f>$V33*(time*((ABS(F66-C66)*(IF(C66&lt;=F66,VLOOKUP(G66,List!$E$35:$F$37,2,),1-VLOOKUP(G66,List!$E$35:$F$37,2,))))+MIN(F66,C66))+(F66*time2))</f>
        <v>0</v>
      </c>
      <c r="T66" s="1384">
        <f t="shared" si="34"/>
        <v>0</v>
      </c>
      <c r="U66" s="9"/>
      <c r="V66" s="9"/>
      <c r="W66" s="50"/>
      <c r="AA66" s="1337"/>
      <c r="AB66" s="1337"/>
      <c r="AC66" s="1337"/>
      <c r="AD66" s="1337"/>
      <c r="AE66" s="1337"/>
      <c r="AF66" s="1338">
        <f t="shared" ref="AF66:AG66" si="53">C66*IF($L33="Straw burnt",1,0)</f>
        <v>0</v>
      </c>
      <c r="AG66" s="1338">
        <f t="shared" si="53"/>
        <v>0</v>
      </c>
      <c r="AH66" s="1338">
        <f t="shared" si="5"/>
        <v>0</v>
      </c>
      <c r="AI66" s="3473">
        <f t="shared" ref="AI66:AJ66" si="54">IF(L66&gt;0,L66/$U33,0)</f>
        <v>0</v>
      </c>
      <c r="AJ66" s="3473">
        <f t="shared" si="54"/>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4" thickBot="1" x14ac:dyDescent="0.2">
      <c r="B67" s="122" t="str">
        <f t="shared" si="30"/>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31"/>
        <v>0</v>
      </c>
      <c r="O67" s="1384">
        <f t="shared" si="32"/>
        <v>0</v>
      </c>
      <c r="P67" s="796">
        <f t="shared" si="33"/>
        <v>0</v>
      </c>
      <c r="R67" s="1391">
        <f>$V34*(time*((ABS(D67-C67)*(IF(C67&lt;=D67,VLOOKUP(E67,List!$E$35:$F$37,2,),1-VLOOKUP(E67,List!$E$35:$F$37,2,))))+MIN(D67,C67))+(D67*time2))</f>
        <v>0</v>
      </c>
      <c r="S67" s="1391">
        <f>$V34*(time*((ABS(F67-C67)*(IF(C67&lt;=F67,VLOOKUP(G67,List!$E$35:$F$37,2,),1-VLOOKUP(G67,List!$E$35:$F$37,2,))))+MIN(F67,C67))+(F67*time2))</f>
        <v>0</v>
      </c>
      <c r="T67" s="1384">
        <f t="shared" si="34"/>
        <v>0</v>
      </c>
      <c r="U67" s="9"/>
      <c r="V67" s="9"/>
      <c r="W67" s="50"/>
      <c r="AA67" s="1337"/>
      <c r="AB67" s="1337"/>
      <c r="AC67" s="1337"/>
      <c r="AD67" s="1337"/>
      <c r="AE67" s="1337"/>
      <c r="AF67" s="1338">
        <f t="shared" ref="AF67:AG67" si="55">C67*IF($L34="Straw burnt",1,0)</f>
        <v>0</v>
      </c>
      <c r="AG67" s="1338">
        <f t="shared" si="55"/>
        <v>0</v>
      </c>
      <c r="AH67" s="1338">
        <f t="shared" si="5"/>
        <v>0</v>
      </c>
      <c r="AI67" s="3473">
        <f t="shared" ref="AI67:AJ67" si="56">IF(L67&gt;0,L67/$U34,0)</f>
        <v>0</v>
      </c>
      <c r="AJ67" s="3473">
        <f t="shared" si="56"/>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4" thickBot="1" x14ac:dyDescent="0.2">
      <c r="B68" s="122" t="str">
        <f t="shared" si="30"/>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31"/>
        <v>0</v>
      </c>
      <c r="O68" s="1384">
        <f t="shared" si="32"/>
        <v>0</v>
      </c>
      <c r="P68" s="796">
        <f t="shared" si="33"/>
        <v>0</v>
      </c>
      <c r="Q68" s="1332"/>
      <c r="R68" s="1391">
        <f>$V35*(time*((ABS(D68-C68)*(IF(C68&lt;=D68,VLOOKUP(E68,List!$E$35:$F$37,2,),1-VLOOKUP(E68,List!$E$35:$F$37,2,))))+MIN(D68,C68))+(D68*time2))</f>
        <v>0</v>
      </c>
      <c r="S68" s="1391">
        <f>$V35*(time*((ABS(F68-C68)*(IF(C68&lt;=F68,VLOOKUP(G68,List!$E$35:$F$37,2,),1-VLOOKUP(G68,List!$E$35:$F$37,2,))))+MIN(F68,C68))+(F68*time2))</f>
        <v>0</v>
      </c>
      <c r="T68" s="1384">
        <f t="shared" si="34"/>
        <v>0</v>
      </c>
      <c r="U68" s="9"/>
      <c r="V68" s="9"/>
      <c r="W68" s="50"/>
      <c r="X68" s="1332"/>
      <c r="Y68" s="1332"/>
      <c r="Z68" s="1332"/>
      <c r="AF68" s="1338">
        <f t="shared" ref="AF68:AG68" si="57">C68*IF($L35="Straw burnt",1,0)</f>
        <v>0</v>
      </c>
      <c r="AG68" s="1338">
        <f t="shared" si="57"/>
        <v>0</v>
      </c>
      <c r="AH68" s="1338">
        <f t="shared" si="5"/>
        <v>0</v>
      </c>
      <c r="AI68" s="3473">
        <f t="shared" ref="AI68:AJ68" si="58">IF(L68&gt;0,L68/$U35,0)</f>
        <v>0</v>
      </c>
      <c r="AJ68" s="3473">
        <f t="shared" si="58"/>
        <v>0</v>
      </c>
      <c r="BA68" s="833"/>
      <c r="BB68" s="833"/>
      <c r="BC68" s="833"/>
      <c r="BD68" s="833"/>
    </row>
    <row r="69" spans="2:56" x14ac:dyDescent="0.15">
      <c r="B69" s="122" t="str">
        <f t="shared" si="30"/>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31"/>
        <v>0</v>
      </c>
      <c r="O69" s="1384">
        <f t="shared" si="32"/>
        <v>0</v>
      </c>
      <c r="P69" s="796">
        <f t="shared" si="33"/>
        <v>0</v>
      </c>
      <c r="Q69" s="1332"/>
      <c r="R69" s="1391">
        <f>$V36*(time*((ABS(D69-C69)*(IF(C69&lt;=D69,VLOOKUP(E69,List!$E$35:$F$37,2,),1-VLOOKUP(E69,List!$E$35:$F$37,2,))))+MIN(D69,C69))+(D69*time2))</f>
        <v>0</v>
      </c>
      <c r="S69" s="1391">
        <f>$V36*(time*((ABS(F69-C69)*(IF(C69&lt;=F69,VLOOKUP(G69,List!$E$35:$F$37,2,),1-VLOOKUP(G69,List!$E$35:$F$37,2,))))+MIN(F69,C69))+(F69*time2))</f>
        <v>0</v>
      </c>
      <c r="T69" s="1384">
        <f t="shared" si="34"/>
        <v>0</v>
      </c>
      <c r="U69" s="9"/>
      <c r="V69" s="9"/>
      <c r="W69" s="50"/>
      <c r="X69" s="1332"/>
      <c r="Y69" s="1332"/>
      <c r="Z69" s="1332"/>
      <c r="AF69" s="1338">
        <f t="shared" ref="AF69:AG69" si="59">C69*IF($L36="Straw burnt",1,0)</f>
        <v>0</v>
      </c>
      <c r="AG69" s="1338">
        <f t="shared" si="59"/>
        <v>0</v>
      </c>
      <c r="AH69" s="1338">
        <f t="shared" si="5"/>
        <v>0</v>
      </c>
      <c r="AI69" s="3473">
        <f t="shared" ref="AI69:AJ69" si="60">IF(L69&gt;0,L69/$U36,0)</f>
        <v>0</v>
      </c>
      <c r="AJ69" s="3473">
        <f t="shared" si="60"/>
        <v>0</v>
      </c>
      <c r="BA69" s="833"/>
      <c r="BB69" s="833"/>
      <c r="BC69" s="833"/>
      <c r="BD69" s="833"/>
    </row>
    <row r="70" spans="2:56" ht="14" thickBot="1" x14ac:dyDescent="0.2">
      <c r="B70" s="3502" t="s">
        <v>9031</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3"/>
      <c r="AJ70" s="3473"/>
      <c r="BA70" s="833"/>
      <c r="BB70" s="833"/>
      <c r="BC70" s="833"/>
      <c r="BD70" s="833"/>
    </row>
    <row r="71" spans="2:56" ht="14" thickBot="1" x14ac:dyDescent="0.2">
      <c r="B71" s="1332"/>
      <c r="C71" s="9"/>
      <c r="E71" s="1332"/>
      <c r="F71" s="1332"/>
      <c r="G71" s="1332"/>
      <c r="H71" s="1332"/>
      <c r="I71" s="1332"/>
      <c r="J71" s="1332"/>
      <c r="K71" s="1332"/>
      <c r="L71" s="1332"/>
      <c r="M71" s="184" t="s">
        <v>484</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3">
        <f>SUM(AF44:AF69)</f>
        <v>0</v>
      </c>
      <c r="AG71" s="3503">
        <f t="shared" ref="AG71:AJ71" si="61">SUM(AG44:AG69)</f>
        <v>0</v>
      </c>
      <c r="AH71" s="3503">
        <f t="shared" si="61"/>
        <v>0</v>
      </c>
      <c r="AI71" s="3503">
        <f t="shared" si="61"/>
        <v>0</v>
      </c>
      <c r="AJ71" s="3503">
        <f t="shared" si="61"/>
        <v>0</v>
      </c>
      <c r="BA71" s="833"/>
      <c r="BB71" s="833"/>
      <c r="BC71" s="833"/>
      <c r="BD71" s="833"/>
    </row>
    <row r="72" spans="2:56" x14ac:dyDescent="0.15">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3"/>
      <c r="AJ72" s="3473"/>
      <c r="BA72" s="833"/>
      <c r="BB72" s="833"/>
      <c r="BC72" s="833"/>
      <c r="BD72" s="833"/>
    </row>
    <row r="73" spans="2:56" x14ac:dyDescent="0.15">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3"/>
      <c r="AJ73" s="3473"/>
      <c r="BA73" s="833"/>
      <c r="BB73" s="833"/>
      <c r="BC73" s="833"/>
      <c r="BD73" s="833"/>
    </row>
    <row r="74" spans="2:56" x14ac:dyDescent="0.15">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3"/>
      <c r="AJ74" s="3473"/>
      <c r="BA74" s="833"/>
      <c r="BB74" s="833"/>
      <c r="BC74" s="833"/>
      <c r="BD74" s="833"/>
    </row>
    <row r="75" spans="2:56" x14ac:dyDescent="0.15">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3"/>
      <c r="AJ75" s="3473"/>
      <c r="BA75" s="833"/>
      <c r="BB75" s="833"/>
      <c r="BC75" s="833"/>
      <c r="BD75" s="833"/>
    </row>
    <row r="76" spans="2:56" x14ac:dyDescent="0.15">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3"/>
      <c r="AJ76" s="3473"/>
      <c r="BA76" s="833"/>
      <c r="BB76" s="833"/>
      <c r="BC76" s="833"/>
      <c r="BD76" s="833"/>
    </row>
    <row r="80" spans="2:56" x14ac:dyDescent="0.15">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xr:uid="{00000000-0002-0000-0900-000000000000}">
      <formula1>Rate</formula1>
    </dataValidation>
    <dataValidation type="decimal" operator="greaterThanOrEqual" allowBlank="1" showInputMessage="1" showErrorMessage="1" sqref="D11:D36 C49:D69 F49:F69 Q11:Q36" xr:uid="{00000000-0002-0000-0900-000001000000}">
      <formula1>0</formula1>
    </dataValidation>
    <dataValidation type="decimal" allowBlank="1" showInputMessage="1" showErrorMessage="1" sqref="R11:R36" xr:uid="{00000000-0002-0000-0900-000002000000}">
      <formula1>-5</formula1>
      <formula2>5</formula2>
    </dataValidation>
  </dataValidations>
  <hyperlinks>
    <hyperlink ref="I5" location="Description!A1" display="Back to Description" xr:uid="{00000000-0004-0000-0900-000000000000}"/>
    <hyperlink ref="I10" location="'Irrigated Rice'!Y6" display="need help" xr:uid="{00000000-0004-0000-0900-000001000000}"/>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pageSetUpPr fitToPage="1"/>
  </sheetPr>
  <dimension ref="B1:CO46"/>
  <sheetViews>
    <sheetView topLeftCell="A2" workbookViewId="0">
      <selection activeCell="H13" sqref="H13"/>
    </sheetView>
  </sheetViews>
  <sheetFormatPr baseColWidth="10" defaultColWidth="8.83203125" defaultRowHeight="13" x14ac:dyDescent="0.15"/>
  <cols>
    <col min="1" max="4" width="8.83203125" style="186" customWidth="1"/>
    <col min="5" max="5" width="10" style="186" customWidth="1"/>
    <col min="6" max="8" width="8.83203125" style="186" customWidth="1"/>
    <col min="9" max="9" width="10.1640625" style="186" customWidth="1"/>
    <col min="10" max="12" width="8.83203125" style="186" customWidth="1"/>
    <col min="13" max="13" width="8.83203125" style="187" customWidth="1"/>
    <col min="14" max="16384" width="8.83203125" style="186"/>
  </cols>
  <sheetData>
    <row r="1" spans="2:90" s="1223" customFormat="1" ht="23" customHeight="1" x14ac:dyDescent="0.15">
      <c r="M1" s="1227"/>
    </row>
    <row r="2" spans="2:90" s="1223" customFormat="1" ht="23" customHeight="1" x14ac:dyDescent="0.15">
      <c r="M2" s="1227"/>
    </row>
    <row r="3" spans="2:90" s="1223" customFormat="1" ht="23" customHeight="1" x14ac:dyDescent="0.15">
      <c r="M3" s="1227"/>
    </row>
    <row r="4" spans="2:90" s="1223" customFormat="1" ht="23" customHeight="1" x14ac:dyDescent="0.15">
      <c r="M4" s="1227"/>
    </row>
    <row r="5" spans="2:90" s="1223" customFormat="1" ht="23" customHeight="1" x14ac:dyDescent="0.15">
      <c r="B5" s="1271" t="s">
        <v>485</v>
      </c>
      <c r="C5" s="1272"/>
      <c r="D5" s="1272" t="str">
        <f>title</f>
        <v>Botswana GCF CI</v>
      </c>
      <c r="E5" s="1272"/>
      <c r="F5" s="1272"/>
      <c r="G5" s="1272"/>
      <c r="H5" s="1272"/>
      <c r="I5" s="1272"/>
      <c r="J5" s="1272"/>
      <c r="K5" s="1272"/>
      <c r="L5" s="1272"/>
      <c r="M5" s="1273"/>
    </row>
    <row r="6" spans="2:90" ht="14" thickBot="1" x14ac:dyDescent="0.2">
      <c r="AP6" s="333" t="s">
        <v>486</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4" thickBot="1" x14ac:dyDescent="0.2">
      <c r="B7" s="334" t="s">
        <v>487</v>
      </c>
      <c r="C7" s="335"/>
      <c r="D7" s="335"/>
      <c r="E7" s="3705" t="s">
        <v>488</v>
      </c>
      <c r="F7" s="3706"/>
      <c r="G7" s="3706"/>
      <c r="H7" s="3706"/>
      <c r="I7" s="3706"/>
      <c r="J7" s="3706"/>
      <c r="K7" s="3707"/>
      <c r="L7" s="336"/>
      <c r="M7" s="337"/>
      <c r="N7" s="336"/>
      <c r="O7" s="336"/>
      <c r="P7" s="336"/>
      <c r="Q7" s="336"/>
      <c r="R7" s="336"/>
      <c r="S7" s="336"/>
      <c r="T7" s="336"/>
      <c r="U7" s="336"/>
      <c r="W7" s="338" t="s">
        <v>489</v>
      </c>
      <c r="X7" s="339"/>
      <c r="Y7" s="339"/>
      <c r="Z7" s="339"/>
      <c r="AA7" s="339"/>
      <c r="AB7" s="339"/>
      <c r="AC7" s="339"/>
      <c r="AD7" s="339"/>
      <c r="AE7" s="339"/>
      <c r="AG7" s="340" t="s">
        <v>490</v>
      </c>
      <c r="AH7" s="341"/>
      <c r="AI7" s="341"/>
      <c r="AJ7" s="341"/>
      <c r="AK7" s="341"/>
      <c r="AL7" s="341"/>
      <c r="AM7" s="341"/>
      <c r="AN7" s="341"/>
      <c r="AP7" s="342" t="s">
        <v>20</v>
      </c>
      <c r="AQ7" s="343" t="s">
        <v>14</v>
      </c>
      <c r="AR7" s="343" t="s">
        <v>491</v>
      </c>
      <c r="AS7" s="343" t="s">
        <v>492</v>
      </c>
      <c r="AT7" s="343" t="s">
        <v>19</v>
      </c>
      <c r="AU7" s="343" t="s">
        <v>493</v>
      </c>
      <c r="AV7" s="343" t="s">
        <v>494</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6" x14ac:dyDescent="0.2">
      <c r="B8" s="346"/>
      <c r="C8" s="347" t="s">
        <v>206</v>
      </c>
      <c r="D8" s="348"/>
      <c r="E8" s="349" t="s">
        <v>495</v>
      </c>
      <c r="F8" s="3704" t="s">
        <v>116</v>
      </c>
      <c r="G8" s="3704"/>
      <c r="H8" s="3704"/>
      <c r="I8" s="350" t="s">
        <v>19</v>
      </c>
      <c r="J8" s="3704" t="s">
        <v>496</v>
      </c>
      <c r="K8" s="3708"/>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497</v>
      </c>
      <c r="AI8" s="341" t="s">
        <v>498</v>
      </c>
      <c r="AJ8" s="341" t="s">
        <v>499</v>
      </c>
      <c r="AK8" s="341" t="s">
        <v>491</v>
      </c>
      <c r="AL8" s="341" t="s">
        <v>500</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4" thickBot="1" x14ac:dyDescent="0.2">
      <c r="B9" s="346"/>
      <c r="C9" s="352"/>
      <c r="D9" s="353"/>
      <c r="E9" s="354" t="s">
        <v>72</v>
      </c>
      <c r="F9" s="355" t="s">
        <v>73</v>
      </c>
      <c r="G9" s="355" t="s">
        <v>501</v>
      </c>
      <c r="H9" s="355" t="s">
        <v>502</v>
      </c>
      <c r="I9" s="356"/>
      <c r="J9" s="356" t="s">
        <v>493</v>
      </c>
      <c r="K9" s="357" t="s">
        <v>503</v>
      </c>
      <c r="L9" s="193"/>
      <c r="M9" s="358" t="s">
        <v>504</v>
      </c>
      <c r="O9" s="193"/>
      <c r="P9" s="193"/>
      <c r="Q9" s="193"/>
      <c r="R9" s="193"/>
      <c r="S9" s="193"/>
      <c r="T9" s="193"/>
      <c r="U9" s="193"/>
      <c r="W9" s="339"/>
      <c r="X9" s="2146">
        <f>IF(Deforestation!$I28=X$8,1,0)*Deforestation!$H43</f>
        <v>0</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x14ac:dyDescent="0.15">
      <c r="B10" s="349" t="s">
        <v>505</v>
      </c>
      <c r="C10" s="349" t="s">
        <v>506</v>
      </c>
      <c r="D10" s="359"/>
      <c r="E10" s="984">
        <f>SUM(Deforestation!C43:C52)-SUM(Deforestation!H43:H52)+SUM('Forest Degradation'!C44:C53)</f>
        <v>0</v>
      </c>
      <c r="F10" s="361">
        <f>X19</f>
        <v>0</v>
      </c>
      <c r="G10" s="362">
        <f>Y19</f>
        <v>0</v>
      </c>
      <c r="H10" s="362">
        <f>Z19</f>
        <v>0</v>
      </c>
      <c r="I10" s="363">
        <f>AA19</f>
        <v>0</v>
      </c>
      <c r="J10" s="364">
        <f>AC19+AE19</f>
        <v>0</v>
      </c>
      <c r="K10" s="365">
        <f>AB19+AD19</f>
        <v>0</v>
      </c>
      <c r="L10" s="193"/>
      <c r="M10" s="2065">
        <f t="shared" ref="M10:M15" si="0">SUM(E10:K10)</f>
        <v>0</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x14ac:dyDescent="0.15">
      <c r="B11" s="366"/>
      <c r="C11" s="367"/>
      <c r="D11" s="368" t="s">
        <v>73</v>
      </c>
      <c r="E11" s="369">
        <f>AG19</f>
        <v>0</v>
      </c>
      <c r="F11" s="370">
        <f>Annual!D48+Annual!D35+Annual!D37</f>
        <v>0</v>
      </c>
      <c r="G11" s="371">
        <f>AQ22</f>
        <v>0</v>
      </c>
      <c r="H11" s="371">
        <f>AR22</f>
        <v>0</v>
      </c>
      <c r="I11" s="372">
        <f>AT22</f>
        <v>0</v>
      </c>
      <c r="J11" s="373">
        <f>AU22</f>
        <v>0</v>
      </c>
      <c r="K11" s="374">
        <f>AV22+AS22</f>
        <v>0</v>
      </c>
      <c r="L11" s="193"/>
      <c r="M11" s="2065">
        <f t="shared" si="0"/>
        <v>0</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x14ac:dyDescent="0.15">
      <c r="B12" s="366"/>
      <c r="C12" s="376" t="s">
        <v>116</v>
      </c>
      <c r="D12" s="368" t="s">
        <v>501</v>
      </c>
      <c r="E12" s="377">
        <f>SUM(AH19:AJ19)</f>
        <v>0</v>
      </c>
      <c r="F12" s="378">
        <f>AX22</f>
        <v>0</v>
      </c>
      <c r="G12" s="379">
        <f>Perennial!D46+Perennial!D33+Perennial!D35</f>
        <v>0</v>
      </c>
      <c r="H12" s="378">
        <f>AY22</f>
        <v>0</v>
      </c>
      <c r="I12" s="380">
        <f>BA22</f>
        <v>0</v>
      </c>
      <c r="J12" s="373">
        <f>BB22</f>
        <v>0</v>
      </c>
      <c r="K12" s="381">
        <f>AZ22+BC22</f>
        <v>0</v>
      </c>
      <c r="L12" s="193"/>
      <c r="M12" s="2065">
        <f t="shared" si="0"/>
        <v>0</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x14ac:dyDescent="0.15">
      <c r="B13" s="366"/>
      <c r="C13" s="376"/>
      <c r="D13" s="368" t="s">
        <v>502</v>
      </c>
      <c r="E13" s="377">
        <f>AK19</f>
        <v>0</v>
      </c>
      <c r="F13" s="378">
        <f>BE22</f>
        <v>0</v>
      </c>
      <c r="G13" s="378">
        <f>BF22</f>
        <v>0</v>
      </c>
      <c r="H13" s="379">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x14ac:dyDescent="0.15">
      <c r="B14" s="366"/>
      <c r="C14" s="382" t="s">
        <v>19</v>
      </c>
      <c r="D14" s="368"/>
      <c r="E14" s="377">
        <f>AM19</f>
        <v>0</v>
      </c>
      <c r="F14" s="383">
        <f>BS22</f>
        <v>0</v>
      </c>
      <c r="G14" s="384">
        <f>BT22</f>
        <v>0</v>
      </c>
      <c r="H14" s="385">
        <f>BU22</f>
        <v>0</v>
      </c>
      <c r="I14" s="386">
        <f>Grass!E43+Grass!E30+Grass!E32</f>
        <v>4600000</v>
      </c>
      <c r="J14" s="373">
        <f>BW22</f>
        <v>0</v>
      </c>
      <c r="K14" s="381">
        <f>BV22+BX22</f>
        <v>0</v>
      </c>
      <c r="L14" s="193"/>
      <c r="M14" s="2065">
        <f t="shared" si="0"/>
        <v>4600000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x14ac:dyDescent="0.15">
      <c r="B15" s="366"/>
      <c r="C15" s="382" t="s">
        <v>496</v>
      </c>
      <c r="D15" s="387" t="s">
        <v>493</v>
      </c>
      <c r="E15" s="377">
        <f>AN19</f>
        <v>0</v>
      </c>
      <c r="F15" s="378">
        <f>BZ22</f>
        <v>0</v>
      </c>
      <c r="G15" s="378">
        <f>CA22</f>
        <v>0</v>
      </c>
      <c r="H15" s="378">
        <f>CB22</f>
        <v>0</v>
      </c>
      <c r="I15" s="378">
        <f>CD22</f>
        <v>0</v>
      </c>
      <c r="J15" s="388">
        <f>MAX((SUM(E15:I15)+K15),(SUM(E32:I32)+K32))-(SUM(E15:I15)+K15)</f>
        <v>0</v>
      </c>
      <c r="K15" s="389">
        <f>CE22+CC22</f>
        <v>0</v>
      </c>
      <c r="L15" s="193"/>
      <c r="M15" s="2065">
        <f t="shared" si="0"/>
        <v>0</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4" thickBot="1" x14ac:dyDescent="0.2">
      <c r="B16" s="390"/>
      <c r="C16" s="354"/>
      <c r="D16" s="391" t="s">
        <v>503</v>
      </c>
      <c r="E16" s="392">
        <f>AL19</f>
        <v>0</v>
      </c>
      <c r="F16" s="393">
        <f>BL22+CG22</f>
        <v>0</v>
      </c>
      <c r="G16" s="393">
        <f>BM22+CH22</f>
        <v>0</v>
      </c>
      <c r="H16" s="393">
        <f>BN22+CI22</f>
        <v>0</v>
      </c>
      <c r="I16" s="393">
        <f>BO22+CK22</f>
        <v>0</v>
      </c>
      <c r="J16" s="393">
        <f>BP22+CL22</f>
        <v>0</v>
      </c>
      <c r="K16" s="360">
        <f>MAX(SUM(E16:J16),SUM(E33:J33))-SUM(E16:J16)+Wetlands!F31+Wetlands!L51+Wetlands!L64</f>
        <v>0</v>
      </c>
      <c r="L16" s="193"/>
      <c r="M16" s="2065">
        <f>SUM(E16:K16)</f>
        <v>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x14ac:dyDescent="0.15">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x14ac:dyDescent="0.15">
      <c r="D18" s="394" t="s">
        <v>507</v>
      </c>
      <c r="E18" s="395">
        <f>SUM(E10:E16)</f>
        <v>0</v>
      </c>
      <c r="F18" s="395">
        <f t="shared" ref="F18:K18" si="1">SUM(F10:F16)</f>
        <v>0</v>
      </c>
      <c r="G18" s="395">
        <f t="shared" si="1"/>
        <v>0</v>
      </c>
      <c r="H18" s="395">
        <f t="shared" si="1"/>
        <v>0</v>
      </c>
      <c r="I18" s="395">
        <f t="shared" si="1"/>
        <v>4600000</v>
      </c>
      <c r="J18" s="395">
        <f t="shared" si="1"/>
        <v>0</v>
      </c>
      <c r="K18" s="395">
        <f t="shared" si="1"/>
        <v>0</v>
      </c>
      <c r="L18" s="193"/>
      <c r="M18" s="395">
        <f>SUM(M10:M16)</f>
        <v>4600000</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8.25" customHeight="1" x14ac:dyDescent="0.15">
      <c r="L19" s="193"/>
      <c r="W19" s="396" t="s">
        <v>165</v>
      </c>
      <c r="X19" s="396">
        <f t="shared" ref="X19:AG19" si="2">SUM(X9:X18)</f>
        <v>0</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x14ac:dyDescent="0.15">
      <c r="J20" s="1186"/>
      <c r="K20" s="1187" t="s">
        <v>508</v>
      </c>
      <c r="M20" s="395">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x14ac:dyDescent="0.15">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x14ac:dyDescent="0.2">
      <c r="W22" s="356"/>
      <c r="X22" s="356"/>
      <c r="Y22" s="356"/>
      <c r="Z22" s="356"/>
      <c r="AA22" s="356"/>
      <c r="AB22" s="356"/>
      <c r="AC22" s="356"/>
      <c r="AD22" s="356"/>
      <c r="AE22" s="356"/>
      <c r="AF22" s="356"/>
      <c r="AG22" s="356"/>
      <c r="AH22" s="356"/>
      <c r="AI22" s="356"/>
      <c r="AJ22" s="356"/>
      <c r="AK22" s="356"/>
      <c r="AL22" s="356"/>
      <c r="AM22" s="356"/>
      <c r="AN22" s="356"/>
      <c r="AO22" s="356"/>
      <c r="AP22" s="398" t="s">
        <v>509</v>
      </c>
      <c r="AQ22" s="399">
        <f t="shared" ref="AQ22:AV22" si="4">SUM(AQ8:AQ21)</f>
        <v>0</v>
      </c>
      <c r="AR22" s="399">
        <f t="shared" si="4"/>
        <v>0</v>
      </c>
      <c r="AS22" s="399">
        <f t="shared" si="4"/>
        <v>0</v>
      </c>
      <c r="AT22" s="399">
        <f t="shared" si="4"/>
        <v>0</v>
      </c>
      <c r="AU22" s="399">
        <f t="shared" si="4"/>
        <v>0</v>
      </c>
      <c r="AV22" s="399">
        <f t="shared" si="4"/>
        <v>0</v>
      </c>
      <c r="AW22" s="400" t="s">
        <v>509</v>
      </c>
      <c r="AX22" s="399">
        <f t="shared" ref="AX22:BC22" si="5">SUM(AX8:AX21)</f>
        <v>0</v>
      </c>
      <c r="AY22" s="399">
        <f t="shared" si="5"/>
        <v>0</v>
      </c>
      <c r="AZ22" s="399">
        <f t="shared" si="5"/>
        <v>0</v>
      </c>
      <c r="BA22" s="399">
        <f t="shared" si="5"/>
        <v>0</v>
      </c>
      <c r="BB22" s="399">
        <f t="shared" si="5"/>
        <v>0</v>
      </c>
      <c r="BC22" s="399">
        <f t="shared" si="5"/>
        <v>0</v>
      </c>
      <c r="BD22" s="400" t="s">
        <v>509</v>
      </c>
      <c r="BE22" s="399">
        <f t="shared" ref="BE22:BJ22" si="6">SUM(BE8:BE21)</f>
        <v>0</v>
      </c>
      <c r="BF22" s="399">
        <f t="shared" si="6"/>
        <v>0</v>
      </c>
      <c r="BG22" s="399">
        <f t="shared" si="6"/>
        <v>0</v>
      </c>
      <c r="BH22" s="399">
        <f t="shared" si="6"/>
        <v>0</v>
      </c>
      <c r="BI22" s="399">
        <f t="shared" si="6"/>
        <v>0</v>
      </c>
      <c r="BJ22" s="399">
        <f t="shared" si="6"/>
        <v>0</v>
      </c>
      <c r="BK22" s="400" t="s">
        <v>509</v>
      </c>
      <c r="BL22" s="399">
        <f t="shared" ref="BL22:BQ22" si="7">SUM(BL8:BL21)</f>
        <v>0</v>
      </c>
      <c r="BM22" s="399">
        <f t="shared" si="7"/>
        <v>0</v>
      </c>
      <c r="BN22" s="399">
        <f t="shared" si="7"/>
        <v>0</v>
      </c>
      <c r="BO22" s="399">
        <f t="shared" si="7"/>
        <v>0</v>
      </c>
      <c r="BP22" s="399">
        <f t="shared" si="7"/>
        <v>0</v>
      </c>
      <c r="BQ22" s="399">
        <f t="shared" si="7"/>
        <v>0</v>
      </c>
      <c r="BR22" s="400" t="s">
        <v>509</v>
      </c>
      <c r="BS22" s="399">
        <f t="shared" ref="BS22:BX22" si="8">SUM(BS8:BS21)</f>
        <v>0</v>
      </c>
      <c r="BT22" s="399">
        <f t="shared" si="8"/>
        <v>0</v>
      </c>
      <c r="BU22" s="399">
        <f t="shared" si="8"/>
        <v>0</v>
      </c>
      <c r="BV22" s="399">
        <f t="shared" si="8"/>
        <v>0</v>
      </c>
      <c r="BW22" s="399">
        <f t="shared" si="8"/>
        <v>0</v>
      </c>
      <c r="BX22" s="399">
        <f t="shared" si="8"/>
        <v>0</v>
      </c>
      <c r="BY22" s="400" t="s">
        <v>509</v>
      </c>
      <c r="BZ22" s="399">
        <f t="shared" ref="BZ22:CE22" si="9">SUM(BZ8:BZ21)</f>
        <v>0</v>
      </c>
      <c r="CA22" s="399">
        <f t="shared" si="9"/>
        <v>0</v>
      </c>
      <c r="CB22" s="399">
        <f t="shared" si="9"/>
        <v>0</v>
      </c>
      <c r="CC22" s="399">
        <f t="shared" si="9"/>
        <v>0</v>
      </c>
      <c r="CD22" s="399">
        <f t="shared" si="9"/>
        <v>0</v>
      </c>
      <c r="CE22" s="399">
        <f t="shared" si="9"/>
        <v>0</v>
      </c>
      <c r="CF22" s="400" t="s">
        <v>509</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x14ac:dyDescent="0.2">
      <c r="N23" s="336"/>
      <c r="O23" s="336"/>
      <c r="P23" s="336"/>
      <c r="Q23" s="336"/>
      <c r="R23" s="336"/>
      <c r="S23" s="336"/>
      <c r="T23" s="336"/>
      <c r="U23" s="336"/>
      <c r="W23" s="338" t="s">
        <v>489</v>
      </c>
      <c r="X23" s="339"/>
      <c r="Y23" s="339"/>
      <c r="Z23" s="339"/>
      <c r="AA23" s="339"/>
      <c r="AB23" s="339"/>
      <c r="AC23" s="339"/>
      <c r="AD23" s="339"/>
      <c r="AE23" s="339"/>
      <c r="AG23" s="340" t="s">
        <v>490</v>
      </c>
      <c r="AH23" s="341"/>
      <c r="AI23" s="341"/>
      <c r="AJ23" s="341"/>
      <c r="AK23" s="341"/>
      <c r="AL23" s="341"/>
      <c r="AM23" s="341"/>
      <c r="AN23" s="341"/>
      <c r="AP23" s="333" t="s">
        <v>486</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x14ac:dyDescent="0.2">
      <c r="B24" s="401" t="s">
        <v>487</v>
      </c>
      <c r="C24" s="402"/>
      <c r="D24" s="403"/>
      <c r="E24" s="3705" t="s">
        <v>488</v>
      </c>
      <c r="F24" s="3706"/>
      <c r="G24" s="3706"/>
      <c r="H24" s="3706"/>
      <c r="I24" s="3706"/>
      <c r="J24" s="3706"/>
      <c r="K24" s="3707"/>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497</v>
      </c>
      <c r="AI24" s="341" t="s">
        <v>498</v>
      </c>
      <c r="AJ24" s="341" t="s">
        <v>499</v>
      </c>
      <c r="AK24" s="341" t="s">
        <v>491</v>
      </c>
      <c r="AL24" s="341" t="s">
        <v>500</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x14ac:dyDescent="0.2">
      <c r="B25" s="404"/>
      <c r="C25" s="405" t="s">
        <v>207</v>
      </c>
      <c r="D25" s="406"/>
      <c r="E25" s="349" t="s">
        <v>495</v>
      </c>
      <c r="F25" s="3704" t="s">
        <v>116</v>
      </c>
      <c r="G25" s="3704"/>
      <c r="H25" s="3704"/>
      <c r="I25" s="350" t="s">
        <v>19</v>
      </c>
      <c r="J25" s="3704" t="s">
        <v>496</v>
      </c>
      <c r="K25" s="3708"/>
      <c r="L25" s="194"/>
      <c r="M25" s="337"/>
      <c r="O25" s="193"/>
      <c r="P25" s="193"/>
      <c r="Q25" s="193"/>
      <c r="R25" s="193"/>
      <c r="S25" s="193"/>
      <c r="T25" s="193"/>
      <c r="U25" s="193"/>
      <c r="W25" s="339"/>
      <c r="X25" s="2146">
        <f>IF(Deforestation!$I28=X$24,1,0)*Deforestation!$I43</f>
        <v>0</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0</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0</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0</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4" thickBot="1" x14ac:dyDescent="0.2">
      <c r="B26" s="407"/>
      <c r="C26" s="408"/>
      <c r="D26" s="409"/>
      <c r="E26" s="354" t="s">
        <v>72</v>
      </c>
      <c r="F26" s="355" t="s">
        <v>73</v>
      </c>
      <c r="G26" s="355" t="s">
        <v>501</v>
      </c>
      <c r="H26" s="355" t="s">
        <v>502</v>
      </c>
      <c r="I26" s="356"/>
      <c r="J26" s="356" t="s">
        <v>493</v>
      </c>
      <c r="K26" s="357" t="s">
        <v>503</v>
      </c>
      <c r="L26" s="193"/>
      <c r="M26" s="358" t="s">
        <v>504</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0</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0</v>
      </c>
      <c r="CA26" s="333">
        <f>IF(LEFT('non Forest LUC'!$D10,6)=LEFT(Matrix!$BY$24,6),IF(LEFT('non Forest LUC'!$F10,6)=LEFT(Matrix!CA$24,6),'non Forest LUC'!$F32,0),0)</f>
        <v>0</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x14ac:dyDescent="0.15">
      <c r="B27" s="410" t="s">
        <v>505</v>
      </c>
      <c r="C27" s="349" t="s">
        <v>506</v>
      </c>
      <c r="D27" s="359"/>
      <c r="E27" s="984">
        <f>SUM(Deforestation!C43:C52)-SUM(Deforestation!I43:I52)+SUM('Forest Degradation'!C44:C53)</f>
        <v>0</v>
      </c>
      <c r="F27" s="361">
        <f>X35</f>
        <v>0</v>
      </c>
      <c r="G27" s="362">
        <f>Y35</f>
        <v>0</v>
      </c>
      <c r="H27" s="362">
        <f>Z35</f>
        <v>0</v>
      </c>
      <c r="I27" s="363">
        <f>AA35</f>
        <v>0</v>
      </c>
      <c r="J27" s="364">
        <f>AC35+AE35</f>
        <v>0</v>
      </c>
      <c r="K27" s="365">
        <f>AB35+AD35</f>
        <v>0</v>
      </c>
      <c r="L27" s="193"/>
      <c r="M27" s="1082">
        <f>SUM(E27:K27)</f>
        <v>0</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0</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0</v>
      </c>
      <c r="CA27" s="333">
        <f>IF(LEFT('non Forest LUC'!$D11,6)=LEFT(Matrix!$BY$24,6),IF(LEFT('non Forest LUC'!$F11,6)=LEFT(Matrix!CA$24,6),'non Forest LUC'!$F33,0),0)</f>
        <v>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x14ac:dyDescent="0.15">
      <c r="B28" s="411"/>
      <c r="C28" s="367"/>
      <c r="D28" s="368" t="s">
        <v>73</v>
      </c>
      <c r="E28" s="412">
        <f>AG35</f>
        <v>0</v>
      </c>
      <c r="F28" s="413">
        <f>Annual!D48+Annual!F35+Annual!F37</f>
        <v>0</v>
      </c>
      <c r="G28" s="371">
        <f>AQ38</f>
        <v>0</v>
      </c>
      <c r="H28" s="371">
        <f>AR38</f>
        <v>0</v>
      </c>
      <c r="I28" s="372">
        <f>AT38</f>
        <v>0</v>
      </c>
      <c r="J28" s="373">
        <f>AU38</f>
        <v>0</v>
      </c>
      <c r="K28" s="374">
        <f>AV38+AS38</f>
        <v>0</v>
      </c>
      <c r="L28" s="193"/>
      <c r="M28" s="2065">
        <f t="shared" ref="M28:M33" si="16">SUM(E28:K28)</f>
        <v>0</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x14ac:dyDescent="0.15">
      <c r="B29" s="411"/>
      <c r="C29" s="376" t="s">
        <v>116</v>
      </c>
      <c r="D29" s="368" t="s">
        <v>501</v>
      </c>
      <c r="E29" s="414">
        <f>SUM(AH35:AJ35)</f>
        <v>0</v>
      </c>
      <c r="F29" s="378">
        <f>AX38</f>
        <v>0</v>
      </c>
      <c r="G29" s="379">
        <f>Perennial!F46+Perennial!F33+Perennial!F35</f>
        <v>0</v>
      </c>
      <c r="H29" s="378">
        <f>AY38</f>
        <v>0</v>
      </c>
      <c r="I29" s="380">
        <f>BA38</f>
        <v>0</v>
      </c>
      <c r="J29" s="373">
        <f>BB38</f>
        <v>0</v>
      </c>
      <c r="K29" s="381">
        <f>AZ38+BC38</f>
        <v>0</v>
      </c>
      <c r="L29" s="193"/>
      <c r="M29" s="2065">
        <f t="shared" si="16"/>
        <v>0</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x14ac:dyDescent="0.15">
      <c r="B30" s="411"/>
      <c r="C30" s="376"/>
      <c r="D30" s="368" t="s">
        <v>502</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x14ac:dyDescent="0.15">
      <c r="B31" s="411"/>
      <c r="C31" s="382" t="s">
        <v>19</v>
      </c>
      <c r="D31" s="368"/>
      <c r="E31" s="414">
        <f>AM35</f>
        <v>0</v>
      </c>
      <c r="F31" s="383">
        <f>BS38</f>
        <v>0</v>
      </c>
      <c r="G31" s="384">
        <f>BT38</f>
        <v>0</v>
      </c>
      <c r="H31" s="385">
        <f>BU38</f>
        <v>0</v>
      </c>
      <c r="I31" s="386">
        <f>Grass!G43+Grass!G30+Grass!G32</f>
        <v>4600000</v>
      </c>
      <c r="J31" s="373">
        <f>BW38</f>
        <v>0</v>
      </c>
      <c r="K31" s="381">
        <f>BV38+BX38</f>
        <v>0</v>
      </c>
      <c r="L31" s="193"/>
      <c r="M31" s="2065">
        <f t="shared" si="16"/>
        <v>4600000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x14ac:dyDescent="0.15">
      <c r="B32" s="366"/>
      <c r="C32" s="382" t="s">
        <v>496</v>
      </c>
      <c r="D32" s="387" t="s">
        <v>493</v>
      </c>
      <c r="E32" s="377">
        <f>AN35</f>
        <v>0</v>
      </c>
      <c r="F32" s="378">
        <f>BZ38</f>
        <v>0</v>
      </c>
      <c r="G32" s="378">
        <f>CA38</f>
        <v>0</v>
      </c>
      <c r="H32" s="378">
        <f>CB38</f>
        <v>0</v>
      </c>
      <c r="I32" s="378">
        <f>CD38</f>
        <v>0</v>
      </c>
      <c r="J32" s="388">
        <f>MAX((SUM(E15:I15)+K15),(SUM(E32:I32)+K32))-(SUM(E32:I32)+K32)</f>
        <v>0</v>
      </c>
      <c r="K32" s="389">
        <f>CE38+CC38</f>
        <v>0</v>
      </c>
      <c r="L32" s="193"/>
      <c r="M32" s="2065">
        <f t="shared" si="16"/>
        <v>0</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4" thickBot="1" x14ac:dyDescent="0.2">
      <c r="B33" s="390"/>
      <c r="C33" s="354"/>
      <c r="D33" s="391" t="s">
        <v>503</v>
      </c>
      <c r="E33" s="392">
        <f>AL35</f>
        <v>0</v>
      </c>
      <c r="F33" s="393">
        <f>BL38+CG38</f>
        <v>0</v>
      </c>
      <c r="G33" s="393">
        <f>BM38+CH38</f>
        <v>0</v>
      </c>
      <c r="H33" s="393">
        <f>BN38+CI38</f>
        <v>0</v>
      </c>
      <c r="I33" s="393">
        <f>BO38+CK38</f>
        <v>0</v>
      </c>
      <c r="J33" s="393">
        <f>BP38+CL38</f>
        <v>0</v>
      </c>
      <c r="K33" s="360">
        <f>MAX(SUM(E16:J16),SUM(E33:J33))-SUM(E33:J33)+Wetlands!F31+Wetlands!L51+Wetlands!L64</f>
        <v>0</v>
      </c>
      <c r="L33" s="193"/>
      <c r="M33" s="2065">
        <f t="shared" si="16"/>
        <v>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x14ac:dyDescent="0.15">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x14ac:dyDescent="0.15">
      <c r="D35" s="394" t="s">
        <v>507</v>
      </c>
      <c r="E35" s="395">
        <f t="shared" ref="E35:J35" si="17">SUM(E27:E33)</f>
        <v>0</v>
      </c>
      <c r="F35" s="395">
        <f t="shared" si="17"/>
        <v>0</v>
      </c>
      <c r="G35" s="395">
        <f t="shared" si="17"/>
        <v>0</v>
      </c>
      <c r="H35" s="395">
        <f>SUM(H27:H33)</f>
        <v>0</v>
      </c>
      <c r="I35" s="395">
        <f t="shared" si="17"/>
        <v>4600000</v>
      </c>
      <c r="J35" s="395">
        <f t="shared" si="17"/>
        <v>0</v>
      </c>
      <c r="K35" s="395">
        <f>SUM(K27:K33)</f>
        <v>0</v>
      </c>
      <c r="M35" s="395">
        <f>SUM(M27:M33)</f>
        <v>4600000</v>
      </c>
      <c r="W35" s="396" t="s">
        <v>165</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0</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x14ac:dyDescent="0.15">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x14ac:dyDescent="0.15">
      <c r="J37" s="1186"/>
      <c r="K37" s="1187" t="s">
        <v>508</v>
      </c>
      <c r="M37" s="395">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x14ac:dyDescent="0.15">
      <c r="B38" s="415" t="s">
        <v>510</v>
      </c>
      <c r="AP38" s="397" t="s">
        <v>509</v>
      </c>
      <c r="AQ38" s="417">
        <f t="shared" ref="AQ38:AV38" si="20">SUM(AQ25:AQ37)</f>
        <v>0</v>
      </c>
      <c r="AR38" s="417">
        <f t="shared" si="20"/>
        <v>0</v>
      </c>
      <c r="AS38" s="417">
        <f t="shared" si="20"/>
        <v>0</v>
      </c>
      <c r="AT38" s="417">
        <f t="shared" si="20"/>
        <v>0</v>
      </c>
      <c r="AU38" s="417">
        <f t="shared" si="20"/>
        <v>0</v>
      </c>
      <c r="AV38" s="417">
        <f t="shared" si="20"/>
        <v>0</v>
      </c>
      <c r="AW38" s="344" t="s">
        <v>509</v>
      </c>
      <c r="AX38" s="417">
        <f t="shared" ref="AX38:BC38" si="21">SUM(AX25:AX37)</f>
        <v>0</v>
      </c>
      <c r="AY38" s="417">
        <f t="shared" si="21"/>
        <v>0</v>
      </c>
      <c r="AZ38" s="417">
        <f t="shared" si="21"/>
        <v>0</v>
      </c>
      <c r="BA38" s="417">
        <f t="shared" si="21"/>
        <v>0</v>
      </c>
      <c r="BB38" s="417">
        <f t="shared" si="21"/>
        <v>0</v>
      </c>
      <c r="BC38" s="417">
        <f t="shared" si="21"/>
        <v>0</v>
      </c>
      <c r="BD38" s="344" t="s">
        <v>509</v>
      </c>
      <c r="BE38" s="417">
        <f t="shared" ref="BE38:BJ38" si="22">SUM(BE25:BE37)</f>
        <v>0</v>
      </c>
      <c r="BF38" s="417">
        <f t="shared" si="22"/>
        <v>0</v>
      </c>
      <c r="BG38" s="417">
        <f t="shared" si="22"/>
        <v>0</v>
      </c>
      <c r="BH38" s="417">
        <f t="shared" si="22"/>
        <v>0</v>
      </c>
      <c r="BI38" s="417">
        <f t="shared" si="22"/>
        <v>0</v>
      </c>
      <c r="BJ38" s="417">
        <f t="shared" si="22"/>
        <v>0</v>
      </c>
      <c r="BK38" s="344" t="s">
        <v>509</v>
      </c>
      <c r="BL38" s="417">
        <f t="shared" ref="BL38:BQ38" si="23">SUM(BL25:BL37)</f>
        <v>0</v>
      </c>
      <c r="BM38" s="417">
        <f t="shared" si="23"/>
        <v>0</v>
      </c>
      <c r="BN38" s="417">
        <f t="shared" si="23"/>
        <v>0</v>
      </c>
      <c r="BO38" s="417">
        <f t="shared" si="23"/>
        <v>0</v>
      </c>
      <c r="BP38" s="417">
        <f t="shared" si="23"/>
        <v>0</v>
      </c>
      <c r="BQ38" s="417">
        <f t="shared" si="23"/>
        <v>0</v>
      </c>
      <c r="BR38" s="344" t="s">
        <v>509</v>
      </c>
      <c r="BS38" s="417">
        <f t="shared" ref="BS38:BX38" si="24">SUM(BS25:BS37)</f>
        <v>0</v>
      </c>
      <c r="BT38" s="417">
        <f t="shared" si="24"/>
        <v>0</v>
      </c>
      <c r="BU38" s="417">
        <f t="shared" si="24"/>
        <v>0</v>
      </c>
      <c r="BV38" s="417">
        <f t="shared" si="24"/>
        <v>0</v>
      </c>
      <c r="BW38" s="417">
        <f t="shared" si="24"/>
        <v>0</v>
      </c>
      <c r="BX38" s="417">
        <f t="shared" si="24"/>
        <v>0</v>
      </c>
      <c r="BY38" s="344" t="s">
        <v>509</v>
      </c>
      <c r="BZ38" s="417">
        <f t="shared" ref="BZ38:CE38" si="25">SUM(BZ25:BZ37)</f>
        <v>0</v>
      </c>
      <c r="CA38" s="417">
        <f t="shared" si="25"/>
        <v>0</v>
      </c>
      <c r="CB38" s="417">
        <f t="shared" si="25"/>
        <v>0</v>
      </c>
      <c r="CC38" s="417">
        <f t="shared" si="25"/>
        <v>0</v>
      </c>
      <c r="CD38" s="417">
        <f t="shared" si="25"/>
        <v>0</v>
      </c>
      <c r="CE38" s="417">
        <f t="shared" si="25"/>
        <v>0</v>
      </c>
      <c r="CF38" s="344" t="s">
        <v>509</v>
      </c>
      <c r="CG38" s="417">
        <f t="shared" ref="CG38:CL38" si="26">SUM(CG25:CG37)</f>
        <v>0</v>
      </c>
      <c r="CH38" s="417">
        <f t="shared" si="26"/>
        <v>0</v>
      </c>
      <c r="CI38" s="417">
        <f t="shared" si="26"/>
        <v>0</v>
      </c>
      <c r="CJ38" s="417">
        <f t="shared" si="26"/>
        <v>0</v>
      </c>
      <c r="CK38" s="417">
        <f t="shared" si="26"/>
        <v>0</v>
      </c>
      <c r="CL38" s="417">
        <f t="shared" si="26"/>
        <v>0</v>
      </c>
      <c r="CM38" s="186">
        <f>SUM(AQ38:CL38)</f>
        <v>0</v>
      </c>
    </row>
    <row r="39" spans="2:91" x14ac:dyDescent="0.15">
      <c r="B39" s="416" t="s">
        <v>511</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x14ac:dyDescent="0.15">
      <c r="B40" s="416"/>
    </row>
    <row r="41" spans="2:91" x14ac:dyDescent="0.15">
      <c r="B41" s="418"/>
      <c r="C41" s="186" t="s">
        <v>512</v>
      </c>
    </row>
    <row r="42" spans="2:91" x14ac:dyDescent="0.15">
      <c r="B42" s="419"/>
      <c r="C42" s="186" t="s">
        <v>513</v>
      </c>
    </row>
    <row r="43" spans="2:91" x14ac:dyDescent="0.15">
      <c r="B43" s="420"/>
      <c r="C43" s="186" t="s">
        <v>514</v>
      </c>
    </row>
    <row r="44" spans="2:91" x14ac:dyDescent="0.15">
      <c r="B44" s="421"/>
      <c r="C44" s="186" t="s">
        <v>515</v>
      </c>
    </row>
    <row r="45" spans="2:91" x14ac:dyDescent="0.15">
      <c r="B45" s="422"/>
      <c r="C45" s="186" t="s">
        <v>516</v>
      </c>
    </row>
    <row r="46" spans="2:91" x14ac:dyDescent="0.15">
      <c r="B46" s="423"/>
      <c r="C46" s="186" t="s">
        <v>517</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indexed="50"/>
    <pageSetUpPr fitToPage="1"/>
  </sheetPr>
  <dimension ref="A1:AX47"/>
  <sheetViews>
    <sheetView topLeftCell="A9" workbookViewId="0">
      <selection activeCell="I34" sqref="I34"/>
    </sheetView>
  </sheetViews>
  <sheetFormatPr baseColWidth="10" defaultColWidth="11.5" defaultRowHeight="13" x14ac:dyDescent="0.15"/>
  <cols>
    <col min="1" max="1" width="4.5" style="186" customWidth="1"/>
    <col min="2" max="2" width="21.83203125" style="186" customWidth="1"/>
    <col min="3" max="3" width="29.5" style="186" customWidth="1"/>
    <col min="4" max="6" width="10" style="186" customWidth="1"/>
    <col min="7" max="9" width="10.5" style="186" customWidth="1"/>
    <col min="10" max="10" width="15.5" style="186" customWidth="1"/>
    <col min="11" max="12" width="10.5" style="186" customWidth="1"/>
    <col min="13" max="16" width="10" style="186" customWidth="1"/>
    <col min="17" max="17" width="10.33203125" style="186" customWidth="1"/>
    <col min="18" max="18" width="12" style="186" customWidth="1"/>
    <col min="19" max="19" width="13" style="186" customWidth="1"/>
    <col min="20" max="23" width="8" style="187" customWidth="1"/>
    <col min="24" max="24" width="11.33203125" style="187" customWidth="1"/>
    <col min="25" max="25" width="14" style="187" customWidth="1"/>
    <col min="26" max="26" width="12.6640625" style="187" customWidth="1"/>
    <col min="27" max="27" width="10.1640625" style="187" customWidth="1"/>
    <col min="28" max="28" width="11" style="187" customWidth="1"/>
    <col min="29" max="29" width="11.5" style="187"/>
    <col min="30" max="30" width="11.5" style="186"/>
    <col min="31" max="31" width="11.5" style="523"/>
    <col min="32" max="32" width="11.5" style="1046"/>
    <col min="33" max="33" width="9.1640625" style="1046" customWidth="1"/>
    <col min="34" max="36" width="11.5" style="1046"/>
    <col min="37" max="37" width="15.33203125" style="1046" customWidth="1"/>
    <col min="38" max="43" width="11.5" style="1046"/>
    <col min="44" max="47" width="11.5" style="868"/>
    <col min="48" max="48" width="11.5" style="522"/>
    <col min="49" max="50" width="11.5" style="868"/>
    <col min="51" max="16384" width="11.5" style="186"/>
  </cols>
  <sheetData>
    <row r="1" spans="1:50" s="1223" customFormat="1" ht="23" customHeight="1" x14ac:dyDescent="0.15">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3" customHeight="1" x14ac:dyDescent="0.15">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3" customHeight="1" x14ac:dyDescent="0.15">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3" customHeight="1" x14ac:dyDescent="0.15">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3" customHeight="1" x14ac:dyDescent="0.15">
      <c r="A5" s="1224" t="s">
        <v>19</v>
      </c>
      <c r="D5" s="3721" t="s">
        <v>119</v>
      </c>
      <c r="E5" s="3721"/>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x14ac:dyDescent="0.15">
      <c r="Q6" s="187"/>
      <c r="R6" s="187"/>
      <c r="S6" s="187"/>
      <c r="AA6" s="186"/>
      <c r="AC6" s="186"/>
      <c r="AD6" s="187"/>
      <c r="AE6" s="1462"/>
      <c r="AF6" s="1468"/>
      <c r="AG6" s="1474" t="s">
        <v>518</v>
      </c>
      <c r="AH6" s="1468"/>
      <c r="AI6" s="1468"/>
      <c r="AJ6" s="1468"/>
      <c r="AK6" s="1546" t="s">
        <v>295</v>
      </c>
      <c r="AL6" s="1468"/>
      <c r="AM6" s="1468"/>
      <c r="AN6" s="1474"/>
      <c r="AO6" s="1474"/>
      <c r="AP6" s="1468"/>
      <c r="AQ6" s="1474"/>
      <c r="AR6" s="1455"/>
      <c r="AS6" s="1455"/>
      <c r="AT6" s="1455"/>
      <c r="AU6" s="1455"/>
      <c r="AV6" s="588"/>
      <c r="AW6" s="836"/>
      <c r="AX6" s="836"/>
    </row>
    <row r="7" spans="1:50" x14ac:dyDescent="0.15">
      <c r="B7" s="485" t="s">
        <v>519</v>
      </c>
      <c r="C7" s="486"/>
      <c r="D7" s="486"/>
      <c r="E7" s="486"/>
      <c r="F7" s="486"/>
      <c r="G7" s="486"/>
      <c r="H7" s="486"/>
      <c r="I7" s="486"/>
      <c r="J7" s="486"/>
      <c r="K7" s="486"/>
      <c r="L7" s="486"/>
      <c r="M7" s="486"/>
      <c r="N7" s="486"/>
      <c r="O7" s="486"/>
      <c r="P7" s="486"/>
      <c r="Q7" s="486"/>
      <c r="R7" s="487"/>
      <c r="S7" s="487"/>
      <c r="T7" s="1006"/>
      <c r="U7" s="648"/>
      <c r="V7" s="648"/>
      <c r="Y7" s="973" t="s">
        <v>520</v>
      </c>
      <c r="Z7" s="552"/>
      <c r="AA7" s="552"/>
      <c r="AB7" s="2923" t="s">
        <v>521</v>
      </c>
      <c r="AC7" s="193"/>
      <c r="AE7" s="1455"/>
      <c r="AF7" s="1474"/>
      <c r="AG7" s="1546" t="s">
        <v>478</v>
      </c>
      <c r="AH7" s="1474"/>
      <c r="AI7" s="1474"/>
      <c r="AJ7" s="1468"/>
      <c r="AK7" s="1556" t="s">
        <v>151</v>
      </c>
      <c r="AL7" s="1463"/>
      <c r="AM7" s="1463"/>
      <c r="AN7" s="1463"/>
      <c r="AO7" s="1463"/>
      <c r="AP7" s="1463"/>
      <c r="AQ7" s="1474"/>
      <c r="AR7" s="1455"/>
      <c r="AS7" s="1455"/>
      <c r="AT7" s="1455"/>
      <c r="AU7" s="1455"/>
      <c r="AV7" s="588"/>
      <c r="AW7" s="836"/>
      <c r="AX7" s="836"/>
    </row>
    <row r="8" spans="1:50" x14ac:dyDescent="0.15">
      <c r="B8" s="220" t="s">
        <v>522</v>
      </c>
      <c r="C8" s="557"/>
      <c r="D8" s="216"/>
      <c r="E8" s="216"/>
      <c r="F8" s="216"/>
      <c r="G8" s="220"/>
      <c r="H8" s="216"/>
      <c r="I8" s="216"/>
      <c r="J8" s="216"/>
      <c r="K8" s="216"/>
      <c r="L8" s="216"/>
      <c r="M8" s="3718" t="s">
        <v>523</v>
      </c>
      <c r="N8" s="3669"/>
      <c r="O8" s="3669"/>
      <c r="P8" s="3669"/>
      <c r="Q8" s="3718" t="s">
        <v>524</v>
      </c>
      <c r="R8" s="3669"/>
      <c r="S8" s="3719"/>
      <c r="T8" s="3718" t="s">
        <v>525</v>
      </c>
      <c r="U8" s="3719"/>
      <c r="V8" s="2918"/>
      <c r="W8" s="187" t="s">
        <v>526</v>
      </c>
      <c r="Y8" s="1007" t="s">
        <v>527</v>
      </c>
      <c r="Z8" s="216"/>
      <c r="AA8" s="216"/>
      <c r="AB8" s="2919"/>
      <c r="AC8" s="193"/>
      <c r="AE8" s="1455"/>
      <c r="AF8" s="1474"/>
      <c r="AG8" s="1546"/>
      <c r="AH8" s="1474" t="s">
        <v>163</v>
      </c>
      <c r="AI8" s="1474"/>
      <c r="AJ8" s="1474" t="s">
        <v>309</v>
      </c>
      <c r="AK8" s="1474"/>
      <c r="AL8" s="1474"/>
      <c r="AM8" s="1463" t="s">
        <v>163</v>
      </c>
      <c r="AN8" s="1463"/>
      <c r="AO8" s="1463" t="s">
        <v>164</v>
      </c>
      <c r="AP8" s="1463"/>
      <c r="AQ8" s="1474"/>
      <c r="AR8" s="1455"/>
      <c r="AS8" s="1455"/>
      <c r="AT8" s="1455"/>
      <c r="AU8" s="1455"/>
      <c r="AV8" s="588"/>
      <c r="AW8" s="836"/>
      <c r="AX8" s="836"/>
    </row>
    <row r="9" spans="1:50" x14ac:dyDescent="0.15">
      <c r="B9" s="220"/>
      <c r="C9" s="557"/>
      <c r="D9" s="479" t="s">
        <v>528</v>
      </c>
      <c r="E9" s="216"/>
      <c r="F9" s="557"/>
      <c r="G9" s="3725" t="s">
        <v>529</v>
      </c>
      <c r="H9" s="3726"/>
      <c r="I9" s="3726"/>
      <c r="J9" s="3726"/>
      <c r="K9" s="3726"/>
      <c r="L9" s="3727"/>
      <c r="M9" s="3723" t="s">
        <v>358</v>
      </c>
      <c r="N9" s="3724"/>
      <c r="O9" s="3722" t="s">
        <v>530</v>
      </c>
      <c r="P9" s="3722"/>
      <c r="Q9" s="2936" t="s">
        <v>531</v>
      </c>
      <c r="R9" s="2918" t="s">
        <v>532</v>
      </c>
      <c r="S9" s="2919" t="s">
        <v>533</v>
      </c>
      <c r="T9" s="2936" t="s">
        <v>168</v>
      </c>
      <c r="U9" s="2919" t="s">
        <v>157</v>
      </c>
      <c r="V9" s="2917" t="s">
        <v>205</v>
      </c>
      <c r="W9" s="187" t="s">
        <v>168</v>
      </c>
      <c r="X9" s="187" t="s">
        <v>157</v>
      </c>
      <c r="Y9" s="2062" t="s">
        <v>534</v>
      </c>
      <c r="Z9" s="2133"/>
      <c r="AA9" s="2133"/>
      <c r="AB9" s="1499">
        <f>IF('4.Grassland'!G92="",'4.Grassland'!E92,'4.Grassland'!G92)</f>
        <v>16.149999999999999</v>
      </c>
      <c r="AC9" s="193"/>
      <c r="AE9" s="1455"/>
      <c r="AF9" s="1474"/>
      <c r="AG9" s="1474" t="s">
        <v>312</v>
      </c>
      <c r="AH9" s="1474" t="s">
        <v>157</v>
      </c>
      <c r="AI9" s="1474" t="s">
        <v>313</v>
      </c>
      <c r="AJ9" s="1474" t="s">
        <v>157</v>
      </c>
      <c r="AK9" s="1474"/>
      <c r="AL9" s="1474"/>
      <c r="AM9" s="1474" t="s">
        <v>312</v>
      </c>
      <c r="AN9" s="1474" t="s">
        <v>157</v>
      </c>
      <c r="AO9" s="1474" t="s">
        <v>313</v>
      </c>
      <c r="AP9" s="1474" t="s">
        <v>157</v>
      </c>
      <c r="AQ9" s="1474"/>
      <c r="AR9" s="1455"/>
      <c r="AS9" s="1455"/>
      <c r="AT9" s="1455"/>
      <c r="AU9" s="1455"/>
      <c r="AV9" s="588"/>
      <c r="AW9" s="836"/>
      <c r="AX9" s="836"/>
    </row>
    <row r="10" spans="1:50" ht="14" thickBot="1" x14ac:dyDescent="0.2">
      <c r="B10" s="220" t="s">
        <v>25</v>
      </c>
      <c r="C10" s="557" t="s">
        <v>535</v>
      </c>
      <c r="D10" s="617"/>
      <c r="E10" s="216"/>
      <c r="F10" s="1008"/>
      <c r="G10" s="617" t="s">
        <v>206</v>
      </c>
      <c r="H10" s="216"/>
      <c r="I10" s="216"/>
      <c r="J10" s="617" t="s">
        <v>207</v>
      </c>
      <c r="K10" s="216"/>
      <c r="L10" s="216"/>
      <c r="M10" s="1009" t="s">
        <v>536</v>
      </c>
      <c r="N10" s="1010" t="s">
        <v>397</v>
      </c>
      <c r="O10" s="1011" t="s">
        <v>536</v>
      </c>
      <c r="P10" s="1011" t="s">
        <v>397</v>
      </c>
      <c r="Q10" s="2908" t="s">
        <v>537</v>
      </c>
      <c r="R10" s="2909" t="s">
        <v>537</v>
      </c>
      <c r="S10" s="2924" t="s">
        <v>538</v>
      </c>
      <c r="T10" s="3670" t="s">
        <v>454</v>
      </c>
      <c r="U10" s="3720"/>
      <c r="V10" s="2918"/>
      <c r="Y10" s="2062" t="s">
        <v>539</v>
      </c>
      <c r="Z10" s="2133"/>
      <c r="AA10" s="2133"/>
      <c r="AB10" s="1499">
        <f>IF('4.Grassland'!G93="",'4.Grassland'!E93,'4.Grassland'!G93)</f>
        <v>13.299999999999999</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169</v>
      </c>
      <c r="AR10" s="1464" t="s">
        <v>165</v>
      </c>
      <c r="AS10" s="1464" t="s">
        <v>170</v>
      </c>
      <c r="AT10" s="1464" t="s">
        <v>171</v>
      </c>
      <c r="AU10" s="1455"/>
      <c r="AV10" s="588"/>
      <c r="AW10" s="836"/>
      <c r="AX10" s="836"/>
    </row>
    <row r="11" spans="1:50" ht="14" thickBot="1" x14ac:dyDescent="0.2">
      <c r="B11" s="581" t="s">
        <v>540</v>
      </c>
      <c r="C11" s="1012" t="s">
        <v>308</v>
      </c>
      <c r="D11" s="3712" t="str">
        <f>'4.Grassland'!D13</f>
        <v>Select state</v>
      </c>
      <c r="E11" s="3713"/>
      <c r="F11" s="3714"/>
      <c r="G11" s="3709" t="str">
        <f>'4.Grassland'!J13</f>
        <v>Select state</v>
      </c>
      <c r="H11" s="3710"/>
      <c r="I11" s="3711"/>
      <c r="J11" s="3709" t="str">
        <f>'4.Grassland'!N13</f>
        <v>Select state</v>
      </c>
      <c r="K11" s="3710"/>
      <c r="L11" s="3711"/>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541</v>
      </c>
      <c r="Z11" s="2133"/>
      <c r="AA11" s="2133"/>
      <c r="AB11" s="1499">
        <f>IF('4.Grassland'!G94="",'4.Grassland'!E94,'4.Grassland'!G94)</f>
        <v>15.342499999999999</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184</v>
      </c>
      <c r="AR11" s="1464">
        <v>0</v>
      </c>
      <c r="AS11" s="1464"/>
      <c r="AT11" s="1464"/>
      <c r="AU11" s="1455"/>
      <c r="AV11" s="588"/>
      <c r="AW11" s="836"/>
      <c r="AX11" s="836"/>
    </row>
    <row r="12" spans="1:50" ht="14" thickBot="1" x14ac:dyDescent="0.2">
      <c r="B12" s="581" t="s">
        <v>542</v>
      </c>
      <c r="C12" s="1012" t="s">
        <v>463</v>
      </c>
      <c r="D12" s="3712" t="str">
        <f>'4.Grassland'!D14</f>
        <v>Select state</v>
      </c>
      <c r="E12" s="3713"/>
      <c r="F12" s="3714"/>
      <c r="G12" s="3709" t="str">
        <f>'4.Grassland'!J14</f>
        <v>Select state</v>
      </c>
      <c r="H12" s="3710"/>
      <c r="I12" s="3711"/>
      <c r="J12" s="3709" t="str">
        <f>'4.Grassland'!N14</f>
        <v>Select state</v>
      </c>
      <c r="K12" s="3710"/>
      <c r="L12" s="3711"/>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543</v>
      </c>
      <c r="Z12" s="2133"/>
      <c r="AA12" s="2133"/>
      <c r="AB12" s="1499">
        <f>IF('4.Grassland'!G95="",'4.Grassland'!E95,'4.Grassland'!G95)</f>
        <v>21.659999999999997</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187</v>
      </c>
      <c r="AR12" s="1464">
        <f>SUM(J29:J42)-SUM(I29:I42)</f>
        <v>-18935574.166666668</v>
      </c>
      <c r="AS12" s="1464">
        <f>SUM(AL29:AL42)-SUM(AK29:AK42)</f>
        <v>-7182459.166666666</v>
      </c>
      <c r="AT12" s="1464">
        <f>AR12-AS12</f>
        <v>-11753115.000000002</v>
      </c>
      <c r="AU12" s="1455"/>
      <c r="AV12" s="588"/>
      <c r="AW12" s="836"/>
      <c r="AX12" s="836"/>
    </row>
    <row r="13" spans="1:50" ht="14" thickBot="1" x14ac:dyDescent="0.2">
      <c r="B13" s="581" t="s">
        <v>544</v>
      </c>
      <c r="C13" s="1012" t="s">
        <v>545</v>
      </c>
      <c r="D13" s="3712" t="str">
        <f>'4.Grassland'!D15</f>
        <v>Select state</v>
      </c>
      <c r="E13" s="3713"/>
      <c r="F13" s="3714"/>
      <c r="G13" s="3709" t="str">
        <f>'4.Grassland'!J15</f>
        <v>Select state</v>
      </c>
      <c r="H13" s="3710"/>
      <c r="I13" s="3711"/>
      <c r="J13" s="3709" t="str">
        <f>'4.Grassland'!N15</f>
        <v>Select state</v>
      </c>
      <c r="K13" s="3710"/>
      <c r="L13" s="3711"/>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546</v>
      </c>
      <c r="Z13" s="2149"/>
      <c r="AA13" s="2149"/>
      <c r="AB13" s="1499">
        <f>IF('4.Grassland'!G96="",'4.Grassland'!E96,'4.Grassland'!G96)</f>
        <v>24.042599999999997</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163</v>
      </c>
      <c r="AR13" s="1464">
        <f>SUM(AH10:AH23)-SUM(AG10:AG23)</f>
        <v>0</v>
      </c>
      <c r="AS13" s="1464">
        <f>SUM(AN10:AN23)-SUM(AM10:AM23)</f>
        <v>0</v>
      </c>
      <c r="AT13" s="1464">
        <f>AR13-AS13</f>
        <v>0</v>
      </c>
      <c r="AU13" s="1455"/>
      <c r="AV13" s="588"/>
      <c r="AW13" s="836"/>
      <c r="AX13" s="836"/>
    </row>
    <row r="14" spans="1:50" ht="14" thickBot="1" x14ac:dyDescent="0.2">
      <c r="B14" s="581" t="s">
        <v>547</v>
      </c>
      <c r="C14" s="1012" t="s">
        <v>548</v>
      </c>
      <c r="D14" s="3712" t="str">
        <f>'4.Grassland'!D16</f>
        <v>Select state</v>
      </c>
      <c r="E14" s="3713"/>
      <c r="F14" s="3714"/>
      <c r="G14" s="3709" t="str">
        <f>'4.Grassland'!J16</f>
        <v>Select state</v>
      </c>
      <c r="H14" s="3710"/>
      <c r="I14" s="3711"/>
      <c r="J14" s="3709" t="str">
        <f>'4.Grassland'!N16</f>
        <v>Select state</v>
      </c>
      <c r="K14" s="3710"/>
      <c r="L14" s="3711"/>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130345.60000000001</v>
      </c>
      <c r="AH14" s="1463">
        <f>IF($O15="yes",(MIN(D33,G33)*time_tot+ABS(G33-D33)*IF(G33&gt;D33,time2+time*(VLOOKUP(H33,List!$E$35:$F$37,2,)),time*(1-(VLOOKUP(H33,List!$E$35:$F$37,2,))))),0)*($Y$18*$Z$18*($AA$18*methane)/1000)/$P15</f>
        <v>130345.60000000001</v>
      </c>
      <c r="AI14" s="1463">
        <f>IF($M15="yes",(MIN(D33,E33)*time_tot+ABS(E33-D33)*IF(E33&gt;D33,time2+time*(VLOOKUP(F33,List!$E$35:$F$37,2,)),time*(1-(VLOOKUP(F33,List!$E$35:$F$37,2,))))),0)*($Y$18*$Z$18*($AB$18*Nitrous)/1000)/$N15</f>
        <v>141861.35040000002</v>
      </c>
      <c r="AJ14" s="1463">
        <f>IF($O15="yes",(MIN(D33,G33)*time_tot+ABS(G33-D33)*IF(G33&gt;D33,time2+time*(VLOOKUP(H33,List!$E$35:$F$37,2,)),time*(1-(VLOOKUP(H33,List!$E$35:$F$37,2,))))),0)*($Y$18*$Z$18*($AB$18*Nitrous)/1000)/$P15</f>
        <v>141861.35040000002</v>
      </c>
      <c r="AK14" s="1474"/>
      <c r="AL14" s="1474"/>
      <c r="AM14" s="1463">
        <f>IF($M15="yes",(MIN(D33,E33)*time+ABS(E33-D33)*IF(E33&gt;D33,time*(VLOOKUP(F33,List!$E$35:$F$37,2,)),time*(1-(VLOOKUP(F33,List!$E$35:$F$37,2,))))),0)*($Y$18*$Z$18*($AA$18*methane)/1000)/$N15</f>
        <v>71690.080000000002</v>
      </c>
      <c r="AN14" s="1463">
        <f>IF($O15="yes",(MIN(D33,G33)*time+ABS(G33-D33)*IF(G33&gt;D33,time*(VLOOKUP(H33,List!$E$35:$F$37,2,)),time*(1-(VLOOKUP(H33,List!$E$35:$F$37,2,))))),0)*($Y$18*$Z$18*($AA$18*methane)/1000)/$P15</f>
        <v>71690.080000000002</v>
      </c>
      <c r="AO14" s="1463">
        <f>IF($M15="yes",(MIN(D33,E33)*time+ABS(E33-D33)*IF(E33&gt;D33,time*(VLOOKUP(F33,List!$E$35:$F$37,2,)),time*(1-(VLOOKUP(F33,List!$E$35:$F$37,2,))))),0)*($Y$18*$Z$18*($AB$18*Nitrous)/1000)/$N15</f>
        <v>78023.742720000009</v>
      </c>
      <c r="AP14" s="1463">
        <f>IF($O15="yes",(MIN(D33,G33)*time+ABS(G33-D33)*IF(G33&gt;D33,time*(VLOOKUP(H33,List!$E$35:$F$37,2,)),time*(1-(VLOOKUP(H33,List!$E$35:$F$37,2,))))),0)*($Y$18*$Z$18*($AB$18*Nitrous)/1000)/$P15</f>
        <v>78023.742720000009</v>
      </c>
      <c r="AQ14" s="1481" t="s">
        <v>164</v>
      </c>
      <c r="AR14" s="1464">
        <f>SUM(AJ10:AJ23)-SUM(AI10:AI23)</f>
        <v>0</v>
      </c>
      <c r="AS14" s="1464">
        <f>SUM(AP10:AP23)-SUM(AO10:AO23)</f>
        <v>0</v>
      </c>
      <c r="AT14" s="1464">
        <f>AR14-AS14</f>
        <v>0</v>
      </c>
      <c r="AU14" s="1455"/>
      <c r="AV14" s="588"/>
      <c r="AW14" s="836"/>
      <c r="AX14" s="836"/>
    </row>
    <row r="15" spans="1:50" ht="14" thickBot="1" x14ac:dyDescent="0.2">
      <c r="B15" s="220" t="s">
        <v>549</v>
      </c>
      <c r="C15" s="605"/>
      <c r="D15" s="3709" t="str">
        <f>'4.Grassland'!D22</f>
        <v>Severely Degraded</v>
      </c>
      <c r="E15" s="3710"/>
      <c r="F15" s="3711"/>
      <c r="G15" s="3716" t="str">
        <f>'4.Grassland'!J22</f>
        <v>Severely Degraded</v>
      </c>
      <c r="H15" s="3716"/>
      <c r="I15" s="3717"/>
      <c r="J15" s="3715" t="str">
        <f>'4.Grassland'!N22</f>
        <v>Non degraded</v>
      </c>
      <c r="K15" s="3716"/>
      <c r="L15" s="3717"/>
      <c r="M15" s="1312" t="str">
        <f>'4.Grassland'!R22</f>
        <v>YES</v>
      </c>
      <c r="N15" s="1312">
        <f>'4.Grassland'!S22</f>
        <v>5</v>
      </c>
      <c r="O15" s="1312" t="str">
        <f>'4.Grassland'!T22</f>
        <v>YES</v>
      </c>
      <c r="P15" s="1312">
        <f>'4.Grassland'!U22</f>
        <v>5</v>
      </c>
      <c r="Q15" s="1013">
        <f t="shared" si="0"/>
        <v>13.299999999999999</v>
      </c>
      <c r="R15" s="1013">
        <f t="shared" si="1"/>
        <v>13.299999999999999</v>
      </c>
      <c r="S15" s="1013">
        <f t="shared" si="2"/>
        <v>16.149999999999999</v>
      </c>
      <c r="T15" s="1016">
        <f>44*(R15-Q15)/(20*12)</f>
        <v>0</v>
      </c>
      <c r="U15" s="1017">
        <f t="shared" si="3"/>
        <v>0.52249999999999985</v>
      </c>
      <c r="V15" s="1398">
        <f>'4.Grassland'!W22</f>
        <v>0</v>
      </c>
      <c r="W15" s="1398">
        <f>'4.Grassland'!X22</f>
        <v>0</v>
      </c>
      <c r="X15" s="1398">
        <f>'4.Grassland'!Y22</f>
        <v>0</v>
      </c>
      <c r="Y15" s="468" t="s">
        <v>550</v>
      </c>
      <c r="Z15" s="2922" t="s">
        <v>219</v>
      </c>
      <c r="AA15" s="2907"/>
      <c r="AB15" s="2923"/>
      <c r="AC15" s="2906" t="s">
        <v>428</v>
      </c>
      <c r="AD15" s="195"/>
      <c r="AE15" s="1455"/>
      <c r="AF15" s="1474"/>
      <c r="AG15" s="1463">
        <f>IF($M16="yes",(MIN(D34,E34)*time_tot+ABS(E34-D34)*IF(E34&gt;D34,time2+time*(VLOOKUP(F34,List!$E$35:$F$37,2,)),time*(1-(VLOOKUP(F34,List!$E$35:$F$37,2,))))),0)*($Y$18*$Z$18*($AA$18*methane)/1000)/$N16</f>
        <v>260691.20000000001</v>
      </c>
      <c r="AH15" s="1463">
        <f>IF($O16="yes",(MIN(D34,G34)*time_tot+ABS(G34-D34)*IF(G34&gt;D34,time2+time*(VLOOKUP(H34,List!$E$35:$F$37,2,)),time*(1-(VLOOKUP(H34,List!$E$35:$F$37,2,))))),0)*($Y$18*$Z$18*($AA$18*methane)/1000)/$P16</f>
        <v>260691.20000000001</v>
      </c>
      <c r="AI15" s="1463">
        <f>IF($M16="yes",(MIN(D34,E34)*time_tot+ABS(E34-D34)*IF(E34&gt;D34,time2+time*(VLOOKUP(F34,List!$E$35:$F$37,2,)),time*(1-(VLOOKUP(F34,List!$E$35:$F$37,2,))))),0)*($Y$18*$Z$18*($AB$18*Nitrous)/1000)/$N16</f>
        <v>283722.70080000005</v>
      </c>
      <c r="AJ15" s="1463">
        <f>IF($O16="yes",(MIN(D34,G34)*time_tot+ABS(G34-D34)*IF(G34&gt;D34,time2+time*(VLOOKUP(H34,List!$E$35:$F$37,2,)),time*(1-(VLOOKUP(H34,List!$E$35:$F$37,2,))))),0)*($Y$18*$Z$18*($AB$18*Nitrous)/1000)/$P16</f>
        <v>283722.70080000005</v>
      </c>
      <c r="AK15" s="1474"/>
      <c r="AL15" s="1474"/>
      <c r="AM15" s="1463">
        <f>IF($M16="yes",(MIN(D34,E34)*time+ABS(E34-D34)*IF(E34&gt;D34,time*(VLOOKUP(F34,List!$E$35:$F$37,2,)),time*(1-(VLOOKUP(F34,List!$E$35:$F$37,2,))))),0)*($Y$18*$Z$18*($AA$18*methane)/1000)/$N16</f>
        <v>143380.16</v>
      </c>
      <c r="AN15" s="1463">
        <f>IF($O16="yes",(MIN(D34,G34)*time+ABS(G34-D34)*IF(G34&gt;D34,time*(VLOOKUP(H34,List!$E$35:$F$37,2,)),time*(1-(VLOOKUP(H34,List!$E$35:$F$37,2,))))),0)*($Y$18*$Z$18*($AA$18*methane)/1000)/$P16</f>
        <v>143380.16</v>
      </c>
      <c r="AO15" s="1463">
        <f>IF($M16="yes",(MIN(D34,E34)*time+ABS(E34-D34)*IF(E34&gt;D34,time*(VLOOKUP(F34,List!$E$35:$F$37,2,)),time*(1-(VLOOKUP(F34,List!$E$35:$F$37,2,))))),0)*($Y$18*$Z$18*($AB$18*Nitrous)/1000)/$N16</f>
        <v>156047.48544000002</v>
      </c>
      <c r="AP15" s="1463">
        <f>IF($O16="yes",(MIN(D34,G34)*time+ABS(G34-D34)*IF(G34&gt;D34,time*(VLOOKUP(H34,List!$E$35:$F$37,2,)),time*(1-(VLOOKUP(H34,List!$E$35:$F$37,2,))))),0)*($Y$18*$Z$18*($AB$18*Nitrous)/1000)/$P16</f>
        <v>156047.48544000002</v>
      </c>
      <c r="AQ15" s="1481"/>
      <c r="AR15" s="1464">
        <f>SUM(AR11:AR14)</f>
        <v>-18935574.166666668</v>
      </c>
      <c r="AS15" s="1464">
        <f>SUM(AS11:AS14)</f>
        <v>-7182459.166666666</v>
      </c>
      <c r="AT15" s="1464">
        <f>SUM(AT11:AT14)</f>
        <v>-11753115.000000002</v>
      </c>
      <c r="AU15" s="1455"/>
      <c r="AV15" s="588"/>
      <c r="AW15" s="836"/>
      <c r="AX15" s="836"/>
    </row>
    <row r="16" spans="1:50" ht="14" thickBot="1" x14ac:dyDescent="0.2">
      <c r="B16" s="220" t="s">
        <v>551</v>
      </c>
      <c r="C16" s="605"/>
      <c r="D16" s="3709" t="str">
        <f>'4.Grassland'!D23</f>
        <v>Severely Degraded</v>
      </c>
      <c r="E16" s="3710"/>
      <c r="F16" s="3711"/>
      <c r="G16" s="3716" t="str">
        <f>'4.Grassland'!J23</f>
        <v>Severely Degraded</v>
      </c>
      <c r="H16" s="3716"/>
      <c r="I16" s="3717"/>
      <c r="J16" s="3715" t="str">
        <f>'4.Grassland'!N23</f>
        <v>Moderately Degraded</v>
      </c>
      <c r="K16" s="3716"/>
      <c r="L16" s="3717"/>
      <c r="M16" s="1312" t="str">
        <f>'4.Grassland'!R23</f>
        <v>YES</v>
      </c>
      <c r="N16" s="1312">
        <f>'4.Grassland'!S23</f>
        <v>5</v>
      </c>
      <c r="O16" s="1312" t="str">
        <f>'4.Grassland'!T23</f>
        <v>YES</v>
      </c>
      <c r="P16" s="1312">
        <f>'4.Grassland'!U23</f>
        <v>5</v>
      </c>
      <c r="Q16" s="1013">
        <f t="shared" si="0"/>
        <v>13.299999999999999</v>
      </c>
      <c r="R16" s="1013">
        <f t="shared" si="1"/>
        <v>13.299999999999999</v>
      </c>
      <c r="S16" s="1013">
        <f t="shared" si="2"/>
        <v>15.342499999999999</v>
      </c>
      <c r="T16" s="1016">
        <f t="shared" ref="T16:T24" si="4">44*(R16-Q16)/(20*12)</f>
        <v>0</v>
      </c>
      <c r="U16" s="1017">
        <f>44*(S16-Q16)/(20*12)</f>
        <v>0.37445833333333339</v>
      </c>
      <c r="V16" s="1398">
        <f>'4.Grassland'!W23</f>
        <v>0</v>
      </c>
      <c r="W16" s="1398">
        <f>'4.Grassland'!X23</f>
        <v>0</v>
      </c>
      <c r="X16" s="1398">
        <f>'4.Grassland'!Y23</f>
        <v>0</v>
      </c>
      <c r="Y16" s="470" t="s">
        <v>552</v>
      </c>
      <c r="Z16" s="2936" t="s">
        <v>223</v>
      </c>
      <c r="AA16" s="2907" t="s">
        <v>163</v>
      </c>
      <c r="AB16" s="2923" t="s">
        <v>164</v>
      </c>
      <c r="AC16" s="2919" t="s">
        <v>553</v>
      </c>
      <c r="AD16" s="195"/>
      <c r="AE16" s="1455"/>
      <c r="AF16" s="1474"/>
      <c r="AG16" s="1463">
        <f>IF($M17="yes",(MIN(D35,E35)*time_tot+ABS(E35-D35)*IF(E35&gt;D35,time2+time*(VLOOKUP(F35,List!$E$35:$F$37,2,)),time*(1-(VLOOKUP(F35,List!$E$35:$F$37,2,))))),0)*($Y$18*$Z$18*($AA$18*methane)/1000)/$N17</f>
        <v>260691.20000000001</v>
      </c>
      <c r="AH16" s="1463">
        <f>IF($O17="yes",(MIN(D35,G35)*time_tot+ABS(G35-D35)*IF(G35&gt;D35,time2+time*(VLOOKUP(H35,List!$E$35:$F$37,2,)),time*(1-(VLOOKUP(H35,List!$E$35:$F$37,2,))))),0)*($Y$18*$Z$18*($AA$18*methane)/1000)/$P17</f>
        <v>260691.20000000001</v>
      </c>
      <c r="AI16" s="1463">
        <f>IF($M17="yes",(MIN(D35,E35)*time_tot+ABS(E35-D35)*IF(E35&gt;D35,time2+time*(VLOOKUP(F35,List!$E$35:$F$37,2,)),time*(1-(VLOOKUP(F35,List!$E$35:$F$37,2,))))),0)*($Y$18*$Z$18*($AB$18*Nitrous)/1000)/$N17</f>
        <v>283722.70080000005</v>
      </c>
      <c r="AJ16" s="1463">
        <f>IF($O17="yes",(MIN(D35,G35)*time_tot+ABS(G35-D35)*IF(G35&gt;D35,time2+time*(VLOOKUP(H35,List!$E$35:$F$37,2,)),time*(1-(VLOOKUP(H35,List!$E$35:$F$37,2,))))),0)*($Y$18*$Z$18*($AB$18*Nitrous)/1000)/$P17</f>
        <v>283722.70080000005</v>
      </c>
      <c r="AK16" s="1474"/>
      <c r="AL16" s="1474"/>
      <c r="AM16" s="1463">
        <f>IF($M17="yes",(MIN(D35,E35)*time+ABS(E35-D35)*IF(E35&gt;D35,time*(VLOOKUP(F35,List!$E$35:$F$37,2,)),time*(1-(VLOOKUP(F35,List!$E$35:$F$37,2,))))),0)*($Y$18*$Z$18*($AA$18*methane)/1000)/$N17</f>
        <v>143380.16</v>
      </c>
      <c r="AN16" s="1463">
        <f>IF($O17="yes",(MIN(D35,G35)*time+ABS(G35-D35)*IF(G35&gt;D35,time*(VLOOKUP(H35,List!$E$35:$F$37,2,)),time*(1-(VLOOKUP(H35,List!$E$35:$F$37,2,))))),0)*($Y$18*$Z$18*($AA$18*methane)/1000)/$P17</f>
        <v>143380.16</v>
      </c>
      <c r="AO16" s="1463">
        <f>IF($M17="yes",(MIN(D35,E35)*time+ABS(E35-D35)*IF(E35&gt;D35,time*(VLOOKUP(F35,List!$E$35:$F$37,2,)),time*(1-(VLOOKUP(F35,List!$E$35:$F$37,2,))))),0)*($Y$18*$Z$18*($AB$18*Nitrous)/1000)/$N17</f>
        <v>156047.48544000002</v>
      </c>
      <c r="AP16" s="1463">
        <f>IF($O17="yes",(MIN(D35,G35)*time+ABS(G35-D35)*IF(G35&gt;D35,time*(VLOOKUP(H35,List!$E$35:$F$37,2,)),time*(1-(VLOOKUP(H35,List!$E$35:$F$37,2,))))),0)*($Y$18*$Z$18*($AB$18*Nitrous)/1000)/$P17</f>
        <v>156047.48544000002</v>
      </c>
      <c r="AQ16" s="1474"/>
      <c r="AR16" s="1455"/>
      <c r="AS16" s="1455"/>
      <c r="AT16" s="1455"/>
      <c r="AU16" s="1455"/>
      <c r="AV16" s="588"/>
      <c r="AW16" s="836"/>
      <c r="AX16" s="836"/>
    </row>
    <row r="17" spans="2:47" ht="14" thickBot="1" x14ac:dyDescent="0.2">
      <c r="B17" s="220" t="s">
        <v>554</v>
      </c>
      <c r="C17" s="605"/>
      <c r="D17" s="3709" t="str">
        <f>'4.Grassland'!D24</f>
        <v>Moderately Degraded</v>
      </c>
      <c r="E17" s="3710"/>
      <c r="F17" s="3711"/>
      <c r="G17" s="3716" t="str">
        <f>'4.Grassland'!J24</f>
        <v>Moderately Degraded</v>
      </c>
      <c r="H17" s="3716"/>
      <c r="I17" s="3717"/>
      <c r="J17" s="3715" t="str">
        <f>'4.Grassland'!N24</f>
        <v>Non degraded</v>
      </c>
      <c r="K17" s="3716"/>
      <c r="L17" s="3717"/>
      <c r="M17" s="1312" t="str">
        <f>'4.Grassland'!R24</f>
        <v>YES</v>
      </c>
      <c r="N17" s="1312">
        <f>'4.Grassland'!S24</f>
        <v>5</v>
      </c>
      <c r="O17" s="1312" t="str">
        <f>'4.Grassland'!T24</f>
        <v>YES</v>
      </c>
      <c r="P17" s="1312">
        <f>'4.Grassland'!U24</f>
        <v>5</v>
      </c>
      <c r="Q17" s="1013">
        <f t="shared" si="0"/>
        <v>15.342499999999999</v>
      </c>
      <c r="R17" s="1013">
        <f t="shared" si="1"/>
        <v>15.342499999999999</v>
      </c>
      <c r="S17" s="1013">
        <f t="shared" si="2"/>
        <v>16.149999999999999</v>
      </c>
      <c r="T17" s="1016">
        <f t="shared" si="4"/>
        <v>0</v>
      </c>
      <c r="U17" s="1017">
        <f t="shared" si="3"/>
        <v>0.14804166666666652</v>
      </c>
      <c r="V17" s="1398">
        <f>'4.Grassland'!W24</f>
        <v>0</v>
      </c>
      <c r="W17" s="1398">
        <f>'4.Grassland'!X24</f>
        <v>0</v>
      </c>
      <c r="X17" s="1398">
        <f>'4.Grassland'!Y24</f>
        <v>0</v>
      </c>
      <c r="Y17" s="470" t="s">
        <v>555</v>
      </c>
      <c r="Z17" s="2936" t="s">
        <v>225</v>
      </c>
      <c r="AA17" s="1758" t="s">
        <v>323</v>
      </c>
      <c r="AB17" s="2131"/>
      <c r="AC17" s="2919" t="s">
        <v>556</v>
      </c>
      <c r="AD17" s="195"/>
      <c r="AE17" s="1455"/>
      <c r="AF17" s="1474"/>
      <c r="AG17" s="1463">
        <f>IF($M18="yes",(MIN(D36,E36)*time_tot+ABS(E36-D36)*IF(E36&gt;D36,time2+time*(VLOOKUP(F36,List!$E$35:$F$37,2,)),time*(1-(VLOOKUP(F36,List!$E$35:$F$37,2,))))),0)*($Y$18*$Z$18*($AA$18*methane)/1000)/$N18</f>
        <v>130345.60000000001</v>
      </c>
      <c r="AH17" s="1463">
        <f>IF($O18="yes",(MIN(D36,G36)*time_tot+ABS(G36-D36)*IF(G36&gt;D36,time2+time*(VLOOKUP(H36,List!$E$35:$F$37,2,)),time*(1-(VLOOKUP(H36,List!$E$35:$F$37,2,))))),0)*($Y$18*$Z$18*($AA$18*methane)/1000)/$P18</f>
        <v>130345.60000000001</v>
      </c>
      <c r="AI17" s="1463">
        <f>IF($M18="yes",(MIN(D36,E36)*time_tot+ABS(E36-D36)*IF(E36&gt;D36,time2+time*(VLOOKUP(F36,List!$E$35:$F$37,2,)),time*(1-(VLOOKUP(F36,List!$E$35:$F$37,2,))))),0)*($Y$18*$Z$18*($AB$18*Nitrous)/1000)/$N18</f>
        <v>141861.35040000002</v>
      </c>
      <c r="AJ17" s="1463">
        <f>IF($O18="yes",(MIN(D36,G36)*time_tot+ABS(G36-D36)*IF(G36&gt;D36,time2+time*(VLOOKUP(H36,List!$E$35:$F$37,2,)),time*(1-(VLOOKUP(H36,List!$E$35:$F$37,2,))))),0)*($Y$18*$Z$18*($AB$18*Nitrous)/1000)/$P18</f>
        <v>141861.35040000002</v>
      </c>
      <c r="AK17" s="1474"/>
      <c r="AL17" s="1474"/>
      <c r="AM17" s="1463">
        <f>IF($M18="yes",(MIN(D36,E36)*time+ABS(E36-D36)*IF(E36&gt;D36,time*(VLOOKUP(F36,List!$E$35:$F$37,2,)),time*(1-(VLOOKUP(F36,List!$E$35:$F$37,2,))))),0)*($Y$18*$Z$18*($AA$18*methane)/1000)/$N18</f>
        <v>71690.080000000002</v>
      </c>
      <c r="AN17" s="1463">
        <f>IF($O18="yes",(MIN(D36,G36)*time+ABS(G36-D36)*IF(G36&gt;D36,time*(VLOOKUP(H36,List!$E$35:$F$37,2,)),time*(1-(VLOOKUP(H36,List!$E$35:$F$37,2,))))),0)*($Y$18*$Z$18*($AA$18*methane)/1000)/$P18</f>
        <v>71690.080000000002</v>
      </c>
      <c r="AO17" s="1463">
        <f>IF($M18="yes",(MIN(D36,E36)*time+ABS(E36-D36)*IF(E36&gt;D36,time*(VLOOKUP(F36,List!$E$35:$F$37,2,)),time*(1-(VLOOKUP(F36,List!$E$35:$F$37,2,))))),0)*($Y$18*$Z$18*($AB$18*Nitrous)/1000)/$N18</f>
        <v>78023.742720000009</v>
      </c>
      <c r="AP17" s="1463">
        <f>IF($O18="yes",(MIN(D36,G36)*time+ABS(G36-D36)*IF(G36&gt;D36,time*(VLOOKUP(H36,List!$E$35:$F$37,2,)),time*(1-(VLOOKUP(H36,List!$E$35:$F$37,2,))))),0)*($Y$18*$Z$18*($AB$18*Nitrous)/1000)/$P18</f>
        <v>78023.742720000009</v>
      </c>
      <c r="AQ17" s="1474"/>
      <c r="AR17" s="1455"/>
      <c r="AS17" s="1455"/>
      <c r="AT17" s="1455"/>
      <c r="AU17" s="1455"/>
    </row>
    <row r="18" spans="2:47" ht="14" thickBot="1" x14ac:dyDescent="0.2">
      <c r="B18" s="220" t="s">
        <v>557</v>
      </c>
      <c r="C18" s="605"/>
      <c r="D18" s="3709" t="str">
        <f>'4.Grassland'!D25</f>
        <v>Moderately Degraded</v>
      </c>
      <c r="E18" s="3710"/>
      <c r="F18" s="3711"/>
      <c r="G18" s="3716" t="str">
        <f>'4.Grassland'!J25</f>
        <v>Severely Degraded</v>
      </c>
      <c r="H18" s="3716"/>
      <c r="I18" s="3717"/>
      <c r="J18" s="3715" t="str">
        <f>'4.Grassland'!N25</f>
        <v>Non degraded</v>
      </c>
      <c r="K18" s="3716"/>
      <c r="L18" s="3717"/>
      <c r="M18" s="1312" t="str">
        <f>'4.Grassland'!R25</f>
        <v>YES</v>
      </c>
      <c r="N18" s="1312">
        <f>'4.Grassland'!S25</f>
        <v>5</v>
      </c>
      <c r="O18" s="1312" t="str">
        <f>'4.Grassland'!T25</f>
        <v>YES</v>
      </c>
      <c r="P18" s="1312">
        <f>'4.Grassland'!U25</f>
        <v>5</v>
      </c>
      <c r="Q18" s="1013">
        <f t="shared" si="0"/>
        <v>15.342499999999999</v>
      </c>
      <c r="R18" s="1013">
        <f t="shared" si="1"/>
        <v>13.299999999999999</v>
      </c>
      <c r="S18" s="1013">
        <f t="shared" si="2"/>
        <v>16.149999999999999</v>
      </c>
      <c r="T18" s="1016">
        <f t="shared" si="4"/>
        <v>-0.37445833333333339</v>
      </c>
      <c r="U18" s="1017">
        <f t="shared" si="3"/>
        <v>0.14804166666666652</v>
      </c>
      <c r="V18" s="1398">
        <f>'4.Grassland'!W25</f>
        <v>0</v>
      </c>
      <c r="W18" s="1398">
        <f>'4.Grassland'!X25</f>
        <v>0</v>
      </c>
      <c r="X18" s="1398">
        <f>'4.Grassland'!Y25</f>
        <v>0</v>
      </c>
      <c r="Y18" s="1500">
        <f>IF('4.Grassland'!O92="",'4.Grassland'!N92,'4.Grassland'!O92)</f>
        <v>1.6</v>
      </c>
      <c r="Z18" s="1501">
        <f>IF('4.Grassland'!O96="",'4.Grassland'!N96,'4.Grassland'!O96)</f>
        <v>0.77</v>
      </c>
      <c r="AA18" s="2907">
        <v>2.2999999999999998</v>
      </c>
      <c r="AB18" s="2923">
        <v>0.21</v>
      </c>
      <c r="AC18" s="1018">
        <f>$Y$18*$Z$18*($AA$18*methane+$AB$18*Nitrous)/1000</f>
        <v>0.14793856</v>
      </c>
      <c r="AD18" s="187"/>
      <c r="AE18" s="1462"/>
      <c r="AF18" s="1468"/>
      <c r="AG18" s="1463">
        <f>IF($M19="yes",(MIN(D37,E37)*time_tot+ABS(E37-D37)*IF(E37&gt;D37,time2+time*(VLOOKUP(F37,List!$E$35:$F$37,2,)),time*(1-(VLOOKUP(F37,List!$E$35:$F$37,2,))))),0)*($Y$18*$Z$18*($AA$18*methane)/1000)/$N19</f>
        <v>260691.20000000001</v>
      </c>
      <c r="AH18" s="1463">
        <f>IF($O19="yes",(MIN(D37,G37)*time_tot+ABS(G37-D37)*IF(G37&gt;D37,time2+time*(VLOOKUP(H37,List!$E$35:$F$37,2,)),time*(1-(VLOOKUP(H37,List!$E$35:$F$37,2,))))),0)*($Y$18*$Z$18*($AA$18*methane)/1000)/$P19</f>
        <v>260691.20000000001</v>
      </c>
      <c r="AI18" s="1463">
        <f>IF($M19="yes",(MIN(D37,E37)*time_tot+ABS(E37-D37)*IF(E37&gt;D37,time2+time*(VLOOKUP(F37,List!$E$35:$F$37,2,)),time*(1-(VLOOKUP(F37,List!$E$35:$F$37,2,))))),0)*($Y$18*$Z$18*($AB$18*Nitrous)/1000)/$N19</f>
        <v>283722.70080000005</v>
      </c>
      <c r="AJ18" s="1463">
        <f>IF($O19="yes",(MIN(D37,G37)*time_tot+ABS(G37-D37)*IF(G37&gt;D37,time2+time*(VLOOKUP(H37,List!$E$35:$F$37,2,)),time*(1-(VLOOKUP(H37,List!$E$35:$F$37,2,))))),0)*($Y$18*$Z$18*($AB$18*Nitrous)/1000)/$P19</f>
        <v>283722.70080000005</v>
      </c>
      <c r="AK18" s="1474"/>
      <c r="AL18" s="1474"/>
      <c r="AM18" s="1463">
        <f>IF($M19="yes",(MIN(D37,E37)*time+ABS(E37-D37)*IF(E37&gt;D37,time*(VLOOKUP(F37,List!$E$35:$F$37,2,)),time*(1-(VLOOKUP(F37,List!$E$35:$F$37,2,))))),0)*($Y$18*$Z$18*($AA$18*methane)/1000)/$N19</f>
        <v>143380.16</v>
      </c>
      <c r="AN18" s="1463">
        <f>IF($O19="yes",(MIN(D37,G37)*time+ABS(G37-D37)*IF(G37&gt;D37,time*(VLOOKUP(H37,List!$E$35:$F$37,2,)),time*(1-(VLOOKUP(H37,List!$E$35:$F$37,2,))))),0)*($Y$18*$Z$18*($AA$18*methane)/1000)/$P19</f>
        <v>143380.16</v>
      </c>
      <c r="AO18" s="1463">
        <f>IF($M19="yes",(MIN(D37,E37)*time+ABS(E37-D37)*IF(E37&gt;D37,time*(VLOOKUP(F37,List!$E$35:$F$37,2,)),time*(1-(VLOOKUP(F37,List!$E$35:$F$37,2,))))),0)*($Y$18*$Z$18*($AB$18*Nitrous)/1000)/$N19</f>
        <v>156047.48544000002</v>
      </c>
      <c r="AP18" s="1463">
        <f>IF($O19="yes",(MIN(D37,G37)*time+ABS(G37-D37)*IF(G37&gt;D37,time*(VLOOKUP(H37,List!$E$35:$F$37,2,)),time*(1-(VLOOKUP(H37,List!$E$35:$F$37,2,))))),0)*($Y$18*$Z$18*($AB$18*Nitrous)/1000)/$P19</f>
        <v>156047.48544000002</v>
      </c>
      <c r="AQ18" s="1481" t="s">
        <v>169</v>
      </c>
      <c r="AR18" s="1464" t="s">
        <v>168</v>
      </c>
      <c r="AS18" s="1455" t="s">
        <v>157</v>
      </c>
      <c r="AT18" s="1455"/>
      <c r="AU18" s="1455"/>
    </row>
    <row r="19" spans="2:47" ht="14" thickBot="1" x14ac:dyDescent="0.2">
      <c r="B19" s="220" t="s">
        <v>558</v>
      </c>
      <c r="C19" s="605"/>
      <c r="D19" s="3709" t="str">
        <f>'4.Grassland'!D26</f>
        <v>Moderately Degraded</v>
      </c>
      <c r="E19" s="3710"/>
      <c r="F19" s="3711"/>
      <c r="G19" s="3716" t="str">
        <f>'4.Grassland'!J26</f>
        <v>Severely Degraded</v>
      </c>
      <c r="H19" s="3716"/>
      <c r="I19" s="3717"/>
      <c r="J19" s="3715" t="str">
        <f>'4.Grassland'!N26</f>
        <v>Moderately Degraded</v>
      </c>
      <c r="K19" s="3716"/>
      <c r="L19" s="3717"/>
      <c r="M19" s="1312" t="str">
        <f>'4.Grassland'!R26</f>
        <v>YES</v>
      </c>
      <c r="N19" s="1312">
        <f>'4.Grassland'!S26</f>
        <v>5</v>
      </c>
      <c r="O19" s="1312" t="str">
        <f>'4.Grassland'!T26</f>
        <v>YES</v>
      </c>
      <c r="P19" s="1312">
        <f>'4.Grassland'!U26</f>
        <v>5</v>
      </c>
      <c r="Q19" s="1013">
        <f t="shared" si="0"/>
        <v>15.342499999999999</v>
      </c>
      <c r="R19" s="1013">
        <f t="shared" si="1"/>
        <v>13.299999999999999</v>
      </c>
      <c r="S19" s="1013">
        <f t="shared" si="2"/>
        <v>15.342499999999999</v>
      </c>
      <c r="T19" s="1016">
        <f t="shared" si="4"/>
        <v>-0.37445833333333339</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260691.20000000001</v>
      </c>
      <c r="AH19" s="1463">
        <f>IF($O20="yes",(MIN(D38,G38)*time_tot+ABS(G38-D38)*IF(G38&gt;D38,time2+time*(VLOOKUP(H38,List!$E$35:$F$37,2,)),time*(1-(VLOOKUP(H38,List!$E$35:$F$37,2,))))),0)*($Y$18*$Z$18*($AA$18*methane)/1000)/$P20</f>
        <v>260691.20000000001</v>
      </c>
      <c r="AI19" s="1463">
        <f>IF($M20="yes",(MIN(D38,E38)*time_tot+ABS(E38-D38)*IF(E38&gt;D38,time2+time*(VLOOKUP(F38,List!$E$35:$F$37,2,)),time*(1-(VLOOKUP(F38,List!$E$35:$F$37,2,))))),0)*($Y$18*$Z$18*($AB$18*Nitrous)/1000)/$N20</f>
        <v>283722.70080000005</v>
      </c>
      <c r="AJ19" s="1463">
        <f>IF($O20="yes",(MIN(D38,G38)*time_tot+ABS(G38-D38)*IF(G38&gt;D38,time2+time*(VLOOKUP(H38,List!$E$35:$F$37,2,)),time*(1-(VLOOKUP(H38,List!$E$35:$F$37,2,))))),0)*($Y$18*$Z$18*($AB$18*Nitrous)/1000)/$P20</f>
        <v>283722.70080000005</v>
      </c>
      <c r="AK19" s="1474"/>
      <c r="AL19" s="1474"/>
      <c r="AM19" s="1463">
        <f>IF($M20="yes",(MIN(D38,E38)*time+ABS(E38-D38)*IF(E38&gt;D38,time*(VLOOKUP(F38,List!$E$35:$F$37,2,)),time*(1-(VLOOKUP(F38,List!$E$35:$F$37,2,))))),0)*($Y$18*$Z$18*($AA$18*methane)/1000)/$N20</f>
        <v>143380.16</v>
      </c>
      <c r="AN19" s="1463">
        <f>IF($O20="yes",(MIN(D38,G38)*time+ABS(G38-D38)*IF(G38&gt;D38,time*(VLOOKUP(H38,List!$E$35:$F$37,2,)),time*(1-(VLOOKUP(H38,List!$E$35:$F$37,2,))))),0)*($Y$18*$Z$18*($AA$18*methane)/1000)/$P20</f>
        <v>143380.16</v>
      </c>
      <c r="AO19" s="1463">
        <f>IF($M20="yes",(MIN(D38,E38)*time+ABS(E38-D38)*IF(E38&gt;D38,time*(VLOOKUP(F38,List!$E$35:$F$37,2,)),time*(1-(VLOOKUP(F38,List!$E$35:$F$37,2,))))),0)*($Y$18*$Z$18*($AB$18*Nitrous)/1000)/$N20</f>
        <v>156047.48544000002</v>
      </c>
      <c r="AP19" s="1463">
        <f>IF($O20="yes",(MIN(D38,G38)*time+ABS(G38-D38)*IF(G38&gt;D38,time*(VLOOKUP(H38,List!$E$35:$F$37,2,)),time*(1-(VLOOKUP(H38,List!$E$35:$F$37,2,))))),0)*($Y$18*$Z$18*($AB$18*Nitrous)/1000)/$P20</f>
        <v>156047.48544000002</v>
      </c>
      <c r="AQ19" s="1481" t="s">
        <v>184</v>
      </c>
      <c r="AR19" s="1464">
        <v>0</v>
      </c>
      <c r="AS19" s="1455">
        <v>0</v>
      </c>
      <c r="AT19" s="1455"/>
      <c r="AU19" s="1455"/>
    </row>
    <row r="20" spans="2:47" ht="14" thickBot="1" x14ac:dyDescent="0.2">
      <c r="B20" s="220" t="s">
        <v>559</v>
      </c>
      <c r="C20" s="605"/>
      <c r="D20" s="3709" t="str">
        <f>'4.Grassland'!D27</f>
        <v>Moderately Degraded</v>
      </c>
      <c r="E20" s="3710"/>
      <c r="F20" s="3711"/>
      <c r="G20" s="3716" t="str">
        <f>'4.Grassland'!J27</f>
        <v>Moderately Degraded</v>
      </c>
      <c r="H20" s="3716"/>
      <c r="I20" s="3717"/>
      <c r="J20" s="3715" t="str">
        <f>'4.Grassland'!N27</f>
        <v>Moderately Degraded</v>
      </c>
      <c r="K20" s="3716"/>
      <c r="L20" s="3717"/>
      <c r="M20" s="1312" t="str">
        <f>'4.Grassland'!R27</f>
        <v>YES</v>
      </c>
      <c r="N20" s="1312">
        <f>'4.Grassland'!S27</f>
        <v>5</v>
      </c>
      <c r="O20" s="1312" t="str">
        <f>'4.Grassland'!T27</f>
        <v>YES</v>
      </c>
      <c r="P20" s="1312">
        <f>'4.Grassland'!U27</f>
        <v>5</v>
      </c>
      <c r="Q20" s="1013">
        <f t="shared" si="0"/>
        <v>15.342499999999999</v>
      </c>
      <c r="R20" s="1013">
        <f t="shared" si="1"/>
        <v>15.342499999999999</v>
      </c>
      <c r="S20" s="1013">
        <f t="shared" si="2"/>
        <v>15.342499999999999</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187</v>
      </c>
      <c r="AR20" s="1464">
        <f>SUM(I29:I42)</f>
        <v>7492911.2500000019</v>
      </c>
      <c r="AS20" s="1464">
        <f>SUM(J29:J42)</f>
        <v>-11442662.916666666</v>
      </c>
      <c r="AT20" s="1455"/>
      <c r="AU20" s="1455"/>
    </row>
    <row r="21" spans="2:47" ht="14" thickBot="1" x14ac:dyDescent="0.2">
      <c r="B21" s="220" t="s">
        <v>560</v>
      </c>
      <c r="C21" s="605"/>
      <c r="D21" s="3709" t="str">
        <f>'4.Grassland'!D28</f>
        <v>Select state</v>
      </c>
      <c r="E21" s="3710"/>
      <c r="F21" s="3711"/>
      <c r="G21" s="3716" t="str">
        <f>'4.Grassland'!J28</f>
        <v>Select state</v>
      </c>
      <c r="H21" s="3716"/>
      <c r="I21" s="3717"/>
      <c r="J21" s="3715" t="str">
        <f>'4.Grassland'!N28</f>
        <v>Select state</v>
      </c>
      <c r="K21" s="3716"/>
      <c r="L21" s="3717"/>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163</v>
      </c>
      <c r="AR21" s="1464">
        <f>SUM(AG10:AG23)</f>
        <v>1303456</v>
      </c>
      <c r="AS21" s="1464">
        <f>SUM(AH10:AH23)</f>
        <v>1303456</v>
      </c>
      <c r="AT21" s="1455"/>
      <c r="AU21" s="1455"/>
    </row>
    <row r="22" spans="2:47" ht="14" thickBot="1" x14ac:dyDescent="0.2">
      <c r="B22" s="220" t="s">
        <v>561</v>
      </c>
      <c r="C22" s="605"/>
      <c r="D22" s="3709" t="str">
        <f>'4.Grassland'!D29</f>
        <v>Select state</v>
      </c>
      <c r="E22" s="3710"/>
      <c r="F22" s="3711"/>
      <c r="G22" s="3716" t="str">
        <f>'4.Grassland'!J29</f>
        <v>Select state</v>
      </c>
      <c r="H22" s="3716"/>
      <c r="I22" s="3717"/>
      <c r="J22" s="3715" t="str">
        <f>'4.Grassland'!N29</f>
        <v>Select state</v>
      </c>
      <c r="K22" s="3716"/>
      <c r="L22" s="3717"/>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164</v>
      </c>
      <c r="AR22" s="1464">
        <f>SUM(AI10:AI23)</f>
        <v>1418613.5040000002</v>
      </c>
      <c r="AS22" s="1464">
        <f>SUM(AJ10:AJ23)</f>
        <v>1418613.5040000002</v>
      </c>
      <c r="AT22" s="1455"/>
      <c r="AU22" s="1455"/>
    </row>
    <row r="23" spans="2:47" ht="14" thickBot="1" x14ac:dyDescent="0.2">
      <c r="B23" s="220" t="s">
        <v>562</v>
      </c>
      <c r="C23" s="605"/>
      <c r="D23" s="3709" t="str">
        <f>'4.Grassland'!D30</f>
        <v>Select state</v>
      </c>
      <c r="E23" s="3710"/>
      <c r="F23" s="3711"/>
      <c r="G23" s="3716" t="str">
        <f>'4.Grassland'!J30</f>
        <v>Select state</v>
      </c>
      <c r="H23" s="3716"/>
      <c r="I23" s="3717"/>
      <c r="J23" s="3715" t="str">
        <f>'4.Grassland'!N30</f>
        <v>Select state</v>
      </c>
      <c r="K23" s="3716"/>
      <c r="L23" s="3717"/>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10214980.754000003</v>
      </c>
      <c r="AS23" s="1464">
        <f>SUM(AS19:AS22)</f>
        <v>-8720593.4126666654</v>
      </c>
      <c r="AT23" s="1455"/>
      <c r="AU23" s="1455"/>
    </row>
    <row r="24" spans="2:47" x14ac:dyDescent="0.15">
      <c r="B24" s="221" t="s">
        <v>563</v>
      </c>
      <c r="C24" s="606"/>
      <c r="D24" s="3709" t="str">
        <f>'4.Grassland'!D31</f>
        <v>Select state</v>
      </c>
      <c r="E24" s="3710"/>
      <c r="F24" s="3711"/>
      <c r="G24" s="3716" t="str">
        <f>'4.Grassland'!J31</f>
        <v>Select state</v>
      </c>
      <c r="H24" s="3716"/>
      <c r="I24" s="3717"/>
      <c r="J24" s="3715" t="str">
        <f>'4.Grassland'!N31</f>
        <v>Select state</v>
      </c>
      <c r="K24" s="3716"/>
      <c r="L24" s="3717"/>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x14ac:dyDescent="0.15">
      <c r="M25" s="186" t="s">
        <v>564</v>
      </c>
      <c r="T25" s="979" t="s">
        <v>469</v>
      </c>
      <c r="AE25" s="1462"/>
      <c r="AF25" s="1474"/>
      <c r="AG25" s="1474" t="s">
        <v>565</v>
      </c>
      <c r="AH25" s="1474"/>
      <c r="AI25" s="1474"/>
      <c r="AJ25" s="1474"/>
      <c r="AK25" s="1546" t="s">
        <v>295</v>
      </c>
      <c r="AL25" s="1468"/>
      <c r="AM25" s="1474"/>
      <c r="AN25" s="1474"/>
      <c r="AO25" s="1474"/>
      <c r="AP25" s="1474"/>
      <c r="AQ25" s="1474"/>
      <c r="AR25" s="1455"/>
      <c r="AS25" s="1455"/>
      <c r="AT25" s="1455"/>
      <c r="AU25" s="1455"/>
    </row>
    <row r="26" spans="2:47" x14ac:dyDescent="0.15">
      <c r="U26" s="1387" t="s">
        <v>346</v>
      </c>
      <c r="V26" s="1383"/>
      <c r="W26" s="1389"/>
      <c r="AE26" s="1462"/>
      <c r="AF26" s="1474"/>
      <c r="AG26" s="1474" t="s">
        <v>566</v>
      </c>
      <c r="AH26" s="1474"/>
      <c r="AI26" s="1474"/>
      <c r="AJ26" s="1474"/>
      <c r="AK26" s="1556" t="s">
        <v>151</v>
      </c>
      <c r="AL26" s="1463"/>
      <c r="AM26" s="1474"/>
      <c r="AN26" s="1474"/>
      <c r="AO26" s="1474"/>
      <c r="AP26" s="1474"/>
      <c r="AQ26" s="1474"/>
      <c r="AR26" s="1455"/>
      <c r="AS26" s="1455"/>
      <c r="AT26" s="1455"/>
      <c r="AU26" s="1455"/>
    </row>
    <row r="27" spans="2:47" x14ac:dyDescent="0.15">
      <c r="B27" s="973" t="s">
        <v>25</v>
      </c>
      <c r="C27" s="973"/>
      <c r="D27" s="1022" t="s">
        <v>205</v>
      </c>
      <c r="E27" s="1023" t="s">
        <v>358</v>
      </c>
      <c r="F27" s="1024"/>
      <c r="G27" s="1025" t="s">
        <v>207</v>
      </c>
      <c r="H27" s="1026"/>
      <c r="I27" s="218" t="s">
        <v>567</v>
      </c>
      <c r="J27" s="190"/>
      <c r="K27" s="218" t="s">
        <v>568</v>
      </c>
      <c r="L27" s="190"/>
      <c r="M27" s="568" t="s">
        <v>569</v>
      </c>
      <c r="N27" s="2906"/>
      <c r="O27" s="2923" t="s">
        <v>204</v>
      </c>
      <c r="Q27" s="2150" t="s">
        <v>570</v>
      </c>
      <c r="R27" s="1332"/>
      <c r="S27" s="1332"/>
      <c r="U27" s="1386" t="s">
        <v>168</v>
      </c>
      <c r="V27" s="1388" t="s">
        <v>157</v>
      </c>
      <c r="W27" s="2094" t="s">
        <v>204</v>
      </c>
      <c r="AD27" s="1455"/>
      <c r="AE27" s="1473" t="s">
        <v>359</v>
      </c>
      <c r="AF27" s="1474"/>
      <c r="AG27" s="1474"/>
      <c r="AH27" s="1474"/>
      <c r="AI27" s="1474"/>
      <c r="AJ27" s="1474"/>
      <c r="AK27" s="1463" t="s">
        <v>162</v>
      </c>
      <c r="AL27" s="1463"/>
      <c r="AM27" s="1474"/>
      <c r="AN27" s="1474"/>
      <c r="AO27" s="1474"/>
      <c r="AP27" s="1474"/>
      <c r="AQ27" s="1474"/>
      <c r="AR27" s="1455"/>
      <c r="AS27" s="1455"/>
      <c r="AT27" s="1455"/>
      <c r="AU27" s="1455"/>
    </row>
    <row r="28" spans="2:47" ht="14" x14ac:dyDescent="0.15">
      <c r="B28" s="218"/>
      <c r="C28" s="218"/>
      <c r="D28" s="1027" t="s">
        <v>209</v>
      </c>
      <c r="E28" s="1028" t="s">
        <v>210</v>
      </c>
      <c r="F28" s="1029" t="s">
        <v>211</v>
      </c>
      <c r="G28" s="1030" t="s">
        <v>210</v>
      </c>
      <c r="H28" s="1031" t="s">
        <v>211</v>
      </c>
      <c r="I28" s="220" t="s">
        <v>168</v>
      </c>
      <c r="J28" s="557" t="s">
        <v>157</v>
      </c>
      <c r="K28" s="220" t="s">
        <v>168</v>
      </c>
      <c r="L28" s="557" t="s">
        <v>157</v>
      </c>
      <c r="M28" s="221" t="s">
        <v>168</v>
      </c>
      <c r="N28" s="440" t="s">
        <v>157</v>
      </c>
      <c r="O28" s="1032" t="s">
        <v>428</v>
      </c>
      <c r="Q28" s="2151" t="s">
        <v>205</v>
      </c>
      <c r="R28" s="2152" t="s">
        <v>168</v>
      </c>
      <c r="S28" s="2150" t="s">
        <v>157</v>
      </c>
      <c r="U28" s="2118" t="s">
        <v>360</v>
      </c>
      <c r="V28" s="2119" t="s">
        <v>360</v>
      </c>
      <c r="W28" s="1382"/>
      <c r="AD28" s="1455"/>
      <c r="AE28" s="1462" t="s">
        <v>168</v>
      </c>
      <c r="AF28" s="1474" t="s">
        <v>157</v>
      </c>
      <c r="AG28" s="1474"/>
      <c r="AH28" s="1474"/>
      <c r="AI28" s="1474"/>
      <c r="AJ28" s="1474"/>
      <c r="AK28" s="1463" t="s">
        <v>168</v>
      </c>
      <c r="AL28" s="1463" t="s">
        <v>157</v>
      </c>
      <c r="AM28" s="1474"/>
      <c r="AN28" s="1474"/>
      <c r="AO28" s="1474"/>
      <c r="AP28" s="1474"/>
      <c r="AQ28" s="1474"/>
      <c r="AR28" s="1455"/>
      <c r="AS28" s="1455"/>
      <c r="AT28" s="1455"/>
      <c r="AU28" s="1455"/>
    </row>
    <row r="29" spans="2:47" x14ac:dyDescent="0.15">
      <c r="B29" s="598" t="s">
        <v>571</v>
      </c>
      <c r="C29" s="598" t="str">
        <f t="shared" ref="C29:C34" si="5">IF(C11="","",C11)</f>
        <v>from Deforestation</v>
      </c>
      <c r="D29" s="1033">
        <v>0</v>
      </c>
      <c r="E29" s="1034">
        <f>Matrix!I10</f>
        <v>0</v>
      </c>
      <c r="F29" s="1035" t="s">
        <v>214</v>
      </c>
      <c r="G29" s="1036">
        <f>Matrix!I27</f>
        <v>0</v>
      </c>
      <c r="H29" s="1055" t="s">
        <v>214</v>
      </c>
      <c r="I29" s="3388">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9">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x14ac:dyDescent="0.15">
      <c r="B30" s="601" t="s">
        <v>572</v>
      </c>
      <c r="C30" s="601" t="str">
        <f t="shared" si="5"/>
        <v>converted to A/R</v>
      </c>
      <c r="D30" s="1033">
        <f>MAX(Matrix!E31,Matrix!E14)</f>
        <v>0</v>
      </c>
      <c r="E30" s="1034">
        <f>MAX(Matrix!E31,Matrix!E14)-Matrix!E14</f>
        <v>0</v>
      </c>
      <c r="F30" s="1035" t="s">
        <v>214</v>
      </c>
      <c r="G30" s="1036">
        <f>MAX(Matrix!E31,Matrix!E14)-Matrix!E31</f>
        <v>0</v>
      </c>
      <c r="H30" s="1055" t="s">
        <v>214</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x14ac:dyDescent="0.15">
      <c r="B31" s="601" t="s">
        <v>573</v>
      </c>
      <c r="C31" s="601" t="str">
        <f t="shared" si="5"/>
        <v>From OLUC</v>
      </c>
      <c r="D31" s="1033">
        <v>0</v>
      </c>
      <c r="E31" s="1034">
        <f>Matrix!AT22+Matrix!BA22+Matrix!BH22+Matrix!BO22+Matrix!CD22+Matrix!CK22</f>
        <v>0</v>
      </c>
      <c r="F31" s="1035" t="s">
        <v>214</v>
      </c>
      <c r="G31" s="1036">
        <f>Matrix!CK38+Matrix!CD38+Matrix!BO38+Matrix!BH38+Matrix!BA38+Matrix!AT38</f>
        <v>0</v>
      </c>
      <c r="H31" s="1055" t="s">
        <v>214</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4" thickBot="1" x14ac:dyDescent="0.2">
      <c r="B32" s="602" t="s">
        <v>574</v>
      </c>
      <c r="C32" s="602" t="str">
        <f t="shared" si="5"/>
        <v>Grassland to OLUC</v>
      </c>
      <c r="D32" s="1047">
        <f>MAX(SUM(Matrix!BS22:BX22),SUM(Matrix!BS38:BX38))</f>
        <v>0</v>
      </c>
      <c r="E32" s="1034">
        <f>MAX(SUM(Matrix!BS22:BX22),SUM(Matrix!BS38:BX38))-SUM(Matrix!BS22:BX22)</f>
        <v>0</v>
      </c>
      <c r="F32" s="1038" t="s">
        <v>214</v>
      </c>
      <c r="G32" s="1039">
        <f>MAX(SUM(Matrix!BS22:BX22),SUM(Matrix!BS38:BX38))-SUM(Matrix!BS38:BX38)</f>
        <v>0</v>
      </c>
      <c r="H32" s="1108" t="s">
        <v>214</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f>K33/AC18</f>
        <v>1839999.9999999998</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4" thickBot="1" x14ac:dyDescent="0.2">
      <c r="B33" s="603" t="s">
        <v>549</v>
      </c>
      <c r="C33" s="603" t="str">
        <f t="shared" si="5"/>
        <v/>
      </c>
      <c r="D33" s="2153">
        <f>'4.Grassland'!AA22</f>
        <v>460000</v>
      </c>
      <c r="E33" s="1000">
        <f>D33</f>
        <v>460000</v>
      </c>
      <c r="F33" s="1421" t="str">
        <f>VLOOKUP('4.Grassland'!AD22,List!$D$35:$E$37,2,)</f>
        <v>Linear</v>
      </c>
      <c r="G33" s="998">
        <f>D33</f>
        <v>460000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-3485074.9999999991</v>
      </c>
      <c r="K33" s="1718">
        <f>IF(N15&gt;time_tot,0,IF($M15="yes",(MIN(D33,E33)*time_tot+ABS(E33-D33)*IF(E33&gt;D33,time2+time*(VLOOKUP(F33,List!$E$35:$F$37,2,)),time*(1-(VLOOKUP(F33,List!$E$35:$F$37,2,))))),0)*$AC$18/$N15)</f>
        <v>272206.95039999997</v>
      </c>
      <c r="L33" s="1719">
        <f>IF(P15&gt;time_tot,0,IF($O15="yes",(MIN(D33,G33)*time_tot+ABS(G33-D33)*IF(G33&gt;D33,time2+time*(VLOOKUP(H33,List!$E$35:$F$37,2,)),time*(1-(VLOOKUP(H33,List!$E$35:$F$37,2,))))),0)*$AC$18/$P15)</f>
        <v>272206.95039999997</v>
      </c>
      <c r="M33" s="1082">
        <f t="shared" si="6"/>
        <v>272206.95039999997</v>
      </c>
      <c r="N33" s="1080">
        <f t="shared" si="7"/>
        <v>-3212868.0495999991</v>
      </c>
      <c r="O33" s="1002">
        <f>N33-M33</f>
        <v>-3485074.9999999991</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1839999.9999999998</v>
      </c>
      <c r="AF33" s="1462">
        <f t="shared" si="13"/>
        <v>1839999.9999999998</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-1321924.9999999995</v>
      </c>
      <c r="AM33" s="1474"/>
      <c r="AN33" s="1474"/>
      <c r="AO33" s="1474"/>
      <c r="AP33" s="1474"/>
      <c r="AQ33" s="1474"/>
      <c r="AR33" s="1455"/>
      <c r="AS33" s="1455"/>
      <c r="AT33" s="1455"/>
      <c r="AU33" s="1455"/>
    </row>
    <row r="34" spans="2:47" ht="14" thickBot="1" x14ac:dyDescent="0.2">
      <c r="B34" s="603" t="s">
        <v>551</v>
      </c>
      <c r="C34" s="603" t="str">
        <f t="shared" si="5"/>
        <v/>
      </c>
      <c r="D34" s="2153">
        <f>'4.Grassland'!AA23</f>
        <v>920000</v>
      </c>
      <c r="E34" s="1000">
        <f>D34</f>
        <v>920000</v>
      </c>
      <c r="F34" s="1421" t="str">
        <f>VLOOKUP('4.Grassland'!AD23,List!$D$35:$E$37,2,)</f>
        <v>Linear</v>
      </c>
      <c r="G34" s="1144">
        <f>D34</f>
        <v>920000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-4995274.1666666679</v>
      </c>
      <c r="K34" s="1718">
        <f>IF(N16&gt;time_tot,0,IF($M16="yes",(MIN(D34,E34)*time_tot+ABS(E34-D34)*IF(E34&gt;D34,time2+time*(VLOOKUP(F34,List!$E$35:$F$37,2,)),time*(1-(VLOOKUP(F34,List!$E$35:$F$37,2,))))),0)*$AC$18/$N16)</f>
        <v>544413.90079999994</v>
      </c>
      <c r="L34" s="1719">
        <f>IF(P16&gt;time_tot,0,IF($O16="yes",(MIN(D34,G34)*time_tot+ABS(G34-D34)*IF(G34&gt;D34,time2+time*(VLOOKUP(H34,List!$E$35:$F$37,2,)),time*(1-(VLOOKUP(H34,List!$E$35:$F$37,2,))))),0)*$AC$18/$P16)</f>
        <v>544413.90079999994</v>
      </c>
      <c r="M34" s="1082">
        <f t="shared" si="6"/>
        <v>544413.90079999994</v>
      </c>
      <c r="N34" s="1080">
        <f t="shared" si="7"/>
        <v>-4450860.265866668</v>
      </c>
      <c r="O34" s="1002">
        <f t="shared" ref="O34:O42" si="14">N34-M34</f>
        <v>-4995274.1666666679</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3679999.9999999995</v>
      </c>
      <c r="AF34" s="1462">
        <f t="shared" si="13"/>
        <v>3679999.9999999995</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-1894759.166666667</v>
      </c>
      <c r="AM34" s="1474"/>
      <c r="AN34" s="1474"/>
      <c r="AO34" s="1474"/>
      <c r="AP34" s="1474"/>
      <c r="AQ34" s="1474"/>
      <c r="AR34" s="1455"/>
      <c r="AS34" s="1455"/>
      <c r="AT34" s="1455"/>
      <c r="AU34" s="1455"/>
    </row>
    <row r="35" spans="2:47" ht="14" thickBot="1" x14ac:dyDescent="0.2">
      <c r="B35" s="603" t="s">
        <v>554</v>
      </c>
      <c r="C35" s="603" t="str">
        <f>IF(C17="","",C17)</f>
        <v/>
      </c>
      <c r="D35" s="2153">
        <f>'4.Grassland'!AA24</f>
        <v>920000</v>
      </c>
      <c r="E35" s="1000">
        <f t="shared" ref="E35:E41" si="15">D35</f>
        <v>920000</v>
      </c>
      <c r="F35" s="1421" t="str">
        <f>VLOOKUP('4.Grassland'!AD24,List!$D$35:$E$37,2,)</f>
        <v>Linear</v>
      </c>
      <c r="G35" s="1144">
        <f t="shared" ref="G35:G41" si="16">D35</f>
        <v>920000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-1974875.8333333314</v>
      </c>
      <c r="K35" s="1718">
        <f>IF(N17&gt;time_tot,0,IF($M17="yes",(MIN(D35,E35)*time_tot+ABS(E35-D35)*IF(E35&gt;D35,time2+time*(VLOOKUP(F35,List!$E$35:$F$37,2,)),time*(1-(VLOOKUP(F35,List!$E$35:$F$37,2,))))),0)*$AC$18/$N17)</f>
        <v>544413.90079999994</v>
      </c>
      <c r="L35" s="1719">
        <f>IF(P17&gt;time_tot,0,IF($O17="yes",(MIN(D35,G35)*time_tot+ABS(G35-D35)*IF(G35&gt;D35,time2+time*(VLOOKUP(H35,List!$E$35:$F$37,2,)),time*(1-(VLOOKUP(H35,List!$E$35:$F$37,2,))))),0)*$AC$18/$P17)</f>
        <v>544413.90079999994</v>
      </c>
      <c r="M35" s="1082">
        <f t="shared" si="6"/>
        <v>544413.90079999994</v>
      </c>
      <c r="N35" s="1080">
        <f t="shared" si="7"/>
        <v>-1430461.9325333314</v>
      </c>
      <c r="O35" s="1002">
        <f t="shared" si="14"/>
        <v>-1974875.8333333314</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3679999.9999999995</v>
      </c>
      <c r="AF35" s="1462">
        <f t="shared" si="13"/>
        <v>3679999.9999999995</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-749090.83333333256</v>
      </c>
      <c r="AM35" s="1474"/>
      <c r="AN35" s="1474"/>
      <c r="AO35" s="1474"/>
      <c r="AP35" s="1474"/>
      <c r="AQ35" s="1474"/>
      <c r="AR35" s="1455"/>
      <c r="AS35" s="1455"/>
      <c r="AT35" s="1455"/>
      <c r="AU35" s="1455"/>
    </row>
    <row r="36" spans="2:47" ht="14" thickBot="1" x14ac:dyDescent="0.2">
      <c r="B36" s="603" t="s">
        <v>557</v>
      </c>
      <c r="C36" s="603" t="str">
        <f t="shared" ref="C36:C43" si="17">IF(C18="","",C18)</f>
        <v/>
      </c>
      <c r="D36" s="2153">
        <f>'4.Grassland'!AA25</f>
        <v>460000</v>
      </c>
      <c r="E36" s="1000">
        <f t="shared" si="15"/>
        <v>460000</v>
      </c>
      <c r="F36" s="1421" t="str">
        <f>VLOOKUP('4.Grassland'!AD25,List!$D$35:$E$37,2,)</f>
        <v>Linear</v>
      </c>
      <c r="G36" s="1144">
        <f t="shared" si="16"/>
        <v>460000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2497637.083333334</v>
      </c>
      <c r="J36" s="1080">
        <f>-$U18*(IF(H36="immediate",IF(D36&gt;0,D36*MIN(20,time_tot),0),D36*IF(time_tot&gt;time+20,20,IF(time_tot&lt;20,(time*VLOOKUP(H36,List!$E$35:$F$37,2,))+(time_tot-time),((MIN(20,time)*VLOOKUP(H36,List!$E$35:$F$37,2,))+(time_tot-MIN(20,time))-IF(H36="exponential",time_tot-20+0.217*time*(EXP(4.606*(20-time_tot)/time)-1),((time_tot-20)^2)*(0.5/time)))))))</f>
        <v>-987437.9166666657</v>
      </c>
      <c r="K36" s="1718">
        <f>IF(N18&gt;time_tot,0,IF($M18="yes",(MIN(D36,E36)*time_tot+ABS(E36-D36)*IF(E36&gt;D36,time2+time*(VLOOKUP(F36,List!$E$35:$F$37,2,)),time*(1-(VLOOKUP(F36,List!$E$35:$F$37,2,))))),0)*$AC$18/$N18)</f>
        <v>272206.95039999997</v>
      </c>
      <c r="L36" s="1719">
        <f>IF(P18&gt;time_tot,0,IF($O18="yes",(MIN(D36,G36)*time_tot+ABS(G36-D36)*IF(G36&gt;D36,time2+time*(VLOOKUP(H36,List!$E$35:$F$37,2,)),time*(1-(VLOOKUP(H36,List!$E$35:$F$37,2,))))),0)*$AC$18/$P18)</f>
        <v>272206.95039999997</v>
      </c>
      <c r="M36" s="1082">
        <f t="shared" si="6"/>
        <v>2769844.0337333339</v>
      </c>
      <c r="N36" s="1080">
        <f t="shared" si="7"/>
        <v>-715230.96626666572</v>
      </c>
      <c r="O36" s="1002">
        <f t="shared" si="14"/>
        <v>-3485074.9999999995</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1839999.9999999998</v>
      </c>
      <c r="AF36" s="1462">
        <f t="shared" si="13"/>
        <v>1839999.9999999998</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947379.58333333349</v>
      </c>
      <c r="AL36" s="1463">
        <f>-$U18*(IF(H36="immediate",IF(D36&gt;0,D36*MIN(20,time),0),D36*IF(time&gt;time+20,20,IF(time&lt;20,(time*VLOOKUP(H36,List!$E$35:$F$37,2,))+(time-time),((MIN(20,time)*VLOOKUP(H36,List!$E$35:$F$37,2,))+(time-MIN(20,time))-IF(H36="exponential",time-20+0.217*time*(EXP(4.606*(20-time)/time)-1),((time-20)^2)*(0.5/time)))))))</f>
        <v>-374545.41666666628</v>
      </c>
      <c r="AM36" s="1474"/>
      <c r="AN36" s="1474"/>
      <c r="AO36" s="1474"/>
      <c r="AP36" s="1474"/>
      <c r="AQ36" s="1474"/>
      <c r="AR36" s="1455"/>
      <c r="AS36" s="1455"/>
      <c r="AT36" s="1455"/>
      <c r="AU36" s="1455"/>
    </row>
    <row r="37" spans="2:47" ht="14" thickBot="1" x14ac:dyDescent="0.2">
      <c r="B37" s="603" t="s">
        <v>558</v>
      </c>
      <c r="C37" s="603" t="str">
        <f t="shared" si="17"/>
        <v/>
      </c>
      <c r="D37" s="2153">
        <f>'4.Grassland'!AA26</f>
        <v>920000</v>
      </c>
      <c r="E37" s="1000">
        <f t="shared" si="15"/>
        <v>920000</v>
      </c>
      <c r="F37" s="1421" t="str">
        <f>VLOOKUP('4.Grassland'!AD26,List!$D$35:$E$37,2,)</f>
        <v>Linear</v>
      </c>
      <c r="G37" s="1144">
        <f t="shared" si="16"/>
        <v>920000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4995274.1666666679</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544413.90079999994</v>
      </c>
      <c r="L37" s="1719">
        <f>IF(P19&gt;time_tot,0,IF($O19="yes",(MIN(D37,G37)*time_tot+ABS(G37-D37)*IF(G37&gt;D37,time2+time*(VLOOKUP(H37,List!$E$35:$F$37,2,)),time*(1-(VLOOKUP(H37,List!$E$35:$F$37,2,))))),0)*$AC$18/$P19)</f>
        <v>544413.90079999994</v>
      </c>
      <c r="M37" s="1082">
        <f t="shared" si="6"/>
        <v>5539688.0674666679</v>
      </c>
      <c r="N37" s="1080">
        <f t="shared" si="7"/>
        <v>544413.90079999994</v>
      </c>
      <c r="O37" s="1002">
        <f t="shared" si="14"/>
        <v>-4995274.1666666679</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3679999.9999999995</v>
      </c>
      <c r="AF37" s="1462">
        <f t="shared" si="13"/>
        <v>3679999.9999999995</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1894759.166666667</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4" thickBot="1" x14ac:dyDescent="0.2">
      <c r="B38" s="603" t="s">
        <v>559</v>
      </c>
      <c r="C38" s="603" t="str">
        <f t="shared" si="17"/>
        <v/>
      </c>
      <c r="D38" s="2153">
        <f>'4.Grassland'!AA27</f>
        <v>920000</v>
      </c>
      <c r="E38" s="1000">
        <f t="shared" si="15"/>
        <v>920000</v>
      </c>
      <c r="F38" s="1421" t="str">
        <f>VLOOKUP('4.Grassland'!AD27,List!$D$35:$E$37,2,)</f>
        <v>Linear</v>
      </c>
      <c r="G38" s="1144">
        <f t="shared" si="16"/>
        <v>920000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544413.90079999994</v>
      </c>
      <c r="L38" s="1719">
        <f>IF(P20&gt;time_tot,0,IF($O20="yes",(MIN(D38,G38)*time_tot+ABS(G38-D38)*IF(G38&gt;D38,time2+time*(VLOOKUP(H38,List!$E$35:$F$37,2,)),time*(1-(VLOOKUP(H38,List!$E$35:$F$37,2,))))),0)*$AC$18/$P20)</f>
        <v>544413.90079999994</v>
      </c>
      <c r="M38" s="1082">
        <f t="shared" si="6"/>
        <v>544413.90079999994</v>
      </c>
      <c r="N38" s="1080">
        <f t="shared" si="7"/>
        <v>544413.90079999994</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3679999.9999999995</v>
      </c>
      <c r="AF38" s="1462">
        <f t="shared" si="13"/>
        <v>3679999.9999999995</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4" thickBot="1" x14ac:dyDescent="0.2">
      <c r="B39" s="603" t="s">
        <v>560</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4" thickBot="1" x14ac:dyDescent="0.2">
      <c r="B40" s="603" t="s">
        <v>561</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4" thickBot="1" x14ac:dyDescent="0.2">
      <c r="B41" s="603" t="s">
        <v>562</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x14ac:dyDescent="0.15">
      <c r="B42" s="1041" t="s">
        <v>563</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1">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4" thickBot="1" x14ac:dyDescent="0.2">
      <c r="B43" s="604" t="s">
        <v>365</v>
      </c>
      <c r="C43" s="604" t="str">
        <f t="shared" si="17"/>
        <v/>
      </c>
      <c r="D43" s="1146">
        <f>SUM(D33:D42)</f>
        <v>4600000</v>
      </c>
      <c r="E43" s="1146">
        <f>SUM(E33:E42)</f>
        <v>4600000</v>
      </c>
      <c r="F43" s="722"/>
      <c r="G43" s="1146">
        <f>SUM(G33:G42)</f>
        <v>4600000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4" thickBot="1" x14ac:dyDescent="0.2">
      <c r="K44" s="1042" t="s">
        <v>575</v>
      </c>
      <c r="L44" s="519"/>
      <c r="M44" s="1043">
        <f>SUM(M29:M42)</f>
        <v>10214980.754000001</v>
      </c>
      <c r="N44" s="1044">
        <f>SUM(N29:N42)</f>
        <v>-8720593.4126666635</v>
      </c>
      <c r="O44" s="725">
        <f>SUM(O29:O42)</f>
        <v>-18935574.166666668</v>
      </c>
      <c r="U44" s="1390">
        <f>SUM(U29:U42)</f>
        <v>0</v>
      </c>
      <c r="V44" s="1390">
        <f>SUM(V29:V42)</f>
        <v>0</v>
      </c>
      <c r="W44" s="1390">
        <f>SUM(W29:W42)</f>
        <v>0</v>
      </c>
      <c r="X44" s="186"/>
      <c r="Z44" s="1045"/>
      <c r="AA44" s="186"/>
      <c r="AB44" s="186"/>
      <c r="AC44" s="186"/>
      <c r="AD44" s="1455" t="s">
        <v>165</v>
      </c>
      <c r="AE44" s="1455">
        <f>SUM(AE29:AE42)</f>
        <v>18399999.999999996</v>
      </c>
      <c r="AF44" s="1455">
        <f>SUM(AF29:AF42)</f>
        <v>18399999.999999996</v>
      </c>
      <c r="AG44" s="2154"/>
      <c r="AH44" s="2154"/>
      <c r="AI44" s="2154"/>
      <c r="AJ44" s="2154"/>
      <c r="AK44" s="2154"/>
      <c r="AL44" s="2154"/>
      <c r="AM44" s="2154"/>
      <c r="AN44" s="2154"/>
      <c r="AO44" s="2154"/>
      <c r="AP44" s="2154"/>
      <c r="AQ44" s="2154"/>
      <c r="AR44" s="836"/>
      <c r="AS44" s="836"/>
      <c r="AT44" s="836"/>
      <c r="AU44" s="836"/>
    </row>
    <row r="45" spans="2:47" x14ac:dyDescent="0.15">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x14ac:dyDescent="0.15">
      <c r="Y46" s="186"/>
      <c r="AE46" s="956"/>
      <c r="AF46" s="2154"/>
      <c r="AG46" s="2154"/>
      <c r="AH46" s="2154"/>
      <c r="AI46" s="2154"/>
      <c r="AJ46" s="2154"/>
      <c r="AK46" s="2154"/>
      <c r="AL46" s="2154"/>
      <c r="AM46" s="2154"/>
      <c r="AN46" s="2154"/>
      <c r="AO46" s="2154"/>
      <c r="AP46" s="2154"/>
      <c r="AQ46" s="2154"/>
      <c r="AR46" s="836"/>
      <c r="AS46" s="836"/>
      <c r="AT46" s="836"/>
      <c r="AU46" s="836"/>
    </row>
    <row r="47" spans="2:47" x14ac:dyDescent="0.15">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T8:U8"/>
    <mergeCell ref="T10:U10"/>
    <mergeCell ref="J13:L13"/>
    <mergeCell ref="J14:L14"/>
    <mergeCell ref="D5:E5"/>
    <mergeCell ref="D11:F11"/>
    <mergeCell ref="D12:F12"/>
    <mergeCell ref="D13:F13"/>
    <mergeCell ref="M8:P8"/>
    <mergeCell ref="J11:L11"/>
    <mergeCell ref="O9:P9"/>
    <mergeCell ref="M9:N9"/>
    <mergeCell ref="Q8:S8"/>
    <mergeCell ref="G9:L9"/>
    <mergeCell ref="J15:L15"/>
    <mergeCell ref="J16:L16"/>
    <mergeCell ref="J17:L17"/>
    <mergeCell ref="J18:L18"/>
    <mergeCell ref="J12:L12"/>
    <mergeCell ref="G15:I15"/>
    <mergeCell ref="G13:I13"/>
    <mergeCell ref="G14:I14"/>
    <mergeCell ref="G16:I16"/>
    <mergeCell ref="G11:I11"/>
    <mergeCell ref="G12:I12"/>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D23:F23"/>
    <mergeCell ref="D24:F24"/>
    <mergeCell ref="D14:F14"/>
    <mergeCell ref="D20:F20"/>
    <mergeCell ref="D21:F21"/>
    <mergeCell ref="D22:F22"/>
    <mergeCell ref="D19:F19"/>
    <mergeCell ref="D15:F15"/>
    <mergeCell ref="D16:F16"/>
    <mergeCell ref="D17:F17"/>
    <mergeCell ref="D18:F18"/>
  </mergeCells>
  <phoneticPr fontId="11" type="noConversion"/>
  <dataValidations count="4">
    <dataValidation type="list" allowBlank="1" showInputMessage="1" showErrorMessage="1" sqref="F29:F42 H29:H42" xr:uid="{00000000-0002-0000-0B00-000000000000}">
      <formula1>Rate</formula1>
    </dataValidation>
    <dataValidation type="list" allowBlank="1" showInputMessage="1" showErrorMessage="1" sqref="M11:P24" xr:uid="{00000000-0002-0000-0B00-000001000000}">
      <formula1>YES_NO</formula1>
    </dataValidation>
    <dataValidation type="list" allowBlank="1" showInputMessage="1" showErrorMessage="1" sqref="D11:D24 G11:G24 J11:J24" xr:uid="{00000000-0002-0000-0B00-000002000000}">
      <formula1>grassland_type</formula1>
    </dataValidation>
    <dataValidation type="decimal" operator="greaterThanOrEqual" allowBlank="1" showInputMessage="1" showErrorMessage="1" sqref="G33:G42 D33:E42" xr:uid="{00000000-0002-0000-0B00-000003000000}">
      <formula1>0</formula1>
    </dataValidation>
  </dataValidations>
  <hyperlinks>
    <hyperlink ref="D5" location="Description!A1" display="Back to Description" xr:uid="{00000000-0004-0000-0B00-000000000000}"/>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5">
    <tabColor indexed="61"/>
    <pageSetUpPr fitToPage="1"/>
  </sheetPr>
  <dimension ref="A1:AI183"/>
  <sheetViews>
    <sheetView topLeftCell="A10" workbookViewId="0">
      <selection activeCell="G47" sqref="G47"/>
    </sheetView>
  </sheetViews>
  <sheetFormatPr baseColWidth="10" defaultColWidth="11.5" defaultRowHeight="13" x14ac:dyDescent="0.15"/>
  <cols>
    <col min="1" max="1" width="4.83203125" style="186" customWidth="1"/>
    <col min="2" max="2" width="15.1640625" style="186" customWidth="1"/>
    <col min="3" max="3" width="42.83203125" style="186" customWidth="1"/>
    <col min="4" max="7" width="14.5" style="186" customWidth="1"/>
    <col min="8" max="8" width="10.6640625" style="186" customWidth="1"/>
    <col min="9" max="9" width="10.1640625" style="186" customWidth="1"/>
    <col min="10" max="10" width="11.33203125" style="186" customWidth="1"/>
    <col min="11" max="15" width="10.6640625" style="187" customWidth="1"/>
    <col min="16" max="16" width="12.33203125" style="187" customWidth="1"/>
    <col min="17" max="18" width="11.6640625" style="187" customWidth="1"/>
    <col min="19" max="19" width="12.5" style="187" customWidth="1"/>
    <col min="20" max="20" width="11.5" style="187"/>
    <col min="21" max="21" width="14.6640625" style="187" customWidth="1"/>
    <col min="22" max="22" width="6" style="186" customWidth="1"/>
    <col min="23" max="23" width="10.5" style="185" customWidth="1"/>
    <col min="24" max="24" width="1.83203125" style="197" customWidth="1"/>
    <col min="25" max="25" width="7.5" style="956" customWidth="1"/>
    <col min="26" max="26" width="6" style="627" customWidth="1"/>
    <col min="27" max="27" width="11.5" style="627"/>
    <col min="28" max="35" width="11.5" style="836"/>
    <col min="36" max="16384" width="11.5" style="186"/>
  </cols>
  <sheetData>
    <row r="1" spans="1:35" s="1223" customFormat="1" ht="23" customHeight="1" x14ac:dyDescent="0.15">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3" customHeight="1" x14ac:dyDescent="0.15">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3" customHeight="1" x14ac:dyDescent="0.15">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3" customHeight="1" x14ac:dyDescent="0.15">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3" customHeight="1" x14ac:dyDescent="0.15">
      <c r="A5" s="1255" t="s">
        <v>576</v>
      </c>
      <c r="B5" s="1255"/>
      <c r="C5" s="1255"/>
      <c r="D5" s="1224"/>
      <c r="H5" s="3667" t="s">
        <v>119</v>
      </c>
      <c r="I5" s="3667"/>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x14ac:dyDescent="0.1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x14ac:dyDescent="0.15">
      <c r="A7" s="194"/>
      <c r="B7" s="189"/>
      <c r="C7" s="551"/>
      <c r="D7" s="188" t="s">
        <v>577</v>
      </c>
      <c r="E7" s="552"/>
      <c r="F7" s="552"/>
      <c r="G7" s="552"/>
      <c r="H7" s="553"/>
      <c r="I7" s="554"/>
      <c r="J7" s="266" t="s">
        <v>160</v>
      </c>
      <c r="K7" s="555" t="s">
        <v>578</v>
      </c>
      <c r="L7" s="2907"/>
      <c r="M7" s="2907"/>
      <c r="N7" s="2923"/>
      <c r="O7" s="489" t="s">
        <v>579</v>
      </c>
      <c r="P7" s="2915"/>
      <c r="Q7" s="794" t="s">
        <v>580</v>
      </c>
      <c r="R7" s="2906"/>
      <c r="S7" s="3665" t="s">
        <v>248</v>
      </c>
      <c r="T7" s="3666"/>
      <c r="U7" s="1468"/>
      <c r="V7" s="1474"/>
      <c r="W7" s="1455"/>
      <c r="X7" s="1462"/>
      <c r="Y7" s="1468"/>
      <c r="Z7" s="1468"/>
      <c r="AA7" s="1328" t="s">
        <v>150</v>
      </c>
      <c r="AB7" s="1455"/>
      <c r="AC7" s="1474"/>
      <c r="AD7" s="1468"/>
      <c r="AE7" s="1455"/>
      <c r="AF7" s="1455"/>
      <c r="AG7" s="1455"/>
      <c r="AH7" s="1455"/>
    </row>
    <row r="8" spans="1:35" ht="33" customHeight="1" thickBot="1" x14ac:dyDescent="0.2">
      <c r="A8" s="194"/>
      <c r="B8" s="439" t="s">
        <v>172</v>
      </c>
      <c r="C8" s="443" t="s">
        <v>581</v>
      </c>
      <c r="D8" s="189" t="s">
        <v>582</v>
      </c>
      <c r="E8" s="190"/>
      <c r="F8" s="189" t="s">
        <v>583</v>
      </c>
      <c r="G8" s="190"/>
      <c r="H8" s="188" t="s">
        <v>584</v>
      </c>
      <c r="I8" s="554"/>
      <c r="J8" s="152" t="s">
        <v>174</v>
      </c>
      <c r="K8" s="950" t="s">
        <v>585</v>
      </c>
      <c r="L8" s="591" t="s">
        <v>586</v>
      </c>
      <c r="M8" s="591" t="s">
        <v>587</v>
      </c>
      <c r="N8" s="951" t="s">
        <v>588</v>
      </c>
      <c r="O8" s="2925" t="s">
        <v>245</v>
      </c>
      <c r="P8" s="2926" t="s">
        <v>589</v>
      </c>
      <c r="Q8" s="2908" t="s">
        <v>590</v>
      </c>
      <c r="R8" s="2924" t="s">
        <v>591</v>
      </c>
      <c r="S8" s="1934" t="s">
        <v>256</v>
      </c>
      <c r="T8" s="1933" t="s">
        <v>257</v>
      </c>
      <c r="U8" s="1468"/>
      <c r="V8" s="1474"/>
      <c r="W8" s="1468"/>
      <c r="X8" s="1540"/>
      <c r="Y8" s="1540"/>
      <c r="Z8" s="1540"/>
      <c r="AA8" s="1328" t="s">
        <v>151</v>
      </c>
      <c r="AB8" s="1455"/>
      <c r="AC8" s="1474"/>
      <c r="AD8" s="1468"/>
      <c r="AE8" s="1455"/>
      <c r="AF8" s="1455"/>
      <c r="AG8" s="1455"/>
      <c r="AH8" s="1455"/>
    </row>
    <row r="9" spans="1:35" ht="14" thickBot="1" x14ac:dyDescent="0.2">
      <c r="A9" s="193"/>
      <c r="B9" s="218" t="s">
        <v>592</v>
      </c>
      <c r="C9" s="778"/>
      <c r="D9" s="1304" t="str">
        <f>'2.LUC'!D51</f>
        <v>Select Initial Land Use</v>
      </c>
      <c r="E9" s="1304"/>
      <c r="F9" s="2049" t="str">
        <f>'2.LUC'!G51</f>
        <v>Select Final Land Use</v>
      </c>
      <c r="G9" s="2049"/>
      <c r="H9" s="779" t="str">
        <f>IF(LEFT(D9,6)="Select","Fill initial LU",IF(LEFT(F9,6)="Select","Fill final LU",IF(LEFT(D9,7)=LEFT(F9,7),"Final=Initial: Check!","")))</f>
        <v>Fill initial LU</v>
      </c>
      <c r="I9" s="219"/>
      <c r="J9" s="2050" t="str">
        <f>'2.LUC'!K51</f>
        <v>YES</v>
      </c>
      <c r="K9" s="1596">
        <f>IF('2.LUC'!H203="",'2.LUC'!G203,'2.LUC'!H203)</f>
        <v>0</v>
      </c>
      <c r="L9" s="3317">
        <f>IF('2.LUC'!R203="",'2.LUC'!Q203+IF('2.LUC'!W203="",'2.LUC'!V203,'2.LUC'!W203),'2.LUC'!R203+IF('2.LUC'!W203="",'2.LUC'!V203,'2.LUC'!W203))</f>
        <v>0</v>
      </c>
      <c r="M9" s="1596">
        <f>IF('2.LUC'!J203="",'2.LUC'!I203,'2.LUC'!J203)</f>
        <v>0</v>
      </c>
      <c r="N9" s="1597">
        <f>IF('2.LUC'!T203="",'2.LUC'!S203,'2.LUC'!T203)</f>
        <v>0</v>
      </c>
      <c r="O9" s="1309">
        <f>IF($H9&lt;&gt;"",0,(L9-K9)*44/12)</f>
        <v>0</v>
      </c>
      <c r="P9" s="1309">
        <f>IF($H9&lt;&gt;"",0,(44/12)*(N9-M9)/20)</f>
        <v>0</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156</v>
      </c>
      <c r="AB9" s="1455" t="s">
        <v>157</v>
      </c>
      <c r="AC9" s="1474"/>
      <c r="AD9" s="1468"/>
      <c r="AE9" s="1455"/>
      <c r="AF9" s="1455"/>
      <c r="AG9" s="1455"/>
      <c r="AH9" s="1455"/>
    </row>
    <row r="10" spans="1:35" ht="14" thickBot="1" x14ac:dyDescent="0.2">
      <c r="A10" s="193"/>
      <c r="B10" s="220" t="s">
        <v>593</v>
      </c>
      <c r="C10" s="605"/>
      <c r="D10" s="1304" t="str">
        <f>'2.LUC'!D52</f>
        <v>Select Initial Land Use</v>
      </c>
      <c r="E10" s="1305"/>
      <c r="F10" s="2049" t="str">
        <f>'2.LUC'!G52</f>
        <v>Select Final Land Use</v>
      </c>
      <c r="G10" s="2051"/>
      <c r="H10" s="556" t="str">
        <f t="shared" ref="H10:H24" si="1">IF(LEFT(D10,6)="Select","Fill initial LU",IF(LEFT(F10,6)="Select","Fill final LU",IF(LEFT(D10,7)=LEFT(F10,7),"Final=Initial: Check!","")))</f>
        <v>Fill initial LU</v>
      </c>
      <c r="I10" s="617"/>
      <c r="J10" s="2050" t="str">
        <f>'2.LUC'!K52</f>
        <v>NO</v>
      </c>
      <c r="K10" s="1596">
        <f>IF('2.LUC'!H204="",'2.LUC'!G204,'2.LUC'!H204)</f>
        <v>0</v>
      </c>
      <c r="L10" s="3317">
        <f>IF('2.LUC'!R204="",'2.LUC'!Q204+IF('2.LUC'!W204="",'2.LUC'!V204,'2.LUC'!W204),'2.LUC'!R204+IF('2.LUC'!W204="",'2.LUC'!V204,'2.LUC'!W204))</f>
        <v>0</v>
      </c>
      <c r="M10" s="1596">
        <f>IF('2.LUC'!J204="",'2.LUC'!I204,'2.LUC'!J204)</f>
        <v>0</v>
      </c>
      <c r="N10" s="1597">
        <f>IF('2.LUC'!T204="",'2.LUC'!S204,'2.LUC'!T204)</f>
        <v>0</v>
      </c>
      <c r="O10" s="1309">
        <f t="shared" ref="O10:O24" si="2">IF($H10&lt;&gt;"",0,(L10-K10)*44/12)</f>
        <v>0</v>
      </c>
      <c r="P10" s="1309">
        <f t="shared" ref="P10:P24" si="3">IF($H10&lt;&gt;"",0,(44/12)*(N10-M10)/20)</f>
        <v>0</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0</v>
      </c>
      <c r="T10" s="1956">
        <f t="shared" si="0"/>
        <v>0</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0</v>
      </c>
      <c r="AC10" s="1347"/>
      <c r="AD10" s="1347" t="s">
        <v>155</v>
      </c>
      <c r="AE10" s="1347"/>
      <c r="AF10" s="1347"/>
      <c r="AG10" s="1455"/>
      <c r="AH10" s="1455"/>
    </row>
    <row r="11" spans="1:35" ht="12.75" customHeight="1" thickBot="1" x14ac:dyDescent="0.2">
      <c r="A11" s="193"/>
      <c r="B11" s="220" t="s">
        <v>594</v>
      </c>
      <c r="C11" s="605"/>
      <c r="D11" s="1304" t="str">
        <f>'2.LUC'!D53</f>
        <v>Select Initial Land Use</v>
      </c>
      <c r="E11" s="1305"/>
      <c r="F11" s="2049" t="str">
        <f>'2.LUC'!G53</f>
        <v>Select Final Land Use</v>
      </c>
      <c r="G11" s="2051"/>
      <c r="H11" s="556" t="str">
        <f t="shared" si="1"/>
        <v>Fill initial LU</v>
      </c>
      <c r="I11" s="216"/>
      <c r="J11" s="2050" t="str">
        <f>'2.LUC'!K53</f>
        <v>NO</v>
      </c>
      <c r="K11" s="1596">
        <f>IF('2.LUC'!H205="",'2.LUC'!G205,'2.LUC'!H205)</f>
        <v>0</v>
      </c>
      <c r="L11" s="3317">
        <f>IF('2.LUC'!R205="",'2.LUC'!Q205+IF('2.LUC'!W205="",'2.LUC'!V205,'2.LUC'!W205),'2.LUC'!R205+IF('2.LUC'!W205="",'2.LUC'!V205,'2.LUC'!W205))</f>
        <v>0</v>
      </c>
      <c r="M11" s="1596">
        <f>IF('2.LUC'!J205="",'2.LUC'!I205,'2.LUC'!J205)</f>
        <v>0</v>
      </c>
      <c r="N11" s="1597">
        <f>IF('2.LUC'!T205="",'2.LUC'!S205,'2.LUC'!T205)</f>
        <v>0</v>
      </c>
      <c r="O11" s="1309">
        <f t="shared" si="2"/>
        <v>0</v>
      </c>
      <c r="P11" s="1309">
        <f t="shared" si="3"/>
        <v>0</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0</v>
      </c>
      <c r="T11" s="1956">
        <f t="shared" si="0"/>
        <v>0</v>
      </c>
      <c r="W11" s="1462"/>
      <c r="X11" s="1468" t="s">
        <v>168</v>
      </c>
      <c r="Y11" s="1474" t="s">
        <v>157</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0</v>
      </c>
      <c r="AC11" s="1347" t="s">
        <v>169</v>
      </c>
      <c r="AD11" s="1347" t="s">
        <v>165</v>
      </c>
      <c r="AE11" s="1347" t="s">
        <v>170</v>
      </c>
      <c r="AF11" s="1347" t="s">
        <v>171</v>
      </c>
      <c r="AG11" s="1455"/>
      <c r="AH11" s="1455"/>
    </row>
    <row r="12" spans="1:35" ht="14" thickBot="1" x14ac:dyDescent="0.2">
      <c r="A12" s="193"/>
      <c r="B12" s="220" t="s">
        <v>595</v>
      </c>
      <c r="C12" s="605"/>
      <c r="D12" s="1304" t="str">
        <f>'2.LUC'!D54</f>
        <v>Select Initial Land Use</v>
      </c>
      <c r="E12" s="1305"/>
      <c r="F12" s="2049" t="str">
        <f>'2.LUC'!G54</f>
        <v>Select Final Land Use</v>
      </c>
      <c r="G12" s="2051"/>
      <c r="H12" s="556" t="str">
        <f t="shared" si="1"/>
        <v>Fill initial LU</v>
      </c>
      <c r="I12" s="216"/>
      <c r="J12" s="2050" t="str">
        <f>'2.LUC'!K54</f>
        <v>NO</v>
      </c>
      <c r="K12" s="1596">
        <f>IF('2.LUC'!H206="",'2.LUC'!G206,'2.LUC'!H206)</f>
        <v>0</v>
      </c>
      <c r="L12" s="3317">
        <f>IF('2.LUC'!R206="",'2.LUC'!Q206+IF('2.LUC'!W206="",'2.LUC'!V206,'2.LUC'!W206),'2.LUC'!R206+IF('2.LUC'!W206="",'2.LUC'!V206,'2.LUC'!W206))</f>
        <v>0</v>
      </c>
      <c r="M12" s="1596">
        <f>IF('2.LUC'!J206="",'2.LUC'!I206,'2.LUC'!J206)</f>
        <v>0</v>
      </c>
      <c r="N12" s="1597">
        <f>IF('2.LUC'!T206="",'2.LUC'!S206,'2.LUC'!T206)</f>
        <v>0</v>
      </c>
      <c r="O12" s="1309">
        <f t="shared" si="2"/>
        <v>0</v>
      </c>
      <c r="P12" s="1309">
        <f t="shared" si="3"/>
        <v>0</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184</v>
      </c>
      <c r="X12" s="1463">
        <f>SUM(H31:H46)</f>
        <v>0</v>
      </c>
      <c r="Y12" s="1463">
        <f>SUM(I31:I46)</f>
        <v>0</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0</v>
      </c>
      <c r="AC12" s="1347" t="s">
        <v>184</v>
      </c>
      <c r="AD12" s="1347">
        <f>SUM(I31:I46)-SUM(H31:H46)</f>
        <v>0</v>
      </c>
      <c r="AE12" s="1347">
        <f>IF(time=0,0,AD12)</f>
        <v>0</v>
      </c>
      <c r="AF12" s="1347">
        <f>AD12-AE12</f>
        <v>0</v>
      </c>
      <c r="AG12" s="1455"/>
      <c r="AH12" s="1455"/>
    </row>
    <row r="13" spans="1:35" ht="14" thickBot="1" x14ac:dyDescent="0.2">
      <c r="A13" s="193"/>
      <c r="B13" s="220" t="s">
        <v>596</v>
      </c>
      <c r="C13" s="605"/>
      <c r="D13" s="1304" t="str">
        <f>'2.LUC'!D55</f>
        <v>Select Initial Land Use</v>
      </c>
      <c r="E13" s="1305"/>
      <c r="F13" s="2049" t="str">
        <f>'2.LUC'!G55</f>
        <v>Select Final Land Use</v>
      </c>
      <c r="G13" s="2051"/>
      <c r="H13" s="556" t="str">
        <f t="shared" si="1"/>
        <v>Fill initial LU</v>
      </c>
      <c r="I13" s="216"/>
      <c r="J13" s="2050" t="str">
        <f>'2.LUC'!K55</f>
        <v>NO</v>
      </c>
      <c r="K13" s="1596">
        <f>IF('2.LUC'!H207="",'2.LUC'!G207,'2.LUC'!H207)</f>
        <v>0</v>
      </c>
      <c r="L13" s="3317">
        <f>IF('2.LUC'!R207="",'2.LUC'!Q207+IF('2.LUC'!W207="",'2.LUC'!V207,'2.LUC'!W207),'2.LUC'!R207+IF('2.LUC'!W207="",'2.LUC'!V207,'2.LUC'!W207))</f>
        <v>0</v>
      </c>
      <c r="M13" s="1596">
        <f>IF('2.LUC'!J207="",'2.LUC'!I207,'2.LUC'!J207)</f>
        <v>0</v>
      </c>
      <c r="N13" s="1597">
        <f>IF('2.LUC'!T207="",'2.LUC'!S207,'2.LUC'!T207)</f>
        <v>0</v>
      </c>
      <c r="O13" s="1309">
        <f t="shared" si="2"/>
        <v>0</v>
      </c>
      <c r="P13" s="1309">
        <f t="shared" si="3"/>
        <v>0</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187</v>
      </c>
      <c r="X13" s="1463">
        <f>SUM(J31:J46)</f>
        <v>0</v>
      </c>
      <c r="Y13" s="1463">
        <f>SUM(K31:K46)</f>
        <v>0</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0</v>
      </c>
      <c r="AC13" s="1347" t="s">
        <v>187</v>
      </c>
      <c r="AD13" s="1347">
        <f>SUM(K31:K46)-SUM(J31:J46)</f>
        <v>0</v>
      </c>
      <c r="AE13" s="1347">
        <f>IF(time=0,0,SUM(AB10:AB25)-SUM(AA10:AA25))</f>
        <v>0</v>
      </c>
      <c r="AF13" s="1347">
        <f>AD13-AE13</f>
        <v>0</v>
      </c>
      <c r="AG13" s="1455"/>
      <c r="AH13" s="1455"/>
    </row>
    <row r="14" spans="1:35" ht="14" thickBot="1" x14ac:dyDescent="0.2">
      <c r="A14" s="193"/>
      <c r="B14" s="220" t="s">
        <v>597</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7">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163</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0</v>
      </c>
      <c r="AC14" s="1347" t="s">
        <v>163</v>
      </c>
      <c r="AD14" s="1347">
        <f>(SUMPRODUCT(Q9:Q24,F31:F46)-SUMPRODUCT(Q9:Q24,D31:D46))*methane/1000</f>
        <v>0</v>
      </c>
      <c r="AE14" s="1347">
        <f>IF(time=0,0,AD14)</f>
        <v>0</v>
      </c>
      <c r="AF14" s="1347">
        <f>AD14-AE14</f>
        <v>0</v>
      </c>
      <c r="AG14" s="1455"/>
      <c r="AH14" s="1455"/>
    </row>
    <row r="15" spans="1:35" ht="14" thickBot="1" x14ac:dyDescent="0.2">
      <c r="A15" s="193"/>
      <c r="B15" s="220" t="s">
        <v>598</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7">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164</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164</v>
      </c>
      <c r="AD15" s="1347">
        <f>((SUMPRODUCT(R9:R24,F31:F46)-SUMPRODUCT(R9:R24,D31:D46))+SUMPRODUCT(T9:T24,F31:F46)-SUMPRODUCT(T9:T24,D31:D46))*Nitrous/1000</f>
        <v>0</v>
      </c>
      <c r="AE15" s="1347">
        <f>IF(time=0,0,AD15)</f>
        <v>0</v>
      </c>
      <c r="AF15" s="1347">
        <f>AD15-AE15</f>
        <v>0</v>
      </c>
      <c r="AG15" s="1455"/>
      <c r="AH15" s="1455"/>
    </row>
    <row r="16" spans="1:35" ht="14" thickBot="1" x14ac:dyDescent="0.2">
      <c r="A16" s="193"/>
      <c r="B16" s="220" t="s">
        <v>599</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7">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0</v>
      </c>
      <c r="AE16" s="1347">
        <f>SUM(AE12:AE15)</f>
        <v>0</v>
      </c>
      <c r="AF16" s="1347">
        <f>SUM(AF12:AF15)</f>
        <v>0</v>
      </c>
      <c r="AG16" s="1455"/>
      <c r="AH16" s="1455"/>
    </row>
    <row r="17" spans="1:35" ht="14" thickBot="1" x14ac:dyDescent="0.2">
      <c r="A17" s="193"/>
      <c r="B17" s="220" t="s">
        <v>600</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7">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x14ac:dyDescent="0.15">
      <c r="A18" s="193"/>
      <c r="B18" s="220" t="s">
        <v>601</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7">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227</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x14ac:dyDescent="0.15">
      <c r="A19" s="193"/>
      <c r="B19" s="220" t="s">
        <v>602</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229</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x14ac:dyDescent="0.15">
      <c r="A20" s="193"/>
      <c r="B20" s="220" t="s">
        <v>603</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x14ac:dyDescent="0.15">
      <c r="A21" s="193"/>
      <c r="B21" s="220" t="s">
        <v>604</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x14ac:dyDescent="0.15">
      <c r="A22" s="193"/>
      <c r="B22" s="220" t="s">
        <v>605</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x14ac:dyDescent="0.15">
      <c r="A23" s="193"/>
      <c r="B23" s="220" t="s">
        <v>606</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4" thickBot="1" x14ac:dyDescent="0.2">
      <c r="A24" s="193"/>
      <c r="B24" s="221" t="s">
        <v>607</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x14ac:dyDescent="0.15">
      <c r="A25" s="193"/>
      <c r="B25" s="193"/>
      <c r="C25" s="193"/>
      <c r="D25" s="869"/>
      <c r="E25" s="2058"/>
      <c r="F25" s="2058"/>
      <c r="G25" s="2058"/>
      <c r="H25" s="2058"/>
      <c r="I25" s="196"/>
      <c r="J25" s="196"/>
      <c r="K25" s="195"/>
      <c r="L25" s="561" t="s">
        <v>608</v>
      </c>
      <c r="M25" s="562"/>
      <c r="N25" s="1104">
        <f>VLOOKUP(clim_full,' IPCC'!$A$569:$I$581,1+MATCH(soil,soil_type,),)</f>
        <v>19</v>
      </c>
      <c r="P25" s="609" t="s">
        <v>469</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x14ac:dyDescent="0.15">
      <c r="A26" s="193"/>
      <c r="B26" s="193"/>
      <c r="C26" s="193"/>
      <c r="D26" s="869"/>
      <c r="E26" s="869"/>
      <c r="F26" s="2059"/>
      <c r="G26" s="2058"/>
      <c r="H26" s="2058"/>
      <c r="I26" s="336"/>
      <c r="J26" s="336"/>
      <c r="K26" s="337"/>
      <c r="L26" s="337"/>
      <c r="M26" s="195"/>
      <c r="N26" s="564"/>
      <c r="P26" s="456" t="s">
        <v>330</v>
      </c>
      <c r="Q26" s="195"/>
      <c r="R26" s="195"/>
      <c r="S26" s="196"/>
      <c r="T26" s="1468"/>
      <c r="U26" s="1468"/>
      <c r="V26" s="1468"/>
      <c r="W26" s="1474"/>
      <c r="X26" s="1468"/>
      <c r="Y26" s="1474"/>
      <c r="Z26" s="1468"/>
      <c r="AA26" s="1462"/>
      <c r="AB26" s="1462"/>
      <c r="AC26" s="1455"/>
      <c r="AD26" s="1455"/>
      <c r="AE26" s="1455"/>
      <c r="AF26" s="1455"/>
      <c r="AG26" s="1455"/>
      <c r="AH26" s="1455"/>
    </row>
    <row r="27" spans="1:35" x14ac:dyDescent="0.15">
      <c r="A27" s="193"/>
      <c r="B27" s="485" t="s">
        <v>200</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4" thickBot="1" x14ac:dyDescent="0.2">
      <c r="A28" s="193"/>
      <c r="B28" s="218" t="s">
        <v>158</v>
      </c>
      <c r="C28" s="219"/>
      <c r="D28" s="565" t="s">
        <v>609</v>
      </c>
      <c r="E28" s="566"/>
      <c r="F28" s="566"/>
      <c r="G28" s="567"/>
      <c r="H28" s="3653" t="s">
        <v>610</v>
      </c>
      <c r="I28" s="3654"/>
      <c r="J28" s="568" t="s">
        <v>611</v>
      </c>
      <c r="K28" s="2906"/>
      <c r="L28" s="2905" t="s">
        <v>612</v>
      </c>
      <c r="M28" s="2906"/>
      <c r="N28" s="2901" t="s">
        <v>203</v>
      </c>
      <c r="O28" s="2902"/>
      <c r="P28" s="19" t="s">
        <v>204</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x14ac:dyDescent="0.15">
      <c r="A29" s="193"/>
      <c r="B29" s="220"/>
      <c r="C29" s="216"/>
      <c r="D29" s="492" t="s">
        <v>206</v>
      </c>
      <c r="E29" s="493"/>
      <c r="F29" s="494" t="s">
        <v>207</v>
      </c>
      <c r="G29" s="495"/>
      <c r="H29" s="496" t="s">
        <v>168</v>
      </c>
      <c r="I29" s="497" t="s">
        <v>157</v>
      </c>
      <c r="J29" s="496" t="s">
        <v>168</v>
      </c>
      <c r="K29" s="497" t="s">
        <v>157</v>
      </c>
      <c r="L29" s="496" t="s">
        <v>168</v>
      </c>
      <c r="M29" s="497" t="s">
        <v>157</v>
      </c>
      <c r="N29" s="496" t="s">
        <v>168</v>
      </c>
      <c r="O29" s="497" t="s">
        <v>157</v>
      </c>
      <c r="P29" s="138"/>
      <c r="Q29" s="195"/>
      <c r="R29" s="185"/>
      <c r="S29" s="185"/>
      <c r="T29" s="185"/>
      <c r="U29" s="1337" t="s">
        <v>208</v>
      </c>
      <c r="V29" s="1337"/>
      <c r="W29" s="185"/>
      <c r="X29" s="185"/>
      <c r="Y29" s="588"/>
      <c r="Z29" s="836"/>
      <c r="AA29" s="836"/>
      <c r="AB29" s="836"/>
      <c r="AC29" s="836"/>
      <c r="AD29" s="836"/>
      <c r="AE29" s="836"/>
      <c r="AF29" s="836"/>
      <c r="AG29" s="836"/>
      <c r="AH29" s="836"/>
      <c r="AI29" s="836"/>
    </row>
    <row r="30" spans="1:35" s="483" customFormat="1" ht="15" thickBot="1" x14ac:dyDescent="0.2">
      <c r="A30" s="193"/>
      <c r="B30" s="220"/>
      <c r="C30" s="216" t="s">
        <v>8948</v>
      </c>
      <c r="D30" s="499" t="s">
        <v>613</v>
      </c>
      <c r="E30" s="500" t="s">
        <v>211</v>
      </c>
      <c r="F30" s="501" t="s">
        <v>613</v>
      </c>
      <c r="G30" s="502" t="s">
        <v>211</v>
      </c>
      <c r="H30" s="505" t="s">
        <v>212</v>
      </c>
      <c r="I30" s="506" t="s">
        <v>212</v>
      </c>
      <c r="J30" s="505" t="s">
        <v>212</v>
      </c>
      <c r="K30" s="506" t="s">
        <v>212</v>
      </c>
      <c r="L30" s="505" t="s">
        <v>212</v>
      </c>
      <c r="M30" s="506" t="s">
        <v>212</v>
      </c>
      <c r="N30" s="505" t="s">
        <v>212</v>
      </c>
      <c r="O30" s="506" t="s">
        <v>212</v>
      </c>
      <c r="P30" s="792" t="s">
        <v>212</v>
      </c>
      <c r="Q30" s="195"/>
      <c r="R30" s="185"/>
      <c r="S30" s="185"/>
      <c r="T30" s="185"/>
      <c r="U30" s="1337" t="s">
        <v>156</v>
      </c>
      <c r="V30" s="1337" t="s">
        <v>213</v>
      </c>
      <c r="W30" s="185"/>
      <c r="X30" s="185"/>
      <c r="Y30" s="588"/>
      <c r="Z30" s="836"/>
      <c r="AA30" s="836"/>
      <c r="AB30" s="836"/>
      <c r="AC30" s="836"/>
      <c r="AD30" s="836"/>
      <c r="AE30" s="836"/>
      <c r="AF30" s="836"/>
      <c r="AG30" s="836"/>
      <c r="AH30" s="836"/>
      <c r="AI30" s="836"/>
    </row>
    <row r="31" spans="1:35" s="483" customFormat="1" ht="15" thickBot="1" x14ac:dyDescent="0.2">
      <c r="A31" s="193"/>
      <c r="B31" s="218" t="str">
        <f>B9</f>
        <v>LUC-1</v>
      </c>
      <c r="C31" s="190">
        <v>0</v>
      </c>
      <c r="D31" s="1306">
        <f>'2.LUC'!M51</f>
        <v>0</v>
      </c>
      <c r="E31" s="1413" t="str">
        <f>VLOOKUP('2.LUC'!N51,List!$D$35:$E$37,2,)</f>
        <v>Linear</v>
      </c>
      <c r="F31" s="1306">
        <f>'2.LUC'!O51</f>
        <v>0</v>
      </c>
      <c r="G31" s="1413" t="str">
        <f>VLOOKUP('2.LUC'!P51,List!$D$35:$E$37,2,)</f>
        <v>Linear</v>
      </c>
      <c r="H31" s="2868">
        <f>IF(AND('2.LUC'!G51="Perennial/Tree crop",'2.LUC'!$V51="Please select system"),0,IF($H9&lt;&gt;"",0,-O9*D31))</f>
        <v>0</v>
      </c>
      <c r="I31" s="2868">
        <f>IF(AND('2.LUC'!G51="Perennial/Tree Crop",'2.LUC'!$V51="Please select system"),0,IF($H9&lt;&gt;"",0,-F31*O9))</f>
        <v>0</v>
      </c>
      <c r="J31" s="3388">
        <f>-P9*IF(E31="immediate",IF(D31&gt;0,D31*MIN(20,time_tot),0),D31*
IF(time_tot&gt;time+20,20,IF(time_tot&lt;20,(time*VLOOKUP(E31,List!$E$35:$F$37,2,))+(time_tot-time),((MIN(20,time)*VLOOKUP(E31,List!$E$35:$F$37,2,))+(time_tot-MIN(20,time))-IF(E31="exponential",time_tot-20+0.217*time*(EXP(4.606*(20-time_tot)/time)-1),((time_tot-20)^2)*(0.5/time))))))</f>
        <v>0</v>
      </c>
      <c r="K31" s="3389">
        <f>-P9*IF(G31="immediate",IF(F31&gt;0,F31*MIN(20,time_tot),0),F31*
IF(time_tot&gt;time+20,20,IF(time_tot&lt;20,(time*VLOOKUP(G31,List!$E$35:$F$37,2,))+(time_tot-time),((MIN(20,time)*VLOOKUP(G31,List!$E$35:$F$37,2,))+(time_tot-MIN(20,time))-IF(G31="exponential",time_tot-20+0.217*time*(EXP(4.606*(20-time_tot)/time)-1),((time_tot-20)^2)*(0.5/time))))))</f>
        <v>0</v>
      </c>
      <c r="L31" s="2937">
        <f t="shared" ref="L31:L46" si="4">D31*(Q9*methane+(R9+T9)*Nitrous)/1000</f>
        <v>0</v>
      </c>
      <c r="M31" s="2938">
        <f t="shared" ref="M31:M46" si="5">F31*(Q9*methane+(R9+T9)*Nitrous)/1000</f>
        <v>0</v>
      </c>
      <c r="N31" s="1096">
        <f>H31+J31+L31</f>
        <v>0</v>
      </c>
      <c r="O31" s="2938">
        <f>I31+K31+M31</f>
        <v>0</v>
      </c>
      <c r="P31" s="796">
        <f>O31-N31</f>
        <v>0</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5" thickBot="1" x14ac:dyDescent="0.2">
      <c r="A32" s="193"/>
      <c r="B32" s="220" t="str">
        <f t="shared" ref="B32:B46" si="6">B10</f>
        <v>LUC-2</v>
      </c>
      <c r="C32" s="190">
        <v>0</v>
      </c>
      <c r="D32" s="1306">
        <f>'2.LUC'!M52</f>
        <v>0</v>
      </c>
      <c r="E32" s="1413" t="str">
        <f>VLOOKUP('2.LUC'!N52,List!$D$35:$E$37,2,)</f>
        <v>Linear</v>
      </c>
      <c r="F32" s="1306">
        <f>'2.LUC'!O52</f>
        <v>0</v>
      </c>
      <c r="G32" s="1413" t="str">
        <f>VLOOKUP('2.LUC'!P52,List!$D$35:$E$37,2,)</f>
        <v>Linear</v>
      </c>
      <c r="H32" s="2868">
        <f>IF(AND('2.LUC'!G52="Perennial/Tree crop",'2.LUC'!$V52="Please select system"),0,IF($H10&lt;&gt;"",0,-O10*D32))</f>
        <v>0</v>
      </c>
      <c r="I32" s="2868">
        <f>IF(AND('2.LUC'!G52="Perennial/Tree Crop",'2.LUC'!$V52="Please select system"),0,IF($H10&lt;&gt;"",0,-F32*O10))</f>
        <v>0</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0</v>
      </c>
      <c r="L32" s="1079">
        <f t="shared" si="4"/>
        <v>0</v>
      </c>
      <c r="M32" s="1080">
        <f t="shared" si="5"/>
        <v>0</v>
      </c>
      <c r="N32" s="1082">
        <f t="shared" ref="N32:N46" si="7">H32+J32+L32</f>
        <v>0</v>
      </c>
      <c r="O32" s="1080">
        <f t="shared" ref="O32:O46" si="8">I32+K32+M32</f>
        <v>0</v>
      </c>
      <c r="P32" s="797">
        <f>O32-N32</f>
        <v>0</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5" thickBot="1" x14ac:dyDescent="0.2">
      <c r="A33" s="193"/>
      <c r="B33" s="220" t="str">
        <f t="shared" si="6"/>
        <v>LUC-3</v>
      </c>
      <c r="C33" s="190">
        <v>0</v>
      </c>
      <c r="D33" s="1306">
        <f>'2.LUC'!M53</f>
        <v>0</v>
      </c>
      <c r="E33" s="1413" t="str">
        <f>VLOOKUP('2.LUC'!N53,List!$D$35:$E$37,2,)</f>
        <v>Linear</v>
      </c>
      <c r="F33" s="1306">
        <f>'2.LUC'!O53</f>
        <v>0</v>
      </c>
      <c r="G33" s="1413" t="str">
        <f>VLOOKUP('2.LUC'!P53,List!$D$35:$E$37,2,)</f>
        <v>Linear</v>
      </c>
      <c r="H33" s="2868">
        <f>IF(AND('2.LUC'!G53="Perennial/Tree crop",'2.LUC'!$V53="Please select system"),0,IF($H11&lt;&gt;"",0,-O11*D33))</f>
        <v>0</v>
      </c>
      <c r="I33" s="2868">
        <f>IF(AND('2.LUC'!G53="Perennial/Tree Crop",'2.LUC'!$V53="Please select system"),0,IF($H11&lt;&gt;"",0,-F33*O11))</f>
        <v>0</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0</v>
      </c>
      <c r="L33" s="1079">
        <f t="shared" si="4"/>
        <v>0</v>
      </c>
      <c r="M33" s="1080">
        <f t="shared" si="5"/>
        <v>0</v>
      </c>
      <c r="N33" s="1082">
        <f t="shared" si="7"/>
        <v>0</v>
      </c>
      <c r="O33" s="1080">
        <f t="shared" si="8"/>
        <v>0</v>
      </c>
      <c r="P33" s="797">
        <f>O33-N33</f>
        <v>0</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5" thickBot="1" x14ac:dyDescent="0.2">
      <c r="A34" s="193"/>
      <c r="B34" s="220" t="str">
        <f t="shared" si="6"/>
        <v>LUC-4</v>
      </c>
      <c r="C34" s="190">
        <v>0</v>
      </c>
      <c r="D34" s="1306">
        <f>'2.LUC'!M54</f>
        <v>0</v>
      </c>
      <c r="E34" s="1413" t="str">
        <f>VLOOKUP('2.LUC'!N54,List!$D$35:$E$37,2,)</f>
        <v>Linear</v>
      </c>
      <c r="F34" s="1306">
        <f>'2.LUC'!O54</f>
        <v>0</v>
      </c>
      <c r="G34" s="1413" t="str">
        <f>VLOOKUP('2.LUC'!P54,List!$D$35:$E$37,2,)</f>
        <v>Linear</v>
      </c>
      <c r="H34" s="2868">
        <f>IF(AND('2.LUC'!G54="Perennial/Tree crop",'2.LUC'!$V54="Please select system"),0,IF($H12&lt;&gt;"",0,-O12*D34))</f>
        <v>0</v>
      </c>
      <c r="I34" s="2868">
        <f>IF(AND('2.LUC'!G54="Perennial/Tree Crop",'2.LUC'!$V54="Please select system"),0,IF($H12&lt;&gt;"",0,-F34*O12))</f>
        <v>0</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0</v>
      </c>
      <c r="L34" s="1079">
        <f t="shared" si="4"/>
        <v>0</v>
      </c>
      <c r="M34" s="1080">
        <f t="shared" si="5"/>
        <v>0</v>
      </c>
      <c r="N34" s="1082">
        <f>H34+J34+L34</f>
        <v>0</v>
      </c>
      <c r="O34" s="1080">
        <f t="shared" si="8"/>
        <v>0</v>
      </c>
      <c r="P34" s="797">
        <f>O34-N34</f>
        <v>0</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5" thickBot="1" x14ac:dyDescent="0.2">
      <c r="A35" s="193"/>
      <c r="B35" s="220" t="str">
        <f t="shared" si="6"/>
        <v>LUC-5</v>
      </c>
      <c r="C35" s="190">
        <v>0</v>
      </c>
      <c r="D35" s="1306">
        <f>'2.LUC'!M55</f>
        <v>0</v>
      </c>
      <c r="E35" s="1413" t="str">
        <f>VLOOKUP('2.LUC'!N55,List!$D$35:$E$37,2,)</f>
        <v>Linear</v>
      </c>
      <c r="F35" s="1306">
        <f>'2.LUC'!O55</f>
        <v>0</v>
      </c>
      <c r="G35" s="1413" t="str">
        <f>VLOOKUP('2.LUC'!P55,List!$D$35:$E$37,2,)</f>
        <v>Linear</v>
      </c>
      <c r="H35" s="2868">
        <f>IF(AND('2.LUC'!G55="Perennial/Tree crop",'2.LUC'!$V55="Please select system"),0,IF($H13&lt;&gt;"",0,-O13*D35))</f>
        <v>0</v>
      </c>
      <c r="I35" s="2868">
        <f>IF(AND('2.LUC'!G55="Perennial/Tree Crop",'2.LUC'!$V55="Please select system"),0,IF($H13&lt;&gt;"",0,-F35*O13))</f>
        <v>0</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0</v>
      </c>
      <c r="L35" s="1079">
        <f t="shared" si="4"/>
        <v>0</v>
      </c>
      <c r="M35" s="1080">
        <f t="shared" si="5"/>
        <v>0</v>
      </c>
      <c r="N35" s="1082">
        <f t="shared" si="7"/>
        <v>0</v>
      </c>
      <c r="O35" s="1080">
        <f t="shared" si="8"/>
        <v>0</v>
      </c>
      <c r="P35" s="797">
        <f>O35-N35</f>
        <v>0</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5" thickBot="1" x14ac:dyDescent="0.2">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5" thickBot="1" x14ac:dyDescent="0.2">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5" thickBot="1" x14ac:dyDescent="0.2">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5" thickBot="1" x14ac:dyDescent="0.2">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4" x14ac:dyDescent="0.15">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x14ac:dyDescent="0.15">
      <c r="A41" s="193"/>
      <c r="B41" s="220" t="str">
        <f t="shared" si="6"/>
        <v>LUC-11</v>
      </c>
      <c r="C41" s="190">
        <v>0</v>
      </c>
      <c r="D41" s="434">
        <v>0</v>
      </c>
      <c r="E41" s="541" t="s">
        <v>214</v>
      </c>
      <c r="F41" s="434">
        <v>0</v>
      </c>
      <c r="G41" s="548" t="s">
        <v>214</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x14ac:dyDescent="0.15">
      <c r="A42" s="193"/>
      <c r="B42" s="220" t="str">
        <f t="shared" si="6"/>
        <v>LUC-12</v>
      </c>
      <c r="C42" s="190">
        <v>0</v>
      </c>
      <c r="D42" s="434">
        <v>0</v>
      </c>
      <c r="E42" s="541" t="s">
        <v>214</v>
      </c>
      <c r="F42" s="434">
        <v>0</v>
      </c>
      <c r="G42" s="548" t="s">
        <v>214</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x14ac:dyDescent="0.15">
      <c r="A43" s="193"/>
      <c r="B43" s="220" t="str">
        <f t="shared" si="6"/>
        <v>LUC-13</v>
      </c>
      <c r="C43" s="190">
        <v>0</v>
      </c>
      <c r="D43" s="434">
        <v>0</v>
      </c>
      <c r="E43" s="541" t="s">
        <v>214</v>
      </c>
      <c r="F43" s="434">
        <v>0</v>
      </c>
      <c r="G43" s="548" t="s">
        <v>214</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x14ac:dyDescent="0.15">
      <c r="A44" s="193"/>
      <c r="B44" s="220" t="str">
        <f t="shared" si="6"/>
        <v>LUC-14</v>
      </c>
      <c r="C44" s="190">
        <v>0</v>
      </c>
      <c r="D44" s="434">
        <v>0</v>
      </c>
      <c r="E44" s="541" t="s">
        <v>214</v>
      </c>
      <c r="F44" s="434">
        <v>0</v>
      </c>
      <c r="G44" s="548" t="s">
        <v>214</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x14ac:dyDescent="0.15">
      <c r="A45" s="193"/>
      <c r="B45" s="220" t="str">
        <f>B23</f>
        <v>LUC-15</v>
      </c>
      <c r="C45" s="190">
        <v>0</v>
      </c>
      <c r="D45" s="434">
        <v>0</v>
      </c>
      <c r="E45" s="541" t="s">
        <v>214</v>
      </c>
      <c r="F45" s="434">
        <v>0</v>
      </c>
      <c r="G45" s="548" t="s">
        <v>214</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4" thickBot="1" x14ac:dyDescent="0.2">
      <c r="A46" s="193"/>
      <c r="B46" s="221" t="str">
        <f t="shared" si="6"/>
        <v>LUC-16</v>
      </c>
      <c r="C46" s="190">
        <v>0</v>
      </c>
      <c r="D46" s="435">
        <v>0</v>
      </c>
      <c r="E46" s="543" t="s">
        <v>214</v>
      </c>
      <c r="F46" s="435">
        <v>0</v>
      </c>
      <c r="G46" s="549" t="s">
        <v>214</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4" thickBot="1" x14ac:dyDescent="0.2">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4" thickBot="1" x14ac:dyDescent="0.2">
      <c r="A48" s="193"/>
      <c r="B48" s="193"/>
      <c r="C48" s="193"/>
      <c r="D48" s="869"/>
      <c r="E48" s="869">
        <f>(IF('3.Cropland'!E212="",'3.Cropland'!C212,'3.Cropland'!E212))</f>
        <v>1.5</v>
      </c>
      <c r="F48" s="2059"/>
      <c r="G48" s="2058"/>
      <c r="H48" s="2058"/>
      <c r="K48" s="517" t="s">
        <v>614</v>
      </c>
      <c r="L48" s="518"/>
      <c r="M48" s="519"/>
      <c r="N48" s="520">
        <f>SUM(N31:N46)</f>
        <v>0</v>
      </c>
      <c r="O48" s="520">
        <f t="shared" ref="O48:P48" si="14">SUM(O31:O46)</f>
        <v>0</v>
      </c>
      <c r="P48" s="520">
        <f t="shared" si="14"/>
        <v>0</v>
      </c>
      <c r="Q48" s="195"/>
      <c r="R48" s="195"/>
      <c r="S48" s="196"/>
      <c r="T48" s="961"/>
      <c r="U48" s="1469">
        <f>SUM(U31:U46)</f>
        <v>0</v>
      </c>
      <c r="V48" s="1469">
        <f>SUM(V31:V46)</f>
        <v>0</v>
      </c>
      <c r="W48" s="869"/>
      <c r="X48" s="961"/>
      <c r="Y48" s="1119"/>
      <c r="Z48" s="838"/>
      <c r="AA48" s="836"/>
    </row>
    <row r="49" spans="1:27" x14ac:dyDescent="0.15">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x14ac:dyDescent="0.15">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x14ac:dyDescent="0.15">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x14ac:dyDescent="0.15">
      <c r="A52" s="193"/>
      <c r="B52" s="3729" t="s">
        <v>8972</v>
      </c>
      <c r="C52" s="3729"/>
      <c r="D52" s="3729"/>
      <c r="E52" s="3729"/>
      <c r="F52" s="3729"/>
      <c r="G52" s="3729"/>
      <c r="H52" s="186" t="s">
        <v>8946</v>
      </c>
      <c r="K52" s="186"/>
      <c r="L52" s="186"/>
      <c r="M52" s="186"/>
      <c r="N52" s="186"/>
      <c r="O52" s="195"/>
      <c r="P52" s="195"/>
      <c r="Q52" s="195"/>
      <c r="R52" s="195"/>
      <c r="S52" s="196"/>
      <c r="T52" s="961"/>
      <c r="U52" s="195"/>
      <c r="V52" s="195"/>
      <c r="W52" s="869"/>
      <c r="X52" s="961"/>
      <c r="Y52" s="1119"/>
      <c r="Z52" s="838"/>
    </row>
    <row r="53" spans="1:27" ht="15" x14ac:dyDescent="0.2">
      <c r="A53" s="193"/>
      <c r="B53" s="2850" t="s">
        <v>434</v>
      </c>
      <c r="C53" s="2850"/>
      <c r="D53" s="3663" t="s">
        <v>435</v>
      </c>
      <c r="E53" s="3663"/>
      <c r="F53" s="3663" t="s">
        <v>436</v>
      </c>
      <c r="G53" s="3663"/>
      <c r="H53" s="3730" t="s">
        <v>8947</v>
      </c>
      <c r="I53" s="3730"/>
      <c r="J53" s="3730" t="s">
        <v>424</v>
      </c>
      <c r="K53" s="3730"/>
      <c r="L53" s="186"/>
      <c r="M53" s="186"/>
      <c r="N53" s="186"/>
      <c r="O53" s="195"/>
      <c r="P53" s="195"/>
      <c r="Q53" s="195"/>
      <c r="R53" s="195"/>
      <c r="S53" s="196"/>
      <c r="T53" s="961"/>
      <c r="U53" s="195"/>
      <c r="V53" s="195"/>
      <c r="W53" s="869"/>
      <c r="X53" s="961"/>
      <c r="Y53" s="1119"/>
      <c r="Z53" s="838"/>
    </row>
    <row r="54" spans="1:27" x14ac:dyDescent="0.15">
      <c r="A54" s="193"/>
      <c r="B54" s="2850"/>
      <c r="C54" s="2911"/>
      <c r="D54" s="2911"/>
      <c r="E54" s="2911"/>
      <c r="F54" s="2911"/>
      <c r="G54" s="2911"/>
      <c r="H54" s="186" t="s">
        <v>156</v>
      </c>
      <c r="I54" s="186" t="s">
        <v>213</v>
      </c>
      <c r="J54" s="186" t="s">
        <v>156</v>
      </c>
      <c r="K54" s="186" t="s">
        <v>213</v>
      </c>
      <c r="L54" s="186"/>
      <c r="M54" s="3246" t="s">
        <v>8961</v>
      </c>
      <c r="N54" s="3245"/>
      <c r="O54" s="195"/>
      <c r="P54" s="195"/>
      <c r="Q54" s="195"/>
      <c r="R54" s="195"/>
      <c r="S54" s="196"/>
      <c r="T54" s="961"/>
      <c r="U54" s="195"/>
      <c r="V54" s="195"/>
      <c r="W54" s="869"/>
      <c r="X54" s="961"/>
      <c r="Y54" s="1119"/>
      <c r="Z54" s="838"/>
      <c r="AA54" s="836"/>
    </row>
    <row r="55" spans="1:27" x14ac:dyDescent="0.15">
      <c r="A55" s="193"/>
      <c r="B55" s="2851" t="str">
        <f>'2.LUC'!D51</f>
        <v>Select Initial Land Use</v>
      </c>
      <c r="C55" s="2851" t="str">
        <f>'2.LUC'!G51</f>
        <v>Select Final Land Use</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0</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0</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0</v>
      </c>
      <c r="L55" s="186"/>
      <c r="M55" s="3245" t="str">
        <f>'2.LUC'!V51</f>
        <v>Please select system</v>
      </c>
      <c r="N55" s="3245"/>
      <c r="O55" s="195"/>
      <c r="P55" s="195"/>
      <c r="Q55" s="195"/>
      <c r="R55" s="195"/>
      <c r="S55" s="196"/>
      <c r="T55" s="961"/>
      <c r="U55" s="195"/>
      <c r="V55" s="195"/>
      <c r="W55" s="869"/>
      <c r="X55" s="961"/>
      <c r="Y55" s="1119"/>
      <c r="Z55" s="838"/>
    </row>
    <row r="56" spans="1:27" x14ac:dyDescent="0.15">
      <c r="A56" s="193"/>
      <c r="B56" s="2851" t="str">
        <f>'2.LUC'!D52</f>
        <v>Select Initial Land Use</v>
      </c>
      <c r="C56" s="2851" t="str">
        <f>'2.LUC'!G52</f>
        <v>Select Final Land Use</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5">D32</f>
        <v>0</v>
      </c>
      <c r="I56" s="187">
        <f t="shared" ref="I56:I64" si="16">F32</f>
        <v>0</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45" t="str">
        <f>'2.LUC'!V52</f>
        <v>Please select system</v>
      </c>
      <c r="N56" s="3256"/>
      <c r="O56" s="195"/>
      <c r="P56" s="195"/>
      <c r="Q56" s="195"/>
      <c r="R56" s="195"/>
      <c r="S56" s="196"/>
      <c r="T56" s="961"/>
      <c r="U56" s="195"/>
      <c r="V56" s="195"/>
      <c r="W56" s="869"/>
      <c r="X56" s="961"/>
      <c r="Y56" s="1119"/>
      <c r="Z56" s="838"/>
    </row>
    <row r="57" spans="1:27" x14ac:dyDescent="0.15">
      <c r="A57" s="193"/>
      <c r="B57" s="2851" t="str">
        <f>'2.LUC'!D53</f>
        <v>Select Initial Land Use</v>
      </c>
      <c r="C57" s="2851" t="str">
        <f>'2.LUC'!G53</f>
        <v>Select Final Land Use</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1"/>
      <c r="H57" s="187">
        <f t="shared" si="15"/>
        <v>0</v>
      </c>
      <c r="I57" s="187">
        <f t="shared" si="16"/>
        <v>0</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45" t="str">
        <f>'2.LUC'!V53</f>
        <v>Please select system</v>
      </c>
      <c r="N57" s="3256"/>
      <c r="O57" s="195"/>
      <c r="P57" s="195"/>
      <c r="Q57" s="195"/>
      <c r="R57" s="195"/>
      <c r="S57" s="196"/>
      <c r="T57" s="961"/>
      <c r="U57" s="195"/>
      <c r="V57" s="195"/>
      <c r="W57" s="869"/>
      <c r="X57" s="961"/>
      <c r="Y57" s="1119"/>
      <c r="Z57" s="838"/>
    </row>
    <row r="58" spans="1:27" x14ac:dyDescent="0.15">
      <c r="A58" s="193"/>
      <c r="B58" s="2851" t="str">
        <f>'2.LUC'!D54</f>
        <v>Select Initial Land Use</v>
      </c>
      <c r="C58" s="2851" t="str">
        <f>'2.LUC'!G54</f>
        <v>Select Final Land Use</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5"/>
        <v>0</v>
      </c>
      <c r="I58" s="187">
        <f t="shared" si="16"/>
        <v>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x14ac:dyDescent="0.15">
      <c r="A59" s="193"/>
      <c r="B59" s="2851" t="str">
        <f>'2.LUC'!D55</f>
        <v>Select Initial Land Use</v>
      </c>
      <c r="C59" s="2851" t="str">
        <f>'2.LUC'!G55</f>
        <v>Select Final Land Use</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5"/>
        <v>0</v>
      </c>
      <c r="I59" s="187">
        <f t="shared" si="16"/>
        <v>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Please select system</v>
      </c>
      <c r="N59" s="3256"/>
      <c r="O59" s="195"/>
      <c r="P59" s="195"/>
      <c r="Q59" s="195"/>
      <c r="R59" s="195"/>
      <c r="S59" s="196"/>
      <c r="T59" s="961"/>
      <c r="U59" s="195"/>
      <c r="V59" s="195"/>
      <c r="W59" s="869"/>
      <c r="X59" s="961"/>
      <c r="Y59" s="1119"/>
      <c r="Z59" s="838"/>
    </row>
    <row r="60" spans="1:27" x14ac:dyDescent="0.15">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5"/>
        <v>0</v>
      </c>
      <c r="I60" s="187">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x14ac:dyDescent="0.15">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5"/>
        <v>0</v>
      </c>
      <c r="I61" s="187">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x14ac:dyDescent="0.15">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5"/>
        <v>0</v>
      </c>
      <c r="I62" s="187">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x14ac:dyDescent="0.15">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5"/>
        <v>0</v>
      </c>
      <c r="I63" s="187">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x14ac:dyDescent="0.15">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5"/>
        <v>0</v>
      </c>
      <c r="I64" s="187">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x14ac:dyDescent="0.15">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x14ac:dyDescent="0.15">
      <c r="A66" s="193"/>
      <c r="B66" s="869" t="s">
        <v>8975</v>
      </c>
      <c r="C66" s="193"/>
      <c r="D66" s="869"/>
      <c r="E66" s="869"/>
      <c r="F66" s="3728" t="s">
        <v>8994</v>
      </c>
      <c r="G66" s="3728"/>
      <c r="H66" s="2058"/>
      <c r="I66" s="336"/>
      <c r="J66" s="336"/>
      <c r="K66" s="337"/>
      <c r="L66" s="337"/>
      <c r="M66" s="195"/>
      <c r="N66" s="564"/>
      <c r="O66" s="195"/>
      <c r="P66" s="195"/>
      <c r="Q66" s="195"/>
      <c r="R66" s="195"/>
      <c r="S66" s="196"/>
      <c r="T66" s="961"/>
      <c r="U66" s="195"/>
      <c r="V66" s="195"/>
      <c r="W66" s="869"/>
      <c r="X66" s="961"/>
      <c r="Y66" s="1119"/>
      <c r="Z66" s="838"/>
    </row>
    <row r="67" spans="1:26" x14ac:dyDescent="0.15">
      <c r="A67" s="193"/>
      <c r="D67" s="869" t="s">
        <v>168</v>
      </c>
      <c r="E67" s="869" t="s">
        <v>213</v>
      </c>
      <c r="F67" s="3328" t="s">
        <v>168</v>
      </c>
      <c r="G67" s="3328" t="s">
        <v>157</v>
      </c>
      <c r="H67" s="2058"/>
      <c r="I67" s="336"/>
      <c r="J67" s="336"/>
      <c r="K67" s="337"/>
      <c r="L67" s="337"/>
      <c r="M67" s="195"/>
      <c r="N67" s="564"/>
      <c r="O67" s="195"/>
      <c r="P67" s="195"/>
      <c r="Q67" s="195"/>
      <c r="R67" s="195"/>
      <c r="S67" s="196"/>
      <c r="T67" s="961"/>
      <c r="U67" s="195"/>
      <c r="V67" s="195"/>
      <c r="W67" s="869"/>
      <c r="X67" s="961"/>
      <c r="Y67" s="1119"/>
      <c r="Z67" s="838"/>
    </row>
    <row r="68" spans="1:26" x14ac:dyDescent="0.15">
      <c r="A68" s="193"/>
      <c r="B68" s="3316" t="str">
        <f>'2.LUC'!G51</f>
        <v>Select Final Land Use</v>
      </c>
      <c r="C68" s="186">
        <f>'2.LUC'!P203</f>
        <v>0</v>
      </c>
      <c r="D68" s="193">
        <f>IF(AND('2.LUC'!G51="Perennial/Tree crop",'2.LUC'!$V51="Please select system"),0,IF($H9&lt;&gt;"",0,-O9*D31))</f>
        <v>0</v>
      </c>
      <c r="E68" s="193">
        <f>IF(AND('2.LUC'!G51="Perennial/Tree crop",'2.LUC'!$V51="Please select system"),0,IF('2.LUC'!$V51="Please select system",0,IF($H9&lt;&gt;"",0,-F31*O9)))</f>
        <v>0</v>
      </c>
      <c r="F68" s="3329">
        <f>IF(D55&gt;0,D31,0)+IF(F55&gt;0,D31,0)</f>
        <v>0</v>
      </c>
      <c r="G68" s="3330">
        <f>IF(D55&gt;0,F31,0)+IF(F55&gt;0,F31,0)</f>
        <v>0</v>
      </c>
      <c r="H68" s="2058"/>
      <c r="I68" s="336"/>
      <c r="J68" s="336"/>
      <c r="K68" s="337"/>
      <c r="L68" s="337"/>
      <c r="M68" s="195"/>
      <c r="N68" s="564"/>
      <c r="O68" s="195"/>
      <c r="P68" s="195"/>
      <c r="Q68" s="195"/>
      <c r="R68" s="195"/>
      <c r="S68" s="196"/>
      <c r="T68" s="961"/>
      <c r="U68" s="195"/>
      <c r="V68" s="195"/>
      <c r="W68" s="869"/>
      <c r="X68" s="961"/>
      <c r="Y68" s="1119"/>
      <c r="Z68" s="838"/>
    </row>
    <row r="69" spans="1:26" x14ac:dyDescent="0.15">
      <c r="A69" s="193"/>
      <c r="B69" s="3316" t="str">
        <f>'2.LUC'!G52</f>
        <v>Select Final Land Use</v>
      </c>
      <c r="C69" s="186">
        <f>'2.LUC'!P204</f>
        <v>0</v>
      </c>
      <c r="D69" s="193">
        <f>IF(AND('2.LUC'!G52="Perennial/Tree crop",'2.LUC'!$V52="Please select system"),0,IF($H10&lt;&gt;"",0,-O10*D32))</f>
        <v>0</v>
      </c>
      <c r="E69" s="193">
        <f>IF(AND('2.LUC'!G52="Perennial/Tree crop",'2.LUC'!$V52="Please select system"),0,IF('2.LUC'!$V52="Please select system",0,IF($H10&lt;&gt;"",0,-F32*O10)))</f>
        <v>0</v>
      </c>
      <c r="F69" s="3329">
        <f t="shared" ref="F69:F77" si="17">IF(D56&gt;0,D32,0)+IF(F56&gt;0,D32,0)</f>
        <v>0</v>
      </c>
      <c r="G69" s="3330">
        <f t="shared" ref="G69:G77" si="18">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x14ac:dyDescent="0.15">
      <c r="A70" s="193"/>
      <c r="B70" s="3316" t="str">
        <f>'2.LUC'!G53</f>
        <v>Select Final Land Use</v>
      </c>
      <c r="C70" s="186">
        <f>'2.LUC'!P205</f>
        <v>0</v>
      </c>
      <c r="D70" s="193">
        <f>IF(AND('2.LUC'!G53="Perennial/Tree crop",'2.LUC'!$V53="Please select system"),0,IF($H11&lt;&gt;"",0,-O11*D33))</f>
        <v>0</v>
      </c>
      <c r="E70" s="193">
        <f>IF(AND('2.LUC'!G53="Perennial/Tree crop",'2.LUC'!$V53="Please select system"),0,IF('2.LUC'!$V53="Please select system",0,IF($H11&lt;&gt;"",0,-F33*O11)))</f>
        <v>0</v>
      </c>
      <c r="F70" s="3329">
        <f>IF(D57&gt;0,D33,0)+IF(F57&gt;0,D33,0)</f>
        <v>0</v>
      </c>
      <c r="G70" s="3330">
        <f t="shared" si="18"/>
        <v>0</v>
      </c>
      <c r="H70" s="2058"/>
      <c r="I70" s="336"/>
      <c r="J70" s="336"/>
      <c r="K70" s="337"/>
      <c r="L70" s="337"/>
      <c r="M70" s="195"/>
      <c r="N70" s="564"/>
      <c r="O70" s="195"/>
      <c r="P70" s="195"/>
      <c r="Q70" s="195"/>
      <c r="R70" s="195"/>
      <c r="S70" s="196"/>
      <c r="T70" s="961"/>
      <c r="U70" s="195"/>
      <c r="V70" s="195"/>
      <c r="W70" s="869"/>
      <c r="X70" s="961"/>
      <c r="Y70" s="1119"/>
      <c r="Z70" s="838"/>
    </row>
    <row r="71" spans="1:26" x14ac:dyDescent="0.15">
      <c r="A71" s="193"/>
      <c r="B71" s="3316" t="str">
        <f>'2.LUC'!G54</f>
        <v>Select Final Land Use</v>
      </c>
      <c r="C71" s="186">
        <f>'2.LUC'!P206</f>
        <v>0</v>
      </c>
      <c r="D71" s="193">
        <f>IF(AND('2.LUC'!G54="Perennial/Tree crop",'2.LUC'!$V54="Please select system"),0,IF($H12&lt;&gt;"",0,-O12*D34))</f>
        <v>0</v>
      </c>
      <c r="E71" s="193">
        <f>IF(AND('2.LUC'!G54="Perennial/Tree crop",'2.LUC'!$V54="Please select system"),0,IF('2.LUC'!$V54="Please select system",0,IF($H12&lt;&gt;"",0,-F34*O12)))</f>
        <v>0</v>
      </c>
      <c r="F71" s="3329">
        <f t="shared" si="17"/>
        <v>0</v>
      </c>
      <c r="G71" s="3330">
        <f t="shared" si="18"/>
        <v>0</v>
      </c>
      <c r="H71" s="2058"/>
      <c r="I71" s="336"/>
      <c r="J71" s="336"/>
      <c r="K71" s="337"/>
      <c r="L71" s="337"/>
      <c r="M71" s="195"/>
      <c r="N71" s="564"/>
      <c r="O71" s="195"/>
      <c r="P71" s="195"/>
      <c r="Q71" s="195"/>
      <c r="R71" s="195"/>
      <c r="S71" s="196"/>
      <c r="T71" s="961"/>
      <c r="U71" s="195"/>
      <c r="V71" s="195"/>
      <c r="W71" s="869"/>
      <c r="X71" s="961"/>
      <c r="Y71" s="1119"/>
      <c r="Z71" s="838"/>
    </row>
    <row r="72" spans="1:26" x14ac:dyDescent="0.15">
      <c r="A72" s="193"/>
      <c r="B72" s="3316" t="str">
        <f>'2.LUC'!G55</f>
        <v>Select Final Land Use</v>
      </c>
      <c r="C72" s="186">
        <f>'2.LUC'!P207</f>
        <v>0</v>
      </c>
      <c r="D72" s="193">
        <f>IF(AND('2.LUC'!G55="Perennial/Tree crop",'2.LUC'!$V55="Please select system"),0,IF($H13&lt;&gt;"",0,-O13*D35))</f>
        <v>0</v>
      </c>
      <c r="E72" s="193">
        <f>IF(AND('2.LUC'!G55="Perennial/Tree crop",'2.LUC'!$V55="Please select system"),0,IF('2.LUC'!$V55="Please select system",0,IF($H13&lt;&gt;"",0,-F35*O13)))</f>
        <v>0</v>
      </c>
      <c r="F72" s="3329">
        <f t="shared" si="17"/>
        <v>0</v>
      </c>
      <c r="G72" s="3330">
        <f t="shared" si="18"/>
        <v>0</v>
      </c>
      <c r="H72" s="2058"/>
      <c r="I72" s="336"/>
      <c r="J72" s="336"/>
      <c r="K72" s="337"/>
      <c r="L72" s="337"/>
      <c r="M72" s="195"/>
      <c r="N72" s="564"/>
      <c r="O72" s="195"/>
      <c r="P72" s="195"/>
      <c r="Q72" s="195"/>
      <c r="R72" s="195"/>
      <c r="S72" s="196"/>
      <c r="T72" s="961"/>
      <c r="U72" s="195"/>
      <c r="V72" s="195"/>
      <c r="W72" s="869"/>
      <c r="X72" s="961"/>
      <c r="Y72" s="1119"/>
      <c r="Z72" s="838"/>
    </row>
    <row r="73" spans="1:26" x14ac:dyDescent="0.15">
      <c r="A73" s="193"/>
      <c r="B73" s="3316"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9">
        <f t="shared" si="17"/>
        <v>0</v>
      </c>
      <c r="G73" s="3330">
        <f t="shared" si="18"/>
        <v>0</v>
      </c>
      <c r="H73" s="2058"/>
      <c r="I73" s="336"/>
      <c r="J73" s="336"/>
      <c r="K73" s="337"/>
      <c r="L73" s="337"/>
      <c r="M73" s="195"/>
      <c r="N73" s="564"/>
      <c r="O73" s="195"/>
      <c r="P73" s="195"/>
      <c r="Q73" s="195"/>
      <c r="R73" s="195"/>
      <c r="S73" s="196"/>
      <c r="T73" s="961"/>
      <c r="U73" s="195"/>
      <c r="V73" s="195"/>
      <c r="W73" s="869"/>
      <c r="X73" s="961"/>
      <c r="Y73" s="1119"/>
      <c r="Z73" s="838"/>
    </row>
    <row r="74" spans="1:26" x14ac:dyDescent="0.15">
      <c r="A74" s="193"/>
      <c r="B74" s="3316"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9">
        <f t="shared" si="17"/>
        <v>0</v>
      </c>
      <c r="G74" s="3330">
        <f t="shared" si="18"/>
        <v>0</v>
      </c>
      <c r="H74" s="2058"/>
      <c r="I74" s="336"/>
      <c r="J74" s="336"/>
      <c r="K74" s="337"/>
      <c r="L74" s="337"/>
      <c r="M74" s="195"/>
      <c r="N74" s="564"/>
      <c r="O74" s="195"/>
      <c r="P74" s="195"/>
      <c r="Q74" s="195"/>
      <c r="R74" s="195"/>
      <c r="S74" s="196"/>
      <c r="T74" s="961"/>
      <c r="U74" s="195"/>
      <c r="V74" s="195"/>
      <c r="W74" s="869"/>
      <c r="X74" s="961"/>
      <c r="Y74" s="1119"/>
      <c r="Z74" s="838"/>
    </row>
    <row r="75" spans="1:26" x14ac:dyDescent="0.15">
      <c r="A75" s="193"/>
      <c r="B75" s="3316"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9">
        <f t="shared" si="17"/>
        <v>0</v>
      </c>
      <c r="G75" s="3330">
        <f t="shared" si="18"/>
        <v>0</v>
      </c>
      <c r="H75" s="2058"/>
      <c r="I75" s="336"/>
      <c r="J75" s="336"/>
      <c r="K75" s="337"/>
      <c r="L75" s="337"/>
      <c r="M75" s="195"/>
      <c r="N75" s="564"/>
      <c r="O75" s="195"/>
      <c r="P75" s="195"/>
      <c r="Q75" s="195"/>
      <c r="R75" s="195"/>
      <c r="S75" s="196"/>
      <c r="T75" s="961"/>
      <c r="U75" s="195"/>
      <c r="V75" s="195"/>
      <c r="W75" s="869"/>
      <c r="X75" s="961"/>
      <c r="Y75" s="1119"/>
      <c r="Z75" s="838"/>
    </row>
    <row r="76" spans="1:26" x14ac:dyDescent="0.15">
      <c r="A76" s="193"/>
      <c r="B76" s="3316"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9">
        <f t="shared" si="17"/>
        <v>0</v>
      </c>
      <c r="G76" s="3330">
        <f t="shared" si="18"/>
        <v>0</v>
      </c>
      <c r="H76" s="2058"/>
      <c r="I76" s="336"/>
      <c r="J76" s="336"/>
      <c r="K76" s="337"/>
      <c r="L76" s="337"/>
      <c r="M76" s="195"/>
      <c r="N76" s="564"/>
      <c r="O76" s="195"/>
      <c r="P76" s="195"/>
      <c r="Q76" s="195"/>
      <c r="R76" s="195"/>
      <c r="S76" s="196"/>
      <c r="T76" s="961"/>
      <c r="U76" s="195"/>
      <c r="V76" s="195"/>
      <c r="W76" s="869"/>
      <c r="X76" s="961"/>
      <c r="Y76" s="1119"/>
      <c r="Z76" s="838"/>
    </row>
    <row r="77" spans="1:26" x14ac:dyDescent="0.15">
      <c r="A77" s="193"/>
      <c r="B77" s="3316"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9">
        <f t="shared" si="17"/>
        <v>0</v>
      </c>
      <c r="G77" s="3330">
        <f t="shared" si="18"/>
        <v>0</v>
      </c>
      <c r="H77" s="2058"/>
      <c r="I77" s="336"/>
      <c r="J77" s="336"/>
      <c r="K77" s="337"/>
      <c r="L77" s="337"/>
      <c r="M77" s="195"/>
      <c r="N77" s="564"/>
      <c r="O77" s="195"/>
      <c r="P77" s="195"/>
      <c r="Q77" s="195"/>
      <c r="R77" s="195"/>
      <c r="S77" s="196"/>
      <c r="T77" s="961"/>
      <c r="U77" s="195"/>
      <c r="V77" s="195"/>
      <c r="W77" s="869"/>
      <c r="X77" s="961"/>
      <c r="Y77" s="1119"/>
      <c r="Z77" s="838"/>
    </row>
    <row r="78" spans="1:26" x14ac:dyDescent="0.15">
      <c r="A78" s="193"/>
      <c r="B78" s="193"/>
      <c r="D78" s="869"/>
      <c r="E78" s="3332" t="s">
        <v>3545</v>
      </c>
      <c r="F78" s="3331">
        <f>SUM(F68:F77)</f>
        <v>0</v>
      </c>
      <c r="G78" s="3331">
        <f>SUM(G68:G77)</f>
        <v>0</v>
      </c>
      <c r="H78" s="2058"/>
      <c r="I78" s="336"/>
      <c r="J78" s="336"/>
      <c r="K78" s="337"/>
      <c r="L78" s="337"/>
      <c r="M78" s="195"/>
      <c r="N78" s="564"/>
      <c r="O78" s="195"/>
      <c r="P78" s="195"/>
      <c r="Q78" s="195"/>
      <c r="R78" s="195"/>
      <c r="S78" s="196"/>
      <c r="T78" s="961"/>
      <c r="U78" s="195"/>
      <c r="V78" s="195"/>
      <c r="W78" s="869"/>
      <c r="X78" s="961"/>
      <c r="Y78" s="1119"/>
      <c r="Z78" s="838"/>
    </row>
    <row r="79" spans="1:26" x14ac:dyDescent="0.15">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x14ac:dyDescent="0.15">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x14ac:dyDescent="0.15">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x14ac:dyDescent="0.15">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x14ac:dyDescent="0.15">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x14ac:dyDescent="0.15">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x14ac:dyDescent="0.15">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x14ac:dyDescent="0.15">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x14ac:dyDescent="0.15">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x14ac:dyDescent="0.15">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x14ac:dyDescent="0.15">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x14ac:dyDescent="0.15">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x14ac:dyDescent="0.15">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x14ac:dyDescent="0.15">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x14ac:dyDescent="0.15">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x14ac:dyDescent="0.15">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x14ac:dyDescent="0.15">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x14ac:dyDescent="0.15">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x14ac:dyDescent="0.15">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x14ac:dyDescent="0.15">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x14ac:dyDescent="0.15">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x14ac:dyDescent="0.15">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x14ac:dyDescent="0.15">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x14ac:dyDescent="0.15">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x14ac:dyDescent="0.15">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x14ac:dyDescent="0.15">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x14ac:dyDescent="0.15">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x14ac:dyDescent="0.15">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x14ac:dyDescent="0.15">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x14ac:dyDescent="0.15">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x14ac:dyDescent="0.15">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x14ac:dyDescent="0.15">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x14ac:dyDescent="0.15">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x14ac:dyDescent="0.15">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x14ac:dyDescent="0.15">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x14ac:dyDescent="0.15">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x14ac:dyDescent="0.15">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x14ac:dyDescent="0.15">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x14ac:dyDescent="0.15">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x14ac:dyDescent="0.15">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x14ac:dyDescent="0.15">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x14ac:dyDescent="0.15">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x14ac:dyDescent="0.15">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x14ac:dyDescent="0.15">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x14ac:dyDescent="0.15">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x14ac:dyDescent="0.15">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x14ac:dyDescent="0.15">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x14ac:dyDescent="0.15">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x14ac:dyDescent="0.15">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x14ac:dyDescent="0.15">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x14ac:dyDescent="0.15">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x14ac:dyDescent="0.15">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x14ac:dyDescent="0.15">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x14ac:dyDescent="0.15">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x14ac:dyDescent="0.15">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x14ac:dyDescent="0.15">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x14ac:dyDescent="0.15">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x14ac:dyDescent="0.15">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x14ac:dyDescent="0.15">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x14ac:dyDescent="0.15">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x14ac:dyDescent="0.15">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x14ac:dyDescent="0.15">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x14ac:dyDescent="0.15">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x14ac:dyDescent="0.15">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x14ac:dyDescent="0.15">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x14ac:dyDescent="0.15">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x14ac:dyDescent="0.15">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x14ac:dyDescent="0.15">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x14ac:dyDescent="0.15">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x14ac:dyDescent="0.15">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x14ac:dyDescent="0.15">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x14ac:dyDescent="0.15">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x14ac:dyDescent="0.15">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x14ac:dyDescent="0.15">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x14ac:dyDescent="0.15">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x14ac:dyDescent="0.15">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x14ac:dyDescent="0.15">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x14ac:dyDescent="0.15">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x14ac:dyDescent="0.15">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x14ac:dyDescent="0.15">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x14ac:dyDescent="0.15">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x14ac:dyDescent="0.15">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x14ac:dyDescent="0.15">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x14ac:dyDescent="0.15">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x14ac:dyDescent="0.15">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x14ac:dyDescent="0.15">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x14ac:dyDescent="0.15">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x14ac:dyDescent="0.15">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x14ac:dyDescent="0.15">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x14ac:dyDescent="0.15">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x14ac:dyDescent="0.15">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x14ac:dyDescent="0.15">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x14ac:dyDescent="0.15">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x14ac:dyDescent="0.15">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x14ac:dyDescent="0.15">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x14ac:dyDescent="0.15">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x14ac:dyDescent="0.15">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x14ac:dyDescent="0.15">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x14ac:dyDescent="0.15">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x14ac:dyDescent="0.15">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x14ac:dyDescent="0.15">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x14ac:dyDescent="0.15">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x14ac:dyDescent="0.15">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x14ac:dyDescent="0.15">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x14ac:dyDescent="0.15">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xr:uid="{00000000-0002-0000-0C00-000000000000}">
      <formula1>Rate</formula1>
    </dataValidation>
    <dataValidation type="list" allowBlank="1" showInputMessage="1" showErrorMessage="1" sqref="D19:D24" xr:uid="{00000000-0002-0000-0C00-000001000000}">
      <formula1>LUC_ini</formula1>
    </dataValidation>
    <dataValidation type="list" allowBlank="1" showInputMessage="1" showErrorMessage="1" sqref="F19:F24" xr:uid="{00000000-0002-0000-0C00-000002000000}">
      <formula1>LUC_fin</formula1>
    </dataValidation>
    <dataValidation type="list" allowBlank="1" showInputMessage="1" showErrorMessage="1" sqref="J9:J24" xr:uid="{00000000-0002-0000-0C00-000003000000}">
      <formula1>YES_NO</formula1>
    </dataValidation>
    <dataValidation type="decimal" operator="greaterThanOrEqual" allowBlank="1" showInputMessage="1" showErrorMessage="1" sqref="D31:D46 F31:F46" xr:uid="{00000000-0002-0000-0C00-000004000000}">
      <formula1>0</formula1>
    </dataValidation>
  </dataValidations>
  <hyperlinks>
    <hyperlink ref="H5" location="Description!A1" display="Back to Description" xr:uid="{00000000-0004-0000-0C00-000000000000}"/>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tabColor theme="0"/>
    <pageSetUpPr fitToPage="1"/>
  </sheetPr>
  <dimension ref="A1:AR138"/>
  <sheetViews>
    <sheetView workbookViewId="0">
      <pane ySplit="5" topLeftCell="A84" activePane="bottomLeft" state="frozen"/>
      <selection activeCell="A6" sqref="A6"/>
      <selection pane="bottomLeft" activeCell="AA28" sqref="AA28"/>
    </sheetView>
  </sheetViews>
  <sheetFormatPr baseColWidth="10" defaultColWidth="14.1640625" defaultRowHeight="13" x14ac:dyDescent="0.15"/>
  <cols>
    <col min="1" max="1" width="4.6640625" style="2393" customWidth="1"/>
    <col min="2" max="2" width="11.1640625" style="2393" customWidth="1"/>
    <col min="3" max="3" width="15.83203125" style="2393" customWidth="1"/>
    <col min="4" max="4" width="9.6640625" style="2393" customWidth="1"/>
    <col min="5" max="5" width="10.33203125" style="2393" customWidth="1"/>
    <col min="6" max="6" width="2.83203125" style="2393" customWidth="1"/>
    <col min="7" max="7" width="9.5" style="2393" customWidth="1"/>
    <col min="8" max="8" width="2.83203125" style="2393" customWidth="1"/>
    <col min="9" max="9" width="1" style="2393" customWidth="1"/>
    <col min="10" max="12" width="8.33203125" style="2393" customWidth="1"/>
    <col min="13" max="13" width="1" style="2393" customWidth="1"/>
    <col min="14" max="14" width="8.33203125" style="2393" customWidth="1"/>
    <col min="15" max="15" width="8.83203125" style="2393" customWidth="1"/>
    <col min="16" max="16" width="7.5" style="2393" customWidth="1"/>
    <col min="17" max="17" width="0.83203125" style="2418" customWidth="1"/>
    <col min="18" max="18" width="8.33203125" style="2418" customWidth="1"/>
    <col min="19" max="19" width="4.6640625" style="2393" customWidth="1"/>
    <col min="20" max="20" width="8" style="2393" customWidth="1"/>
    <col min="21" max="21" width="6" style="2418" customWidth="1"/>
    <col min="22" max="22" width="0.6640625" style="2418" customWidth="1"/>
    <col min="23" max="23" width="6.6640625" style="2418" customWidth="1"/>
    <col min="24" max="24" width="6.5" style="2418" customWidth="1"/>
    <col min="25" max="25" width="6.6640625" style="2418" customWidth="1"/>
    <col min="26" max="26" width="2.6640625" style="2418" customWidth="1"/>
    <col min="27" max="27" width="10" style="2418" customWidth="1"/>
    <col min="28" max="28" width="1" style="2418" customWidth="1"/>
    <col min="29" max="29" width="11" style="2418" customWidth="1"/>
    <col min="30" max="30" width="2.1640625" style="2418" customWidth="1"/>
    <col min="31" max="31" width="9.6640625" style="2418" customWidth="1"/>
    <col min="32" max="32" width="2.83203125" style="2418" customWidth="1"/>
    <col min="33" max="33" width="10.83203125" style="2418" customWidth="1"/>
    <col min="34" max="34" width="12.5" style="2418" customWidth="1"/>
    <col min="35" max="35" width="11.6640625" style="2393" customWidth="1"/>
    <col min="36" max="36" width="10.6640625" style="2393" customWidth="1"/>
    <col min="37" max="37" width="30" style="2393" customWidth="1"/>
    <col min="38" max="38" width="2.6640625" style="2393" customWidth="1"/>
    <col min="39" max="39" width="28.5" style="2393" customWidth="1"/>
    <col min="40" max="40" width="2.6640625" style="2393" customWidth="1"/>
    <col min="41" max="41" width="27.33203125" style="2393" customWidth="1"/>
    <col min="42" max="16384" width="14.1640625" style="2393"/>
  </cols>
  <sheetData>
    <row r="1" spans="1:41" s="2394" customFormat="1" ht="23" customHeight="1" x14ac:dyDescent="0.15">
      <c r="Q1" s="2395"/>
      <c r="R1" s="2395"/>
      <c r="U1" s="2395"/>
      <c r="V1" s="2395"/>
      <c r="W1" s="2395"/>
      <c r="X1" s="2659"/>
      <c r="Y1" s="2395"/>
      <c r="AA1" s="2395"/>
      <c r="AB1" s="2395"/>
      <c r="AC1" s="2395"/>
      <c r="AD1" s="2395"/>
      <c r="AE1" s="2395"/>
      <c r="AF1" s="2395"/>
      <c r="AG1" s="2395"/>
      <c r="AH1" s="2395"/>
    </row>
    <row r="2" spans="1:41" s="2394" customFormat="1" ht="23" customHeight="1" x14ac:dyDescent="0.15">
      <c r="Q2" s="2395"/>
      <c r="R2" s="2395"/>
      <c r="U2" s="2395"/>
      <c r="V2" s="2395"/>
      <c r="W2" s="2395"/>
      <c r="X2" s="2395"/>
      <c r="Y2" s="2395"/>
      <c r="Z2" s="2395"/>
      <c r="AA2" s="2395"/>
      <c r="AB2" s="2395"/>
      <c r="AC2" s="2395"/>
      <c r="AD2" s="2395"/>
      <c r="AE2" s="2395"/>
      <c r="AF2" s="2395"/>
      <c r="AG2" s="2395"/>
      <c r="AH2" s="2395"/>
    </row>
    <row r="3" spans="1:41" s="2394" customFormat="1" ht="23" customHeight="1" x14ac:dyDescent="0.15">
      <c r="Q3" s="2395"/>
      <c r="R3" s="2395"/>
      <c r="U3" s="2395"/>
      <c r="V3" s="2395"/>
      <c r="W3" s="2395"/>
      <c r="X3" s="2395"/>
      <c r="Y3" s="2395"/>
      <c r="Z3" s="2395"/>
      <c r="AA3" s="2395"/>
      <c r="AB3" s="2395"/>
      <c r="AC3" s="2395"/>
      <c r="AD3" s="2395"/>
      <c r="AE3" s="2395"/>
      <c r="AF3" s="2395"/>
      <c r="AG3" s="2395"/>
      <c r="AH3" s="2395"/>
    </row>
    <row r="4" spans="1:41" s="2394" customFormat="1" ht="32.25" customHeight="1" x14ac:dyDescent="0.15">
      <c r="Q4" s="2395"/>
      <c r="R4" s="2395"/>
      <c r="U4" s="2395"/>
      <c r="V4" s="2395"/>
      <c r="W4" s="2395"/>
      <c r="X4" s="2395"/>
      <c r="Y4" s="2395"/>
      <c r="Z4" s="2395"/>
      <c r="AA4" s="2395"/>
      <c r="AB4" s="2395"/>
      <c r="AC4" s="2395"/>
      <c r="AD4" s="2395"/>
      <c r="AE4" s="2395"/>
      <c r="AF4" s="2395"/>
      <c r="AG4" s="2395"/>
      <c r="AH4" s="2395"/>
    </row>
    <row r="5" spans="1:41" s="2397" customFormat="1" ht="23" customHeight="1" x14ac:dyDescent="0.15">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x14ac:dyDescent="0.15">
      <c r="B6" s="2411"/>
      <c r="U6" s="2402"/>
      <c r="V6" s="2402"/>
      <c r="W6" s="2402"/>
      <c r="X6" s="2402"/>
      <c r="Y6" s="2402"/>
      <c r="Z6" s="2402"/>
      <c r="AA6" s="2402"/>
      <c r="AB6" s="2402"/>
      <c r="AC6" s="2402"/>
      <c r="AD6" s="2402"/>
      <c r="AE6" s="2402"/>
      <c r="AF6" s="2402"/>
      <c r="AG6" s="2402"/>
      <c r="AH6" s="2402"/>
    </row>
    <row r="7" spans="1:41" s="2401" customFormat="1" ht="16" x14ac:dyDescent="0.2">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x14ac:dyDescent="0.15">
      <c r="B8" s="2414"/>
      <c r="AF8" s="2556"/>
      <c r="AG8" s="2556"/>
      <c r="AH8" s="2556"/>
    </row>
    <row r="9" spans="1:41" s="2401" customFormat="1" x14ac:dyDescent="0.15">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x14ac:dyDescent="0.15">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41" t="str">
        <f>HLOOKUP(select,translations!$A$145:$H$201,7,)</f>
        <v>Total Emissions</v>
      </c>
      <c r="AH10" s="3741"/>
      <c r="AI10" s="2665" t="str">
        <f>'3.Cropland'!Z11</f>
        <v>Balance</v>
      </c>
      <c r="AK10" s="2443" t="str">
        <f>IF(Nlang=1,"",D10)</f>
        <v/>
      </c>
      <c r="AL10" s="2443"/>
      <c r="AM10" s="2443" t="str">
        <f>IF(Nlang=1,"",J10)</f>
        <v/>
      </c>
      <c r="AN10" s="2443"/>
      <c r="AO10" s="2443"/>
    </row>
    <row r="11" spans="1:41" x14ac:dyDescent="0.15">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40" t="str">
        <f>HLOOKUP(select,translations!$A$145:$H$201,17,)</f>
        <v>(tCO2-eq)</v>
      </c>
      <c r="AH11" s="3740"/>
      <c r="AI11" s="2664"/>
      <c r="AK11" s="2443"/>
      <c r="AL11" s="2443"/>
      <c r="AM11" s="2443" t="str">
        <f>IF(Nlang=1,"",J11)</f>
        <v/>
      </c>
      <c r="AN11" s="2443"/>
      <c r="AO11" s="2443" t="str">
        <f>IF(Nlang=1,"",N11)</f>
        <v/>
      </c>
    </row>
    <row r="12" spans="1:41" x14ac:dyDescent="0.15">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40" t="str">
        <f>'3.Cropland'!O12</f>
        <v>(t/ha/yr)</v>
      </c>
      <c r="X12" s="3740"/>
      <c r="Y12" s="3740"/>
      <c r="Z12" s="2664"/>
      <c r="AA12" s="2664"/>
      <c r="AB12" s="2664"/>
      <c r="AC12" s="2928"/>
      <c r="AD12" s="2928"/>
      <c r="AE12" s="2928"/>
      <c r="AF12" s="2928"/>
      <c r="AG12" s="2664" t="str">
        <f>AC11</f>
        <v>Without</v>
      </c>
      <c r="AH12" s="2664" t="str">
        <f>AE11</f>
        <v>With</v>
      </c>
      <c r="AI12" s="2664"/>
    </row>
    <row r="13" spans="1:41" x14ac:dyDescent="0.15">
      <c r="B13" s="2674" t="str">
        <f>HLOOKUP(select,translations!$A$145:$H$201,12,)</f>
        <v>Grassland after Deforestation</v>
      </c>
      <c r="C13" s="2675"/>
      <c r="D13" s="3737" t="s">
        <v>527</v>
      </c>
      <c r="E13" s="3737"/>
      <c r="F13" s="3737"/>
      <c r="G13" s="3737"/>
      <c r="H13" s="3737"/>
      <c r="I13" s="2675"/>
      <c r="J13" s="3737" t="s">
        <v>527</v>
      </c>
      <c r="K13" s="3737"/>
      <c r="L13" s="3737"/>
      <c r="M13" s="2534"/>
      <c r="N13" s="3737" t="s">
        <v>527</v>
      </c>
      <c r="O13" s="3737"/>
      <c r="P13" s="3737"/>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x14ac:dyDescent="0.15">
      <c r="B14" s="2674" t="str">
        <f>HLOOKUP(select,translations!$A$145:$H$201,13,)</f>
        <v>Converted to A/R</v>
      </c>
      <c r="C14" s="2675"/>
      <c r="D14" s="3737" t="s">
        <v>527</v>
      </c>
      <c r="E14" s="3737"/>
      <c r="F14" s="3737"/>
      <c r="G14" s="3737"/>
      <c r="H14" s="3737"/>
      <c r="I14" s="2675"/>
      <c r="J14" s="3737" t="s">
        <v>527</v>
      </c>
      <c r="K14" s="3737"/>
      <c r="L14" s="3737"/>
      <c r="M14" s="2534"/>
      <c r="N14" s="3737" t="s">
        <v>527</v>
      </c>
      <c r="O14" s="3737"/>
      <c r="P14" s="3737"/>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x14ac:dyDescent="0.15">
      <c r="B15" s="2674" t="str">
        <f>HLOOKUP(select,translations!$A$145:$H$201,14,)</f>
        <v>Grassland after non-forest LU</v>
      </c>
      <c r="C15" s="2675"/>
      <c r="D15" s="3737" t="s">
        <v>527</v>
      </c>
      <c r="E15" s="3737"/>
      <c r="F15" s="3737"/>
      <c r="G15" s="3737"/>
      <c r="H15" s="3737"/>
      <c r="I15" s="2675"/>
      <c r="J15" s="3737" t="s">
        <v>527</v>
      </c>
      <c r="K15" s="3737"/>
      <c r="L15" s="3737"/>
      <c r="M15" s="2534"/>
      <c r="N15" s="3737" t="s">
        <v>527</v>
      </c>
      <c r="O15" s="3737"/>
      <c r="P15" s="3737"/>
      <c r="Q15" s="2678"/>
      <c r="R15" s="2875" t="s">
        <v>13</v>
      </c>
      <c r="S15" s="2680">
        <v>5</v>
      </c>
      <c r="T15" s="2875" t="s">
        <v>13</v>
      </c>
      <c r="U15" s="2680">
        <v>5</v>
      </c>
      <c r="V15" s="2541"/>
      <c r="W15" s="2696"/>
      <c r="X15" s="2679"/>
      <c r="Y15" s="2679"/>
      <c r="Z15" s="2673"/>
      <c r="AA15" s="2673">
        <f>Grass!D31</f>
        <v>0</v>
      </c>
      <c r="AB15" s="2673"/>
      <c r="AC15" s="2541">
        <f>Grass!E31</f>
        <v>0</v>
      </c>
      <c r="AD15" s="2541"/>
      <c r="AE15" s="2541">
        <f>Grass!G31</f>
        <v>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x14ac:dyDescent="0.15">
      <c r="B16" s="2674" t="str">
        <f>HLOOKUP(select,translations!$A$145:$H$201,15,)</f>
        <v>Converted to OLUC</v>
      </c>
      <c r="C16" s="2675"/>
      <c r="D16" s="3737" t="s">
        <v>527</v>
      </c>
      <c r="E16" s="3737"/>
      <c r="F16" s="3737"/>
      <c r="G16" s="3737"/>
      <c r="H16" s="3737"/>
      <c r="I16" s="2675"/>
      <c r="J16" s="3737" t="s">
        <v>527</v>
      </c>
      <c r="K16" s="3737"/>
      <c r="L16" s="3737"/>
      <c r="M16" s="2534"/>
      <c r="N16" s="3737" t="s">
        <v>527</v>
      </c>
      <c r="O16" s="3737"/>
      <c r="P16" s="3737"/>
      <c r="Q16" s="2678"/>
      <c r="R16" s="2875" t="s">
        <v>13</v>
      </c>
      <c r="S16" s="2680">
        <v>5</v>
      </c>
      <c r="T16" s="2875" t="s">
        <v>13</v>
      </c>
      <c r="U16" s="2680">
        <v>5</v>
      </c>
      <c r="V16" s="2541"/>
      <c r="W16" s="2696"/>
      <c r="X16" s="2679"/>
      <c r="Y16" s="2679"/>
      <c r="Z16" s="2673"/>
      <c r="AA16" s="2673">
        <f>Grass!D32</f>
        <v>0</v>
      </c>
      <c r="AB16" s="2673"/>
      <c r="AC16" s="2541">
        <f>Grass!E32</f>
        <v>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x14ac:dyDescent="0.15">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x14ac:dyDescent="0.15">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611" t="str">
        <f>AG10</f>
        <v>Total Emissions</v>
      </c>
      <c r="AH19" s="3611"/>
      <c r="AI19" s="2539" t="str">
        <f>AI10</f>
        <v>Balance</v>
      </c>
    </row>
    <row r="20" spans="2:41" x14ac:dyDescent="0.15">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39" t="str">
        <f>AG11</f>
        <v>(tCO2-eq)</v>
      </c>
      <c r="AH20" s="3739"/>
      <c r="AI20" s="2886"/>
    </row>
    <row r="21" spans="2:41" x14ac:dyDescent="0.15">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39" t="str">
        <f>W12</f>
        <v>(t/ha/yr)</v>
      </c>
      <c r="X21" s="3739"/>
      <c r="Y21" s="3739"/>
      <c r="Z21" s="2537"/>
      <c r="AA21" s="2541"/>
      <c r="AB21" s="2541"/>
      <c r="AC21" s="2541"/>
      <c r="AD21" s="2886" t="s">
        <v>11</v>
      </c>
      <c r="AE21" s="2541"/>
      <c r="AF21" s="2886" t="s">
        <v>11</v>
      </c>
      <c r="AG21" s="2673" t="str">
        <f>AC20</f>
        <v>Without</v>
      </c>
      <c r="AH21" s="2673" t="str">
        <f>AE20</f>
        <v>With</v>
      </c>
      <c r="AI21" s="2886"/>
    </row>
    <row r="22" spans="2:41" x14ac:dyDescent="0.15">
      <c r="B22" s="3599" t="s">
        <v>9054</v>
      </c>
      <c r="C22" s="3735"/>
      <c r="D22" s="3737" t="s">
        <v>539</v>
      </c>
      <c r="E22" s="3737"/>
      <c r="F22" s="3737"/>
      <c r="G22" s="3737"/>
      <c r="H22" s="3737"/>
      <c r="I22" s="2675"/>
      <c r="J22" s="3737" t="s">
        <v>539</v>
      </c>
      <c r="K22" s="3737"/>
      <c r="L22" s="3737"/>
      <c r="M22" s="2534"/>
      <c r="N22" s="3737" t="s">
        <v>534</v>
      </c>
      <c r="O22" s="3737"/>
      <c r="P22" s="3737"/>
      <c r="Q22" s="2678"/>
      <c r="R22" s="2875" t="s">
        <v>403</v>
      </c>
      <c r="S22" s="2680">
        <v>5</v>
      </c>
      <c r="T22" s="2875" t="s">
        <v>403</v>
      </c>
      <c r="U22" s="2680">
        <v>5</v>
      </c>
      <c r="V22" s="2541"/>
      <c r="W22" s="2679"/>
      <c r="X22" s="2679"/>
      <c r="Y22" s="2679"/>
      <c r="Z22" s="2537"/>
      <c r="AA22" s="2681">
        <f>IF(Calculations!$B$8=Calculations!$U$12,Calculations!U13,Calculations!V13)</f>
        <v>460000</v>
      </c>
      <c r="AB22" s="3402"/>
      <c r="AC22" s="2541">
        <f>AA22</f>
        <v>460000</v>
      </c>
      <c r="AD22" s="2550" t="s">
        <v>15</v>
      </c>
      <c r="AE22" s="2541">
        <f>AC22</f>
        <v>460000</v>
      </c>
      <c r="AF22" s="2550" t="s">
        <v>15</v>
      </c>
      <c r="AG22" s="2541">
        <f>Grass!M33</f>
        <v>272206.95039999997</v>
      </c>
      <c r="AH22" s="2541">
        <f>Grass!N33</f>
        <v>-3212868.0495999991</v>
      </c>
      <c r="AI22" s="2541">
        <f>Grass!O33</f>
        <v>-3485074.9999999991</v>
      </c>
      <c r="AK22" s="2552" t="str">
        <f>IF(Nlang=1,"",VLOOKUP(D22,'Name translation'!$A$122:$H$127,Nlang+1,))</f>
        <v/>
      </c>
      <c r="AM22" s="2552" t="str">
        <f>IF(Nlang=1,"",VLOOKUP(J22,'Name translation'!$A$122:$H$127,Nlang+1,))</f>
        <v/>
      </c>
      <c r="AO22" s="2552" t="str">
        <f>IF(Nlang=1,"",VLOOKUP(N22,'Name translation'!$A$122:$H$127,Nlang+1,))</f>
        <v/>
      </c>
    </row>
    <row r="23" spans="2:41" x14ac:dyDescent="0.15">
      <c r="B23" s="3599" t="s">
        <v>9056</v>
      </c>
      <c r="C23" s="3735"/>
      <c r="D23" s="3737" t="s">
        <v>539</v>
      </c>
      <c r="E23" s="3737"/>
      <c r="F23" s="3737"/>
      <c r="G23" s="3737"/>
      <c r="H23" s="3737"/>
      <c r="I23" s="2675"/>
      <c r="J23" s="3737" t="s">
        <v>539</v>
      </c>
      <c r="K23" s="3737"/>
      <c r="L23" s="3737"/>
      <c r="M23" s="2534"/>
      <c r="N23" s="3737" t="s">
        <v>541</v>
      </c>
      <c r="O23" s="3737"/>
      <c r="P23" s="3737"/>
      <c r="Q23" s="2678"/>
      <c r="R23" s="2875" t="s">
        <v>403</v>
      </c>
      <c r="S23" s="2680">
        <v>5</v>
      </c>
      <c r="T23" s="2875" t="s">
        <v>403</v>
      </c>
      <c r="U23" s="2680">
        <v>5</v>
      </c>
      <c r="V23" s="2890"/>
      <c r="W23" s="2679"/>
      <c r="X23" s="2679"/>
      <c r="Y23" s="2679"/>
      <c r="Z23" s="2537"/>
      <c r="AA23" s="3518">
        <f>IF(Calculations!$B$8=Calculations!$U$12,Calculations!U14,Calculations!V14)</f>
        <v>920000</v>
      </c>
      <c r="AB23" s="3402"/>
      <c r="AC23" s="2541">
        <f t="shared" ref="AC23:AC31" si="0">AA23</f>
        <v>920000</v>
      </c>
      <c r="AD23" s="2550" t="s">
        <v>15</v>
      </c>
      <c r="AE23" s="2541">
        <f t="shared" ref="AE23:AE31" si="1">AC23</f>
        <v>920000</v>
      </c>
      <c r="AF23" s="2550" t="s">
        <v>15</v>
      </c>
      <c r="AG23" s="2541">
        <f>Grass!M34</f>
        <v>544413.90079999994</v>
      </c>
      <c r="AH23" s="2541">
        <f>Grass!N34</f>
        <v>-4450860.265866668</v>
      </c>
      <c r="AI23" s="2541">
        <f>Grass!O34</f>
        <v>-4995274.1666666679</v>
      </c>
      <c r="AK23" s="2552" t="str">
        <f>IF(Nlang=1,"",VLOOKUP(D23,'Name translation'!$A$122:$H$127,Nlang+1,))</f>
        <v/>
      </c>
      <c r="AM23" s="2552" t="str">
        <f>IF(Nlang=1,"",VLOOKUP(J23,'Name translation'!$A$122:$H$127,Nlang+1,))</f>
        <v/>
      </c>
      <c r="AO23" s="2552" t="str">
        <f>IF(Nlang=1,"",VLOOKUP(N23,'Name translation'!$A$122:$H$127,Nlang+1,))</f>
        <v/>
      </c>
    </row>
    <row r="24" spans="2:41" x14ac:dyDescent="0.15">
      <c r="B24" s="3599" t="s">
        <v>9057</v>
      </c>
      <c r="C24" s="3735"/>
      <c r="D24" s="3737" t="s">
        <v>541</v>
      </c>
      <c r="E24" s="3737"/>
      <c r="F24" s="3737"/>
      <c r="G24" s="3737"/>
      <c r="H24" s="3737"/>
      <c r="I24" s="2675"/>
      <c r="J24" s="3737" t="s">
        <v>541</v>
      </c>
      <c r="K24" s="3737"/>
      <c r="L24" s="3737"/>
      <c r="M24" s="2534"/>
      <c r="N24" s="3737" t="s">
        <v>534</v>
      </c>
      <c r="O24" s="3737"/>
      <c r="P24" s="3737"/>
      <c r="Q24" s="2678"/>
      <c r="R24" s="2875" t="s">
        <v>403</v>
      </c>
      <c r="S24" s="2680">
        <v>5</v>
      </c>
      <c r="T24" s="2875" t="s">
        <v>403</v>
      </c>
      <c r="U24" s="2680">
        <v>5</v>
      </c>
      <c r="V24" s="2890"/>
      <c r="W24" s="2679"/>
      <c r="X24" s="2679"/>
      <c r="Y24" s="2679"/>
      <c r="Z24" s="2537"/>
      <c r="AA24" s="3518">
        <f>IF(Calculations!$B$8=Calculations!$U$12,Calculations!U15,Calculations!V15)</f>
        <v>920000</v>
      </c>
      <c r="AB24" s="3402"/>
      <c r="AC24" s="2541">
        <f t="shared" si="0"/>
        <v>920000</v>
      </c>
      <c r="AD24" s="2550" t="s">
        <v>15</v>
      </c>
      <c r="AE24" s="2541">
        <f t="shared" si="1"/>
        <v>920000</v>
      </c>
      <c r="AF24" s="2550" t="s">
        <v>15</v>
      </c>
      <c r="AG24" s="2541">
        <f>Grass!M35</f>
        <v>544413.90079999994</v>
      </c>
      <c r="AH24" s="2541">
        <f>Grass!N35</f>
        <v>-1430461.9325333314</v>
      </c>
      <c r="AI24" s="2541">
        <f>Grass!O35</f>
        <v>-1974875.8333333314</v>
      </c>
      <c r="AK24" s="2552" t="str">
        <f>IF(Nlang=1,"",VLOOKUP(D24,'Name translation'!$A$122:$H$127,Nlang+1,))</f>
        <v/>
      </c>
      <c r="AM24" s="2552" t="str">
        <f>IF(Nlang=1,"",VLOOKUP(J24,'Name translation'!$A$122:$H$127,Nlang+1,))</f>
        <v/>
      </c>
      <c r="AO24" s="2552" t="str">
        <f>IF(Nlang=1,"",VLOOKUP(N24,'Name translation'!$A$122:$H$127,Nlang+1,))</f>
        <v/>
      </c>
    </row>
    <row r="25" spans="2:41" x14ac:dyDescent="0.15">
      <c r="B25" s="3599" t="s">
        <v>9055</v>
      </c>
      <c r="C25" s="3735"/>
      <c r="D25" s="3737" t="s">
        <v>541</v>
      </c>
      <c r="E25" s="3737"/>
      <c r="F25" s="3737"/>
      <c r="G25" s="3737"/>
      <c r="H25" s="3737"/>
      <c r="I25" s="2675"/>
      <c r="J25" s="3737" t="s">
        <v>539</v>
      </c>
      <c r="K25" s="3737"/>
      <c r="L25" s="3737"/>
      <c r="M25" s="2534"/>
      <c r="N25" s="3737" t="s">
        <v>534</v>
      </c>
      <c r="O25" s="3737"/>
      <c r="P25" s="3737"/>
      <c r="Q25" s="2678"/>
      <c r="R25" s="2875" t="s">
        <v>403</v>
      </c>
      <c r="S25" s="2680">
        <v>5</v>
      </c>
      <c r="T25" s="2875" t="s">
        <v>403</v>
      </c>
      <c r="U25" s="2680">
        <v>5</v>
      </c>
      <c r="V25" s="2890"/>
      <c r="W25" s="2679"/>
      <c r="X25" s="2679"/>
      <c r="Y25" s="2679"/>
      <c r="Z25" s="2537"/>
      <c r="AA25" s="3518">
        <f>IF(Calculations!$B$8=Calculations!$U$12,Calculations!U16,Calculations!V16)</f>
        <v>460000</v>
      </c>
      <c r="AB25" s="3402"/>
      <c r="AC25" s="2541">
        <f t="shared" si="0"/>
        <v>460000</v>
      </c>
      <c r="AD25" s="2550" t="s">
        <v>15</v>
      </c>
      <c r="AE25" s="2541">
        <f t="shared" si="1"/>
        <v>460000</v>
      </c>
      <c r="AF25" s="2550" t="s">
        <v>15</v>
      </c>
      <c r="AG25" s="2541">
        <f>Grass!M36</f>
        <v>2769844.0337333339</v>
      </c>
      <c r="AH25" s="2541">
        <f>Grass!N36</f>
        <v>-715230.96626666572</v>
      </c>
      <c r="AI25" s="2541">
        <f>Grass!O36</f>
        <v>-3485074.9999999995</v>
      </c>
      <c r="AK25" s="2552" t="str">
        <f>IF(Nlang=1,"",VLOOKUP(D25,'Name translation'!$A$122:$H$127,Nlang+1,))</f>
        <v/>
      </c>
      <c r="AM25" s="2552" t="str">
        <f>IF(Nlang=1,"",VLOOKUP(J25,'Name translation'!$A$122:$H$127,Nlang+1,))</f>
        <v/>
      </c>
      <c r="AO25" s="2552" t="str">
        <f>IF(Nlang=1,"",VLOOKUP(N25,'Name translation'!$A$122:$H$127,Nlang+1,))</f>
        <v/>
      </c>
    </row>
    <row r="26" spans="2:41" x14ac:dyDescent="0.15">
      <c r="B26" s="3599" t="s">
        <v>9058</v>
      </c>
      <c r="C26" s="3735"/>
      <c r="D26" s="3737" t="s">
        <v>541</v>
      </c>
      <c r="E26" s="3737"/>
      <c r="F26" s="3737"/>
      <c r="G26" s="3737"/>
      <c r="H26" s="3737"/>
      <c r="I26" s="2675"/>
      <c r="J26" s="3737" t="s">
        <v>539</v>
      </c>
      <c r="K26" s="3737"/>
      <c r="L26" s="3737"/>
      <c r="M26" s="2534"/>
      <c r="N26" s="3737" t="s">
        <v>541</v>
      </c>
      <c r="O26" s="3737"/>
      <c r="P26" s="3737"/>
      <c r="Q26" s="2678"/>
      <c r="R26" s="2875" t="s">
        <v>403</v>
      </c>
      <c r="S26" s="2680">
        <v>5</v>
      </c>
      <c r="T26" s="2875" t="s">
        <v>403</v>
      </c>
      <c r="U26" s="2680">
        <v>5</v>
      </c>
      <c r="V26" s="2890"/>
      <c r="W26" s="2679"/>
      <c r="X26" s="2679"/>
      <c r="Y26" s="2679"/>
      <c r="Z26" s="2537"/>
      <c r="AA26" s="3518">
        <f>IF(Calculations!$B$8=Calculations!$U$12,Calculations!U17,Calculations!V17)</f>
        <v>920000</v>
      </c>
      <c r="AB26" s="3402"/>
      <c r="AC26" s="2541">
        <f t="shared" si="0"/>
        <v>920000</v>
      </c>
      <c r="AD26" s="2550" t="s">
        <v>15</v>
      </c>
      <c r="AE26" s="2541">
        <f t="shared" si="1"/>
        <v>920000</v>
      </c>
      <c r="AF26" s="2550" t="s">
        <v>15</v>
      </c>
      <c r="AG26" s="2541">
        <f>Grass!M37</f>
        <v>5539688.0674666679</v>
      </c>
      <c r="AH26" s="2541">
        <f>Grass!N37</f>
        <v>544413.90079999994</v>
      </c>
      <c r="AI26" s="2541">
        <f>Grass!O37</f>
        <v>-4995274.1666666679</v>
      </c>
      <c r="AK26" s="2552" t="str">
        <f>IF(Nlang=1,"",VLOOKUP(D26,'Name translation'!$A$122:$H$127,Nlang+1,))</f>
        <v/>
      </c>
      <c r="AM26" s="2552" t="str">
        <f>IF(Nlang=1,"",VLOOKUP(J26,'Name translation'!$A$122:$H$127,Nlang+1,))</f>
        <v/>
      </c>
      <c r="AO26" s="2552" t="str">
        <f>IF(Nlang=1,"",VLOOKUP(N26,'Name translation'!$A$122:$H$127,Nlang+1,))</f>
        <v/>
      </c>
    </row>
    <row r="27" spans="2:41" x14ac:dyDescent="0.15">
      <c r="B27" s="3599" t="s">
        <v>9059</v>
      </c>
      <c r="C27" s="3735"/>
      <c r="D27" s="3737" t="s">
        <v>541</v>
      </c>
      <c r="E27" s="3737"/>
      <c r="F27" s="3737"/>
      <c r="G27" s="3737"/>
      <c r="H27" s="3737"/>
      <c r="I27" s="2675"/>
      <c r="J27" s="3737" t="s">
        <v>541</v>
      </c>
      <c r="K27" s="3737"/>
      <c r="L27" s="3737"/>
      <c r="M27" s="2534"/>
      <c r="N27" s="3737" t="s">
        <v>541</v>
      </c>
      <c r="O27" s="3737"/>
      <c r="P27" s="3737"/>
      <c r="Q27" s="2678"/>
      <c r="R27" s="2875" t="s">
        <v>403</v>
      </c>
      <c r="S27" s="2680">
        <v>5</v>
      </c>
      <c r="T27" s="2875" t="s">
        <v>403</v>
      </c>
      <c r="U27" s="2680">
        <v>5</v>
      </c>
      <c r="V27" s="2890"/>
      <c r="W27" s="2679"/>
      <c r="X27" s="2679"/>
      <c r="Y27" s="2679"/>
      <c r="Z27" s="2537"/>
      <c r="AA27" s="3518">
        <f>IF(Calculations!$B$8=Calculations!$U$12,Calculations!U18,Calculations!V18)</f>
        <v>920000</v>
      </c>
      <c r="AB27" s="3402"/>
      <c r="AC27" s="2541">
        <f t="shared" si="0"/>
        <v>920000</v>
      </c>
      <c r="AD27" s="2550" t="s">
        <v>15</v>
      </c>
      <c r="AE27" s="2541">
        <f t="shared" si="1"/>
        <v>920000</v>
      </c>
      <c r="AF27" s="2550" t="s">
        <v>15</v>
      </c>
      <c r="AG27" s="2541">
        <f>Grass!M38</f>
        <v>544413.90079999994</v>
      </c>
      <c r="AH27" s="2541">
        <f>Grass!N38</f>
        <v>544413.90079999994</v>
      </c>
      <c r="AI27" s="2541">
        <f>Grass!O38</f>
        <v>0</v>
      </c>
      <c r="AK27" s="2552" t="str">
        <f>IF(Nlang=1,"",VLOOKUP(D27,'Name translation'!$A$122:$H$127,Nlang+1,))</f>
        <v/>
      </c>
      <c r="AM27" s="2552" t="str">
        <f>IF(Nlang=1,"",VLOOKUP(J27,'Name translation'!$A$122:$H$127,Nlang+1,))</f>
        <v/>
      </c>
      <c r="AO27" s="2552" t="str">
        <f>IF(Nlang=1,"",VLOOKUP(N27,'Name translation'!$A$122:$H$127,Nlang+1,))</f>
        <v/>
      </c>
    </row>
    <row r="28" spans="2:41" x14ac:dyDescent="0.15">
      <c r="B28" s="3599"/>
      <c r="C28" s="3735"/>
      <c r="D28" s="3737" t="s">
        <v>527</v>
      </c>
      <c r="E28" s="3737"/>
      <c r="F28" s="3737"/>
      <c r="G28" s="3737"/>
      <c r="H28" s="3737"/>
      <c r="I28" s="2675"/>
      <c r="J28" s="3737" t="s">
        <v>527</v>
      </c>
      <c r="K28" s="3737"/>
      <c r="L28" s="3737"/>
      <c r="M28" s="2534"/>
      <c r="N28" s="3737" t="s">
        <v>527</v>
      </c>
      <c r="O28" s="3737"/>
      <c r="P28" s="3737"/>
      <c r="Q28" s="2678"/>
      <c r="R28" s="2875" t="s">
        <v>13</v>
      </c>
      <c r="S28" s="2680">
        <v>5</v>
      </c>
      <c r="T28" s="2875" t="s">
        <v>13</v>
      </c>
      <c r="U28" s="2680">
        <v>5</v>
      </c>
      <c r="V28" s="2890"/>
      <c r="W28" s="2679"/>
      <c r="X28" s="2679"/>
      <c r="Y28" s="2679"/>
      <c r="Z28" s="2537"/>
      <c r="AA28" s="2681">
        <v>0</v>
      </c>
      <c r="AB28" s="3402"/>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x14ac:dyDescent="0.15">
      <c r="B29" s="3599"/>
      <c r="C29" s="3735"/>
      <c r="D29" s="3737" t="s">
        <v>527</v>
      </c>
      <c r="E29" s="3737"/>
      <c r="F29" s="3737"/>
      <c r="G29" s="3737"/>
      <c r="H29" s="3737"/>
      <c r="I29" s="2675"/>
      <c r="J29" s="3737" t="s">
        <v>527</v>
      </c>
      <c r="K29" s="3737"/>
      <c r="L29" s="3737"/>
      <c r="M29" s="2534"/>
      <c r="N29" s="3737" t="s">
        <v>527</v>
      </c>
      <c r="O29" s="3737"/>
      <c r="P29" s="3737"/>
      <c r="Q29" s="2678"/>
      <c r="R29" s="2875" t="s">
        <v>13</v>
      </c>
      <c r="S29" s="2680">
        <v>5</v>
      </c>
      <c r="T29" s="2875" t="s">
        <v>13</v>
      </c>
      <c r="U29" s="2680">
        <v>5</v>
      </c>
      <c r="V29" s="2890"/>
      <c r="W29" s="2679"/>
      <c r="X29" s="2679"/>
      <c r="Y29" s="2679"/>
      <c r="Z29" s="2537"/>
      <c r="AA29" s="2681">
        <v>0</v>
      </c>
      <c r="AB29" s="3402"/>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x14ac:dyDescent="0.15">
      <c r="B30" s="3599"/>
      <c r="C30" s="3735"/>
      <c r="D30" s="3737" t="s">
        <v>527</v>
      </c>
      <c r="E30" s="3737"/>
      <c r="F30" s="3737"/>
      <c r="G30" s="3737"/>
      <c r="H30" s="3737"/>
      <c r="I30" s="2675"/>
      <c r="J30" s="3737" t="s">
        <v>527</v>
      </c>
      <c r="K30" s="3737"/>
      <c r="L30" s="3737"/>
      <c r="M30" s="2534"/>
      <c r="N30" s="3737" t="s">
        <v>527</v>
      </c>
      <c r="O30" s="3737"/>
      <c r="P30" s="3737"/>
      <c r="Q30" s="2678"/>
      <c r="R30" s="2875" t="s">
        <v>13</v>
      </c>
      <c r="S30" s="2680">
        <v>5</v>
      </c>
      <c r="T30" s="2875" t="s">
        <v>13</v>
      </c>
      <c r="U30" s="2680">
        <v>5</v>
      </c>
      <c r="V30" s="2890"/>
      <c r="W30" s="2679"/>
      <c r="X30" s="2679"/>
      <c r="Y30" s="2679"/>
      <c r="Z30" s="2537"/>
      <c r="AA30" s="2681">
        <v>0</v>
      </c>
      <c r="AB30" s="3402"/>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x14ac:dyDescent="0.15">
      <c r="B31" s="3599"/>
      <c r="C31" s="3735"/>
      <c r="D31" s="3737" t="s">
        <v>527</v>
      </c>
      <c r="E31" s="3737"/>
      <c r="F31" s="3737"/>
      <c r="G31" s="3737"/>
      <c r="H31" s="3737"/>
      <c r="I31" s="2675"/>
      <c r="J31" s="3737" t="s">
        <v>527</v>
      </c>
      <c r="K31" s="3737"/>
      <c r="L31" s="3737"/>
      <c r="M31" s="2534"/>
      <c r="N31" s="3737" t="s">
        <v>527</v>
      </c>
      <c r="O31" s="3737"/>
      <c r="P31" s="3737"/>
      <c r="Q31" s="2678"/>
      <c r="R31" s="2875" t="s">
        <v>13</v>
      </c>
      <c r="S31" s="2680">
        <v>5</v>
      </c>
      <c r="T31" s="2875" t="s">
        <v>13</v>
      </c>
      <c r="U31" s="2680">
        <v>5</v>
      </c>
      <c r="V31" s="2890"/>
      <c r="W31" s="2679"/>
      <c r="X31" s="2679"/>
      <c r="Y31" s="2679"/>
      <c r="Z31" s="2537"/>
      <c r="AA31" s="2681">
        <v>0</v>
      </c>
      <c r="AB31" s="3402"/>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x14ac:dyDescent="0.15">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x14ac:dyDescent="0.15">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x14ac:dyDescent="0.15">
      <c r="E34" s="2698"/>
      <c r="Q34" s="2393"/>
      <c r="R34" s="2393"/>
      <c r="U34" s="2393"/>
      <c r="V34" s="2393"/>
      <c r="W34" s="2393"/>
      <c r="X34" s="2393"/>
      <c r="Y34" s="2393"/>
      <c r="Z34" s="2393"/>
      <c r="AA34" s="2393"/>
      <c r="AB34" s="2393"/>
      <c r="AC34" s="2393"/>
      <c r="AD34" s="2393"/>
      <c r="AE34" s="2393"/>
      <c r="AF34" s="2393"/>
      <c r="AG34" s="2393"/>
      <c r="AH34" s="2393"/>
    </row>
    <row r="35" spans="2:35" x14ac:dyDescent="0.1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10214980.754000001</v>
      </c>
      <c r="AH35" s="2541">
        <f>Grass!N44</f>
        <v>-8720593.4126666635</v>
      </c>
      <c r="AI35" s="2541">
        <f>Grass!O44</f>
        <v>-18935574.166666668</v>
      </c>
    </row>
    <row r="36" spans="2:35" x14ac:dyDescent="0.15">
      <c r="Q36" s="2393"/>
      <c r="R36" s="2393"/>
      <c r="U36" s="2393"/>
      <c r="V36" s="2393"/>
      <c r="W36" s="2393"/>
      <c r="X36" s="2393"/>
      <c r="Y36" s="2393"/>
      <c r="Z36" s="2393"/>
      <c r="AA36" s="2393"/>
      <c r="AB36" s="2393"/>
      <c r="AC36" s="2393"/>
      <c r="AD36" s="2393"/>
      <c r="AE36" s="2393"/>
      <c r="AF36" s="2393"/>
      <c r="AG36" s="2393"/>
      <c r="AH36" s="2393"/>
    </row>
    <row r="37" spans="2:35" x14ac:dyDescent="0.15">
      <c r="Q37" s="2393"/>
      <c r="R37" s="2393"/>
      <c r="U37" s="2393"/>
      <c r="V37" s="2393"/>
      <c r="W37" s="2393"/>
      <c r="X37" s="2393"/>
      <c r="Y37" s="2393"/>
      <c r="Z37" s="2393"/>
      <c r="AA37" s="2393"/>
      <c r="AB37" s="2393"/>
      <c r="AC37" s="2393"/>
      <c r="AD37" s="2393"/>
      <c r="AE37" s="2393"/>
      <c r="AF37" s="2393"/>
      <c r="AG37" s="2393"/>
      <c r="AH37" s="2393"/>
    </row>
    <row r="38" spans="2:35" x14ac:dyDescent="0.15">
      <c r="Q38" s="2393"/>
      <c r="R38" s="2393"/>
      <c r="U38" s="2393"/>
      <c r="V38" s="2393"/>
      <c r="W38" s="2393"/>
      <c r="X38" s="2393"/>
      <c r="Y38" s="2393"/>
      <c r="Z38" s="2393"/>
      <c r="AA38" s="2393"/>
      <c r="AB38" s="2393"/>
      <c r="AC38" s="2393"/>
      <c r="AD38" s="2393"/>
      <c r="AE38" s="2393"/>
      <c r="AF38" s="2393"/>
      <c r="AG38" s="2393"/>
      <c r="AH38" s="2393"/>
    </row>
    <row r="40" spans="2:35" s="2401" customFormat="1" ht="16" x14ac:dyDescent="0.2">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x14ac:dyDescent="0.15">
      <c r="Q41" s="2934"/>
      <c r="R41" s="2934"/>
      <c r="U41" s="2934"/>
      <c r="V41" s="2934"/>
      <c r="W41" s="2934"/>
      <c r="X41" s="2934"/>
      <c r="Y41" s="2934"/>
      <c r="Z41" s="2934"/>
      <c r="AA41" s="2934"/>
      <c r="AB41" s="2934"/>
      <c r="AC41" s="2934"/>
      <c r="AD41" s="2934"/>
      <c r="AE41" s="2934"/>
      <c r="AF41" s="2934"/>
      <c r="AG41" s="2934"/>
      <c r="AH41" s="2934"/>
      <c r="AI41" s="2934"/>
    </row>
    <row r="42" spans="2:35" s="2443" customFormat="1" x14ac:dyDescent="0.15">
      <c r="B42" s="2569" t="str">
        <f>HLOOKUP(select,translations!$A$145:$H$201,20,)</f>
        <v>Livestock categories</v>
      </c>
      <c r="C42" s="2533"/>
      <c r="D42" s="2533" t="str">
        <f>HLOOKUP(select,translations!$A$145:$H$201,21,)</f>
        <v>Head number (mean per year)</v>
      </c>
      <c r="E42" s="2533"/>
      <c r="F42" s="2533"/>
      <c r="G42" s="2533"/>
      <c r="H42" s="2533"/>
      <c r="I42" s="2533"/>
      <c r="J42" s="3592" t="str">
        <f>HLOOKUP(select,translations!$A$145:$H$201,22,)</f>
        <v>Technical mitigation option (%)</v>
      </c>
      <c r="K42" s="3592"/>
      <c r="L42" s="3592"/>
      <c r="M42" s="3592"/>
      <c r="N42" s="3592"/>
      <c r="O42" s="3592"/>
      <c r="P42" s="3592"/>
      <c r="Q42" s="3592"/>
      <c r="R42" s="3592"/>
      <c r="S42" s="3592"/>
      <c r="T42" s="3592"/>
      <c r="U42" s="2701"/>
      <c r="V42" s="2701"/>
      <c r="W42" s="2701" t="str">
        <f>HLOOKUP(select,translations!$A$145:$H$201,23,)</f>
        <v xml:space="preserve">Production  (meat, milk, etc) </v>
      </c>
      <c r="X42" s="2701"/>
      <c r="Y42" s="2701"/>
      <c r="Z42" s="2701"/>
      <c r="AA42" s="2701"/>
      <c r="AB42" s="2701"/>
      <c r="AC42" s="2701"/>
      <c r="AD42" s="2701"/>
      <c r="AE42" s="2701"/>
      <c r="AF42" s="2884"/>
      <c r="AG42" s="3611" t="str">
        <f>AG19</f>
        <v>Total Emissions</v>
      </c>
      <c r="AH42" s="3611"/>
      <c r="AI42" s="2539" t="str">
        <f>AI19</f>
        <v>Balance</v>
      </c>
    </row>
    <row r="43" spans="2:35" s="2443" customFormat="1" ht="20.5" customHeight="1" x14ac:dyDescent="0.15">
      <c r="B43" s="2569"/>
      <c r="C43" s="2533"/>
      <c r="D43" s="2534" t="str">
        <f>AA20</f>
        <v>Start</v>
      </c>
      <c r="E43" s="3608" t="str">
        <f>J20</f>
        <v>Without project</v>
      </c>
      <c r="F43" s="2702"/>
      <c r="G43" s="3608" t="str">
        <f>N20</f>
        <v>With project</v>
      </c>
      <c r="H43" s="2702"/>
      <c r="I43" s="2533"/>
      <c r="J43" s="3743" t="str">
        <f>HLOOKUP(select,translations!$A$145:$H$201,24,)</f>
        <v>Feeding practices*</v>
      </c>
      <c r="K43" s="3743"/>
      <c r="L43" s="3743"/>
      <c r="M43" s="2703"/>
      <c r="N43" s="3743" t="str">
        <f>HLOOKUP(select,translations!$A$145:$H$201,25,)</f>
        <v>Specific Agents*</v>
      </c>
      <c r="O43" s="3743"/>
      <c r="P43" s="3743"/>
      <c r="Q43" s="2703"/>
      <c r="R43" s="3744" t="str">
        <f>HLOOKUP(select,translations!$A$145:$H$201,26,)</f>
        <v>Breeding*</v>
      </c>
      <c r="S43" s="3744"/>
      <c r="T43" s="3744"/>
      <c r="U43" s="2884"/>
      <c r="V43" s="2884"/>
      <c r="W43" s="2704" t="str">
        <f>HLOOKUP(select,translations!$A$145:$H$201,27,)</f>
        <v>in tonnes of product per year</v>
      </c>
      <c r="X43" s="2705"/>
      <c r="Y43" s="2705"/>
      <c r="Z43" s="2705"/>
      <c r="AA43" s="2706"/>
      <c r="AB43" s="2706"/>
      <c r="AC43" s="2706"/>
      <c r="AD43" s="2706"/>
      <c r="AE43" s="2707"/>
      <c r="AF43" s="2884"/>
      <c r="AG43" s="3739" t="str">
        <f>AG20</f>
        <v>(tCO2-eq)</v>
      </c>
      <c r="AH43" s="3739"/>
      <c r="AI43" s="2886"/>
    </row>
    <row r="44" spans="2:35" x14ac:dyDescent="0.15">
      <c r="B44" s="2534"/>
      <c r="C44" s="2534"/>
      <c r="D44" s="2534"/>
      <c r="E44" s="3608"/>
      <c r="F44" s="2886" t="s">
        <v>11</v>
      </c>
      <c r="G44" s="3608"/>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x14ac:dyDescent="0.15">
      <c r="B45" s="2715" t="str">
        <f>HLOOKUP(select,translations!$A$145:$H$201,28,)</f>
        <v>Dairy cattle</v>
      </c>
      <c r="C45" s="2537"/>
      <c r="D45" s="2681">
        <v>0</v>
      </c>
      <c r="E45" s="2681">
        <v>0</v>
      </c>
      <c r="F45" s="2550" t="s">
        <v>15</v>
      </c>
      <c r="G45" s="2681">
        <v>0</v>
      </c>
      <c r="H45" s="2550" t="s">
        <v>15</v>
      </c>
      <c r="I45" s="2534"/>
      <c r="J45" s="2716">
        <v>0</v>
      </c>
      <c r="K45" s="2716">
        <v>0</v>
      </c>
      <c r="L45" s="2716">
        <v>0</v>
      </c>
      <c r="M45" s="2710"/>
      <c r="N45" s="2716">
        <v>0</v>
      </c>
      <c r="O45" s="2716">
        <v>0</v>
      </c>
      <c r="P45" s="2716">
        <v>0</v>
      </c>
      <c r="Q45" s="2703"/>
      <c r="R45" s="2716">
        <v>0</v>
      </c>
      <c r="S45" s="2716">
        <v>0</v>
      </c>
      <c r="T45" s="2716">
        <v>0</v>
      </c>
      <c r="U45" s="2712"/>
      <c r="V45" s="2884"/>
      <c r="W45" s="2717"/>
      <c r="X45" s="2717"/>
      <c r="Y45" s="2718"/>
      <c r="Z45" s="2713"/>
      <c r="AA45" s="2712"/>
      <c r="AB45" s="2712"/>
      <c r="AC45" s="2712"/>
      <c r="AD45" s="2712"/>
      <c r="AE45" s="2712"/>
      <c r="AF45" s="2890"/>
      <c r="AG45" s="2541">
        <f>Livestock!R12+Livestock!R40+Livestock!Q57+Livestock!Q58+SUM(Livestock!Q84:Q87)</f>
        <v>0</v>
      </c>
      <c r="AH45" s="2541">
        <f>Livestock!S12+Livestock!S40+Livestock!R57+Livestock!R58+SUM(Livestock!R84:R87)</f>
        <v>0</v>
      </c>
      <c r="AI45" s="2541">
        <f>AH45-AG45</f>
        <v>0</v>
      </c>
    </row>
    <row r="46" spans="2:35" x14ac:dyDescent="0.15">
      <c r="B46" s="2715" t="str">
        <f>HLOOKUP(select,translations!$A$145:$H$201,29,)</f>
        <v>Other cattle</v>
      </c>
      <c r="C46" s="2537"/>
      <c r="D46" s="3510">
        <v>0</v>
      </c>
      <c r="E46" s="3510">
        <v>0</v>
      </c>
      <c r="F46" s="2550" t="s">
        <v>15</v>
      </c>
      <c r="G46" s="3510">
        <v>0</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0</v>
      </c>
      <c r="AI46" s="2541">
        <f t="shared" ref="AI46:AI53" si="2">AH46-AG46</f>
        <v>0</v>
      </c>
    </row>
    <row r="47" spans="2:35" x14ac:dyDescent="0.15">
      <c r="B47" s="2715" t="str">
        <f>HLOOKUP(select,translations!$A$145:$H$201,30,)</f>
        <v>Buffalo</v>
      </c>
      <c r="C47" s="2537"/>
      <c r="D47" s="2681">
        <v>0</v>
      </c>
      <c r="E47" s="3448">
        <v>0</v>
      </c>
      <c r="F47" s="2550" t="s">
        <v>15</v>
      </c>
      <c r="G47" s="3448">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x14ac:dyDescent="0.15">
      <c r="B48" s="2715" t="str">
        <f>HLOOKUP(select,translations!$A$145:$H$201,31,)</f>
        <v>Sheep</v>
      </c>
      <c r="C48" s="2537"/>
      <c r="D48" s="2681">
        <v>0</v>
      </c>
      <c r="E48" s="3448">
        <v>0</v>
      </c>
      <c r="F48" s="2550" t="s">
        <v>15</v>
      </c>
      <c r="G48" s="3448">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x14ac:dyDescent="0.15">
      <c r="B49" s="2715" t="str">
        <f>HLOOKUP(select,translations!$A$145:$H$201,32,)</f>
        <v>Swine (Market)</v>
      </c>
      <c r="C49" s="2537"/>
      <c r="D49" s="2681">
        <v>0</v>
      </c>
      <c r="E49" s="3448">
        <v>0</v>
      </c>
      <c r="F49" s="2550" t="s">
        <v>15</v>
      </c>
      <c r="G49" s="3448">
        <v>0</v>
      </c>
      <c r="H49" s="2550" t="s">
        <v>15</v>
      </c>
      <c r="I49" s="2534"/>
      <c r="J49" s="3732" t="str">
        <f>HLOOKUP(select,translations!$A$145:$H$201,34,)</f>
        <v>Feeding practices: e.g. more concentrates, adding certain oils or oilseeds to the diet, improving pasture quality,…</v>
      </c>
      <c r="K49" s="3732"/>
      <c r="L49" s="3732"/>
      <c r="M49" s="2890"/>
      <c r="N49" s="3745" t="str">
        <f>HLOOKUP(select,translations!$A$145:$H$201,35,)</f>
        <v>Specific agents: specific agents and dietary additives to reduces CH4 emisisons (Ionophores, vaccines, bST…)</v>
      </c>
      <c r="O49" s="3745"/>
      <c r="P49" s="3745"/>
      <c r="Q49" s="2703"/>
      <c r="R49" s="3732" t="str">
        <f>HLOOKUP(select,translations!$A$145:$H$201,36,)</f>
        <v>Breeding: increasing productivity through breeding and better management practices (reduction in the number of replacement heifers)</v>
      </c>
      <c r="S49" s="3732"/>
      <c r="T49" s="3732"/>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25" customHeight="1" x14ac:dyDescent="0.15">
      <c r="B50" s="2715" t="str">
        <f>HLOOKUP(select,translations!$A$145:$H$201,33,)</f>
        <v>Swine (Breeding)</v>
      </c>
      <c r="C50" s="2537"/>
      <c r="D50" s="2681">
        <v>0</v>
      </c>
      <c r="E50" s="3448">
        <v>0</v>
      </c>
      <c r="F50" s="2550" t="s">
        <v>15</v>
      </c>
      <c r="G50" s="3448">
        <v>0</v>
      </c>
      <c r="H50" s="2550" t="s">
        <v>15</v>
      </c>
      <c r="I50" s="2534"/>
      <c r="J50" s="3732"/>
      <c r="K50" s="3732"/>
      <c r="L50" s="3732"/>
      <c r="M50" s="2890"/>
      <c r="N50" s="3745"/>
      <c r="O50" s="3745"/>
      <c r="P50" s="3745"/>
      <c r="Q50" s="2703"/>
      <c r="R50" s="3732"/>
      <c r="S50" s="3732"/>
      <c r="T50" s="3732"/>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x14ac:dyDescent="0.15">
      <c r="B51" s="3736" t="s">
        <v>6</v>
      </c>
      <c r="C51" s="3736"/>
      <c r="D51" s="2681">
        <v>0</v>
      </c>
      <c r="E51" s="3448">
        <v>0</v>
      </c>
      <c r="F51" s="2550" t="s">
        <v>15</v>
      </c>
      <c r="G51" s="3448">
        <v>0</v>
      </c>
      <c r="H51" s="2550" t="s">
        <v>15</v>
      </c>
      <c r="I51" s="2534"/>
      <c r="J51" s="3732"/>
      <c r="K51" s="3732"/>
      <c r="L51" s="3732"/>
      <c r="M51" s="2890"/>
      <c r="N51" s="3745"/>
      <c r="O51" s="3745"/>
      <c r="P51" s="3745"/>
      <c r="Q51" s="2703"/>
      <c r="R51" s="3732"/>
      <c r="S51" s="3732"/>
      <c r="T51" s="3732"/>
      <c r="U51" s="2712"/>
      <c r="V51" s="2884"/>
      <c r="W51" s="2717"/>
      <c r="X51" s="2717"/>
      <c r="Y51" s="2718"/>
      <c r="Z51" s="2713"/>
      <c r="AA51" s="2711"/>
      <c r="AB51" s="2711"/>
      <c r="AC51" s="2711"/>
      <c r="AD51" s="2711"/>
      <c r="AE51" s="2711"/>
      <c r="AF51" s="2890"/>
      <c r="AG51" s="2541">
        <f>Livestock!R18+Livestock!R46+Livestock!Q69</f>
        <v>0</v>
      </c>
      <c r="AH51" s="2541">
        <f>Livestock!S18+Livestock!S46+Livestock!R69</f>
        <v>0</v>
      </c>
      <c r="AI51" s="2541">
        <f t="shared" si="2"/>
        <v>0</v>
      </c>
    </row>
    <row r="52" spans="2:35" ht="15.75" customHeight="1" x14ac:dyDescent="0.15">
      <c r="B52" s="3736" t="s">
        <v>6</v>
      </c>
      <c r="C52" s="3736"/>
      <c r="D52" s="2681">
        <v>0</v>
      </c>
      <c r="E52" s="3448">
        <v>0</v>
      </c>
      <c r="F52" s="2550" t="s">
        <v>15</v>
      </c>
      <c r="G52" s="3448">
        <v>0</v>
      </c>
      <c r="H52" s="2550" t="s">
        <v>15</v>
      </c>
      <c r="I52" s="2534"/>
      <c r="J52" s="3732"/>
      <c r="K52" s="3732"/>
      <c r="L52" s="3732"/>
      <c r="M52" s="2890"/>
      <c r="N52" s="3745"/>
      <c r="O52" s="3745"/>
      <c r="P52" s="3745"/>
      <c r="Q52" s="2703"/>
      <c r="R52" s="3732"/>
      <c r="S52" s="3732"/>
      <c r="T52" s="3732"/>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x14ac:dyDescent="0.15">
      <c r="B53" s="3736" t="s">
        <v>6</v>
      </c>
      <c r="C53" s="3736"/>
      <c r="D53" s="2681">
        <v>0</v>
      </c>
      <c r="E53" s="3448">
        <v>0</v>
      </c>
      <c r="F53" s="2550" t="s">
        <v>15</v>
      </c>
      <c r="G53" s="3448">
        <v>0</v>
      </c>
      <c r="H53" s="2550" t="s">
        <v>15</v>
      </c>
      <c r="I53" s="2534"/>
      <c r="J53" s="3732"/>
      <c r="K53" s="3732"/>
      <c r="L53" s="3732"/>
      <c r="M53" s="2890"/>
      <c r="N53" s="3745"/>
      <c r="O53" s="3745"/>
      <c r="P53" s="3745"/>
      <c r="Q53" s="2703"/>
      <c r="R53" s="3732"/>
      <c r="S53" s="3732"/>
      <c r="T53" s="3732"/>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x14ac:dyDescent="0.15">
      <c r="G54" s="3403"/>
      <c r="Q54" s="2934"/>
      <c r="R54" s="2934"/>
      <c r="U54" s="2934"/>
      <c r="V54" s="2934"/>
      <c r="W54" s="2934"/>
      <c r="X54" s="2934"/>
      <c r="Y54" s="2934"/>
      <c r="Z54" s="2934"/>
      <c r="AA54" s="2934"/>
      <c r="AB54" s="2934"/>
      <c r="AC54" s="2934"/>
      <c r="AD54" s="2934"/>
      <c r="AE54" s="2934"/>
      <c r="AF54" s="2934"/>
      <c r="AG54" s="2934"/>
      <c r="AH54" s="2934"/>
      <c r="AI54" s="2934"/>
    </row>
    <row r="55" spans="2:35" x14ac:dyDescent="0.15">
      <c r="B55" s="2422"/>
      <c r="D55" s="3738" t="s">
        <v>9019</v>
      </c>
      <c r="E55" s="3738"/>
      <c r="F55" s="3738"/>
      <c r="G55" s="3738"/>
      <c r="H55" s="3738"/>
      <c r="I55" s="3738"/>
      <c r="J55" s="3738"/>
      <c r="K55" s="3738"/>
      <c r="L55" s="3738"/>
      <c r="M55" s="3738"/>
      <c r="N55" s="3738"/>
      <c r="O55" s="3738"/>
      <c r="P55" s="3738"/>
      <c r="Q55" s="3738"/>
      <c r="R55" s="3738"/>
      <c r="S55" s="3738"/>
      <c r="T55" s="2403"/>
      <c r="U55" s="2934"/>
      <c r="V55" s="2934"/>
      <c r="W55" s="2934"/>
      <c r="X55" s="2934"/>
      <c r="Y55" s="2934"/>
      <c r="Z55" s="2533" t="str">
        <f>HLOOKUP(select,translations!$A$145:$H$201,37,)</f>
        <v>Total Livestock</v>
      </c>
      <c r="AA55" s="2537"/>
      <c r="AB55" s="2537"/>
      <c r="AC55" s="2537"/>
      <c r="AD55" s="2537"/>
      <c r="AE55" s="2890"/>
      <c r="AF55" s="2541"/>
      <c r="AG55" s="2541">
        <f>SUM(AG45:AG53)</f>
        <v>0</v>
      </c>
      <c r="AH55" s="2541">
        <f>SUM(AH45:AH53)</f>
        <v>0</v>
      </c>
      <c r="AI55" s="2541">
        <f>SUM(AI45:AI53)</f>
        <v>0</v>
      </c>
    </row>
    <row r="56" spans="2:35" x14ac:dyDescent="0.1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x14ac:dyDescent="0.1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x14ac:dyDescent="0.1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6" x14ac:dyDescent="0.2">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x14ac:dyDescent="0.15">
      <c r="B84" s="2518"/>
      <c r="C84" s="2518"/>
      <c r="D84" s="2518"/>
      <c r="E84" s="2518"/>
      <c r="F84" s="2518"/>
      <c r="G84" s="2518"/>
      <c r="H84" s="2518"/>
      <c r="I84" s="2518"/>
      <c r="J84" s="2518"/>
      <c r="K84" s="2518"/>
      <c r="L84" s="2518"/>
      <c r="M84" s="2518"/>
      <c r="N84" s="2518"/>
      <c r="O84" s="2518"/>
      <c r="P84" s="2518"/>
      <c r="Q84" s="2518"/>
      <c r="R84" s="2518"/>
      <c r="S84" s="2518"/>
      <c r="T84" s="2518"/>
    </row>
    <row r="85" spans="2:20" x14ac:dyDescent="0.15">
      <c r="B85" s="2518"/>
      <c r="C85" s="2518"/>
      <c r="D85" s="2518"/>
      <c r="E85" s="2518"/>
      <c r="F85" s="2518"/>
      <c r="G85" s="2518"/>
      <c r="H85" s="2518"/>
      <c r="I85" s="2518"/>
      <c r="J85" s="2518"/>
      <c r="K85" s="2518"/>
      <c r="L85" s="2518"/>
      <c r="M85" s="2518"/>
      <c r="N85" s="2518"/>
      <c r="O85" s="2518"/>
      <c r="P85" s="2518"/>
      <c r="Q85" s="2518"/>
      <c r="R85" s="2518"/>
      <c r="S85" s="2518"/>
      <c r="T85" s="2518"/>
    </row>
    <row r="86" spans="2:20" x14ac:dyDescent="0.15">
      <c r="B86" s="2518"/>
      <c r="C86" s="2518"/>
      <c r="D86" s="2518"/>
      <c r="E86" s="2518"/>
      <c r="F86" s="2518"/>
      <c r="G86" s="2518"/>
      <c r="H86" s="2518"/>
      <c r="I86" s="2518"/>
      <c r="J86" s="2518"/>
      <c r="K86" s="2518"/>
      <c r="L86" s="2518"/>
      <c r="M86" s="2518"/>
      <c r="N86" s="2518"/>
      <c r="O86" s="2518"/>
      <c r="P86" s="2518"/>
      <c r="Q86" s="2518"/>
      <c r="R86" s="2518"/>
      <c r="S86" s="2518"/>
      <c r="T86" s="2518"/>
    </row>
    <row r="87" spans="2:20" x14ac:dyDescent="0.15">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x14ac:dyDescent="0.15">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x14ac:dyDescent="0.15">
      <c r="Q89" s="2393"/>
      <c r="R89" s="2393"/>
    </row>
    <row r="90" spans="2:20" x14ac:dyDescent="0.15">
      <c r="B90" s="2721" t="str">
        <f>HLOOKUP(select,translations!$A$145:$H$201,38,)</f>
        <v>Corresponding soil C stocks</v>
      </c>
      <c r="C90" s="2518"/>
      <c r="D90" s="2518"/>
      <c r="E90" s="3617" t="str">
        <f>HLOOKUP(select,translations!$A$145:$H$201,45,)</f>
        <v>(tC/ha)</v>
      </c>
      <c r="F90" s="3617"/>
      <c r="G90" s="3617"/>
      <c r="H90" s="2518"/>
      <c r="K90" s="2721" t="str">
        <f>'2.LUC'!E102</f>
        <v>Above-ground</v>
      </c>
      <c r="L90" s="2518"/>
      <c r="M90" s="2518"/>
      <c r="N90" s="2724" t="str">
        <f>'3.Cropland'!Q146</f>
        <v>Main season crop</v>
      </c>
      <c r="O90" s="2724"/>
      <c r="P90" s="2518"/>
      <c r="Q90" s="2518"/>
      <c r="R90" s="2518"/>
      <c r="S90" s="2518"/>
      <c r="T90" s="2518"/>
    </row>
    <row r="91" spans="2:20" x14ac:dyDescent="0.15">
      <c r="B91" s="2518"/>
      <c r="C91" s="2518"/>
      <c r="D91" s="2518"/>
      <c r="E91" s="2579" t="str">
        <f>'3.Cropland'!F147</f>
        <v>Default</v>
      </c>
      <c r="F91" s="2518"/>
      <c r="G91" s="2579" t="str">
        <f>'3.Cropland'!G147</f>
        <v>Tier 2</v>
      </c>
      <c r="H91" s="2518"/>
      <c r="K91" s="3734" t="str">
        <f>HLOOKUP(select,translations!$A$145:$H$201,45,)</f>
        <v>(tC/ha)</v>
      </c>
      <c r="L91" s="3734"/>
      <c r="M91" s="2518"/>
      <c r="N91" s="2579" t="str">
        <f>E91</f>
        <v>Default</v>
      </c>
      <c r="O91" s="2722" t="str">
        <f>G91</f>
        <v>Tier 2</v>
      </c>
      <c r="P91" s="2518"/>
      <c r="Q91" s="2518"/>
      <c r="R91" s="2518"/>
      <c r="S91" s="2518"/>
      <c r="T91" s="2518"/>
    </row>
    <row r="92" spans="2:20" x14ac:dyDescent="0.15">
      <c r="B92" s="2722" t="str">
        <f>HLOOKUP(select,translations!$A$145:$H$201,39,)</f>
        <v>Non degraded</v>
      </c>
      <c r="C92" s="2518"/>
      <c r="D92" s="2518"/>
      <c r="E92" s="2723">
        <f>VLOOKUP(clim_full,' IPCC'!$A$569:$I$581,1+MATCH(soil,soil_type,),)</f>
        <v>19</v>
      </c>
      <c r="F92" s="2518"/>
      <c r="G92" s="3517">
        <f>IF(Calculations!$B$8=Calculations!$P$21,Calculations!$P$22,Calculations!$Q$22)*E92</f>
        <v>16.149999999999999</v>
      </c>
      <c r="H92" s="2518"/>
      <c r="K92" s="3734"/>
      <c r="L92" s="3734"/>
      <c r="M92" s="2518"/>
      <c r="N92" s="2579">
        <f>VLOOKUP(clim_full,' IPCC'!A648:B659,2,)</f>
        <v>1.6</v>
      </c>
      <c r="O92" s="2876"/>
      <c r="P92" s="2518"/>
      <c r="Q92" s="2518"/>
      <c r="R92" s="2518"/>
      <c r="S92" s="2518"/>
      <c r="T92" s="2518"/>
    </row>
    <row r="93" spans="2:20" x14ac:dyDescent="0.15">
      <c r="B93" s="2722" t="str">
        <f>HLOOKUP(select,translations!$A$145:$H$201,40,)</f>
        <v>Severely Degraded</v>
      </c>
      <c r="C93" s="2518"/>
      <c r="D93" s="2518"/>
      <c r="E93" s="2723">
        <f>VLOOKUP(clim_full,' IPCC'!$A$569:$I$581,1+MATCH(soil,soil_type,),)*0.7</f>
        <v>13.299999999999999</v>
      </c>
      <c r="F93" s="2518"/>
      <c r="G93" s="3517">
        <f>IF(Calculations!$B$8=Calculations!$P$21,Calculations!$P$24,Calculations!$Q$24)*E93</f>
        <v>13.299999999999999</v>
      </c>
      <c r="H93" s="2518"/>
      <c r="Q93" s="2393"/>
      <c r="R93" s="2393"/>
    </row>
    <row r="94" spans="2:20" x14ac:dyDescent="0.15">
      <c r="B94" s="2722" t="str">
        <f>HLOOKUP(select,translations!$A$145:$H$201,41,)</f>
        <v>Moderately Degraded</v>
      </c>
      <c r="C94" s="2518"/>
      <c r="D94" s="2518"/>
      <c r="E94" s="2723">
        <f>VLOOKUP(clim_full,' IPCC'!$A$569:$I$581,1+MATCH(soil,soil_type,),)*VLOOKUP(clim_full,' IPCC'!$A$633:$D$644,4,)</f>
        <v>18.05</v>
      </c>
      <c r="F94" s="2518"/>
      <c r="G94" s="2876">
        <f>IF(Calculations!$B$8=Calculations!$P$21,Calculations!$P$23,Calculations!$Q$23)*E94</f>
        <v>15.342499999999999</v>
      </c>
      <c r="H94" s="2518"/>
      <c r="K94" s="2721" t="str">
        <f>HLOOKUP(select,translations!$A$145:$H$201,44,)</f>
        <v>Combustion</v>
      </c>
      <c r="L94" s="2579"/>
      <c r="M94" s="2518"/>
      <c r="N94" s="3617" t="s">
        <v>615</v>
      </c>
      <c r="O94" s="3617"/>
      <c r="P94" s="2518"/>
      <c r="Q94" s="2518"/>
      <c r="R94" s="2518"/>
      <c r="S94" s="2518"/>
      <c r="T94" s="2518"/>
    </row>
    <row r="95" spans="2:20" x14ac:dyDescent="0.15">
      <c r="B95" s="2722" t="str">
        <f>HLOOKUP(select,translations!$A$145:$H$201,42,)</f>
        <v>Improved without inputs management</v>
      </c>
      <c r="C95" s="2518"/>
      <c r="D95" s="2518"/>
      <c r="E95" s="2723">
        <f>VLOOKUP(clim_full,' IPCC'!$A$569:$I$581,1+MATCH(soil,soil_type,),)*VLOOKUP(clim_full,' IPCC'!$A$633:$E$644,5,)</f>
        <v>21.659999999999997</v>
      </c>
      <c r="F95" s="2518"/>
      <c r="G95" s="2876"/>
      <c r="H95" s="2518"/>
      <c r="K95" s="3734"/>
      <c r="L95" s="3734"/>
      <c r="M95" s="2579"/>
      <c r="N95" s="2579" t="str">
        <f>N91</f>
        <v>Default</v>
      </c>
      <c r="O95" s="2722" t="str">
        <f>O91</f>
        <v>Tier 2</v>
      </c>
      <c r="P95" s="2518"/>
      <c r="Q95" s="2518"/>
      <c r="R95" s="2518"/>
      <c r="S95" s="2518"/>
      <c r="T95" s="2518"/>
    </row>
    <row r="96" spans="2:20" x14ac:dyDescent="0.15">
      <c r="B96" s="2722" t="str">
        <f>HLOOKUP(select,translations!$A$145:$H$201,43,)</f>
        <v>Improved with inputs improvement</v>
      </c>
      <c r="C96" s="2518"/>
      <c r="D96" s="2518"/>
      <c r="E96" s="2723">
        <f>E95*1.11</f>
        <v>24.042599999999997</v>
      </c>
      <c r="F96" s="2518"/>
      <c r="G96" s="2876"/>
      <c r="H96" s="2518"/>
      <c r="K96" s="3734"/>
      <c r="L96" s="3734"/>
      <c r="M96" s="2579"/>
      <c r="N96" s="2725">
        <v>0.77</v>
      </c>
      <c r="O96" s="2726"/>
      <c r="P96" s="2518"/>
      <c r="Q96" s="2518"/>
      <c r="R96" s="2518"/>
      <c r="S96" s="2518"/>
      <c r="T96" s="2518"/>
    </row>
    <row r="113" spans="2:41" ht="16" x14ac:dyDescent="0.2">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x14ac:dyDescent="0.15">
      <c r="Q114" s="2393"/>
      <c r="R114" s="2393"/>
      <c r="U114" s="2934"/>
      <c r="V114" s="2934"/>
      <c r="W114" s="2934"/>
      <c r="X114" s="2934"/>
      <c r="Y114" s="2934"/>
      <c r="Z114" s="2934"/>
      <c r="AA114" s="2934"/>
      <c r="AB114" s="2934"/>
      <c r="AC114" s="2934"/>
      <c r="AD114" s="2934"/>
      <c r="AE114" s="2934"/>
      <c r="AF114" s="2934"/>
      <c r="AG114" s="2934"/>
      <c r="AH114" s="2934"/>
    </row>
    <row r="115" spans="2:41" x14ac:dyDescent="0.15">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x14ac:dyDescent="0.15">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x14ac:dyDescent="0.15">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x14ac:dyDescent="0.15">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x14ac:dyDescent="0.15">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x14ac:dyDescent="0.15">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x14ac:dyDescent="0.15">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x14ac:dyDescent="0.15">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x14ac:dyDescent="0.15">
      <c r="B123" s="2422" t="str">
        <f>E91</f>
        <v>Default</v>
      </c>
      <c r="C123" s="2877" t="str">
        <f>G91</f>
        <v>Tier 2</v>
      </c>
      <c r="D123" s="2422"/>
      <c r="E123" s="2422"/>
      <c r="F123" s="2422"/>
      <c r="G123" s="2422"/>
      <c r="H123" s="3733" t="s">
        <v>1344</v>
      </c>
      <c r="I123" s="3733"/>
      <c r="J123" s="3733"/>
      <c r="K123" s="3733"/>
      <c r="L123" s="2579"/>
      <c r="M123" s="2579"/>
      <c r="N123" s="2722" t="str">
        <f>HLOOKUP(select,translations!$A$145:$H$201,53,)</f>
        <v>Pasture, range and paddock</v>
      </c>
      <c r="O123" s="2579"/>
      <c r="P123" s="2579"/>
      <c r="Q123" s="2579"/>
      <c r="R123" s="2579">
        <f>Livestock!C57</f>
        <v>0.02</v>
      </c>
      <c r="S123" s="2579"/>
      <c r="T123" s="2741">
        <v>0</v>
      </c>
      <c r="U123" s="2579"/>
      <c r="V123" s="2877"/>
      <c r="W123" s="2877"/>
      <c r="X123" s="2877"/>
      <c r="Y123" s="2877"/>
      <c r="Z123" s="2877"/>
      <c r="AA123" s="2877"/>
      <c r="AB123" s="2877"/>
      <c r="AC123" s="2877"/>
      <c r="AD123" s="2877"/>
      <c r="AE123" s="2934"/>
      <c r="AF123" s="2934"/>
      <c r="AG123" s="2934"/>
      <c r="AH123" s="2934"/>
    </row>
    <row r="124" spans="2:41" x14ac:dyDescent="0.15">
      <c r="B124" s="2877">
        <f>Livestock!M26</f>
        <v>15</v>
      </c>
      <c r="C124" s="2876"/>
      <c r="D124" s="2729" t="str">
        <f>IF(C124="","",Livestock!H26)</f>
        <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v>0</v>
      </c>
      <c r="U124" s="2579"/>
      <c r="V124" s="2877"/>
      <c r="W124" s="2877"/>
      <c r="X124" s="2877"/>
      <c r="Y124" s="2877"/>
      <c r="Z124" s="2877"/>
      <c r="AA124" s="2877"/>
      <c r="AB124" s="2877"/>
      <c r="AC124" s="2877"/>
      <c r="AD124" s="2877"/>
      <c r="AE124" s="2934"/>
      <c r="AF124" s="2934"/>
      <c r="AG124" s="2934"/>
      <c r="AH124" s="2934"/>
    </row>
    <row r="125" spans="2:41" x14ac:dyDescent="0.15">
      <c r="Q125" s="2393"/>
      <c r="R125" s="2393"/>
      <c r="U125" s="2393"/>
      <c r="V125" s="2934"/>
      <c r="W125" s="2934"/>
      <c r="X125" s="2934"/>
      <c r="Y125" s="2934"/>
      <c r="Z125" s="2934"/>
      <c r="AA125" s="2934"/>
      <c r="AB125" s="2934"/>
      <c r="AC125" s="2934"/>
      <c r="AD125" s="2934"/>
      <c r="AE125" s="2934"/>
      <c r="AF125" s="2934"/>
      <c r="AG125" s="2934"/>
      <c r="AH125" s="2934"/>
    </row>
    <row r="126" spans="2:41" ht="13.25" customHeight="1" x14ac:dyDescent="0.15">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742" t="str">
        <f>HLOOKUP(select,translations!$A$145:$H$201,57,)</f>
        <v xml:space="preserve">% correspondings to pasture, range and paddock systems </v>
      </c>
      <c r="O126" s="3742"/>
      <c r="P126" s="3742"/>
      <c r="Q126" s="3742"/>
      <c r="R126" s="3742"/>
      <c r="S126" s="3742"/>
      <c r="T126" s="3742"/>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x14ac:dyDescent="0.15">
      <c r="B127" s="2422"/>
      <c r="C127" s="2422"/>
      <c r="D127" s="2515" t="str">
        <f>HLOOKUP(select,translations!$A$145:$H$201,56,)</f>
        <v>(kg CH4 per head/yr)</v>
      </c>
      <c r="E127" s="2422"/>
      <c r="F127" s="2730"/>
      <c r="G127" s="2730"/>
      <c r="H127" s="2730"/>
      <c r="I127" s="2730"/>
      <c r="J127" s="2731"/>
      <c r="K127" s="2731"/>
      <c r="L127" s="2731"/>
      <c r="M127" s="2731"/>
      <c r="N127" s="3742"/>
      <c r="O127" s="3742"/>
      <c r="P127" s="3742"/>
      <c r="Q127" s="3742"/>
      <c r="R127" s="3742"/>
      <c r="S127" s="3742"/>
      <c r="T127" s="3742"/>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x14ac:dyDescent="0.15">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ht="14" x14ac:dyDescent="0.15">
      <c r="B129" s="2735"/>
      <c r="C129" s="2735"/>
      <c r="D129" s="2579" t="str">
        <f>B123</f>
        <v>Default</v>
      </c>
      <c r="E129" s="2579" t="s">
        <v>205</v>
      </c>
      <c r="F129" s="2579"/>
      <c r="G129" s="2736" t="str">
        <f>AA129</f>
        <v>Without</v>
      </c>
      <c r="H129" s="2877"/>
      <c r="I129" s="2877"/>
      <c r="J129" s="2737" t="str">
        <f>AC129</f>
        <v>With</v>
      </c>
      <c r="K129" s="2730"/>
      <c r="L129" s="2730"/>
      <c r="M129" s="2422"/>
      <c r="N129" s="2579" t="str">
        <f>B123</f>
        <v>Default</v>
      </c>
      <c r="O129" s="2579" t="s">
        <v>205</v>
      </c>
      <c r="P129" s="2579"/>
      <c r="Q129" s="2579"/>
      <c r="R129" s="2736" t="str">
        <f>G129</f>
        <v>Without</v>
      </c>
      <c r="S129" s="2877"/>
      <c r="T129" s="2736" t="str">
        <f>J129</f>
        <v>With</v>
      </c>
      <c r="U129" s="2393"/>
      <c r="V129" s="2581" t="str">
        <f>N129</f>
        <v>Default</v>
      </c>
      <c r="W129" s="2877"/>
      <c r="X129" s="2877"/>
      <c r="Y129" s="2877" t="s">
        <v>205</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x14ac:dyDescent="0.15">
      <c r="B130" s="2581" t="str">
        <f t="shared" ref="B130:B135" si="3">B45</f>
        <v>Dairy cattle</v>
      </c>
      <c r="C130" s="2422"/>
      <c r="D130" s="2877">
        <f>Livestock!C12</f>
        <v>40</v>
      </c>
      <c r="E130" s="2876"/>
      <c r="F130" s="2877"/>
      <c r="G130" s="2876"/>
      <c r="H130" s="2877"/>
      <c r="I130" s="2877"/>
      <c r="J130" s="2876"/>
      <c r="K130" s="2730"/>
      <c r="L130" s="2730"/>
      <c r="M130" s="2422"/>
      <c r="N130" s="2739">
        <f>Livestock!C32</f>
        <v>0.83</v>
      </c>
      <c r="O130" s="2726"/>
      <c r="P130" s="2739"/>
      <c r="Q130" s="2739"/>
      <c r="R130" s="2726"/>
      <c r="S130" s="2877"/>
      <c r="T130" s="2726"/>
      <c r="U130" s="2393"/>
      <c r="V130" s="3731">
        <f>Livestock!C40</f>
        <v>1</v>
      </c>
      <c r="W130" s="3731"/>
      <c r="X130" s="2877"/>
      <c r="Y130" s="2876"/>
      <c r="Z130" s="2877"/>
      <c r="AA130" s="2876"/>
      <c r="AB130" s="2524"/>
      <c r="AC130" s="2876"/>
      <c r="AD130" s="2877"/>
      <c r="AE130" s="2393"/>
      <c r="AF130" s="2934"/>
      <c r="AG130" s="2393"/>
      <c r="AH130" s="2934"/>
      <c r="AI130" s="2934"/>
      <c r="AJ130" s="2934"/>
      <c r="AK130" s="2934"/>
      <c r="AL130" s="2934"/>
      <c r="AM130" s="2934"/>
      <c r="AN130" s="2934"/>
      <c r="AO130" s="2934"/>
      <c r="AP130" s="2934"/>
      <c r="AQ130" s="2934"/>
      <c r="AR130" s="2934"/>
    </row>
    <row r="131" spans="2:44" x14ac:dyDescent="0.15">
      <c r="B131" s="2581" t="str">
        <f t="shared" si="3"/>
        <v>Other cattle</v>
      </c>
      <c r="C131" s="2422"/>
      <c r="D131" s="2877">
        <f>Livestock!C13</f>
        <v>31</v>
      </c>
      <c r="E131" s="2876">
        <v>82.08</v>
      </c>
      <c r="F131" s="2877"/>
      <c r="G131" s="2876">
        <v>82.08</v>
      </c>
      <c r="H131" s="2877"/>
      <c r="I131" s="2877"/>
      <c r="J131" s="2876">
        <f>44.4+(1-0.7)*(G131-44.4)</f>
        <v>55.704000000000001</v>
      </c>
      <c r="K131" s="2730"/>
      <c r="L131" s="2730"/>
      <c r="M131" s="2422"/>
      <c r="N131" s="2739">
        <f>Livestock!C33</f>
        <v>0.95</v>
      </c>
      <c r="O131" s="2726"/>
      <c r="P131" s="2739"/>
      <c r="Q131" s="2739"/>
      <c r="R131" s="2726"/>
      <c r="S131" s="2877"/>
      <c r="T131" s="2726"/>
      <c r="U131" s="2393"/>
      <c r="V131" s="3731">
        <f>Livestock!C41</f>
        <v>1</v>
      </c>
      <c r="W131" s="3731"/>
      <c r="X131" s="2877"/>
      <c r="Y131" s="2876">
        <v>0</v>
      </c>
      <c r="Z131" s="2877"/>
      <c r="AA131" s="2876">
        <v>0</v>
      </c>
      <c r="AB131" s="2524"/>
      <c r="AC131" s="2876">
        <v>0</v>
      </c>
      <c r="AD131" s="2877"/>
      <c r="AE131" s="2393"/>
      <c r="AF131" s="2934"/>
      <c r="AG131" s="2393"/>
      <c r="AH131" s="2934"/>
      <c r="AI131" s="2934"/>
      <c r="AJ131" s="2934"/>
      <c r="AK131" s="2934"/>
      <c r="AL131" s="2934"/>
      <c r="AM131" s="2934"/>
      <c r="AN131" s="2934"/>
      <c r="AO131" s="2934"/>
      <c r="AP131" s="2934"/>
      <c r="AQ131" s="2934"/>
      <c r="AR131" s="2934"/>
    </row>
    <row r="132" spans="2:44" x14ac:dyDescent="0.15">
      <c r="B132" s="2581" t="str">
        <f t="shared" si="3"/>
        <v>Buffalo</v>
      </c>
      <c r="C132" s="2422"/>
      <c r="D132" s="2877">
        <f>Livestock!C14</f>
        <v>55</v>
      </c>
      <c r="E132" s="2876"/>
      <c r="F132" s="2877"/>
      <c r="G132" s="2876"/>
      <c r="H132" s="2877"/>
      <c r="I132" s="2877"/>
      <c r="J132" s="2876"/>
      <c r="K132" s="2730"/>
      <c r="L132" s="2730"/>
      <c r="M132" s="2422"/>
      <c r="N132" s="2739">
        <f>Livestock!C34</f>
        <v>0</v>
      </c>
      <c r="O132" s="2726"/>
      <c r="P132" s="2739"/>
      <c r="Q132" s="2739"/>
      <c r="R132" s="2726"/>
      <c r="S132" s="2877"/>
      <c r="T132" s="2726"/>
      <c r="U132" s="2393"/>
      <c r="V132" s="3731">
        <f>Livestock!C42</f>
        <v>1</v>
      </c>
      <c r="W132" s="3731"/>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x14ac:dyDescent="0.15">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31">
        <f>Livestock!C43</f>
        <v>0.15</v>
      </c>
      <c r="W133" s="3731"/>
      <c r="X133" s="2877"/>
      <c r="Y133" s="2876"/>
      <c r="Z133" s="2877"/>
      <c r="AA133" s="2876"/>
      <c r="AB133" s="2524"/>
      <c r="AC133" s="3440"/>
      <c r="AD133" s="2877"/>
      <c r="AE133" s="2393"/>
      <c r="AF133" s="2934"/>
      <c r="AG133" s="2934"/>
      <c r="AH133" s="2934"/>
      <c r="AI133" s="2934"/>
      <c r="AJ133" s="2934"/>
      <c r="AK133" s="2934"/>
      <c r="AL133" s="2934"/>
      <c r="AM133" s="2934"/>
      <c r="AN133" s="2934"/>
      <c r="AO133" s="2934"/>
      <c r="AP133" s="2934"/>
      <c r="AQ133" s="2934"/>
      <c r="AR133" s="2934"/>
    </row>
    <row r="134" spans="2:44" x14ac:dyDescent="0.15">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31">
        <f>Livestock!C44</f>
        <v>1</v>
      </c>
      <c r="W134" s="3731"/>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x14ac:dyDescent="0.15">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31">
        <f>Livestock!C45</f>
        <v>1</v>
      </c>
      <c r="W135" s="3731"/>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x14ac:dyDescent="0.15">
      <c r="B136" s="2581" t="str">
        <f>IF(F56="",B51,F56)</f>
        <v>Please select</v>
      </c>
      <c r="C136" s="2740"/>
      <c r="D136" s="2877">
        <f>Livestock!C18</f>
        <v>0</v>
      </c>
      <c r="E136" s="2876"/>
      <c r="F136" s="2877"/>
      <c r="G136" s="2876"/>
      <c r="H136" s="2877"/>
      <c r="I136" s="2877"/>
      <c r="J136" s="2876"/>
      <c r="K136" s="2730"/>
      <c r="L136" s="2730"/>
      <c r="M136" s="2422"/>
      <c r="N136" s="2739">
        <v>1</v>
      </c>
      <c r="O136" s="2726"/>
      <c r="P136" s="2739"/>
      <c r="Q136" s="2739"/>
      <c r="R136" s="2726"/>
      <c r="S136" s="2877"/>
      <c r="T136" s="2726"/>
      <c r="U136" s="2393"/>
      <c r="V136" s="3731">
        <f>Livestock!C46</f>
        <v>0</v>
      </c>
      <c r="W136" s="3731"/>
      <c r="X136" s="2877"/>
      <c r="Y136" s="2876"/>
      <c r="Z136" s="2877"/>
      <c r="AA136" s="2876"/>
      <c r="AB136" s="2524"/>
      <c r="AC136" s="3440"/>
      <c r="AD136" s="2877"/>
      <c r="AE136" s="2393"/>
      <c r="AF136" s="2934"/>
      <c r="AG136" s="2934"/>
      <c r="AH136" s="2934"/>
      <c r="AI136" s="2934"/>
      <c r="AJ136" s="2934"/>
      <c r="AK136" s="2934"/>
      <c r="AL136" s="2934"/>
      <c r="AM136" s="2934"/>
      <c r="AN136" s="2934"/>
      <c r="AO136" s="2934"/>
      <c r="AP136" s="2934"/>
      <c r="AQ136" s="2934"/>
      <c r="AR136" s="2934"/>
    </row>
    <row r="137" spans="2:44" x14ac:dyDescent="0.15">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31">
        <f>Livestock!C47</f>
        <v>0</v>
      </c>
      <c r="W137" s="3731"/>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x14ac:dyDescent="0.15">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31">
        <f>Livestock!C48</f>
        <v>0</v>
      </c>
      <c r="W138" s="3731"/>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 ref="D28:H28"/>
    <mergeCell ref="D29:H29"/>
    <mergeCell ref="D26:H26"/>
    <mergeCell ref="D14:H14"/>
    <mergeCell ref="D15:H15"/>
    <mergeCell ref="D16:H16"/>
    <mergeCell ref="D22:H22"/>
    <mergeCell ref="D23:H23"/>
    <mergeCell ref="N13:P13"/>
    <mergeCell ref="N14:P14"/>
    <mergeCell ref="N15:P15"/>
    <mergeCell ref="N16:P16"/>
    <mergeCell ref="J22:L22"/>
    <mergeCell ref="N22:P22"/>
    <mergeCell ref="J13:L13"/>
    <mergeCell ref="J14:L14"/>
    <mergeCell ref="J15:L15"/>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V135:W135"/>
    <mergeCell ref="V136:W136"/>
    <mergeCell ref="V137:W137"/>
    <mergeCell ref="V138:W138"/>
    <mergeCell ref="V130:W130"/>
    <mergeCell ref="V131:W131"/>
    <mergeCell ref="V132:W132"/>
    <mergeCell ref="V133:W133"/>
    <mergeCell ref="V134:W134"/>
  </mergeCells>
  <conditionalFormatting sqref="D56:I57 E58:I58 D55">
    <cfRule type="expression" dxfId="33" priority="8">
      <formula>Nlang&gt;1</formula>
    </cfRule>
  </conditionalFormatting>
  <conditionalFormatting sqref="AK13">
    <cfRule type="expression" dxfId="32" priority="7">
      <formula>Nlang&gt;1</formula>
    </cfRule>
  </conditionalFormatting>
  <conditionalFormatting sqref="AK14:AK16">
    <cfRule type="expression" dxfId="31" priority="6">
      <formula>Nlang&gt;1</formula>
    </cfRule>
  </conditionalFormatting>
  <conditionalFormatting sqref="AM13:AM16">
    <cfRule type="expression" dxfId="30" priority="5">
      <formula>Nlang&gt;1</formula>
    </cfRule>
  </conditionalFormatting>
  <conditionalFormatting sqref="AO13:AO16">
    <cfRule type="expression" dxfId="29" priority="4">
      <formula>Nlang&gt;1</formula>
    </cfRule>
  </conditionalFormatting>
  <conditionalFormatting sqref="AK22:AK31">
    <cfRule type="expression" dxfId="28" priority="3">
      <formula>Nlang&gt;1</formula>
    </cfRule>
  </conditionalFormatting>
  <conditionalFormatting sqref="AM22:AM31">
    <cfRule type="expression" dxfId="27" priority="2">
      <formula>Nlang&gt;1</formula>
    </cfRule>
  </conditionalFormatting>
  <conditionalFormatting sqref="AO22:AO31">
    <cfRule type="expression" dxfId="26" priority="1">
      <formula>Nlang&gt;1</formula>
    </cfRule>
  </conditionalFormatting>
  <dataValidations count="8">
    <dataValidation type="list" allowBlank="1" showInputMessage="1" showErrorMessage="1" sqref="R13:R16 T13:T16 R22:R31 T22:T31" xr:uid="{00000000-0002-0000-0D00-000000000000}">
      <formula1>YES_NO</formula1>
    </dataValidation>
    <dataValidation type="list" allowBlank="1" showInputMessage="1" showErrorMessage="1" sqref="D22:D31 J22:J31 D13:D16 N22:N31 J13:J16 N13:N16" xr:uid="{00000000-0002-0000-0D00-000001000000}">
      <formula1>grassland_type</formula1>
    </dataValidation>
    <dataValidation type="whole" allowBlank="1" showInputMessage="1" showErrorMessage="1" sqref="S13:S16 U13:U16 S22:S31 U22:U31" xr:uid="{00000000-0002-0000-0D00-000002000000}">
      <formula1>1</formula1>
      <formula2>1000</formula2>
    </dataValidation>
    <dataValidation type="list" allowBlank="1" showInputMessage="1" showErrorMessage="1" sqref="B51:B53" xr:uid="{00000000-0002-0000-0D00-000003000000}">
      <formula1>Livestocks</formula1>
    </dataValidation>
    <dataValidation type="decimal" allowBlank="1" showInputMessage="1" showErrorMessage="1" sqref="J45:L48 R45:T48 N45:P48 O130:O138 R130:R138" xr:uid="{00000000-0002-0000-0D00-000004000000}">
      <formula1>0</formula1>
      <formula2>1</formula2>
    </dataValidation>
    <dataValidation type="list" allowBlank="1" showInputMessage="1" showErrorMessage="1" sqref="AD22:AD31 AF22:AF31 F45:F53 H45:H53" xr:uid="{00000000-0002-0000-0D00-000005000000}">
      <formula1>dyn_simple</formula1>
    </dataValidation>
    <dataValidation type="decimal" operator="greaterThanOrEqual" allowBlank="1" showInputMessage="1" showErrorMessage="1" sqref="Y130:Y138 T123:T124 O96 G92:G96 O92 C124 E130:E138 G130:G138 T130:T138 J130:J138 AA130:AC138" xr:uid="{00000000-0002-0000-0D00-000006000000}">
      <formula1>0</formula1>
    </dataValidation>
    <dataValidation type="list" allowBlank="1" showInputMessage="1" showErrorMessage="1" sqref="H123" xr:uid="{00000000-0002-0000-0D00-000007000000}">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tabColor indexed="52"/>
    <pageSetUpPr fitToPage="1"/>
  </sheetPr>
  <dimension ref="A1:BB72"/>
  <sheetViews>
    <sheetView topLeftCell="A27" zoomScale="115" zoomScaleNormal="115" workbookViewId="0">
      <selection activeCell="H46" sqref="H46"/>
    </sheetView>
  </sheetViews>
  <sheetFormatPr baseColWidth="10" defaultColWidth="11.5" defaultRowHeight="13" x14ac:dyDescent="0.15"/>
  <cols>
    <col min="1" max="1" width="17.1640625" style="186" customWidth="1"/>
    <col min="2" max="2" width="11.1640625" style="186" customWidth="1"/>
    <col min="3" max="3" width="12.6640625" style="186" customWidth="1"/>
    <col min="4" max="4" width="14.6640625" style="186" customWidth="1"/>
    <col min="5" max="5" width="11.5" style="186"/>
    <col min="6" max="6" width="10.6640625" style="186" customWidth="1"/>
    <col min="7" max="7" width="13.83203125" style="186" customWidth="1"/>
    <col min="8" max="8" width="13.33203125" style="186" customWidth="1"/>
    <col min="9" max="9" width="11.5" style="187" customWidth="1"/>
    <col min="10" max="10" width="14.5" style="187" customWidth="1"/>
    <col min="11" max="11" width="10" style="186" customWidth="1"/>
    <col min="12" max="12" width="12" style="186" customWidth="1"/>
    <col min="13" max="13" width="9.5" style="186" customWidth="1"/>
    <col min="14" max="14" width="11" style="186" customWidth="1"/>
    <col min="15" max="15" width="9.5" style="187" customWidth="1"/>
    <col min="16" max="16" width="11.83203125" style="186" customWidth="1"/>
    <col min="17" max="17" width="9.5" style="187" customWidth="1"/>
    <col min="18" max="18" width="10.5" style="187" customWidth="1"/>
    <col min="19" max="19" width="12.5" style="187" customWidth="1"/>
    <col min="20" max="20" width="12.5" style="186" customWidth="1"/>
    <col min="21" max="21" width="9.33203125" style="186" customWidth="1"/>
    <col min="22" max="22" width="10.5" style="187" customWidth="1"/>
    <col min="23" max="24" width="9.33203125" style="187" customWidth="1"/>
    <col min="25" max="25" width="8" style="187" customWidth="1"/>
    <col min="26" max="26" width="13.33203125" style="186" customWidth="1"/>
    <col min="27" max="30" width="9.1640625" style="588" customWidth="1"/>
    <col min="31" max="31" width="9.1640625" style="836" customWidth="1"/>
    <col min="32" max="48" width="11.5" style="1455"/>
    <col min="49" max="16384" width="11.5" style="186"/>
  </cols>
  <sheetData>
    <row r="1" spans="1:48" s="1223" customFormat="1" ht="23" customHeight="1" x14ac:dyDescent="0.15">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3" customHeight="1" x14ac:dyDescent="0.15">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3" customHeight="1" x14ac:dyDescent="0.15">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3" customHeight="1" x14ac:dyDescent="0.15">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3" customHeight="1" x14ac:dyDescent="0.15">
      <c r="A5" s="1224" t="s">
        <v>617</v>
      </c>
      <c r="B5" s="1224"/>
      <c r="F5" s="3721" t="s">
        <v>119</v>
      </c>
      <c r="G5" s="3721"/>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x14ac:dyDescent="0.15">
      <c r="A6" s="192"/>
      <c r="B6" s="192"/>
      <c r="F6" s="24"/>
      <c r="AH6" s="1462"/>
      <c r="AI6" s="1462"/>
    </row>
    <row r="7" spans="1:48" x14ac:dyDescent="0.15">
      <c r="A7" s="192"/>
      <c r="B7" s="189" t="s">
        <v>122</v>
      </c>
      <c r="C7" s="219"/>
      <c r="D7" s="219"/>
      <c r="E7" s="219"/>
      <c r="F7" s="219"/>
      <c r="G7" s="190"/>
      <c r="I7" s="3661" t="s">
        <v>618</v>
      </c>
      <c r="J7" s="3668"/>
      <c r="K7" s="3668"/>
      <c r="L7" s="3668"/>
      <c r="M7" s="3668"/>
      <c r="N7" s="3668"/>
      <c r="O7" s="3668"/>
      <c r="P7" s="3668"/>
      <c r="Q7" s="3668"/>
      <c r="R7" s="3668"/>
      <c r="S7" s="3662"/>
      <c r="T7" s="474" t="s">
        <v>245</v>
      </c>
      <c r="V7" s="436" t="s">
        <v>219</v>
      </c>
      <c r="W7" s="437"/>
      <c r="X7" s="438"/>
      <c r="AH7" s="1462"/>
      <c r="AI7" s="1462"/>
    </row>
    <row r="8" spans="1:48" x14ac:dyDescent="0.15">
      <c r="B8" s="439" t="s">
        <v>129</v>
      </c>
      <c r="C8" s="222"/>
      <c r="D8" s="222"/>
      <c r="E8" s="222"/>
      <c r="F8" s="222"/>
      <c r="G8" s="440"/>
      <c r="I8" s="3670" t="s">
        <v>220</v>
      </c>
      <c r="J8" s="3671"/>
      <c r="K8" s="216"/>
      <c r="L8" s="3669" t="s">
        <v>221</v>
      </c>
      <c r="M8" s="3669"/>
      <c r="N8" s="216"/>
      <c r="O8" s="2909" t="s">
        <v>222</v>
      </c>
      <c r="P8" s="216"/>
      <c r="Q8" s="2909" t="s">
        <v>133</v>
      </c>
      <c r="R8" s="2918"/>
      <c r="S8" s="2924" t="s">
        <v>134</v>
      </c>
      <c r="T8" s="481" t="s">
        <v>619</v>
      </c>
      <c r="V8" s="2936" t="s">
        <v>223</v>
      </c>
      <c r="W8" s="2907" t="s">
        <v>163</v>
      </c>
      <c r="X8" s="2923" t="s">
        <v>164</v>
      </c>
      <c r="AF8" s="1463"/>
      <c r="AG8" s="1463"/>
      <c r="AH8" s="1463"/>
      <c r="AI8" s="1463"/>
    </row>
    <row r="9" spans="1:48" x14ac:dyDescent="0.15">
      <c r="B9" s="221"/>
      <c r="C9" s="222"/>
      <c r="D9" s="441" t="s">
        <v>135</v>
      </c>
      <c r="E9" s="442"/>
      <c r="F9" s="996" t="s">
        <v>224</v>
      </c>
      <c r="G9" s="443"/>
      <c r="I9" s="2908" t="s">
        <v>137</v>
      </c>
      <c r="J9" s="2909" t="s">
        <v>138</v>
      </c>
      <c r="K9" s="222"/>
      <c r="L9" s="2909" t="s">
        <v>137</v>
      </c>
      <c r="M9" s="2909" t="s">
        <v>138</v>
      </c>
      <c r="N9" s="222"/>
      <c r="O9" s="2909" t="s">
        <v>138</v>
      </c>
      <c r="P9" s="222"/>
      <c r="Q9" s="2909" t="s">
        <v>139</v>
      </c>
      <c r="R9" s="2909"/>
      <c r="S9" s="2924" t="s">
        <v>139</v>
      </c>
      <c r="T9" s="975" t="s">
        <v>139</v>
      </c>
      <c r="V9" s="2936" t="s">
        <v>225</v>
      </c>
      <c r="W9" s="87" t="s">
        <v>226</v>
      </c>
      <c r="X9" s="445"/>
      <c r="Z9" s="185"/>
      <c r="AA9" s="1721"/>
      <c r="AF9" s="1463"/>
      <c r="AG9" s="1463"/>
      <c r="AH9" s="1463"/>
      <c r="AI9" s="1463"/>
    </row>
    <row r="10" spans="1:48" ht="12.75" customHeight="1" x14ac:dyDescent="0.15">
      <c r="A10" s="2128" t="s">
        <v>12</v>
      </c>
      <c r="B10" s="3655" t="s">
        <v>228</v>
      </c>
      <c r="C10" s="446" t="s">
        <v>12</v>
      </c>
      <c r="D10" s="447" t="str">
        <f>HLOOKUP(climate,' IPCC'!$B$7:$G$11,2,FALSE)</f>
        <v>Subtropical humid forest</v>
      </c>
      <c r="E10" s="427"/>
      <c r="F10" s="427"/>
      <c r="G10" s="428"/>
      <c r="I10" s="2936">
        <f>VLOOKUP(region,' IPCC'!$A$14:$G$26,1+MATCH(forest1,' IPCC'!$B$14:$G$14,),)</f>
        <v>220</v>
      </c>
      <c r="J10" s="1402">
        <f>IF('5. Management'!H155="",'5. Management'!F155,'5. Management'!H155)</f>
        <v>103.39999999999999</v>
      </c>
      <c r="K10" s="216"/>
      <c r="L10" s="448">
        <f>IF(I10&gt;0,I10*VLOOKUP(forest1,' IPCC'!$A$89:$F$103,IF(I10&lt;20,2,IF(I10&lt;50,3,IF(I10&lt;75,4,IF(I10&lt;125,5,6)))),),)</f>
        <v>52.8</v>
      </c>
      <c r="M10" s="1403">
        <f>IF('5. Management'!L155="",'5. Management'!J155,'5. Management'!L155)</f>
        <v>24.815999999999999</v>
      </c>
      <c r="N10" s="216"/>
      <c r="O10" s="1402">
        <f>IF('5. Management'!P155="",'5. Management'!N155,'5. Management'!P155)</f>
        <v>24.3</v>
      </c>
      <c r="P10" s="216"/>
      <c r="Q10" s="1402">
        <f>IF('5. Management'!R155="",'5. Management'!Q155,'5. Management'!R155)</f>
        <v>0</v>
      </c>
      <c r="R10" s="2918"/>
      <c r="S10" s="1404">
        <f>IF('5. Management'!U155="",'5. Management'!T155,'5. Management'!U155)</f>
        <v>19</v>
      </c>
      <c r="T10" s="976">
        <f>J10+M10+O10+Q10</f>
        <v>152.51599999999999</v>
      </c>
      <c r="V10" s="2905">
        <f>IF(forest1&lt;&gt;"",VLOOKUP(forest1,' IPCC'!$A$107:$E$122,2,),0)</f>
        <v>0.36</v>
      </c>
      <c r="W10" s="2915">
        <f>IF(forest1&lt;&gt;"",VLOOKUP(forest1,' IPCC'!$A$107:$E$122,4,),0)</f>
        <v>4.7</v>
      </c>
      <c r="X10" s="2906">
        <f>IF(forest1&lt;&gt;"",VLOOKUP(forest1,' IPCC'!$A$107:$E$122,5,),0)</f>
        <v>0.26</v>
      </c>
      <c r="AF10" s="1463"/>
      <c r="AG10" s="1463"/>
      <c r="AH10" s="1463"/>
      <c r="AI10" s="1463"/>
    </row>
    <row r="11" spans="1:48" x14ac:dyDescent="0.15">
      <c r="A11" s="2128" t="s">
        <v>230</v>
      </c>
      <c r="B11" s="3656"/>
      <c r="C11" s="446" t="s">
        <v>230</v>
      </c>
      <c r="D11" s="447" t="str">
        <f>HLOOKUP(climate,' IPCC'!$B$7:$G$11,3,FALSE)</f>
        <v>Subtropical dry forest</v>
      </c>
      <c r="E11" s="427"/>
      <c r="F11" s="427"/>
      <c r="G11" s="428"/>
      <c r="I11" s="2936">
        <f>VLOOKUP(region,' IPCC'!$A$30:$G$41,1+MATCH(forest2,' IPCC'!$B$29:$G$29,),)</f>
        <v>140</v>
      </c>
      <c r="J11" s="1402">
        <f>IF('5. Management'!H156="",'5. Management'!F156,'5. Management'!H156)</f>
        <v>65.8</v>
      </c>
      <c r="K11" s="216"/>
      <c r="L11" s="448">
        <f>IF(I11&gt;0,I11*VLOOKUP(forest2,' IPCC'!$A$89:$F$103,IF(I11&lt;20,2,IF(I11&lt;50,3,IF(I11&lt;75,4,IF(I11&lt;125,5,6)))),),)</f>
        <v>39.200000000000003</v>
      </c>
      <c r="M11" s="1403">
        <f>IF('5. Management'!L156="",'5. Management'!J156,'5. Management'!L156)</f>
        <v>18.423999999999999</v>
      </c>
      <c r="N11" s="216"/>
      <c r="O11" s="1402">
        <f>IF('5. Management'!P156="",'5. Management'!N156,'5. Management'!P156)</f>
        <v>24.3</v>
      </c>
      <c r="P11" s="216"/>
      <c r="Q11" s="1402">
        <f>IF('5. Management'!R156="",'5. Management'!Q156,'5. Management'!R156)</f>
        <v>0</v>
      </c>
      <c r="R11" s="2918"/>
      <c r="S11" s="1404">
        <f>IF('5. Management'!U156="",'5. Management'!T156,'5. Management'!U156)</f>
        <v>19</v>
      </c>
      <c r="T11" s="977">
        <f t="shared" ref="T11:T23" si="0">J11+M11+O11+Q11</f>
        <v>108.52399999999999</v>
      </c>
      <c r="V11" s="2936">
        <f>IF(forest2&lt;&gt;"",VLOOKUP(forest2,' IPCC'!$A$107:$E$122,2,),0)</f>
        <v>0.36</v>
      </c>
      <c r="W11" s="2918">
        <f>IF(forest2&lt;&gt;"",VLOOKUP(forest2,' IPCC'!$A$107:$E$122,4,),0)</f>
        <v>4.7</v>
      </c>
      <c r="X11" s="2919">
        <f>IF(forest2&lt;&gt;"",VLOOKUP(forest2,' IPCC'!$A$107:$E$122,5,),0)</f>
        <v>0.26</v>
      </c>
      <c r="AF11" s="1463"/>
      <c r="AG11" s="1463"/>
      <c r="AH11" s="1463"/>
      <c r="AI11" s="1463"/>
    </row>
    <row r="12" spans="1:48" x14ac:dyDescent="0.15">
      <c r="A12" s="2128" t="s">
        <v>231</v>
      </c>
      <c r="B12" s="3656"/>
      <c r="C12" s="446" t="s">
        <v>231</v>
      </c>
      <c r="D12" s="447" t="str">
        <f>HLOOKUP(climate,' IPCC'!$B$7:$G$11,4,FALSE)</f>
        <v>Subtropical steppe</v>
      </c>
      <c r="E12" s="427"/>
      <c r="F12" s="427"/>
      <c r="G12" s="428"/>
      <c r="I12" s="2936">
        <f>VLOOKUP(region,' IPCC'!$A$45:$H$56,1+MATCH(forest3,' IPCC'!$B$44:$H$44,),)</f>
        <v>70</v>
      </c>
      <c r="J12" s="1402">
        <f>IF('5. Management'!H157="",'5. Management'!F157,'5. Management'!H157)</f>
        <v>32.9</v>
      </c>
      <c r="K12" s="216"/>
      <c r="L12" s="448">
        <f>IF(I12&gt;0,I12*VLOOKUP(forest3,' IPCC'!$A$89:$F$103,IF(I12&lt;20,2,IF(I12&lt;50,3,IF(I12&lt;75,4,IF(I12&lt;125,5,6)))),),)</f>
        <v>22.400000000000002</v>
      </c>
      <c r="M12" s="1403">
        <f>IF('5. Management'!L157="",'5. Management'!J157,'5. Management'!L157)</f>
        <v>10.528</v>
      </c>
      <c r="N12" s="216"/>
      <c r="O12" s="1402">
        <f>IF('5. Management'!P157="",'5. Management'!N157,'5. Management'!P157)</f>
        <v>24.3</v>
      </c>
      <c r="P12" s="216"/>
      <c r="Q12" s="1402">
        <f>IF('5. Management'!R157="",'5. Management'!Q157,'5. Management'!R157)</f>
        <v>0</v>
      </c>
      <c r="R12" s="2918"/>
      <c r="S12" s="1404">
        <f>IF('5. Management'!U157="",'5. Management'!T157,'5. Management'!U157)</f>
        <v>19</v>
      </c>
      <c r="T12" s="977">
        <f t="shared" si="0"/>
        <v>67.727999999999994</v>
      </c>
      <c r="V12" s="2936">
        <f>IF(forest3&lt;&gt;"",VLOOKUP(forest3,' IPCC'!$A$107:$E$122,2,),0)</f>
        <v>0.74</v>
      </c>
      <c r="W12" s="2918">
        <f>IF(forest3&lt;&gt;"",VLOOKUP(forest3,' IPCC'!$A$107:$E$122,4,),0)</f>
        <v>4.7</v>
      </c>
      <c r="X12" s="2919">
        <f>IF(forest3&lt;&gt;"",VLOOKUP(forest3,' IPCC'!$A$107:$E$122,5,),0)</f>
        <v>0.26</v>
      </c>
      <c r="AF12" s="1463"/>
      <c r="AG12" s="1463"/>
      <c r="AH12" s="1463"/>
      <c r="AI12" s="1463"/>
    </row>
    <row r="13" spans="1:48" x14ac:dyDescent="0.15">
      <c r="A13" s="2128" t="s">
        <v>232</v>
      </c>
      <c r="B13" s="3657"/>
      <c r="C13" s="446" t="s">
        <v>232</v>
      </c>
      <c r="D13" s="447" t="str">
        <f>HLOOKUP(climate,' IPCC'!$B$7:$G$11,5,)</f>
        <v>Subtropical mountains systems</v>
      </c>
      <c r="E13" s="427"/>
      <c r="F13" s="427"/>
      <c r="G13" s="428"/>
      <c r="I13" s="2936">
        <f>VLOOKUP(region,' IPCC'!$A$60:$H$71,1+MATCH(forest4,' IPCC'!$B$59:$H$59,),)</f>
        <v>50</v>
      </c>
      <c r="J13" s="1402">
        <f>IF('5. Management'!H158="",'5. Management'!F158,'5. Management'!H158)</f>
        <v>23.5</v>
      </c>
      <c r="K13" s="216"/>
      <c r="L13" s="448">
        <f>IF(I13&gt;0,I13*VLOOKUP(forest4,' IPCC'!$A$89:$F$103,IF(I13&lt;20,2,IF(I13&lt;50,3,IF(I13&lt;75,4,IF(I13&lt;125,5,6)))),),)</f>
        <v>13.5</v>
      </c>
      <c r="M13" s="1403">
        <f>IF('5. Management'!L158="",'5. Management'!J158,'5. Management'!L158)</f>
        <v>6.3449999999999998</v>
      </c>
      <c r="N13" s="216"/>
      <c r="O13" s="1402">
        <f>IF('5. Management'!P158="",'5. Management'!N158,'5. Management'!P158)</f>
        <v>24.3</v>
      </c>
      <c r="P13" s="216"/>
      <c r="Q13" s="1402">
        <f>IF('5. Management'!R158="",'5. Management'!Q158,'5. Management'!R158)</f>
        <v>0</v>
      </c>
      <c r="R13" s="2918"/>
      <c r="S13" s="1404">
        <f>IF('5. Management'!U158="",'5. Management'!T158,'5. Management'!U158)</f>
        <v>19</v>
      </c>
      <c r="T13" s="977">
        <f t="shared" si="0"/>
        <v>54.144999999999996</v>
      </c>
      <c r="V13" s="2936">
        <f>IF(forest4&lt;&gt;"",VLOOKUP(forest4,' IPCC'!$A$107:$E$122,2,),0)</f>
        <v>0.36</v>
      </c>
      <c r="W13" s="2918">
        <f>IF(forest4&lt;&gt;"",VLOOKUP(forest4,' IPCC'!$A$107:$E$122,4,),0)</f>
        <v>4.7</v>
      </c>
      <c r="X13" s="2919">
        <f>IF(forest4&lt;&gt;"",VLOOKUP(forest4,' IPCC'!$A$107:$E$122,5,),0)</f>
        <v>0.26</v>
      </c>
      <c r="AF13" s="1463"/>
      <c r="AG13" s="1463"/>
      <c r="AH13" s="1463"/>
      <c r="AI13" s="1463"/>
    </row>
    <row r="14" spans="1:48" x14ac:dyDescent="0.15">
      <c r="A14" s="2128" t="s">
        <v>233</v>
      </c>
      <c r="B14" s="3658" t="s">
        <v>72</v>
      </c>
      <c r="C14" s="446" t="s">
        <v>233</v>
      </c>
      <c r="D14" s="449" t="str">
        <f>HLOOKUP(climate,' IPCC'!$B$7:$G$11,2,FALSE)</f>
        <v>Subtropical humid forest</v>
      </c>
      <c r="E14" s="450"/>
      <c r="F14" s="450"/>
      <c r="G14" s="451"/>
      <c r="I14" s="2936">
        <f>VLOOKUP(region,' IPCC'!$H$14:$N$26,1+MATCH(plantation1,' IPCC'!$I$14:$N$14,),)</f>
        <v>140</v>
      </c>
      <c r="J14" s="1402">
        <f>IF('5. Management'!H159="",'5. Management'!F159,'5. Management'!H159)</f>
        <v>65.8</v>
      </c>
      <c r="K14" s="216"/>
      <c r="L14" s="448">
        <f>IF(I14&gt;0,I14*VLOOKUP(plantation1,' IPCC'!$A$89:$F$103,IF(I14&lt;20,2,IF(I14&lt;50,3,IF(I14&lt;75,4,IF(I14&lt;125,5,6)))),),)</f>
        <v>33.6</v>
      </c>
      <c r="M14" s="1403">
        <f>IF('5. Management'!L159="",'5. Management'!J159,'5. Management'!L159)</f>
        <v>15.792</v>
      </c>
      <c r="N14" s="216"/>
      <c r="O14" s="1402">
        <f>IF('5. Management'!P159="",'5. Management'!N159,'5. Management'!P159)</f>
        <v>24.3</v>
      </c>
      <c r="P14" s="216"/>
      <c r="Q14" s="1402">
        <f>IF('5. Management'!R159="",'5. Management'!Q159,'5. Management'!R159)</f>
        <v>0</v>
      </c>
      <c r="R14" s="2918"/>
      <c r="S14" s="1404">
        <f>IF('5. Management'!U159="",'5. Management'!T159,'5. Management'!U159)</f>
        <v>19</v>
      </c>
      <c r="T14" s="977">
        <f t="shared" si="0"/>
        <v>105.892</v>
      </c>
      <c r="V14" s="2936">
        <f>IF(plantation1&lt;&gt;"",VLOOKUP(plantation1,' IPCC'!$A$107:$E$122,2,),0)</f>
        <v>0.36</v>
      </c>
      <c r="W14" s="2918">
        <f>IF(plantation1&lt;&gt;"",VLOOKUP(plantation1,' IPCC'!$A$107:$E$122,4,),0)</f>
        <v>4.7</v>
      </c>
      <c r="X14" s="2919">
        <f>IF(plantation1&lt;&gt;"",VLOOKUP(plantation1,' IPCC'!$A$107:$E$122,5,),0)</f>
        <v>0.26</v>
      </c>
      <c r="AF14" s="1463"/>
      <c r="AG14" s="1463"/>
      <c r="AH14" s="1463"/>
      <c r="AI14" s="1463"/>
    </row>
    <row r="15" spans="1:48" x14ac:dyDescent="0.15">
      <c r="A15" s="2128" t="s">
        <v>234</v>
      </c>
      <c r="B15" s="3659"/>
      <c r="C15" s="446" t="s">
        <v>234</v>
      </c>
      <c r="D15" s="447" t="str">
        <f>HLOOKUP(climate,' IPCC'!$B$7:$G$11,3,FALSE)</f>
        <v>Subtropical dry forest</v>
      </c>
      <c r="E15" s="427"/>
      <c r="F15" s="427"/>
      <c r="G15" s="428"/>
      <c r="I15" s="2936">
        <f>VLOOKUP(region,' IPCC'!$H$30:$N$41,1+MATCH(plantation2,' IPCC'!$I$29:$N$29,),)</f>
        <v>60</v>
      </c>
      <c r="J15" s="1402">
        <f>IF('5. Management'!H160="",'5. Management'!F160,'5. Management'!H160)</f>
        <v>28.2</v>
      </c>
      <c r="K15" s="216"/>
      <c r="L15" s="448">
        <f>IF(I15&gt;0,I15*VLOOKUP(plantation2,' IPCC'!$A$89:$F$103,IF(I15&lt;20,2,IF(I15&lt;50,3,IF(I15&lt;75,4,IF(I15&lt;125,5,6)))),),)</f>
        <v>16.8</v>
      </c>
      <c r="M15" s="1403">
        <f>IF('5. Management'!L160="",'5. Management'!J160,'5. Management'!L160)</f>
        <v>7.8959999999999999</v>
      </c>
      <c r="N15" s="216"/>
      <c r="O15" s="1402">
        <f>IF('5. Management'!P160="",'5. Management'!N160,'5. Management'!P160)</f>
        <v>24.3</v>
      </c>
      <c r="P15" s="216"/>
      <c r="Q15" s="1402">
        <f>IF('5. Management'!R160="",'5. Management'!Q160,'5. Management'!R160)</f>
        <v>0</v>
      </c>
      <c r="R15" s="2918"/>
      <c r="S15" s="1404">
        <f>IF('5. Management'!U160="",'5. Management'!T160,'5. Management'!U160)</f>
        <v>19</v>
      </c>
      <c r="T15" s="977">
        <f t="shared" si="0"/>
        <v>60.396000000000001</v>
      </c>
      <c r="V15" s="2936">
        <f>IF(plantation2&lt;&gt;"",VLOOKUP(plantation2,' IPCC'!$A$107:$E$122,2,),0)</f>
        <v>0.36</v>
      </c>
      <c r="W15" s="2918">
        <f>IF(plantation2&lt;&gt;"",VLOOKUP(plantation2,' IPCC'!$A$107:$E$122,4,),0)</f>
        <v>4.7</v>
      </c>
      <c r="X15" s="2919">
        <f>IF(plantation2&lt;&gt;"",VLOOKUP(plantation2,' IPCC'!$A$107:$E$122,5,),0)</f>
        <v>0.26</v>
      </c>
      <c r="AF15" s="1463"/>
      <c r="AG15" s="1463"/>
      <c r="AH15" s="1463"/>
      <c r="AI15" s="1463"/>
    </row>
    <row r="16" spans="1:48" x14ac:dyDescent="0.15">
      <c r="A16" s="2128" t="s">
        <v>235</v>
      </c>
      <c r="B16" s="3659"/>
      <c r="C16" s="446" t="s">
        <v>235</v>
      </c>
      <c r="D16" s="447" t="str">
        <f>HLOOKUP(climate,' IPCC'!$B$7:$G$11,4,FALSE)</f>
        <v>Subtropical steppe</v>
      </c>
      <c r="E16" s="427"/>
      <c r="F16" s="427"/>
      <c r="G16" s="428"/>
      <c r="I16" s="2936">
        <f>VLOOKUP(region,' IPCC'!$H$44:$N$56,1+MATCH(plantation3,' IPCC'!$I$44:$N$44,),)</f>
        <v>30</v>
      </c>
      <c r="J16" s="1402">
        <f>IF('5. Management'!H161="",'5. Management'!F161,'5. Management'!H161)</f>
        <v>14.1</v>
      </c>
      <c r="K16" s="216"/>
      <c r="L16" s="448">
        <f>IF(I16&gt;0,I16*VLOOKUP(plantation3,' IPCC'!$A$89:$F$103,IF(I16&lt;20,2,IF(I16&lt;50,3,IF(I16&lt;75,4,IF(I16&lt;125,5,6)))),),)</f>
        <v>9.6</v>
      </c>
      <c r="M16" s="1403">
        <f>IF('5. Management'!L161="",'5. Management'!J161,'5. Management'!L161)</f>
        <v>4.5119999999999996</v>
      </c>
      <c r="N16" s="216"/>
      <c r="O16" s="1402">
        <f>IF('5. Management'!P161="",'5. Management'!N161,'5. Management'!P161)</f>
        <v>24.3</v>
      </c>
      <c r="P16" s="216"/>
      <c r="Q16" s="1402">
        <f>IF('5. Management'!R161="",'5. Management'!Q161,'5. Management'!R161)</f>
        <v>0</v>
      </c>
      <c r="R16" s="2918"/>
      <c r="S16" s="1404">
        <f>IF('5. Management'!U161="",'5. Management'!T161,'5. Management'!U161)</f>
        <v>19</v>
      </c>
      <c r="T16" s="977">
        <f t="shared" si="0"/>
        <v>42.911999999999999</v>
      </c>
      <c r="V16" s="2936">
        <f>IF(plantation3&lt;&gt;"",VLOOKUP(plantation3,' IPCC'!$A$107:$E$122,2,),0)</f>
        <v>0.74</v>
      </c>
      <c r="W16" s="2918">
        <f>IF(plantation3&lt;&gt;"",VLOOKUP(plantation3,' IPCC'!$A$107:$E$122,4,),0)</f>
        <v>4.7</v>
      </c>
      <c r="X16" s="2919">
        <f>IF(plantation3&lt;&gt;"",VLOOKUP(plantation3,' IPCC'!$A$107:$E$122,5,),0)</f>
        <v>0.26</v>
      </c>
      <c r="AF16" s="1463"/>
      <c r="AG16" s="1463"/>
      <c r="AH16" s="1463"/>
      <c r="AI16" s="1463"/>
    </row>
    <row r="17" spans="1:48" x14ac:dyDescent="0.15">
      <c r="A17" s="2128" t="s">
        <v>236</v>
      </c>
      <c r="B17" s="3660"/>
      <c r="C17" s="446" t="s">
        <v>236</v>
      </c>
      <c r="D17" s="452" t="str">
        <f>HLOOKUP(climate,' IPCC'!$B$7:$G$11,5,FALSE)</f>
        <v>Subtropical mountains systems</v>
      </c>
      <c r="E17" s="453"/>
      <c r="F17" s="453"/>
      <c r="G17" s="429"/>
      <c r="I17" s="2908">
        <f>VLOOKUP(region,' IPCC'!$H$60:$N$71,1+MATCH(plantation4,' IPCC'!$I$59:$N$59,),)</f>
        <v>90</v>
      </c>
      <c r="J17" s="1402">
        <f>IF('5. Management'!H162="",'5. Management'!F162,'5. Management'!H162)</f>
        <v>42.3</v>
      </c>
      <c r="K17" s="222"/>
      <c r="L17" s="454">
        <f>IF(I17&gt;0,I17*VLOOKUP(plantation4,' IPCC'!$A$89:$F$103,IF(I17&lt;20,2,IF(I17&lt;50,3,IF(I17&lt;75,4,IF(I17&lt;125,5,6)))),),)</f>
        <v>24.3</v>
      </c>
      <c r="M17" s="1403">
        <f>IF('5. Management'!L162="",'5. Management'!J162,'5. Management'!L162)</f>
        <v>11.420999999999999</v>
      </c>
      <c r="N17" s="222"/>
      <c r="O17" s="1402">
        <f>IF('5. Management'!P162="",'5. Management'!N162,'5. Management'!P162)</f>
        <v>24.3</v>
      </c>
      <c r="P17" s="222"/>
      <c r="Q17" s="1402">
        <f>IF('5. Management'!R162="",'5. Management'!Q162,'5. Management'!R162)</f>
        <v>0</v>
      </c>
      <c r="R17" s="2909"/>
      <c r="S17" s="1404">
        <f>IF('5. Management'!U162="",'5. Management'!T162,'5. Management'!U162)</f>
        <v>19</v>
      </c>
      <c r="T17" s="978">
        <f t="shared" si="0"/>
        <v>78.021000000000001</v>
      </c>
      <c r="V17" s="2908">
        <f>IF(plantation4&lt;&gt;"",VLOOKUP(plantation4,' IPCC'!$A$107:$E$122,2,),0)</f>
        <v>0.36</v>
      </c>
      <c r="W17" s="2909">
        <f>IF(plantation4&lt;&gt;"",VLOOKUP(plantation4,' IPCC'!$A$107:$E$122,4,),0)</f>
        <v>4.7</v>
      </c>
      <c r="X17" s="2924">
        <f>IF(plantation4&lt;&gt;"",VLOOKUP(plantation4,' IPCC'!$A$107:$E$122,5,),0)</f>
        <v>0.26</v>
      </c>
      <c r="AF17" s="1463"/>
      <c r="AG17" s="1463"/>
      <c r="AH17" s="1463"/>
      <c r="AI17" s="1463"/>
    </row>
    <row r="18" spans="1:48" x14ac:dyDescent="0.15">
      <c r="A18" s="2128"/>
      <c r="B18" s="1740"/>
      <c r="C18" s="617" t="s">
        <v>237</v>
      </c>
      <c r="D18" s="447" t="str">
        <f>IF(climate=List!C20,"",climate)</f>
        <v>Warm Temperate</v>
      </c>
      <c r="E18" s="427"/>
      <c r="F18" s="427"/>
      <c r="G18" s="427"/>
      <c r="I18" s="2918">
        <f>J18/0.451</f>
        <v>75</v>
      </c>
      <c r="J18" s="1403">
        <f>IF('5. Management'!H163="",'5. Management'!F163,'5. Management'!H163)</f>
        <v>33.825000000000003</v>
      </c>
      <c r="K18" s="216"/>
      <c r="L18" s="448">
        <f>M18/0.451</f>
        <v>72</v>
      </c>
      <c r="M18" s="1403">
        <f>IF('5. Management'!L163="",'5. Management'!J163,'5. Management'!L163)</f>
        <v>32.472000000000001</v>
      </c>
      <c r="N18" s="216"/>
      <c r="O18" s="1402">
        <f>IF('5. Management'!P163="",'5. Management'!N163,'5. Management'!P163)</f>
        <v>0.7</v>
      </c>
      <c r="P18" s="216"/>
      <c r="Q18" s="1402">
        <f>IF('5. Management'!R163="",'5. Management'!Q163,'5. Management'!R163)</f>
        <v>10.7</v>
      </c>
      <c r="R18" s="2918"/>
      <c r="S18" s="1404">
        <f>IF('5. Management'!U163="",'5. Management'!T163,'5. Management'!U163)</f>
        <v>74</v>
      </c>
      <c r="T18" s="978">
        <f t="shared" si="0"/>
        <v>77.697000000000003</v>
      </c>
      <c r="V18" s="2918">
        <f>V10</f>
        <v>0.36</v>
      </c>
      <c r="W18" s="2918">
        <f>W10</f>
        <v>4.7</v>
      </c>
      <c r="X18" s="2918">
        <f>X10</f>
        <v>0.26</v>
      </c>
      <c r="AF18" s="1463"/>
      <c r="AG18" s="1463"/>
      <c r="AH18" s="1463"/>
      <c r="AI18" s="1463"/>
    </row>
    <row r="19" spans="1:48" ht="14" thickBot="1" x14ac:dyDescent="0.2">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x14ac:dyDescent="0.15">
      <c r="B20" s="458" t="s">
        <v>238</v>
      </c>
      <c r="D20" s="456"/>
      <c r="E20" s="193"/>
      <c r="F20" s="2155" t="s">
        <v>239</v>
      </c>
      <c r="G20" s="460"/>
      <c r="H20" s="219"/>
      <c r="I20" s="526">
        <v>0</v>
      </c>
      <c r="J20" s="459">
        <f>0.47*I20</f>
        <v>0</v>
      </c>
      <c r="K20" s="460"/>
      <c r="L20" s="730">
        <v>0</v>
      </c>
      <c r="M20" s="969">
        <f>0.47*L20</f>
        <v>0</v>
      </c>
      <c r="N20" s="460"/>
      <c r="O20" s="526">
        <v>0</v>
      </c>
      <c r="P20" s="460"/>
      <c r="Q20" s="526">
        <v>0</v>
      </c>
      <c r="R20" s="459"/>
      <c r="S20" s="526">
        <v>0</v>
      </c>
      <c r="T20" s="974">
        <f t="shared" si="0"/>
        <v>0</v>
      </c>
      <c r="V20" s="545">
        <f>V10</f>
        <v>0.36</v>
      </c>
      <c r="W20" s="531">
        <f>W10</f>
        <v>4.7</v>
      </c>
      <c r="X20" s="532">
        <f>X10</f>
        <v>0.26</v>
      </c>
      <c r="Z20" s="1727" t="s">
        <v>620</v>
      </c>
      <c r="AA20" s="1728"/>
      <c r="AB20" s="1728"/>
      <c r="AF20" s="1464"/>
      <c r="AG20" s="1464"/>
      <c r="AH20" s="1464"/>
      <c r="AI20" s="1464"/>
    </row>
    <row r="21" spans="1:48" x14ac:dyDescent="0.15">
      <c r="D21" s="456"/>
      <c r="E21" s="193"/>
      <c r="F21" s="2156" t="s">
        <v>145</v>
      </c>
      <c r="G21" s="463"/>
      <c r="H21" s="216"/>
      <c r="I21" s="527">
        <v>0</v>
      </c>
      <c r="J21" s="462">
        <f>0.47*I21</f>
        <v>0</v>
      </c>
      <c r="K21" s="463"/>
      <c r="L21" s="731">
        <v>0</v>
      </c>
      <c r="M21" s="970">
        <f>0.47*L21</f>
        <v>0</v>
      </c>
      <c r="N21" s="463"/>
      <c r="O21" s="527">
        <v>0</v>
      </c>
      <c r="P21" s="463"/>
      <c r="Q21" s="527">
        <v>0</v>
      </c>
      <c r="R21" s="462"/>
      <c r="S21" s="527">
        <v>0</v>
      </c>
      <c r="T21" s="974">
        <f t="shared" si="0"/>
        <v>0</v>
      </c>
      <c r="V21" s="546">
        <f>V20</f>
        <v>0.36</v>
      </c>
      <c r="W21" s="535">
        <f t="shared" ref="W21:X23" si="1">W20</f>
        <v>4.7</v>
      </c>
      <c r="X21" s="536">
        <f t="shared" si="1"/>
        <v>0.26</v>
      </c>
      <c r="Z21" s="1729">
        <v>42231</v>
      </c>
      <c r="AA21" s="1728"/>
      <c r="AB21" s="1728"/>
      <c r="AF21" s="1464"/>
      <c r="AG21" s="1464"/>
      <c r="AH21" s="1464"/>
      <c r="AI21" s="1464"/>
    </row>
    <row r="22" spans="1:48" x14ac:dyDescent="0.15">
      <c r="B22" s="455"/>
      <c r="C22" s="194"/>
      <c r="D22" s="456"/>
      <c r="E22" s="193"/>
      <c r="F22" s="2156" t="s">
        <v>146</v>
      </c>
      <c r="G22" s="463"/>
      <c r="H22" s="216"/>
      <c r="I22" s="527">
        <v>0</v>
      </c>
      <c r="J22" s="462">
        <f>0.47*I22</f>
        <v>0</v>
      </c>
      <c r="K22" s="463"/>
      <c r="L22" s="731">
        <v>0</v>
      </c>
      <c r="M22" s="970">
        <f>0.47*L22</f>
        <v>0</v>
      </c>
      <c r="N22" s="463"/>
      <c r="O22" s="527">
        <v>0</v>
      </c>
      <c r="P22" s="463"/>
      <c r="Q22" s="527">
        <v>0</v>
      </c>
      <c r="R22" s="462"/>
      <c r="S22" s="527">
        <v>0</v>
      </c>
      <c r="T22" s="974">
        <f t="shared" si="0"/>
        <v>0</v>
      </c>
      <c r="V22" s="546">
        <f>V21</f>
        <v>0.36</v>
      </c>
      <c r="W22" s="535">
        <f t="shared" si="1"/>
        <v>4.7</v>
      </c>
      <c r="X22" s="536">
        <f t="shared" si="1"/>
        <v>0.26</v>
      </c>
      <c r="AF22" s="1464"/>
      <c r="AG22" s="1464"/>
      <c r="AH22" s="1464"/>
      <c r="AI22" s="1464"/>
    </row>
    <row r="23" spans="1:48" ht="14" thickBot="1" x14ac:dyDescent="0.2">
      <c r="B23" s="455"/>
      <c r="C23" s="194"/>
      <c r="D23" s="456"/>
      <c r="E23" s="193"/>
      <c r="F23" s="2157" t="s">
        <v>147</v>
      </c>
      <c r="G23" s="466"/>
      <c r="H23" s="222"/>
      <c r="I23" s="528">
        <v>0</v>
      </c>
      <c r="J23" s="465">
        <f>0.47*I23</f>
        <v>0</v>
      </c>
      <c r="K23" s="466"/>
      <c r="L23" s="732">
        <v>0</v>
      </c>
      <c r="M23" s="971">
        <f>0.47*L23</f>
        <v>0</v>
      </c>
      <c r="N23" s="466"/>
      <c r="O23" s="528">
        <v>0</v>
      </c>
      <c r="P23" s="466"/>
      <c r="Q23" s="528">
        <v>0</v>
      </c>
      <c r="R23" s="465"/>
      <c r="S23" s="528">
        <v>0</v>
      </c>
      <c r="T23" s="974">
        <f t="shared" si="0"/>
        <v>0</v>
      </c>
      <c r="V23" s="547">
        <f>V22</f>
        <v>0.36</v>
      </c>
      <c r="W23" s="539">
        <f t="shared" si="1"/>
        <v>4.7</v>
      </c>
      <c r="X23" s="540">
        <f t="shared" si="1"/>
        <v>0.26</v>
      </c>
      <c r="AF23" s="1464"/>
      <c r="AG23" s="1464" t="s">
        <v>155</v>
      </c>
      <c r="AH23" s="1464"/>
      <c r="AI23" s="1464"/>
    </row>
    <row r="24" spans="1:48" x14ac:dyDescent="0.15">
      <c r="C24" s="194"/>
      <c r="D24" s="456"/>
      <c r="E24" s="193"/>
      <c r="F24" s="193"/>
      <c r="G24" s="193"/>
      <c r="I24" s="195"/>
      <c r="K24" s="193"/>
      <c r="L24" s="193"/>
      <c r="M24" s="193"/>
      <c r="N24" s="193"/>
      <c r="O24" s="195"/>
      <c r="P24" s="193"/>
      <c r="Q24" s="195"/>
      <c r="R24" s="195"/>
      <c r="S24" s="195"/>
      <c r="Z24" s="1204" t="s">
        <v>621</v>
      </c>
      <c r="AA24" s="1205"/>
      <c r="AB24" s="1205"/>
      <c r="AC24" s="1205"/>
      <c r="AD24" s="1205"/>
      <c r="AE24" s="1206"/>
      <c r="AF24" s="1464" t="s">
        <v>169</v>
      </c>
      <c r="AG24" s="1464" t="s">
        <v>165</v>
      </c>
      <c r="AH24" s="1464" t="s">
        <v>170</v>
      </c>
      <c r="AI24" s="1464" t="s">
        <v>171</v>
      </c>
    </row>
    <row r="25" spans="1:48" x14ac:dyDescent="0.15">
      <c r="B25" s="218" t="s">
        <v>622</v>
      </c>
      <c r="C25" s="188" t="s">
        <v>623</v>
      </c>
      <c r="D25" s="445"/>
      <c r="E25" s="3746" t="s">
        <v>624</v>
      </c>
      <c r="F25" s="3747"/>
      <c r="G25" s="1049" t="s">
        <v>625</v>
      </c>
      <c r="H25" s="1200"/>
      <c r="I25" s="1200"/>
      <c r="J25" s="1200"/>
      <c r="K25" s="1050"/>
      <c r="L25" s="1207" t="s">
        <v>626</v>
      </c>
      <c r="M25" s="1051"/>
      <c r="N25" s="1051"/>
      <c r="O25" s="1051"/>
      <c r="P25" s="1203"/>
      <c r="Q25" s="3718" t="s">
        <v>245</v>
      </c>
      <c r="R25" s="3669"/>
      <c r="S25" s="3719"/>
      <c r="T25" s="3718" t="s">
        <v>627</v>
      </c>
      <c r="U25" s="3669"/>
      <c r="V25" s="3719"/>
      <c r="W25" s="3718" t="s">
        <v>628</v>
      </c>
      <c r="X25" s="3719"/>
      <c r="Y25" s="186"/>
      <c r="Z25" s="469" t="s">
        <v>629</v>
      </c>
      <c r="AA25" s="444"/>
      <c r="AB25" s="445"/>
      <c r="AC25" s="444" t="s">
        <v>630</v>
      </c>
      <c r="AD25" s="444"/>
      <c r="AE25" s="445"/>
      <c r="AF25" s="1464" t="s">
        <v>184</v>
      </c>
      <c r="AG25" s="1464">
        <f>SUM(I44:I53)-SUM(H44:H53)</f>
        <v>0</v>
      </c>
      <c r="AH25" s="1464">
        <f>IF(time=0,0,AG25)</f>
        <v>0</v>
      </c>
      <c r="AI25" s="1464">
        <f>AG25-AH25</f>
        <v>0</v>
      </c>
      <c r="AL25" s="1462" t="s">
        <v>631</v>
      </c>
      <c r="AM25" s="1462"/>
      <c r="AN25" s="1462"/>
      <c r="AO25" s="1462"/>
    </row>
    <row r="26" spans="1:48" x14ac:dyDescent="0.15">
      <c r="B26" s="220" t="s">
        <v>356</v>
      </c>
      <c r="C26" s="568"/>
      <c r="D26" s="471"/>
      <c r="E26" s="2158" t="s">
        <v>632</v>
      </c>
      <c r="F26" s="646"/>
      <c r="G26" s="2159" t="s">
        <v>632</v>
      </c>
      <c r="H26" s="1208"/>
      <c r="I26" s="2916" t="s">
        <v>202</v>
      </c>
      <c r="J26" s="2917"/>
      <c r="K26" s="557"/>
      <c r="L26" s="2160" t="s">
        <v>632</v>
      </c>
      <c r="M26" s="646"/>
      <c r="N26" s="2912" t="s">
        <v>202</v>
      </c>
      <c r="O26" s="2913"/>
      <c r="P26" s="190"/>
      <c r="Q26" s="481" t="s">
        <v>633</v>
      </c>
      <c r="R26" s="481" t="s">
        <v>168</v>
      </c>
      <c r="S26" s="474" t="s">
        <v>157</v>
      </c>
      <c r="T26" s="481" t="s">
        <v>633</v>
      </c>
      <c r="U26" s="481" t="s">
        <v>168</v>
      </c>
      <c r="V26" s="474" t="s">
        <v>157</v>
      </c>
      <c r="W26" s="2919" t="s">
        <v>168</v>
      </c>
      <c r="X26" s="2919" t="s">
        <v>157</v>
      </c>
      <c r="Y26" s="197"/>
      <c r="Z26" s="2916" t="s">
        <v>163</v>
      </c>
      <c r="AA26" s="2918" t="s">
        <v>164</v>
      </c>
      <c r="AB26" s="2919" t="s">
        <v>165</v>
      </c>
      <c r="AC26" s="2916" t="s">
        <v>163</v>
      </c>
      <c r="AD26" s="2918" t="s">
        <v>164</v>
      </c>
      <c r="AE26" s="2919" t="s">
        <v>165</v>
      </c>
      <c r="AF26" s="1464" t="s">
        <v>187</v>
      </c>
      <c r="AG26" s="1464">
        <f>SUM(M44:M53)-SUM(L44:L53)</f>
        <v>0</v>
      </c>
      <c r="AH26" s="1464">
        <f>SUM(AI43:AI52)-SUM(AH43:AH52)</f>
        <v>0</v>
      </c>
      <c r="AI26" s="1464">
        <f>AG26-AH26</f>
        <v>0</v>
      </c>
      <c r="AL26" s="1462" t="s">
        <v>168</v>
      </c>
      <c r="AM26" s="1462"/>
      <c r="AN26" s="1462" t="s">
        <v>157</v>
      </c>
      <c r="AO26" s="1462"/>
    </row>
    <row r="27" spans="1:48" ht="14" thickBot="1" x14ac:dyDescent="0.2">
      <c r="B27" s="221"/>
      <c r="C27" s="439"/>
      <c r="D27" s="983"/>
      <c r="E27" s="2161" t="s">
        <v>634</v>
      </c>
      <c r="F27" s="2923" t="s">
        <v>615</v>
      </c>
      <c r="G27" s="1635" t="s">
        <v>634</v>
      </c>
      <c r="H27" s="2906" t="s">
        <v>615</v>
      </c>
      <c r="I27" s="2062"/>
      <c r="J27" s="2149" t="s">
        <v>635</v>
      </c>
      <c r="K27" s="440" t="s">
        <v>636</v>
      </c>
      <c r="L27" s="1635" t="s">
        <v>634</v>
      </c>
      <c r="M27" s="2906" t="s">
        <v>615</v>
      </c>
      <c r="N27" s="2062"/>
      <c r="O27" s="2149" t="s">
        <v>635</v>
      </c>
      <c r="P27" s="440" t="s">
        <v>636</v>
      </c>
      <c r="Q27" s="481" t="s">
        <v>139</v>
      </c>
      <c r="R27" s="481" t="s">
        <v>139</v>
      </c>
      <c r="S27" s="481" t="s">
        <v>139</v>
      </c>
      <c r="T27" s="481" t="s">
        <v>139</v>
      </c>
      <c r="U27" s="481" t="s">
        <v>139</v>
      </c>
      <c r="V27" s="481" t="s">
        <v>139</v>
      </c>
      <c r="W27" s="2919" t="s">
        <v>212</v>
      </c>
      <c r="X27" s="2919" t="s">
        <v>212</v>
      </c>
      <c r="Y27" s="186"/>
      <c r="Z27" s="2936" t="s">
        <v>179</v>
      </c>
      <c r="AA27" s="2917" t="s">
        <v>179</v>
      </c>
      <c r="AB27" s="2919" t="s">
        <v>180</v>
      </c>
      <c r="AC27" s="2936" t="s">
        <v>179</v>
      </c>
      <c r="AD27" s="2917" t="s">
        <v>179</v>
      </c>
      <c r="AE27" s="2919" t="s">
        <v>180</v>
      </c>
      <c r="AF27" s="1464" t="s">
        <v>637</v>
      </c>
      <c r="AG27" s="1464">
        <f>AO38-AM38</f>
        <v>0</v>
      </c>
      <c r="AH27" s="1464">
        <f>AG27-AI27</f>
        <v>0</v>
      </c>
      <c r="AI27" s="1464">
        <f>AO53-AL53</f>
        <v>0</v>
      </c>
      <c r="AL27" s="1462" t="s">
        <v>638</v>
      </c>
      <c r="AM27" s="1462" t="s">
        <v>639</v>
      </c>
      <c r="AN27" s="1462" t="s">
        <v>638</v>
      </c>
      <c r="AO27" s="1462" t="s">
        <v>639</v>
      </c>
    </row>
    <row r="28" spans="1:48" s="483" customFormat="1" ht="14" thickBot="1" x14ac:dyDescent="0.2">
      <c r="A28" s="185"/>
      <c r="B28" s="2127" t="s">
        <v>640</v>
      </c>
      <c r="C28" s="3748" t="str">
        <f>'5. Management'!B13</f>
        <v>Select the vegetation</v>
      </c>
      <c r="D28" s="3749"/>
      <c r="E28" s="2162" t="str">
        <f>'5. Management'!F13</f>
        <v>Select level</v>
      </c>
      <c r="F28" s="1757">
        <f>IF(E28="",0,VLOOKUP(E28,List!$C$51:$D$57,2,))</f>
        <v>0</v>
      </c>
      <c r="G28" s="2162" t="str">
        <f>'5. Management'!H13</f>
        <v>Select level</v>
      </c>
      <c r="H28" s="1404">
        <f>IF(G28="",0,VLOOKUP(G28,List!$C$51:$D$57,2,))</f>
        <v>0</v>
      </c>
      <c r="I28" s="1374" t="str">
        <f>'5. Management'!L13</f>
        <v>NO</v>
      </c>
      <c r="J28" s="1375">
        <f>IF('5. Management'!M13=0,10000,'5. Management'!M13)</f>
        <v>1</v>
      </c>
      <c r="K28" s="1375">
        <f>'5. Management'!N13*100</f>
        <v>100</v>
      </c>
      <c r="L28" s="2162" t="str">
        <f>'5. Management'!J13</f>
        <v>Select level</v>
      </c>
      <c r="M28" s="1402">
        <f>IF(L28="",0,VLOOKUP(L28,List!$C$51:$D$57,2,))</f>
        <v>0</v>
      </c>
      <c r="N28" s="1374" t="str">
        <f>'5. Management'!P13</f>
        <v>NO</v>
      </c>
      <c r="O28" s="1375">
        <f>IF('5. Management'!Q13=0,10000,'5. Management'!Q13)</f>
        <v>1</v>
      </c>
      <c r="P28" s="1375">
        <f>'5. Management'!R13*100</f>
        <v>100</v>
      </c>
      <c r="Q28" s="2163">
        <f>IF(C28=List!$A$50,0,VLOOKUP($C28,$C$10:$X$18,18,)*((100-F28)/100))</f>
        <v>0</v>
      </c>
      <c r="R28" s="1723">
        <f>IF(C28=List!$A$50,0,VLOOKUP($C28,$C$10:$X$18,18,)*((100-H28)/100))</f>
        <v>0</v>
      </c>
      <c r="S28" s="2164">
        <f>IF(C28=List!$A$50,0,VLOOKUP($C28,$C$10:$X$18,18,)*((100-M28)/100))</f>
        <v>0</v>
      </c>
      <c r="T28" s="2163">
        <f>IF(C28=List!$A$50,0,((100-F28/2)/100)*VLOOKUP($C28,$C$10:$X$18,17,))</f>
        <v>0</v>
      </c>
      <c r="U28" s="1723">
        <f>IF(C28=List!$A$50,0,((100-H28/2)/100)*VLOOKUP($C28,$C$10:$X$18,17,))</f>
        <v>0</v>
      </c>
      <c r="V28" s="2164">
        <f>IF(C28=List!$A$50,0,((100-M28/2)/100)*VLOOKUP($C28,$C$10:$X$18,17,))</f>
        <v>0</v>
      </c>
      <c r="W28" s="2165">
        <f>-((T28-U28)/20)*44/12</f>
        <v>0</v>
      </c>
      <c r="X28" s="2166">
        <f>-((T28-V28)/20)*44/12</f>
        <v>0</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638</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4" thickBot="1" x14ac:dyDescent="0.2">
      <c r="A29" s="185"/>
      <c r="B29" s="2063" t="s">
        <v>641</v>
      </c>
      <c r="C29" s="3748" t="str">
        <f>'5. Management'!B14</f>
        <v>Select the vegetation</v>
      </c>
      <c r="D29" s="3749"/>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0</v>
      </c>
      <c r="AH29" s="1464">
        <f>SUM(AH25:AH28)</f>
        <v>0</v>
      </c>
      <c r="AI29" s="1464">
        <f>SUM(AI25:AI28)</f>
        <v>0</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4" thickBot="1" x14ac:dyDescent="0.2">
      <c r="A30" s="185"/>
      <c r="B30" s="2063" t="s">
        <v>642</v>
      </c>
      <c r="C30" s="3748" t="str">
        <f>'5. Management'!B15</f>
        <v>Select the vegetation</v>
      </c>
      <c r="D30" s="3749"/>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4" thickBot="1" x14ac:dyDescent="0.2">
      <c r="A31" s="185"/>
      <c r="B31" s="2063" t="s">
        <v>643</v>
      </c>
      <c r="C31" s="3748" t="str">
        <f>'5. Management'!B16</f>
        <v>Select the vegetation</v>
      </c>
      <c r="D31" s="3749"/>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4" thickBot="1" x14ac:dyDescent="0.2">
      <c r="A32" s="185"/>
      <c r="B32" s="2063" t="s">
        <v>644</v>
      </c>
      <c r="C32" s="3748" t="str">
        <f>'5. Management'!B17</f>
        <v>Select the vegetation</v>
      </c>
      <c r="D32" s="3749"/>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4" thickBot="1" x14ac:dyDescent="0.2">
      <c r="B33" s="2063" t="s">
        <v>645</v>
      </c>
      <c r="C33" s="3748" t="str">
        <f>'5. Management'!B18</f>
        <v>Select the vegetation</v>
      </c>
      <c r="D33" s="3749"/>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199</v>
      </c>
      <c r="AI33" s="1455">
        <f>time</f>
        <v>11</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4" thickBot="1" x14ac:dyDescent="0.2">
      <c r="B34" s="2063" t="s">
        <v>646</v>
      </c>
      <c r="C34" s="3748" t="str">
        <f>'5. Management'!B19</f>
        <v>Select the vegetation</v>
      </c>
      <c r="D34" s="3749"/>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197</v>
      </c>
      <c r="AI34" s="1455">
        <f>time2</f>
        <v>9</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x14ac:dyDescent="0.15">
      <c r="B35" s="2063" t="s">
        <v>647</v>
      </c>
      <c r="C35" s="3748" t="str">
        <f>'5. Management'!B20</f>
        <v>Select the vegetation</v>
      </c>
      <c r="D35" s="3749"/>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199</v>
      </c>
      <c r="AI35" s="1455">
        <f>time</f>
        <v>11</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x14ac:dyDescent="0.15">
      <c r="B36" s="2063" t="s">
        <v>648</v>
      </c>
      <c r="C36" s="1758" t="s">
        <v>16</v>
      </c>
      <c r="D36" s="1758"/>
      <c r="E36" s="2170" t="s">
        <v>649</v>
      </c>
      <c r="F36" s="358">
        <f>IF(E36="",0,VLOOKUP(E36,List!$C$51:$D$57,2,))</f>
        <v>0</v>
      </c>
      <c r="G36" s="2170" t="s">
        <v>649</v>
      </c>
      <c r="H36" s="587">
        <f>IF(G36="",0,VLOOKUP(G36,List!$C$51:$D$57,2,))</f>
        <v>0</v>
      </c>
      <c r="I36" s="1201" t="s">
        <v>13</v>
      </c>
      <c r="J36" s="577">
        <v>1</v>
      </c>
      <c r="K36" s="2171">
        <v>25</v>
      </c>
      <c r="L36" s="2170" t="s">
        <v>649</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x14ac:dyDescent="0.15">
      <c r="B37" s="2072" t="s">
        <v>650</v>
      </c>
      <c r="C37" s="1759" t="s">
        <v>16</v>
      </c>
      <c r="D37" s="1759"/>
      <c r="E37" s="2173" t="s">
        <v>649</v>
      </c>
      <c r="F37" s="514">
        <f>IF(E37="",0,VLOOKUP(E37,List!$C$51:$D$57,2,))</f>
        <v>0</v>
      </c>
      <c r="G37" s="2173" t="s">
        <v>649</v>
      </c>
      <c r="H37" s="223">
        <f>IF(G37="",0,VLOOKUP(G37,List!$C$51:$D$57,2,))</f>
        <v>0</v>
      </c>
      <c r="I37" s="1202" t="s">
        <v>13</v>
      </c>
      <c r="J37" s="578">
        <v>1</v>
      </c>
      <c r="K37" s="2174">
        <v>25</v>
      </c>
      <c r="L37" s="2173" t="s">
        <v>649</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x14ac:dyDescent="0.15">
      <c r="B38" s="869"/>
      <c r="C38" s="2059"/>
      <c r="D38" s="869"/>
      <c r="E38" s="869"/>
      <c r="F38" s="869"/>
      <c r="G38" s="185"/>
      <c r="H38" s="197"/>
      <c r="I38" s="197"/>
      <c r="J38" s="185"/>
      <c r="K38" s="185"/>
      <c r="L38" s="185"/>
      <c r="M38" s="185"/>
      <c r="N38" s="185"/>
      <c r="O38" s="185"/>
      <c r="P38" s="185"/>
      <c r="Q38" s="185"/>
      <c r="R38" s="185"/>
      <c r="S38" s="185"/>
      <c r="T38" s="197"/>
      <c r="U38" s="2081"/>
      <c r="V38" s="2081"/>
      <c r="W38" s="979" t="s">
        <v>651</v>
      </c>
      <c r="X38" s="2082"/>
      <c r="Y38" s="197"/>
      <c r="Z38" s="2081"/>
      <c r="AA38" s="588"/>
      <c r="AB38" s="588"/>
      <c r="AC38" s="588"/>
      <c r="AD38" s="588"/>
      <c r="AE38" s="836"/>
      <c r="AF38" s="1455"/>
      <c r="AG38" s="1455"/>
      <c r="AH38" s="1455"/>
      <c r="AI38" s="1455"/>
      <c r="AJ38" s="1455"/>
      <c r="AK38" s="1455" t="s">
        <v>652</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x14ac:dyDescent="0.15">
      <c r="Y39" s="186"/>
      <c r="Z39" s="187">
        <f>IF(C30=List!A52,0,1)</f>
        <v>1</v>
      </c>
    </row>
    <row r="40" spans="2:54" x14ac:dyDescent="0.15">
      <c r="B40" s="485" t="s">
        <v>200</v>
      </c>
      <c r="C40" s="486"/>
      <c r="D40" s="486"/>
      <c r="E40" s="486"/>
      <c r="F40" s="487"/>
      <c r="G40" s="486"/>
      <c r="H40" s="487"/>
      <c r="I40" s="487"/>
      <c r="J40" s="487"/>
      <c r="K40" s="486"/>
      <c r="L40" s="487"/>
      <c r="M40" s="486"/>
      <c r="N40" s="486"/>
      <c r="O40" s="488"/>
      <c r="P40" s="488"/>
      <c r="AH40" s="1462" t="s">
        <v>150</v>
      </c>
      <c r="AK40" s="1455" t="s">
        <v>653</v>
      </c>
      <c r="AW40" s="1455"/>
      <c r="AX40" s="1455"/>
    </row>
    <row r="41" spans="2:54" ht="14" thickBot="1" x14ac:dyDescent="0.2">
      <c r="B41" s="218" t="s">
        <v>622</v>
      </c>
      <c r="C41" s="980" t="s">
        <v>654</v>
      </c>
      <c r="D41" s="980"/>
      <c r="E41" s="2903"/>
      <c r="F41" s="2903"/>
      <c r="G41" s="2904"/>
      <c r="H41" s="3718" t="s">
        <v>655</v>
      </c>
      <c r="I41" s="3719"/>
      <c r="J41" s="2905" t="s">
        <v>202</v>
      </c>
      <c r="K41" s="2906"/>
      <c r="L41" s="3718" t="s">
        <v>162</v>
      </c>
      <c r="M41" s="3719"/>
      <c r="N41" s="3661" t="s">
        <v>203</v>
      </c>
      <c r="O41" s="3662"/>
      <c r="P41" s="446" t="s">
        <v>204</v>
      </c>
      <c r="R41" s="197"/>
      <c r="AH41" s="1462" t="s">
        <v>656</v>
      </c>
      <c r="AK41" s="1455" t="s">
        <v>168</v>
      </c>
      <c r="AN41" s="1455" t="s">
        <v>157</v>
      </c>
      <c r="AR41" s="1462"/>
      <c r="AS41" s="1462" t="s">
        <v>657</v>
      </c>
      <c r="AV41" s="1462"/>
      <c r="AW41" s="1462"/>
      <c r="AX41" s="1462"/>
    </row>
    <row r="42" spans="2:54" x14ac:dyDescent="0.15">
      <c r="B42" s="220" t="s">
        <v>356</v>
      </c>
      <c r="C42" s="982" t="s">
        <v>205</v>
      </c>
      <c r="D42" s="492" t="s">
        <v>206</v>
      </c>
      <c r="E42" s="493"/>
      <c r="F42" s="494" t="s">
        <v>207</v>
      </c>
      <c r="G42" s="495"/>
      <c r="H42" s="496" t="s">
        <v>168</v>
      </c>
      <c r="I42" s="497" t="s">
        <v>157</v>
      </c>
      <c r="J42" s="496" t="s">
        <v>168</v>
      </c>
      <c r="K42" s="497" t="s">
        <v>157</v>
      </c>
      <c r="L42" s="496" t="s">
        <v>168</v>
      </c>
      <c r="M42" s="497" t="s">
        <v>157</v>
      </c>
      <c r="N42" s="496" t="s">
        <v>168</v>
      </c>
      <c r="O42" s="497" t="s">
        <v>157</v>
      </c>
      <c r="P42" s="470"/>
      <c r="AA42" s="1464"/>
      <c r="AB42" s="1464" t="s">
        <v>658</v>
      </c>
      <c r="AC42" s="588" t="s">
        <v>659</v>
      </c>
      <c r="AH42" s="1455" t="s">
        <v>156</v>
      </c>
      <c r="AI42" s="1455" t="s">
        <v>157</v>
      </c>
      <c r="AK42" s="1462" t="s">
        <v>660</v>
      </c>
      <c r="AL42" s="1462" t="s">
        <v>661</v>
      </c>
      <c r="AM42" s="1466" t="s">
        <v>662</v>
      </c>
      <c r="AP42" s="1466" t="s">
        <v>662</v>
      </c>
      <c r="AR42" s="1462"/>
      <c r="AS42" s="1462" t="s">
        <v>209</v>
      </c>
      <c r="AT42" s="1455" t="s">
        <v>156</v>
      </c>
      <c r="AU42" s="1455" t="s">
        <v>213</v>
      </c>
      <c r="AV42" s="1462"/>
      <c r="AW42" s="1462"/>
      <c r="AX42" s="1462"/>
      <c r="BA42" s="1455" t="s">
        <v>359</v>
      </c>
      <c r="BB42" s="1455"/>
    </row>
    <row r="43" spans="2:54" ht="15" thickBot="1" x14ac:dyDescent="0.2">
      <c r="B43" s="220"/>
      <c r="C43" s="982" t="s">
        <v>209</v>
      </c>
      <c r="D43" s="499" t="s">
        <v>210</v>
      </c>
      <c r="E43" s="500" t="s">
        <v>211</v>
      </c>
      <c r="F43" s="501" t="s">
        <v>210</v>
      </c>
      <c r="G43" s="502" t="s">
        <v>211</v>
      </c>
      <c r="H43" s="505" t="s">
        <v>212</v>
      </c>
      <c r="I43" s="506" t="s">
        <v>212</v>
      </c>
      <c r="J43" s="505" t="s">
        <v>212</v>
      </c>
      <c r="K43" s="506" t="s">
        <v>212</v>
      </c>
      <c r="L43" s="505" t="s">
        <v>212</v>
      </c>
      <c r="M43" s="506" t="s">
        <v>212</v>
      </c>
      <c r="N43" s="505" t="s">
        <v>212</v>
      </c>
      <c r="O43" s="506" t="s">
        <v>212</v>
      </c>
      <c r="P43" s="481" t="s">
        <v>212</v>
      </c>
      <c r="AA43" s="1464" t="s">
        <v>169</v>
      </c>
      <c r="AB43" s="1464" t="s">
        <v>165</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0</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0</v>
      </c>
      <c r="AT43" s="1462">
        <f>D44*IF(H28&gt;0,1,0)</f>
        <v>0</v>
      </c>
      <c r="AU43" s="1462">
        <f>F44*IF(M28&gt;0,1,0)</f>
        <v>0</v>
      </c>
      <c r="AV43" s="1462"/>
      <c r="AW43" s="1462"/>
      <c r="AX43" s="1462"/>
      <c r="BA43" s="1455" t="s">
        <v>156</v>
      </c>
      <c r="BB43" s="1455" t="s">
        <v>213</v>
      </c>
    </row>
    <row r="44" spans="2:54" ht="14" thickBot="1" x14ac:dyDescent="0.2">
      <c r="B44" s="220" t="str">
        <f t="shared" ref="B44:B53" si="12">B28</f>
        <v>Veget.1</v>
      </c>
      <c r="C44" s="2176">
        <f>'5. Management'!T13</f>
        <v>0</v>
      </c>
      <c r="D44" s="997">
        <f>C44</f>
        <v>0</v>
      </c>
      <c r="E44" s="1421" t="str">
        <f>VLOOKUP('5. Management'!V13,List!$D$35:$E$37,2,)</f>
        <v>Linear</v>
      </c>
      <c r="F44" s="998">
        <f>C44</f>
        <v>0</v>
      </c>
      <c r="G44" s="1421" t="str">
        <f>VLOOKUP('5. Management'!X13,List!$D$35:$E$37,2,)</f>
        <v>Linear</v>
      </c>
      <c r="H44" s="2937">
        <f t="shared" ref="H44:H53" si="13">D44*($Q28-R28)*44/12</f>
        <v>0</v>
      </c>
      <c r="I44" s="1096">
        <f t="shared" ref="I44:I53" si="14">$F44*($Q28-S28)*44/12</f>
        <v>0</v>
      </c>
      <c r="J44" s="2937">
        <f>$C44*AB28</f>
        <v>0</v>
      </c>
      <c r="K44" s="2938">
        <f t="shared" ref="K44:K53" si="15">$C44*AE28</f>
        <v>0</v>
      </c>
      <c r="L44" s="3388">
        <f>-$W28*(IF(E44="immediate",IF(D44&gt;0,D44*MIN(20,time_tot),0),D44*IF(time_tot&gt;time+20,20,IF(time_tot&lt;20,(time*VLOOKUP(E44,List!$E$35:$F$37,2,))+(time_tot-time),((MIN(20,time)*VLOOKUP(E44,List!$E$35:$F$37,2,))+(time_tot-MIN(20,time))-IF(E44="exponential",time_tot-20+0.217*time*(EXP(4.606*(20-time_tot)/time)-1),((time_tot-20)^2)*(0.5/time)))))))</f>
        <v>0</v>
      </c>
      <c r="M44" s="3389">
        <f>-$X28*(IF(G44="immediate",IF(F44&gt;0,F44*MIN(20,time_tot),0),F44*IF(time_tot&gt;time+20,20,IF(time_tot&lt;20,(time*VLOOKUP(G44,List!$E$35:$F$37,2,))+(time_tot-time),((MIN(20,time)*VLOOKUP(G44,List!$E$35:$F$37,2,))+(time_tot-MIN(20,time))-IF(G44="exponential",time_tot-20+0.217*time*(EXP(4.606*(20-time_tot)/time)-1),((time_tot-20)^2)*(0.5/time)))))))</f>
        <v>0</v>
      </c>
      <c r="N44" s="2937">
        <f>H44+L44+J44</f>
        <v>0</v>
      </c>
      <c r="O44" s="2938">
        <f>I44+M44+K44</f>
        <v>0</v>
      </c>
      <c r="P44" s="1209">
        <f t="shared" ref="P44:P53" si="16">O44-N44</f>
        <v>0</v>
      </c>
      <c r="AA44" s="1464" t="s">
        <v>184</v>
      </c>
      <c r="AB44" s="1464">
        <f>SUM(H44:H53)</f>
        <v>0</v>
      </c>
      <c r="AC44" s="1529">
        <f>SUM(I44:I53)</f>
        <v>0</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4" thickBot="1" x14ac:dyDescent="0.2">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187</v>
      </c>
      <c r="AB45" s="1464">
        <f>SUM(L44:L53)</f>
        <v>0</v>
      </c>
      <c r="AC45" s="1529">
        <f>SUM(M44:M53)</f>
        <v>0</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4" thickBot="1" x14ac:dyDescent="0.2">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637</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4" thickBot="1" x14ac:dyDescent="0.2">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638</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4" thickBot="1" x14ac:dyDescent="0.2">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4" thickBot="1" x14ac:dyDescent="0.2">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4" thickBot="1" x14ac:dyDescent="0.2">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x14ac:dyDescent="0.15">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x14ac:dyDescent="0.15">
      <c r="B52" s="220" t="str">
        <f t="shared" si="12"/>
        <v>Veget.9</v>
      </c>
      <c r="C52" s="434">
        <v>0</v>
      </c>
      <c r="D52" s="1000">
        <f t="shared" si="25"/>
        <v>0</v>
      </c>
      <c r="E52" s="541" t="s">
        <v>214</v>
      </c>
      <c r="F52" s="1001">
        <f t="shared" si="26"/>
        <v>0</v>
      </c>
      <c r="G52" s="548" t="s">
        <v>214</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4" thickBot="1" x14ac:dyDescent="0.2">
      <c r="B53" s="221" t="str">
        <f t="shared" si="12"/>
        <v>Veget.10</v>
      </c>
      <c r="C53" s="435">
        <v>0</v>
      </c>
      <c r="D53" s="1003">
        <f>C53</f>
        <v>0</v>
      </c>
      <c r="E53" s="543" t="s">
        <v>214</v>
      </c>
      <c r="F53" s="1004">
        <f t="shared" si="26"/>
        <v>0</v>
      </c>
      <c r="G53" s="549" t="s">
        <v>214</v>
      </c>
      <c r="H53" s="2939">
        <f t="shared" si="13"/>
        <v>0</v>
      </c>
      <c r="I53" s="1083">
        <f t="shared" si="14"/>
        <v>0</v>
      </c>
      <c r="J53" s="2939">
        <f t="shared" si="21"/>
        <v>0</v>
      </c>
      <c r="K53" s="2940">
        <f t="shared" si="15"/>
        <v>0</v>
      </c>
      <c r="L53" s="3390">
        <f>-$W37*(IF(E53="immediate",IF(D53&gt;0,D53*MIN(20,time_tot),0),D53*IF(time_tot&gt;time+20,20,IF(time_tot&lt;20,(time*VLOOKUP(E53,List!$E$35:$F$37,2,))+(time_tot-time),((MIN(20,time)*VLOOKUP(E53,List!$E$35:$F$37,2,))+(time_tot-MIN(20,time))-IF(E53="exponential",time_tot-20+0.217*time*(EXP(4.606*(20-time_tot)/time)-1),((time_tot-20)^2)*(0.5/time)))))))</f>
        <v>0</v>
      </c>
      <c r="M53" s="3391">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663</v>
      </c>
      <c r="AK53" s="1465">
        <f>methane*SUM(AK43:AK52)/1000</f>
        <v>0</v>
      </c>
      <c r="AL53" s="1465">
        <f>Nitrous*SUM(AL43:AL52)/1000</f>
        <v>0</v>
      </c>
      <c r="AM53" s="1465">
        <f>SUM(AM43:AM52)</f>
        <v>0</v>
      </c>
      <c r="AN53" s="1465">
        <f>methane*SUM(AN43:AN52)/1000</f>
        <v>0</v>
      </c>
      <c r="AO53" s="1465">
        <f>Nitrous*SUM(AO43:AO52)/1000</f>
        <v>0</v>
      </c>
      <c r="AP53" s="1465">
        <f>SUM(AP43:AP52)</f>
        <v>0</v>
      </c>
      <c r="AR53" s="1462" t="s">
        <v>664</v>
      </c>
      <c r="AS53" s="1462">
        <f>SUM(AS43:AS52)</f>
        <v>0</v>
      </c>
      <c r="AT53" s="1462">
        <f>SUM(AT43:AT52)</f>
        <v>0</v>
      </c>
      <c r="AU53" s="1462">
        <f>SUM(AU43:AU52)</f>
        <v>0</v>
      </c>
      <c r="AV53" s="1462"/>
      <c r="AW53" s="1462"/>
      <c r="AX53" s="1462"/>
      <c r="BA53" s="1455">
        <f t="shared" si="24"/>
        <v>0</v>
      </c>
      <c r="BB53" s="1455">
        <f t="shared" si="20"/>
        <v>0</v>
      </c>
    </row>
    <row r="54" spans="2:54" ht="14" thickBot="1" x14ac:dyDescent="0.2">
      <c r="G54" s="187"/>
      <c r="I54" s="186"/>
      <c r="N54" s="187"/>
      <c r="O54" s="186"/>
      <c r="P54" s="187"/>
      <c r="Y54" s="186"/>
      <c r="Z54" s="728"/>
      <c r="AR54" s="1462"/>
      <c r="AS54" s="1462"/>
      <c r="AV54" s="1462"/>
      <c r="AW54" s="1462"/>
      <c r="AX54" s="1462"/>
      <c r="BA54" s="1455"/>
      <c r="BB54" s="1455"/>
    </row>
    <row r="55" spans="2:54" ht="14" thickBot="1" x14ac:dyDescent="0.2">
      <c r="G55" s="187"/>
      <c r="K55" s="517" t="s">
        <v>665</v>
      </c>
      <c r="L55" s="518"/>
      <c r="M55" s="519"/>
      <c r="N55" s="520">
        <f>SUM(N44:N53)</f>
        <v>0</v>
      </c>
      <c r="O55" s="521">
        <f>SUM(O44:O53)</f>
        <v>0</v>
      </c>
      <c r="P55" s="795">
        <f>O55-N55</f>
        <v>0</v>
      </c>
      <c r="Y55" s="186"/>
      <c r="Z55" s="728"/>
      <c r="AV55" s="1462"/>
      <c r="AW55" s="1462"/>
      <c r="AX55" s="1462"/>
      <c r="BA55" s="1455">
        <f>SUM(BA44:BA53)</f>
        <v>0</v>
      </c>
      <c r="BB55" s="1455">
        <f>SUM(BB44:BB53)</f>
        <v>0</v>
      </c>
    </row>
    <row r="56" spans="2:54" x14ac:dyDescent="0.15">
      <c r="H56" s="187"/>
      <c r="J56" s="186"/>
      <c r="O56" s="186"/>
      <c r="P56" s="187"/>
      <c r="T56" s="187"/>
      <c r="U56" s="187"/>
      <c r="X56" s="186"/>
      <c r="Y56" s="186"/>
      <c r="Z56" s="728"/>
    </row>
    <row r="57" spans="2:54" x14ac:dyDescent="0.15">
      <c r="B57" s="201"/>
      <c r="C57" s="588"/>
      <c r="D57" s="588"/>
      <c r="E57" s="588"/>
      <c r="F57" s="588"/>
      <c r="G57" s="588"/>
      <c r="H57" s="588"/>
      <c r="I57" s="956"/>
      <c r="J57" s="2177"/>
      <c r="K57" s="524"/>
      <c r="L57" s="588"/>
      <c r="R57" s="728"/>
      <c r="S57" s="728"/>
      <c r="T57" s="187"/>
      <c r="U57" s="187"/>
      <c r="Y57" s="186"/>
      <c r="Z57" s="728"/>
    </row>
    <row r="58" spans="2:54" x14ac:dyDescent="0.15">
      <c r="B58" s="525"/>
      <c r="C58" s="525"/>
      <c r="D58" s="588"/>
      <c r="E58" s="588"/>
      <c r="F58" s="588"/>
      <c r="G58" s="588"/>
      <c r="H58" s="525"/>
      <c r="I58" s="956"/>
      <c r="J58" s="524"/>
      <c r="K58" s="524"/>
      <c r="L58" s="588"/>
      <c r="Y58" s="186"/>
      <c r="Z58" s="728"/>
    </row>
    <row r="59" spans="2:54" x14ac:dyDescent="0.15">
      <c r="D59" s="186" t="s">
        <v>666</v>
      </c>
      <c r="E59" s="1040">
        <f>SUM('5. Management'!R144:R149,'5. Management'!H154:H161,'5. Management'!L154:L161,'5. Management'!P154:P161,'5. Management'!R154:R161,'5. Management'!U154:U161)</f>
        <v>0</v>
      </c>
      <c r="J59" s="524"/>
      <c r="K59" s="524"/>
      <c r="Y59" s="186"/>
      <c r="Z59" s="728"/>
    </row>
    <row r="60" spans="2:54" x14ac:dyDescent="0.15">
      <c r="J60" s="524"/>
      <c r="K60" s="524"/>
      <c r="R60" s="728"/>
      <c r="S60" s="728"/>
      <c r="Y60" s="186"/>
      <c r="Z60" s="728"/>
    </row>
    <row r="61" spans="2:54" x14ac:dyDescent="0.15">
      <c r="J61" s="186"/>
      <c r="Y61" s="186"/>
      <c r="Z61" s="728"/>
    </row>
    <row r="62" spans="2:54" x14ac:dyDescent="0.15">
      <c r="J62" s="186"/>
      <c r="Y62" s="186"/>
      <c r="Z62" s="728"/>
    </row>
    <row r="63" spans="2:54" x14ac:dyDescent="0.15">
      <c r="J63" s="186"/>
      <c r="Y63" s="186"/>
      <c r="Z63" s="728"/>
    </row>
    <row r="64" spans="2:54" x14ac:dyDescent="0.15">
      <c r="J64" s="186"/>
      <c r="Y64" s="186"/>
      <c r="Z64" s="728"/>
    </row>
    <row r="65" spans="1:26" x14ac:dyDescent="0.15">
      <c r="J65" s="186"/>
      <c r="Y65" s="186"/>
      <c r="Z65" s="728"/>
    </row>
    <row r="66" spans="1:26" x14ac:dyDescent="0.15">
      <c r="Y66" s="186"/>
      <c r="Z66" s="728"/>
    </row>
    <row r="67" spans="1:26" x14ac:dyDescent="0.15">
      <c r="Y67" s="186"/>
      <c r="Z67" s="728"/>
    </row>
    <row r="68" spans="1:26" x14ac:dyDescent="0.15">
      <c r="Y68" s="186"/>
      <c r="Z68" s="728"/>
    </row>
    <row r="69" spans="1:26" x14ac:dyDescent="0.15">
      <c r="Y69" s="186"/>
      <c r="Z69" s="728"/>
    </row>
    <row r="70" spans="1:26" x14ac:dyDescent="0.15">
      <c r="Y70" s="186"/>
    </row>
    <row r="72" spans="1:26" x14ac:dyDescent="0.15">
      <c r="A72" s="192"/>
    </row>
  </sheetData>
  <sheetProtection formatCells="0" formatColumns="0" formatRows="0"/>
  <mergeCells count="21">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 ref="F5:G5"/>
    <mergeCell ref="T25:V25"/>
    <mergeCell ref="I7:S7"/>
    <mergeCell ref="L8:M8"/>
    <mergeCell ref="I8:J8"/>
  </mergeCells>
  <phoneticPr fontId="11" type="noConversion"/>
  <dataValidations count="5">
    <dataValidation type="list" allowBlank="1" showInputMessage="1" showErrorMessage="1" sqref="E28:E37 G28:G37 L28:L37" xr:uid="{00000000-0002-0000-0E00-000000000000}">
      <formula1>deg_list</formula1>
    </dataValidation>
    <dataValidation type="list" allowBlank="1" showInputMessage="1" showErrorMessage="1" sqref="G44:G53 E44:E53" xr:uid="{00000000-0002-0000-0E00-000001000000}">
      <formula1>Rate</formula1>
    </dataValidation>
    <dataValidation type="list" allowBlank="1" showInputMessage="1" showErrorMessage="1" sqref="C28:C35" xr:uid="{00000000-0002-0000-0E00-000002000000}">
      <formula1>veg_type</formula1>
    </dataValidation>
    <dataValidation type="decimal" operator="greaterThanOrEqual" allowBlank="1" showInputMessage="1" showErrorMessage="1" sqref="K28:K35 P28:P35 J28:J37 O28:O37 C44:C53" xr:uid="{00000000-0002-0000-0E00-000003000000}">
      <formula1>0</formula1>
    </dataValidation>
    <dataValidation type="list" allowBlank="1" showInputMessage="1" showErrorMessage="1" sqref="I28:I37 N28:N37" xr:uid="{00000000-0002-0000-0E00-000004000000}">
      <formula1>YES_NO</formula1>
    </dataValidation>
  </dataValidations>
  <hyperlinks>
    <hyperlink ref="F5" location="Description!A1" display="Back to Description" xr:uid="{00000000-0004-0000-0E00-000000000000}"/>
    <hyperlink ref="F9" location="Ecol_Zones!A1" display="Ecol_Zone" xr:uid="{00000000-0004-0000-0E00-000001000000}"/>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tabColor indexed="60"/>
  </sheetPr>
  <dimension ref="A1:AJ194"/>
  <sheetViews>
    <sheetView topLeftCell="E72" zoomScale="130" zoomScaleNormal="130" workbookViewId="0">
      <selection activeCell="W72" sqref="W72"/>
    </sheetView>
  </sheetViews>
  <sheetFormatPr baseColWidth="10" defaultColWidth="11.5" defaultRowHeight="13" x14ac:dyDescent="0.15"/>
  <cols>
    <col min="1" max="1" width="6.6640625" style="1332" customWidth="1"/>
    <col min="2" max="2" width="21.83203125" style="1332" customWidth="1"/>
    <col min="3" max="10" width="11.5" style="1332"/>
    <col min="11" max="11" width="4" style="1332" customWidth="1"/>
    <col min="12" max="14" width="11.5" style="1332"/>
    <col min="15" max="15" width="4.1640625" style="1332" customWidth="1"/>
    <col min="16" max="16" width="14.33203125" style="1332" customWidth="1"/>
    <col min="17" max="17" width="11.5" style="1332"/>
    <col min="18" max="18" width="4" style="1332" customWidth="1"/>
    <col min="19" max="19" width="11.5" style="1332"/>
    <col min="20" max="20" width="6.33203125" style="1332" customWidth="1"/>
    <col min="21" max="21" width="15.33203125" style="1332" customWidth="1"/>
    <col min="22" max="22" width="13" style="1332" customWidth="1"/>
    <col min="23" max="28" width="11.5" style="1337"/>
    <col min="29" max="29" width="14.6640625" style="1337" bestFit="1" customWidth="1"/>
    <col min="30" max="33" width="11.5" style="1337"/>
    <col min="34" max="16384" width="11.5" style="1332"/>
  </cols>
  <sheetData>
    <row r="1" spans="1:33" s="1216" customFormat="1" ht="23" customHeight="1" x14ac:dyDescent="0.15">
      <c r="W1" s="1330"/>
      <c r="X1" s="1330"/>
      <c r="Y1" s="1330"/>
      <c r="Z1" s="1330"/>
      <c r="AA1" s="1330"/>
      <c r="AB1" s="1330"/>
      <c r="AC1" s="1330"/>
      <c r="AD1" s="1330"/>
      <c r="AE1" s="1330"/>
      <c r="AF1" s="1330"/>
      <c r="AG1" s="1330"/>
    </row>
    <row r="2" spans="1:33" s="1216" customFormat="1" ht="23" customHeight="1" x14ac:dyDescent="0.15">
      <c r="W2" s="1330"/>
      <c r="X2" s="1330"/>
      <c r="Y2" s="1330"/>
      <c r="Z2" s="1330"/>
      <c r="AA2" s="1330"/>
      <c r="AB2" s="1330"/>
      <c r="AC2" s="1330"/>
      <c r="AD2" s="1330"/>
      <c r="AE2" s="1330"/>
      <c r="AF2" s="1330"/>
      <c r="AG2" s="1330"/>
    </row>
    <row r="3" spans="1:33" s="1216" customFormat="1" ht="23" customHeight="1" x14ac:dyDescent="0.15">
      <c r="W3" s="1330"/>
      <c r="X3" s="1330"/>
      <c r="Y3" s="1330"/>
      <c r="Z3" s="1330"/>
      <c r="AA3" s="1330"/>
      <c r="AB3" s="1330"/>
      <c r="AC3" s="1330"/>
      <c r="AD3" s="1330"/>
      <c r="AE3" s="1330"/>
      <c r="AF3" s="1330"/>
      <c r="AG3" s="1330"/>
    </row>
    <row r="4" spans="1:33" s="1216" customFormat="1" ht="23" customHeight="1" x14ac:dyDescent="0.15">
      <c r="W4" s="1330"/>
      <c r="X4" s="1330"/>
      <c r="Y4" s="1330"/>
      <c r="Z4" s="1330"/>
      <c r="AA4" s="1330"/>
      <c r="AB4" s="1330"/>
      <c r="AC4" s="1330"/>
      <c r="AD4" s="1330"/>
      <c r="AE4" s="1330"/>
      <c r="AF4" s="1330"/>
      <c r="AG4" s="1330"/>
    </row>
    <row r="5" spans="1:33" s="1216" customFormat="1" ht="23" customHeight="1" x14ac:dyDescent="0.15">
      <c r="A5" s="1251" t="s">
        <v>8999</v>
      </c>
      <c r="B5" s="1251"/>
      <c r="G5" s="3721" t="s">
        <v>119</v>
      </c>
      <c r="H5" s="3721"/>
      <c r="W5" s="1330"/>
      <c r="X5" s="1330"/>
      <c r="Y5" s="1330"/>
      <c r="Z5" s="1330"/>
      <c r="AA5" s="1330"/>
      <c r="AB5" s="1330"/>
      <c r="AC5" s="1330"/>
      <c r="AD5" s="1330"/>
      <c r="AE5" s="1330"/>
      <c r="AF5" s="1330"/>
      <c r="AG5" s="1330"/>
    </row>
    <row r="6" spans="1:33" s="1511" customFormat="1" ht="14" x14ac:dyDescent="0.15">
      <c r="A6" s="3349"/>
      <c r="B6" s="3349"/>
      <c r="G6" s="3350"/>
      <c r="H6" s="3350"/>
      <c r="P6" s="2152" t="s">
        <v>168</v>
      </c>
      <c r="Q6" s="2150" t="s">
        <v>157</v>
      </c>
      <c r="R6" s="1332"/>
      <c r="S6" s="2180" t="s">
        <v>699</v>
      </c>
      <c r="Y6" s="3252"/>
      <c r="Z6" s="3252"/>
      <c r="AA6" s="3252"/>
      <c r="AB6" s="3252"/>
      <c r="AC6" s="3252"/>
      <c r="AD6" s="3252"/>
      <c r="AE6" s="3252"/>
      <c r="AF6" s="3252"/>
      <c r="AG6" s="3252"/>
    </row>
    <row r="7" spans="1:33" s="1511" customFormat="1" ht="14" x14ac:dyDescent="0.15">
      <c r="A7" s="3349"/>
      <c r="B7" s="3349"/>
      <c r="G7" s="3350"/>
      <c r="H7" s="3350"/>
      <c r="P7" s="2152"/>
      <c r="Q7" s="2150"/>
      <c r="R7" s="1332"/>
      <c r="S7" s="3351"/>
      <c r="U7" s="2152" t="s">
        <v>168</v>
      </c>
      <c r="V7" s="2150" t="s">
        <v>157</v>
      </c>
      <c r="W7" s="1332"/>
      <c r="X7" s="2180" t="s">
        <v>699</v>
      </c>
      <c r="Y7" s="3252"/>
      <c r="Z7" s="3252"/>
      <c r="AA7" s="3252"/>
      <c r="AB7" s="3252"/>
      <c r="AC7" s="3252"/>
      <c r="AD7" s="3252"/>
      <c r="AE7" s="3252"/>
      <c r="AF7" s="3252"/>
      <c r="AG7" s="3252"/>
    </row>
    <row r="8" spans="1:33" s="1511" customFormat="1" x14ac:dyDescent="0.15">
      <c r="A8" s="3349"/>
      <c r="B8" s="3349"/>
      <c r="G8" s="3350"/>
      <c r="H8" s="3350"/>
      <c r="M8" s="1511" t="s">
        <v>9005</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x14ac:dyDescent="0.15">
      <c r="A9" s="3349"/>
      <c r="B9" s="3349"/>
      <c r="G9" s="3350"/>
      <c r="H9" s="3350"/>
      <c r="M9" s="1764" t="s">
        <v>9021</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x14ac:dyDescent="0.15">
      <c r="A10" s="3349"/>
      <c r="B10" s="3349"/>
      <c r="G10" s="3350"/>
      <c r="H10" s="3350"/>
      <c r="M10" s="1511" t="s">
        <v>9006</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x14ac:dyDescent="0.15">
      <c r="A11" s="3349"/>
      <c r="B11" s="3349"/>
      <c r="G11" s="3350"/>
      <c r="H11" s="3350"/>
      <c r="M11" s="1511" t="s">
        <v>9007</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x14ac:dyDescent="0.15">
      <c r="P12" s="1676">
        <f>SUM(P8:P11)</f>
        <v>0</v>
      </c>
      <c r="Q12" s="1676">
        <f t="shared" ref="Q12:S12" si="0">SUM(Q8:Q11)</f>
        <v>0</v>
      </c>
      <c r="R12" s="1676"/>
      <c r="S12" s="1676">
        <f t="shared" si="0"/>
        <v>0</v>
      </c>
    </row>
    <row r="13" spans="1:33" x14ac:dyDescent="0.15">
      <c r="A13" s="1664"/>
      <c r="B13" s="1149" t="s">
        <v>9000</v>
      </c>
      <c r="C13" s="1154"/>
      <c r="D13" s="1149"/>
      <c r="E13" s="1149"/>
      <c r="F13" s="1149"/>
      <c r="G13" s="1149"/>
      <c r="H13" s="1149"/>
      <c r="I13" s="1149"/>
      <c r="J13" s="1149"/>
      <c r="K13" s="1149"/>
      <c r="L13" s="1149"/>
      <c r="M13" s="1149"/>
      <c r="N13" s="1149"/>
      <c r="O13" s="1149"/>
      <c r="P13" s="1149"/>
      <c r="Q13" s="1149"/>
      <c r="R13" s="1149"/>
      <c r="S13" s="1149"/>
    </row>
    <row r="14" spans="1:33" x14ac:dyDescent="0.15">
      <c r="A14" s="1664"/>
    </row>
    <row r="15" spans="1:33" ht="14" thickBot="1" x14ac:dyDescent="0.2">
      <c r="A15" s="1664"/>
      <c r="B15" s="174"/>
      <c r="C15" s="119" t="s">
        <v>669</v>
      </c>
      <c r="D15" s="109"/>
      <c r="E15" s="27"/>
      <c r="F15" s="1151" t="s">
        <v>670</v>
      </c>
      <c r="G15" s="109"/>
      <c r="H15" s="109"/>
      <c r="I15" s="109"/>
      <c r="J15" s="27"/>
      <c r="L15" s="3758" t="s">
        <v>671</v>
      </c>
      <c r="M15" s="3758"/>
      <c r="N15" s="3758"/>
      <c r="P15" s="1717" t="s">
        <v>672</v>
      </c>
      <c r="Q15" s="1717"/>
      <c r="S15" s="2178"/>
      <c r="V15" s="931" t="s">
        <v>673</v>
      </c>
    </row>
    <row r="16" spans="1:33" x14ac:dyDescent="0.15">
      <c r="A16" s="1664"/>
      <c r="B16" s="138" t="s">
        <v>674</v>
      </c>
      <c r="C16" s="1153" t="s">
        <v>675</v>
      </c>
      <c r="D16" s="1152" t="s">
        <v>161</v>
      </c>
      <c r="E16" s="672" t="s">
        <v>25</v>
      </c>
      <c r="F16" s="103"/>
      <c r="G16" s="103"/>
      <c r="H16" s="103"/>
      <c r="I16" s="103"/>
      <c r="J16" s="1382"/>
      <c r="L16" s="2151" t="s">
        <v>205</v>
      </c>
      <c r="M16" s="2933" t="s">
        <v>210</v>
      </c>
      <c r="N16" s="2933"/>
      <c r="P16" s="3757" t="s">
        <v>676</v>
      </c>
      <c r="Q16" s="3757"/>
      <c r="S16" s="2179" t="s">
        <v>204</v>
      </c>
      <c r="V16" s="792" t="s">
        <v>677</v>
      </c>
      <c r="Y16" s="1328" t="s">
        <v>678</v>
      </c>
      <c r="Z16" s="1338"/>
    </row>
    <row r="17" spans="1:36" ht="15" thickBot="1" x14ac:dyDescent="0.2">
      <c r="A17" s="1664"/>
      <c r="B17" s="139"/>
      <c r="C17" s="97"/>
      <c r="D17" s="103"/>
      <c r="E17" s="1382"/>
      <c r="F17" s="498" t="s">
        <v>205</v>
      </c>
      <c r="G17" s="3768" t="s">
        <v>206</v>
      </c>
      <c r="H17" s="3768"/>
      <c r="I17" s="3769" t="s">
        <v>207</v>
      </c>
      <c r="J17" s="3770"/>
      <c r="L17" s="2151"/>
      <c r="M17" s="2152" t="s">
        <v>168</v>
      </c>
      <c r="N17" s="2150" t="s">
        <v>157</v>
      </c>
      <c r="P17" s="2152" t="s">
        <v>168</v>
      </c>
      <c r="Q17" s="2150" t="s">
        <v>157</v>
      </c>
      <c r="S17" s="2180"/>
      <c r="V17" s="792" t="s">
        <v>477</v>
      </c>
      <c r="Y17" s="1345" t="s">
        <v>168</v>
      </c>
      <c r="Z17" s="1345" t="s">
        <v>157</v>
      </c>
    </row>
    <row r="18" spans="1:36" ht="14" thickBot="1" x14ac:dyDescent="0.2">
      <c r="A18" s="1664"/>
      <c r="B18" s="1656" t="s">
        <v>71</v>
      </c>
      <c r="C18" s="1662">
        <f>VLOOKUP(clim_full,' IPCC'!$A$725:$C$736,3,)*S70</f>
        <v>2.6</v>
      </c>
      <c r="D18" s="1439">
        <f>IF('5. Management'!H226="",'5. Management'!F226,'5. Management'!H226)</f>
        <v>2.6</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 t="shared" ref="L18" si="1">D18*F18*44/12</f>
        <v>0</v>
      </c>
      <c r="M18" s="1715">
        <f t="shared" ref="M18" si="2">D18*G18*44/12</f>
        <v>0</v>
      </c>
      <c r="N18" s="1715">
        <f t="shared" ref="N18" si="3">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4" thickBot="1" x14ac:dyDescent="0.2">
      <c r="A19" s="1664"/>
      <c r="B19" s="1661" t="s">
        <v>72</v>
      </c>
      <c r="C19" s="1662">
        <f>VLOOKUP(clim_full,' IPCC'!A879:C890,3,)</f>
        <v>2.6</v>
      </c>
      <c r="D19" s="1439">
        <f>IF('5. Management'!H227="",'5. Management'!F227,'5. Management'!H227)</f>
        <v>2.6</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4" thickBot="1" x14ac:dyDescent="0.2">
      <c r="A20" s="1664"/>
      <c r="B20" s="138" t="s">
        <v>73</v>
      </c>
      <c r="C20" s="1662">
        <f>VLOOKUP(clim_full,' IPCC'!$A$739:$C$750,3,)</f>
        <v>7.9</v>
      </c>
      <c r="D20" s="1439">
        <f>IF('5. Management'!H228="",'5. Management'!F228,'5. Management'!H228)</f>
        <v>7.9</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 t="shared" ref="L20:L22" si="4">D20*F20*44/12</f>
        <v>0</v>
      </c>
      <c r="M20" s="1715">
        <f t="shared" ref="M20:M22" si="5">D20*G20*44/12</f>
        <v>0</v>
      </c>
      <c r="N20" s="1715">
        <f t="shared" ref="N20:N22" si="6">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4" thickBot="1" x14ac:dyDescent="0.2">
      <c r="A21" s="1664"/>
      <c r="B21" s="138" t="s">
        <v>501</v>
      </c>
      <c r="C21" s="1662">
        <f>C20</f>
        <v>7.9</v>
      </c>
      <c r="D21" s="1439">
        <f>IF('5. Management'!H229="",'5. Management'!F229,'5. Management'!H229)</f>
        <v>7.9</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 t="shared" si="4"/>
        <v>0</v>
      </c>
      <c r="M21" s="1715">
        <f t="shared" si="5"/>
        <v>0</v>
      </c>
      <c r="N21" s="1715">
        <f t="shared" si="6"/>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x14ac:dyDescent="0.15">
      <c r="A22" s="1664"/>
      <c r="B22" s="139" t="s">
        <v>19</v>
      </c>
      <c r="C22" s="1662">
        <f>VLOOKUP(clim_full,' IPCC'!$A$753:$C$764,3,)*S74</f>
        <v>5.3</v>
      </c>
      <c r="D22" s="1439">
        <f>IF('5. Management'!H230="",'5. Management'!F230,'5. Management'!H230)</f>
        <v>5.3</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 t="shared" si="4"/>
        <v>0</v>
      </c>
      <c r="M22" s="1715">
        <f t="shared" si="5"/>
        <v>0</v>
      </c>
      <c r="N22" s="1715">
        <f t="shared" si="6"/>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x14ac:dyDescent="0.15">
      <c r="Y23" s="1338"/>
      <c r="Z23" s="1346"/>
    </row>
    <row r="24" spans="1:36" s="1337" customFormat="1" x14ac:dyDescent="0.15">
      <c r="A24" s="1695"/>
      <c r="B24" s="1149" t="s">
        <v>679</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x14ac:dyDescent="0.15">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4" thickBot="1" x14ac:dyDescent="0.2">
      <c r="A26" s="1695"/>
      <c r="B26" s="174"/>
      <c r="C26" s="119" t="s">
        <v>669</v>
      </c>
      <c r="D26" s="109"/>
      <c r="E26" s="27"/>
      <c r="F26" s="1151" t="s">
        <v>670</v>
      </c>
      <c r="G26" s="109"/>
      <c r="H26" s="109"/>
      <c r="I26" s="109"/>
      <c r="J26" s="27"/>
      <c r="K26" s="1332"/>
      <c r="L26" s="3758" t="s">
        <v>671</v>
      </c>
      <c r="M26" s="3758"/>
      <c r="N26" s="3758"/>
      <c r="O26" s="1332"/>
      <c r="P26" s="1717" t="s">
        <v>672</v>
      </c>
      <c r="Q26" s="1717"/>
      <c r="R26" s="1332"/>
      <c r="S26" s="1717"/>
      <c r="T26" s="1332"/>
      <c r="U26" s="1332"/>
      <c r="V26" s="931" t="s">
        <v>673</v>
      </c>
      <c r="Y26" s="1338"/>
      <c r="Z26" s="1346"/>
      <c r="AH26" s="1332"/>
      <c r="AI26" s="1332"/>
      <c r="AJ26" s="1332"/>
    </row>
    <row r="27" spans="1:36" s="1337" customFormat="1" x14ac:dyDescent="0.15">
      <c r="A27" s="1695"/>
      <c r="B27" s="138" t="s">
        <v>680</v>
      </c>
      <c r="C27" s="1153" t="s">
        <v>675</v>
      </c>
      <c r="D27" s="1152" t="s">
        <v>161</v>
      </c>
      <c r="E27" s="672" t="s">
        <v>25</v>
      </c>
      <c r="F27" s="103"/>
      <c r="G27" s="103"/>
      <c r="H27" s="103"/>
      <c r="I27" s="103"/>
      <c r="J27" s="1382"/>
      <c r="K27" s="1332"/>
      <c r="L27" s="2151" t="s">
        <v>205</v>
      </c>
      <c r="M27" s="2933" t="s">
        <v>210</v>
      </c>
      <c r="N27" s="2933"/>
      <c r="O27" s="1332"/>
      <c r="P27" s="3757" t="s">
        <v>676</v>
      </c>
      <c r="Q27" s="3757"/>
      <c r="R27" s="1332"/>
      <c r="S27" s="2930" t="s">
        <v>204</v>
      </c>
      <c r="T27" s="1332"/>
      <c r="U27" s="1332"/>
      <c r="V27" s="792" t="s">
        <v>681</v>
      </c>
      <c r="Y27" s="1328" t="s">
        <v>678</v>
      </c>
      <c r="Z27" s="1338"/>
      <c r="AH27" s="1332"/>
      <c r="AI27" s="1332"/>
      <c r="AJ27" s="1332"/>
    </row>
    <row r="28" spans="1:36" s="1337" customFormat="1" ht="15" thickBot="1" x14ac:dyDescent="0.2">
      <c r="A28" s="1695"/>
      <c r="B28" s="139"/>
      <c r="C28" s="97"/>
      <c r="D28" s="103"/>
      <c r="E28" s="1382"/>
      <c r="F28" s="498" t="s">
        <v>205</v>
      </c>
      <c r="G28" s="3768" t="s">
        <v>206</v>
      </c>
      <c r="H28" s="3768"/>
      <c r="I28" s="3769" t="s">
        <v>207</v>
      </c>
      <c r="J28" s="3770"/>
      <c r="K28" s="1332"/>
      <c r="L28" s="2151"/>
      <c r="M28" s="2152" t="s">
        <v>168</v>
      </c>
      <c r="N28" s="2150" t="s">
        <v>157</v>
      </c>
      <c r="O28" s="1332"/>
      <c r="P28" s="2152" t="s">
        <v>168</v>
      </c>
      <c r="Q28" s="2150" t="s">
        <v>157</v>
      </c>
      <c r="R28" s="1332"/>
      <c r="S28" s="2185"/>
      <c r="T28" s="1332"/>
      <c r="U28" s="1332"/>
      <c r="V28" s="724" t="s">
        <v>477</v>
      </c>
      <c r="Y28" s="1345" t="s">
        <v>168</v>
      </c>
      <c r="Z28" s="1345" t="s">
        <v>157</v>
      </c>
      <c r="AH28" s="1332"/>
      <c r="AI28" s="1332"/>
      <c r="AJ28" s="1332"/>
    </row>
    <row r="29" spans="1:36" s="1337" customFormat="1" ht="14" thickBot="1" x14ac:dyDescent="0.2">
      <c r="A29" s="1695"/>
      <c r="B29" s="174" t="s">
        <v>682</v>
      </c>
      <c r="C29" s="1155">
        <f>VLOOKUP(clim_full,' IPCC'!$A$767:$B$778,2,)</f>
        <v>2.8</v>
      </c>
      <c r="D29" s="1439">
        <f>IF('5. Management'!H236="",'5. Management'!F236,'5. Management'!H236)</f>
        <v>2.8</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x14ac:dyDescent="0.15">
      <c r="A30" s="1695"/>
      <c r="B30" s="139" t="s">
        <v>683</v>
      </c>
      <c r="C30" s="1155">
        <f>VLOOKUP(clim_full,' IPCC'!$A$781:$B$792,2,)</f>
        <v>2.8</v>
      </c>
      <c r="D30" s="1439">
        <f>IF('5. Management'!H237="",'5. Management'!F237,'5. Management'!H237)</f>
        <v>2.8</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x14ac:dyDescent="0.15">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x14ac:dyDescent="0.15">
      <c r="A32" s="1538"/>
      <c r="B32" s="1149" t="s">
        <v>684</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x14ac:dyDescent="0.15">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x14ac:dyDescent="0.2">
      <c r="A34" s="1538"/>
      <c r="B34" s="174"/>
      <c r="C34" s="3771" t="s">
        <v>685</v>
      </c>
      <c r="D34" s="3772"/>
      <c r="E34" s="3773"/>
      <c r="F34" s="1151" t="s">
        <v>686</v>
      </c>
      <c r="G34" s="109"/>
      <c r="H34" s="109"/>
      <c r="I34" s="109"/>
      <c r="J34" s="27"/>
      <c r="K34" s="1332"/>
      <c r="L34" s="3758" t="s">
        <v>671</v>
      </c>
      <c r="M34" s="3758"/>
      <c r="N34" s="3758"/>
      <c r="O34" s="1332"/>
      <c r="P34" s="1717" t="s">
        <v>672</v>
      </c>
      <c r="Q34" s="1717"/>
      <c r="R34" s="1332"/>
      <c r="S34" s="1717"/>
      <c r="T34" s="1332"/>
      <c r="U34" s="3702" t="s">
        <v>687</v>
      </c>
      <c r="V34" s="3635"/>
      <c r="Y34" s="1338"/>
      <c r="Z34" s="1346"/>
      <c r="AH34" s="1332"/>
      <c r="AI34" s="1332"/>
      <c r="AJ34" s="1332"/>
    </row>
    <row r="35" spans="1:36" s="1337" customFormat="1" ht="12.75" customHeight="1" x14ac:dyDescent="0.15">
      <c r="A35" s="1538"/>
      <c r="B35" s="138" t="s">
        <v>680</v>
      </c>
      <c r="C35" s="1153" t="s">
        <v>675</v>
      </c>
      <c r="D35" s="1152" t="s">
        <v>161</v>
      </c>
      <c r="E35" s="672" t="s">
        <v>25</v>
      </c>
      <c r="F35" s="103" t="s">
        <v>688</v>
      </c>
      <c r="G35" s="103"/>
      <c r="H35" s="103"/>
      <c r="I35" s="103"/>
      <c r="J35" s="1382"/>
      <c r="K35" s="1332"/>
      <c r="L35" s="2151" t="s">
        <v>205</v>
      </c>
      <c r="M35" s="2933" t="s">
        <v>210</v>
      </c>
      <c r="N35" s="2933"/>
      <c r="O35" s="1332"/>
      <c r="P35" s="3757" t="s">
        <v>676</v>
      </c>
      <c r="Q35" s="3757"/>
      <c r="R35" s="1332"/>
      <c r="S35" s="2930" t="s">
        <v>204</v>
      </c>
      <c r="T35" s="1332"/>
      <c r="U35" s="104" t="s">
        <v>689</v>
      </c>
      <c r="V35" s="30" t="s">
        <v>690</v>
      </c>
      <c r="Y35" s="1328" t="s">
        <v>678</v>
      </c>
      <c r="Z35" s="1338"/>
      <c r="AH35" s="1332"/>
      <c r="AI35" s="1332"/>
      <c r="AJ35" s="1332"/>
    </row>
    <row r="36" spans="1:36" s="1337" customFormat="1" ht="14" x14ac:dyDescent="0.15">
      <c r="A36" s="1538"/>
      <c r="B36" s="139"/>
      <c r="C36" s="97"/>
      <c r="D36" s="1733"/>
      <c r="E36" s="1382"/>
      <c r="F36" s="498" t="s">
        <v>205</v>
      </c>
      <c r="G36" s="3768" t="s">
        <v>206</v>
      </c>
      <c r="H36" s="3768"/>
      <c r="I36" s="3769" t="s">
        <v>207</v>
      </c>
      <c r="J36" s="3770"/>
      <c r="K36" s="1332"/>
      <c r="L36" s="2151"/>
      <c r="M36" s="2152" t="s">
        <v>168</v>
      </c>
      <c r="N36" s="2150" t="s">
        <v>157</v>
      </c>
      <c r="O36" s="1332"/>
      <c r="P36" s="2152" t="s">
        <v>168</v>
      </c>
      <c r="Q36" s="2150" t="s">
        <v>157</v>
      </c>
      <c r="R36" s="1332"/>
      <c r="S36" s="2185"/>
      <c r="T36" s="1332"/>
      <c r="U36" s="104" t="s">
        <v>691</v>
      </c>
      <c r="V36" s="30" t="s">
        <v>692</v>
      </c>
      <c r="W36" s="1327" t="s">
        <v>293</v>
      </c>
      <c r="Y36" s="1345" t="s">
        <v>168</v>
      </c>
      <c r="Z36" s="1345" t="s">
        <v>157</v>
      </c>
      <c r="AH36" s="1332"/>
      <c r="AI36" s="1332"/>
      <c r="AJ36" s="1332"/>
    </row>
    <row r="37" spans="1:36" s="1337" customFormat="1" x14ac:dyDescent="0.15">
      <c r="A37" s="1538"/>
      <c r="B37" s="1656" t="s">
        <v>693</v>
      </c>
      <c r="C37" s="1155">
        <f>VLOOKUP(clim_full,' IPCC'!$A$795:$B$806,2,)</f>
        <v>0.45</v>
      </c>
      <c r="D37" s="1332"/>
      <c r="E37" s="683" t="s">
        <v>403</v>
      </c>
      <c r="F37" s="729">
        <f>F29*10000*W37*('5. Management'!M49/100)</f>
        <v>0</v>
      </c>
      <c r="G37" s="729">
        <f>G29*10000*W37*('5. Management'!N49/100)</f>
        <v>0</v>
      </c>
      <c r="H37" s="541" t="s">
        <v>214</v>
      </c>
      <c r="I37" s="729">
        <f>I29*10000*W37*('5. Management'!P49/100)</f>
        <v>0</v>
      </c>
      <c r="J37" s="607" t="s">
        <v>214</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0.15555555555555556</v>
      </c>
      <c r="W37" s="1734">
        <f>IF('5. Management'!AE236=0,'5. Management'!AC236,'5. Management'!AE236)</f>
        <v>0.15555555555555556</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x14ac:dyDescent="0.15">
      <c r="A38" s="1538"/>
      <c r="B38" s="139" t="s">
        <v>683</v>
      </c>
      <c r="C38" s="1155">
        <f>VLOOKUP(clim_full,' IPCC'!$A$809:$B$820,2,)</f>
        <v>0.4</v>
      </c>
      <c r="D38" s="1332"/>
      <c r="E38" s="683" t="s">
        <v>403</v>
      </c>
      <c r="F38" s="729">
        <f>F30*10000*W38*('5. Management'!M50/100)</f>
        <v>0</v>
      </c>
      <c r="G38" s="729">
        <f>G30*10000*W38*('5. Management'!N50/100)</f>
        <v>0</v>
      </c>
      <c r="H38" s="541" t="s">
        <v>214</v>
      </c>
      <c r="I38" s="729">
        <f>I30*10000*W38*('5. Management'!P50/100)</f>
        <v>0</v>
      </c>
      <c r="J38" s="607" t="s">
        <v>214</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0.6</v>
      </c>
      <c r="W38" s="1734">
        <f>IF('5. Management'!AE237=0,'5. Management'!AC237,'5. Management'!AE237)</f>
        <v>0.6</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x14ac:dyDescent="0.15">
      <c r="A39" s="1332"/>
      <c r="B39" s="1332" t="s">
        <v>694</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x14ac:dyDescent="0.15">
      <c r="A40" s="1332"/>
      <c r="B40" s="166" t="s">
        <v>695</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x14ac:dyDescent="0.15">
      <c r="A41" s="1695"/>
      <c r="B41" s="1149" t="s">
        <v>696</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x14ac:dyDescent="0.15">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4" thickBot="1" x14ac:dyDescent="0.2">
      <c r="A43" s="1695"/>
      <c r="B43" s="174"/>
      <c r="C43" s="1673" t="s">
        <v>697</v>
      </c>
      <c r="D43" s="109"/>
      <c r="E43" s="27"/>
      <c r="F43" s="1151" t="s">
        <v>670</v>
      </c>
      <c r="G43" s="109"/>
      <c r="H43" s="109"/>
      <c r="I43" s="109"/>
      <c r="J43" s="27"/>
      <c r="K43" s="1332"/>
      <c r="L43" s="3758" t="s">
        <v>671</v>
      </c>
      <c r="M43" s="3758"/>
      <c r="N43" s="3758"/>
      <c r="O43" s="1332"/>
      <c r="P43" s="1717" t="s">
        <v>672</v>
      </c>
      <c r="Q43" s="1717"/>
      <c r="R43" s="1332"/>
      <c r="S43" s="1717"/>
      <c r="T43" s="1332"/>
      <c r="U43" s="1332"/>
      <c r="V43" s="1332"/>
      <c r="Y43" s="1328" t="s">
        <v>678</v>
      </c>
      <c r="Z43" s="1338"/>
      <c r="AH43" s="1332"/>
      <c r="AI43" s="1332"/>
      <c r="AJ43" s="1332"/>
    </row>
    <row r="44" spans="1:36" s="1337" customFormat="1" x14ac:dyDescent="0.15">
      <c r="A44" s="1695"/>
      <c r="B44" s="138" t="s">
        <v>680</v>
      </c>
      <c r="C44" s="1153" t="s">
        <v>675</v>
      </c>
      <c r="D44" s="1152" t="s">
        <v>161</v>
      </c>
      <c r="E44" s="672" t="s">
        <v>25</v>
      </c>
      <c r="F44" s="103"/>
      <c r="G44" s="103"/>
      <c r="H44" s="103"/>
      <c r="I44" s="103"/>
      <c r="J44" s="1382"/>
      <c r="K44" s="1332"/>
      <c r="L44" s="2151" t="s">
        <v>205</v>
      </c>
      <c r="M44" s="2933" t="s">
        <v>210</v>
      </c>
      <c r="N44" s="2933"/>
      <c r="O44" s="1332"/>
      <c r="P44" s="3757" t="s">
        <v>676</v>
      </c>
      <c r="Q44" s="3757"/>
      <c r="R44" s="1332"/>
      <c r="S44" s="2930" t="s">
        <v>204</v>
      </c>
      <c r="T44" s="1332"/>
      <c r="U44" s="1332"/>
      <c r="V44" s="1332"/>
      <c r="Y44" s="1345" t="s">
        <v>168</v>
      </c>
      <c r="Z44" s="1345" t="s">
        <v>157</v>
      </c>
      <c r="AH44" s="1332"/>
      <c r="AI44" s="1332"/>
      <c r="AJ44" s="1332"/>
    </row>
    <row r="45" spans="1:36" s="1337" customFormat="1" ht="14" x14ac:dyDescent="0.15">
      <c r="A45" s="1695"/>
      <c r="B45" s="139"/>
      <c r="C45" s="96"/>
      <c r="D45" s="1381"/>
      <c r="E45" s="1385"/>
      <c r="F45" s="498" t="s">
        <v>205</v>
      </c>
      <c r="G45" s="3768" t="s">
        <v>206</v>
      </c>
      <c r="H45" s="3768"/>
      <c r="I45" s="3769" t="s">
        <v>207</v>
      </c>
      <c r="J45" s="3770"/>
      <c r="K45" s="1332"/>
      <c r="L45" s="2151"/>
      <c r="M45" s="2152" t="s">
        <v>168</v>
      </c>
      <c r="N45" s="2150" t="s">
        <v>157</v>
      </c>
      <c r="O45" s="1332"/>
      <c r="P45" s="2152" t="s">
        <v>168</v>
      </c>
      <c r="Q45" s="2150" t="s">
        <v>157</v>
      </c>
      <c r="R45" s="1332"/>
      <c r="S45" s="2185"/>
      <c r="T45" s="1332"/>
      <c r="U45" s="1332"/>
      <c r="V45" s="1332"/>
      <c r="Y45" s="1338"/>
      <c r="Z45" s="1346"/>
      <c r="AH45" s="1332"/>
      <c r="AI45" s="1332"/>
      <c r="AJ45" s="1332"/>
    </row>
    <row r="46" spans="1:36" s="1337" customFormat="1" ht="14" thickBot="1" x14ac:dyDescent="0.2">
      <c r="A46" s="1695"/>
      <c r="B46" s="174" t="s">
        <v>682</v>
      </c>
      <c r="C46" s="1159">
        <f>C47</f>
        <v>0.3</v>
      </c>
      <c r="D46" s="1440">
        <f>IF('5. Management'!T236="",'5. Management'!R236,'5. Management'!T236)</f>
        <v>0.3</v>
      </c>
      <c r="E46" s="1160" t="s">
        <v>13</v>
      </c>
      <c r="F46" s="2186">
        <f t="shared" ref="F46:J47" si="7">F29</f>
        <v>0</v>
      </c>
      <c r="G46" s="2187">
        <f t="shared" si="7"/>
        <v>0</v>
      </c>
      <c r="H46" s="2188" t="str">
        <f t="shared" si="7"/>
        <v>Linear</v>
      </c>
      <c r="I46" s="2187">
        <f t="shared" si="7"/>
        <v>0</v>
      </c>
      <c r="J46" s="2189" t="str">
        <f t="shared" si="7"/>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S46" s="2184">
        <f>Q46-P46</f>
        <v>0</v>
      </c>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x14ac:dyDescent="0.15">
      <c r="A47" s="1695"/>
      <c r="B47" s="139" t="s">
        <v>683</v>
      </c>
      <c r="C47" s="1161">
        <f>VLOOKUP(clim_full,' IPCC'!$A$851:$B$862,2,)</f>
        <v>0.3</v>
      </c>
      <c r="D47" s="1440">
        <f>IF('5. Management'!T237="",'5. Management'!R237,'5. Management'!T237)</f>
        <v>0.3</v>
      </c>
      <c r="E47" s="1162" t="s">
        <v>13</v>
      </c>
      <c r="F47" s="2190">
        <f t="shared" si="7"/>
        <v>0</v>
      </c>
      <c r="G47" s="2191">
        <f t="shared" si="7"/>
        <v>0</v>
      </c>
      <c r="H47" s="2192" t="str">
        <f t="shared" si="7"/>
        <v>Linear</v>
      </c>
      <c r="I47" s="2191">
        <f t="shared" si="7"/>
        <v>0</v>
      </c>
      <c r="J47" s="2193" t="str">
        <f t="shared" si="7"/>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698</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4" thickBot="1" x14ac:dyDescent="0.2">
      <c r="A48" s="1332"/>
      <c r="B48" s="1332"/>
      <c r="C48" s="1332"/>
      <c r="D48" s="1332"/>
      <c r="E48" s="1332"/>
      <c r="F48" s="1332"/>
      <c r="G48" s="1332"/>
      <c r="H48" s="18"/>
      <c r="I48" s="1332"/>
      <c r="J48" s="1332"/>
      <c r="K48" s="1332"/>
      <c r="L48" s="1332"/>
      <c r="M48" s="1332"/>
      <c r="N48" s="1332"/>
      <c r="O48" s="1332"/>
      <c r="P48" s="1332"/>
      <c r="Q48" s="1332"/>
      <c r="R48" s="1332"/>
      <c r="S48" s="1332"/>
      <c r="T48" s="1332"/>
      <c r="U48" s="3765" t="s">
        <v>699</v>
      </c>
      <c r="V48" s="3766"/>
      <c r="W48" s="3767"/>
      <c r="AH48" s="1332"/>
      <c r="AI48" s="1332"/>
      <c r="AJ48" s="1332"/>
    </row>
    <row r="49" spans="1:36" s="1337" customFormat="1" ht="14" thickBot="1" x14ac:dyDescent="0.2">
      <c r="A49" s="1332"/>
      <c r="B49" s="1332"/>
      <c r="C49" s="1332"/>
      <c r="D49" s="1332"/>
      <c r="E49" s="1332"/>
      <c r="F49" s="1332"/>
      <c r="G49" s="1332"/>
      <c r="H49" s="1332"/>
      <c r="I49" s="1332"/>
      <c r="J49" s="1332"/>
      <c r="K49" s="1332"/>
      <c r="L49" s="1332"/>
      <c r="M49" s="1332"/>
      <c r="N49" s="1332"/>
      <c r="O49" s="1332"/>
      <c r="P49" s="1332"/>
      <c r="Q49" s="1332"/>
      <c r="R49" s="1332"/>
      <c r="S49" s="1674" t="s">
        <v>700</v>
      </c>
      <c r="T49" s="1332"/>
      <c r="U49" s="3352" t="s">
        <v>701</v>
      </c>
      <c r="V49" s="3353" t="s">
        <v>163</v>
      </c>
      <c r="W49" s="3354" t="s">
        <v>164</v>
      </c>
      <c r="AA49" s="3368" t="s">
        <v>702</v>
      </c>
      <c r="AB49" s="3369" t="s">
        <v>213</v>
      </c>
      <c r="AC49" s="3369" t="s">
        <v>703</v>
      </c>
      <c r="AD49" s="3370"/>
      <c r="AH49" s="1332"/>
      <c r="AI49" s="1332"/>
      <c r="AJ49" s="1332"/>
    </row>
    <row r="50" spans="1:36" s="1337" customFormat="1" ht="14" thickBot="1" x14ac:dyDescent="0.2">
      <c r="A50" s="1332"/>
      <c r="B50" s="1332"/>
      <c r="C50" s="1332"/>
      <c r="D50" s="1332"/>
      <c r="E50" s="1332"/>
      <c r="F50" s="1332"/>
      <c r="G50" s="1332"/>
      <c r="H50" s="1332"/>
      <c r="I50" s="1332"/>
      <c r="J50" s="1332"/>
      <c r="K50" s="1332"/>
      <c r="L50" s="1332"/>
      <c r="M50" s="212" t="s">
        <v>704</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705</v>
      </c>
      <c r="U50" s="3355">
        <f>SUM(S18:S22,S29:S30,S37:S38,S113:S117,S124:S125,S134:S135,S142:S143,S166:S168,S174:S176)</f>
        <v>0</v>
      </c>
      <c r="V50" s="3356">
        <f>SUM(S60:S64)+SUM(S84:S85)+SUM(S150:S151)+SUM(S182:S184)</f>
        <v>0</v>
      </c>
      <c r="W50" s="3357">
        <f>SUM(S46:S47)+SUM(S93:S97)+SUM(S158:S159)</f>
        <v>0</v>
      </c>
      <c r="X50" s="1700" t="str">
        <f>IF(SUM(U50:W50)-S50,"OK","NO")</f>
        <v>NO</v>
      </c>
      <c r="AA50" s="3371">
        <f>SUM(Y18:Y22,Y29:Y30,Y37:Y38,Y46:Y47,Y60:Y64,Y84:Y85,Y93:Y97,Y113:Y117,Y124:Y125,Y134:Y135,Y142:Y143,Y150:Y151,Y158:Y159,Y166:Y168,Y174:Y176,Y182:Y184)</f>
        <v>0</v>
      </c>
      <c r="AB50" s="3371">
        <f>SUM(Z18:Z22,Z29:Z30,Z37:Z38,Z46:Z47,Z60:Z64,Z84:Z85,Z93:Z97,Z113:Z117,Z124:Z125,Z134:Z135,Z142:Z143,Z150:Z151,Z158:Z159,Z166:Z168,Z174:Z176,Z182:Z184)</f>
        <v>0</v>
      </c>
      <c r="AC50" s="3372">
        <f>AB50-AA50</f>
        <v>0</v>
      </c>
      <c r="AD50" s="3373"/>
      <c r="AH50" s="1332"/>
      <c r="AI50" s="1332"/>
      <c r="AJ50" s="1332"/>
    </row>
    <row r="51" spans="1:36" s="1337" customFormat="1" x14ac:dyDescent="0.15">
      <c r="A51" s="1332"/>
      <c r="B51" s="1332"/>
      <c r="C51" s="1332"/>
      <c r="D51" s="1332"/>
      <c r="E51" s="1332"/>
      <c r="F51" s="1332"/>
      <c r="G51" s="1332"/>
      <c r="H51" s="1332"/>
      <c r="I51" s="1332"/>
      <c r="J51" s="1332"/>
      <c r="K51" s="1332"/>
      <c r="L51" s="1332"/>
      <c r="M51" s="1332"/>
      <c r="N51" s="1332"/>
      <c r="O51" s="1332"/>
      <c r="P51" s="1332"/>
      <c r="Q51" s="1332"/>
      <c r="R51" s="1332"/>
      <c r="S51" s="1332"/>
      <c r="T51" s="1332"/>
      <c r="U51" s="3358"/>
      <c r="V51" s="3359"/>
      <c r="W51" s="3354"/>
      <c r="X51" s="1557"/>
      <c r="AA51" s="3374"/>
      <c r="AB51" s="3375"/>
      <c r="AC51" s="3375" t="s">
        <v>706</v>
      </c>
      <c r="AD51" s="3373"/>
      <c r="AH51" s="1332"/>
      <c r="AI51" s="1332"/>
      <c r="AJ51" s="1332"/>
    </row>
    <row r="52" spans="1:36" s="1337" customFormat="1" ht="14" thickBot="1" x14ac:dyDescent="0.2">
      <c r="A52" s="1332"/>
      <c r="B52" s="1339" t="s">
        <v>707</v>
      </c>
      <c r="C52" s="1332"/>
      <c r="D52" s="1332"/>
      <c r="E52" s="1332"/>
      <c r="F52" s="1332"/>
      <c r="G52" s="1332"/>
      <c r="H52" s="1332"/>
      <c r="I52" s="1332"/>
      <c r="J52" s="1332"/>
      <c r="K52" s="1332"/>
      <c r="L52" s="1332"/>
      <c r="M52" s="232" t="s">
        <v>708</v>
      </c>
      <c r="N52" s="1164"/>
      <c r="O52" s="1164"/>
      <c r="P52" s="1164"/>
      <c r="Q52" s="1164"/>
      <c r="R52" s="1164"/>
      <c r="S52" s="1165">
        <f>SUM('5. Management'!T35:T39,V29:V30,'5. Management'!T61:T62)+V167</f>
        <v>0</v>
      </c>
      <c r="T52" s="1332"/>
      <c r="U52" s="3360"/>
      <c r="V52" s="3361" t="s">
        <v>168</v>
      </c>
      <c r="W52" s="3362"/>
      <c r="AA52" s="3376"/>
      <c r="AB52" s="3377"/>
      <c r="AC52" s="3378">
        <f>S50-AC50</f>
        <v>0</v>
      </c>
      <c r="AD52" s="3379"/>
      <c r="AH52" s="1332"/>
      <c r="AI52" s="1332"/>
      <c r="AJ52" s="1332"/>
    </row>
    <row r="53" spans="1:36" x14ac:dyDescent="0.15">
      <c r="B53" s="1674" t="str">
        <f>List!H44</f>
        <v>Nutrient-rich</v>
      </c>
      <c r="U53" s="3358" t="str">
        <f>U49</f>
        <v>CO2</v>
      </c>
      <c r="V53" s="3359" t="str">
        <f>V49</f>
        <v>CH4</v>
      </c>
      <c r="W53" s="3363" t="str">
        <f>W49</f>
        <v>N2O</v>
      </c>
    </row>
    <row r="54" spans="1:36" x14ac:dyDescent="0.15">
      <c r="U54" s="3355">
        <f>SUM(P18:P22,P29:P30,P37:P38,P113:P117,P124:P125,P134:P135,P142:P143,P166:P168,P174:P176)</f>
        <v>0</v>
      </c>
      <c r="V54" s="3356">
        <f>SUM(P60:P64,P84:P85,P150:P151,P182:P184)</f>
        <v>0</v>
      </c>
      <c r="W54" s="3357">
        <f>SUM(P46:P47,P93:P97,P158:P159)</f>
        <v>0</v>
      </c>
      <c r="X54" s="1337" t="str">
        <f>IF(SUM(U54:W54)-P50,"OK","NO")</f>
        <v>NO</v>
      </c>
    </row>
    <row r="55" spans="1:36" x14ac:dyDescent="0.15">
      <c r="A55" s="1664"/>
      <c r="B55" s="1149" t="s">
        <v>9002</v>
      </c>
      <c r="C55" s="1154"/>
      <c r="D55" s="1149"/>
      <c r="E55" s="1149"/>
      <c r="F55" s="1149"/>
      <c r="G55" s="1149"/>
      <c r="H55" s="1149"/>
      <c r="I55" s="1149"/>
      <c r="J55" s="1149"/>
      <c r="K55" s="1149"/>
      <c r="L55" s="1149"/>
      <c r="M55" s="1149"/>
      <c r="N55" s="1149"/>
      <c r="O55" s="1149"/>
      <c r="P55" s="1149"/>
      <c r="Q55" s="1149"/>
      <c r="R55" s="1149"/>
      <c r="S55" s="1149"/>
      <c r="U55" s="3358"/>
      <c r="V55" s="3359"/>
      <c r="W55" s="3354"/>
    </row>
    <row r="56" spans="1:36" x14ac:dyDescent="0.15">
      <c r="A56" s="1664"/>
      <c r="U56" s="3358"/>
      <c r="V56" s="3359"/>
      <c r="W56" s="3354"/>
    </row>
    <row r="57" spans="1:36" ht="14" thickBot="1" x14ac:dyDescent="0.2">
      <c r="A57" s="1664"/>
      <c r="B57" s="174"/>
      <c r="C57" s="1673" t="s">
        <v>709</v>
      </c>
      <c r="D57" s="109"/>
      <c r="E57" s="27"/>
      <c r="F57" s="1151" t="s">
        <v>670</v>
      </c>
      <c r="G57" s="109"/>
      <c r="H57" s="109"/>
      <c r="I57" s="109"/>
      <c r="J57" s="27"/>
      <c r="L57" s="3758" t="s">
        <v>671</v>
      </c>
      <c r="M57" s="3758"/>
      <c r="N57" s="3758"/>
      <c r="P57" s="1717" t="s">
        <v>672</v>
      </c>
      <c r="Q57" s="1717"/>
      <c r="S57" s="2178"/>
      <c r="U57" s="3364"/>
      <c r="V57" s="3361" t="s">
        <v>157</v>
      </c>
      <c r="W57" s="3362"/>
    </row>
    <row r="58" spans="1:36" x14ac:dyDescent="0.15">
      <c r="A58" s="1664"/>
      <c r="B58" s="138" t="s">
        <v>674</v>
      </c>
      <c r="C58" s="1153" t="s">
        <v>675</v>
      </c>
      <c r="D58" s="1152" t="s">
        <v>161</v>
      </c>
      <c r="E58" s="672" t="s">
        <v>25</v>
      </c>
      <c r="F58" s="103"/>
      <c r="G58" s="103"/>
      <c r="H58" s="103"/>
      <c r="I58" s="103"/>
      <c r="J58" s="1382"/>
      <c r="L58" s="2151" t="s">
        <v>205</v>
      </c>
      <c r="M58" s="2933" t="s">
        <v>210</v>
      </c>
      <c r="N58" s="2933"/>
      <c r="P58" s="3757" t="s">
        <v>676</v>
      </c>
      <c r="Q58" s="3757"/>
      <c r="S58" s="2179" t="s">
        <v>204</v>
      </c>
      <c r="U58" s="3358" t="str">
        <f>U53</f>
        <v>CO2</v>
      </c>
      <c r="V58" s="3359" t="str">
        <f>V53</f>
        <v>CH4</v>
      </c>
      <c r="W58" s="3354" t="str">
        <f>W53</f>
        <v>N2O</v>
      </c>
      <c r="Y58" s="1328" t="s">
        <v>678</v>
      </c>
      <c r="Z58" s="1338"/>
    </row>
    <row r="59" spans="1:36" ht="15" thickBot="1" x14ac:dyDescent="0.2">
      <c r="A59" s="1664"/>
      <c r="B59" s="139"/>
      <c r="C59" s="97"/>
      <c r="D59" s="103"/>
      <c r="E59" s="1382"/>
      <c r="F59" s="498" t="s">
        <v>205</v>
      </c>
      <c r="G59" s="3768" t="s">
        <v>206</v>
      </c>
      <c r="H59" s="3768"/>
      <c r="I59" s="3769" t="s">
        <v>207</v>
      </c>
      <c r="J59" s="3770"/>
      <c r="L59" s="2151"/>
      <c r="M59" s="2152" t="s">
        <v>168</v>
      </c>
      <c r="N59" s="2150" t="s">
        <v>157</v>
      </c>
      <c r="P59" s="2152" t="s">
        <v>168</v>
      </c>
      <c r="Q59" s="2150" t="s">
        <v>157</v>
      </c>
      <c r="S59" s="2180"/>
      <c r="U59" s="3355">
        <f>SUM(Q18:Q22,Q29:Q30,Q113:Q117,Q124:Q125,Q134:Q135,Q142:Q143,Q166:Q168,Q174:Q176,Q37:Q38)</f>
        <v>0</v>
      </c>
      <c r="V59" s="3356">
        <f>SUM(Q60:Q64,Q84:Q85,Q150:Q151,Q182:Q184)</f>
        <v>0</v>
      </c>
      <c r="W59" s="3357">
        <f>SUM(Q46:Q47,Q93:Q97,Q158:Q159)</f>
        <v>0</v>
      </c>
      <c r="X59" s="1337" t="str">
        <f>IF(SUM(U59:W59)-Q50,"OK","NO")</f>
        <v>NO</v>
      </c>
      <c r="Y59" s="1345" t="s">
        <v>168</v>
      </c>
      <c r="Z59" s="1345" t="s">
        <v>157</v>
      </c>
    </row>
    <row r="60" spans="1:36" ht="14" thickBot="1" x14ac:dyDescent="0.2">
      <c r="A60" s="1664"/>
      <c r="B60" s="1656" t="s">
        <v>71</v>
      </c>
      <c r="C60" s="1691">
        <f>VLOOKUP(clim_full,' IPCC'!$A$894:$F$905,2,)*N70</f>
        <v>4.9000000000000004</v>
      </c>
      <c r="D60" s="1439">
        <f>IF('5. Management'!L226="",'5. Management'!J226,'5. Management'!L226)</f>
        <v>4.9000000000000004</v>
      </c>
      <c r="E60" s="683" t="s">
        <v>13</v>
      </c>
      <c r="F60" s="2194">
        <f t="shared" ref="F60:J64" si="8">F18</f>
        <v>0</v>
      </c>
      <c r="G60" s="2194">
        <f t="shared" si="8"/>
        <v>0</v>
      </c>
      <c r="H60" s="1672" t="str">
        <f t="shared" si="8"/>
        <v>Linear</v>
      </c>
      <c r="I60" s="2195">
        <f t="shared" si="8"/>
        <v>0</v>
      </c>
      <c r="J60" s="1672" t="str">
        <f t="shared" si="8"/>
        <v>Linear</v>
      </c>
      <c r="L60" s="1715">
        <f>(((1-F70)*IF($E60="YES",$C60,$D60))+(F70*IF($E70="YES",$C70,$D70)))*F60*methane/1000</f>
        <v>0</v>
      </c>
      <c r="M60" s="1715">
        <f t="shared" ref="L60:M64" si="9">(((1-G70)*IF($E60="YES",$C60,$D60))+(G70*IF($E70="YES",$C70,$D70)))*G60*methane/1000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8"/>
      <c r="V60" s="3359"/>
      <c r="W60" s="3354"/>
      <c r="Y60" s="1346">
        <f>MIN(L60,M60)*time+ABS(M60-L60)*IF(M60&gt;L60,time*(VLOOKUP(H60,List!$E$35:$F$37,2,)),time*(1-(VLOOKUP(H60,List!$E$35:$F$37,2,))))</f>
        <v>0</v>
      </c>
      <c r="Z60" s="1346">
        <f>MIN(L60,N60)*time+ABS(N60-L60)*IF(N60&gt;L60,time*(VLOOKUP(J60,List!$E$35:$F$37,2,)),time*(1-(VLOOKUP(J60,List!$E$35:$F$37,2,))))</f>
        <v>0</v>
      </c>
    </row>
    <row r="61" spans="1:36" ht="14" thickBot="1" x14ac:dyDescent="0.2">
      <c r="A61" s="1664"/>
      <c r="B61" s="1661" t="s">
        <v>72</v>
      </c>
      <c r="C61" s="1691">
        <f>VLOOKUP(clim_full,' IPCC'!$A$894:$F$905,3,)*N71</f>
        <v>2.7</v>
      </c>
      <c r="D61" s="1439">
        <f>IF('5. Management'!L227="",'5. Management'!J227,'5. Management'!L227)</f>
        <v>2.7</v>
      </c>
      <c r="E61" s="683" t="s">
        <v>13</v>
      </c>
      <c r="F61" s="2194">
        <f t="shared" si="8"/>
        <v>0</v>
      </c>
      <c r="G61" s="2194">
        <f t="shared" si="8"/>
        <v>0</v>
      </c>
      <c r="H61" s="1672" t="str">
        <f t="shared" si="8"/>
        <v>Linear</v>
      </c>
      <c r="I61" s="2195">
        <f t="shared" si="8"/>
        <v>0</v>
      </c>
      <c r="J61" s="1672" t="str">
        <f t="shared" si="8"/>
        <v>Linear</v>
      </c>
      <c r="L61" s="1715">
        <f t="shared" si="9"/>
        <v>0</v>
      </c>
      <c r="M61" s="1715">
        <f t="shared" si="9"/>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8"/>
      <c r="V61" s="3359"/>
      <c r="W61" s="3354"/>
      <c r="Y61" s="1346">
        <f>MIN(L61,M61)*time+ABS(M61-L61)*IF(M61&gt;L61,time*(VLOOKUP(H61,List!$E$35:$F$37,2,)),time*(1-(VLOOKUP(H61,List!$E$35:$F$37,2,))))</f>
        <v>0</v>
      </c>
      <c r="Z61" s="1346">
        <f>MIN(L61,N61)*time+ABS(N61-L61)*IF(N61&gt;L61,time*(VLOOKUP(J61,List!$E$35:$F$37,2,)),time*(1-(VLOOKUP(J61,List!$E$35:$F$37,2,))))</f>
        <v>0</v>
      </c>
    </row>
    <row r="62" spans="1:36" ht="14" thickBot="1" x14ac:dyDescent="0.2">
      <c r="A62" s="1664"/>
      <c r="B62" s="138" t="s">
        <v>73</v>
      </c>
      <c r="C62" s="1691">
        <f>VLOOKUP(clim_full,' IPCC'!$A$894:$F$905,4,)</f>
        <v>7</v>
      </c>
      <c r="D62" s="1439">
        <f>IF('5. Management'!L228="",'5. Management'!J228,'5. Management'!L228)</f>
        <v>7</v>
      </c>
      <c r="E62" s="683" t="s">
        <v>13</v>
      </c>
      <c r="F62" s="2194">
        <f t="shared" si="8"/>
        <v>0</v>
      </c>
      <c r="G62" s="2194">
        <f t="shared" si="8"/>
        <v>0</v>
      </c>
      <c r="H62" s="1672" t="str">
        <f t="shared" si="8"/>
        <v>Linear</v>
      </c>
      <c r="I62" s="2195">
        <f t="shared" si="8"/>
        <v>0</v>
      </c>
      <c r="J62" s="1672" t="str">
        <f t="shared" si="8"/>
        <v>Linear</v>
      </c>
      <c r="L62" s="1715">
        <f t="shared" si="9"/>
        <v>0</v>
      </c>
      <c r="M62" s="1715">
        <f t="shared" si="9"/>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5"/>
      <c r="V62" s="3366"/>
      <c r="W62" s="3367"/>
      <c r="Y62" s="1346">
        <f>MIN(L62,M62)*time+ABS(M62-L62)*IF(M62&gt;L62,time*(VLOOKUP(H62,List!$E$35:$F$37,2,)),time*(1-(VLOOKUP(H62,List!$E$35:$F$37,2,))))</f>
        <v>0</v>
      </c>
      <c r="Z62" s="1346">
        <f>MIN(L62,N62)*time+ABS(N62-L62)*IF(N62&gt;L62,time*(VLOOKUP(J62,List!$E$35:$F$37,2,)),time*(1-(VLOOKUP(J62,List!$E$35:$F$37,2,))))</f>
        <v>0</v>
      </c>
    </row>
    <row r="63" spans="1:36" ht="14" thickBot="1" x14ac:dyDescent="0.2">
      <c r="A63" s="1664"/>
      <c r="B63" s="138" t="s">
        <v>501</v>
      </c>
      <c r="C63" s="1691">
        <f>VLOOKUP(clim_full,' IPCC'!$A$894:$F$905,5,)</f>
        <v>7</v>
      </c>
      <c r="D63" s="1439">
        <f>IF('5. Management'!L229="",'5. Management'!J229,'5. Management'!L229)</f>
        <v>7</v>
      </c>
      <c r="E63" s="683" t="s">
        <v>13</v>
      </c>
      <c r="F63" s="2194">
        <f t="shared" si="8"/>
        <v>0</v>
      </c>
      <c r="G63" s="2194">
        <f t="shared" si="8"/>
        <v>0</v>
      </c>
      <c r="H63" s="1672" t="str">
        <f t="shared" si="8"/>
        <v>Linear</v>
      </c>
      <c r="I63" s="2195">
        <f t="shared" si="8"/>
        <v>0</v>
      </c>
      <c r="J63" s="1672" t="str">
        <f t="shared" si="8"/>
        <v>Linear</v>
      </c>
      <c r="L63" s="1715">
        <f>(((1-F73)*IF($E63="YES",$C63,$D63))+(F73*IF($E73="YES",$C73,$D73)))*F63*methane/1000</f>
        <v>0</v>
      </c>
      <c r="M63" s="1715">
        <f t="shared" si="9"/>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x14ac:dyDescent="0.15">
      <c r="A64" s="1664"/>
      <c r="B64" s="139" t="s">
        <v>19</v>
      </c>
      <c r="C64" s="1691">
        <f>VLOOKUP(clim_full,' IPCC'!$A$894:$F$905,6,)*N74</f>
        <v>7</v>
      </c>
      <c r="D64" s="1439">
        <f>IF('5. Management'!L230="",'5. Management'!J230,'5. Management'!L230)</f>
        <v>7</v>
      </c>
      <c r="E64" s="683" t="s">
        <v>13</v>
      </c>
      <c r="F64" s="2194">
        <f t="shared" si="8"/>
        <v>0</v>
      </c>
      <c r="G64" s="2194">
        <f t="shared" si="8"/>
        <v>0</v>
      </c>
      <c r="H64" s="1672" t="str">
        <f t="shared" si="8"/>
        <v>Linear</v>
      </c>
      <c r="I64" s="2195">
        <f t="shared" si="8"/>
        <v>0</v>
      </c>
      <c r="J64" s="1672" t="str">
        <f t="shared" si="8"/>
        <v>Linear</v>
      </c>
      <c r="L64" s="1715">
        <f t="shared" si="9"/>
        <v>0</v>
      </c>
      <c r="M64" s="1715">
        <f t="shared" si="9"/>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4" thickBot="1" x14ac:dyDescent="0.2">
      <c r="U65" s="3750" t="s">
        <v>9010</v>
      </c>
      <c r="V65" s="3751"/>
      <c r="W65" s="3752"/>
      <c r="X65" s="3774" t="s">
        <v>9023</v>
      </c>
      <c r="Y65" s="3775"/>
      <c r="Z65" s="3775"/>
      <c r="AA65" s="1337" t="s">
        <v>8983</v>
      </c>
    </row>
    <row r="66" spans="1:30" x14ac:dyDescent="0.15">
      <c r="U66" s="3409" t="s">
        <v>701</v>
      </c>
      <c r="V66" s="3410" t="s">
        <v>163</v>
      </c>
      <c r="W66" s="3411" t="s">
        <v>164</v>
      </c>
      <c r="X66" s="3425" t="s">
        <v>701</v>
      </c>
      <c r="Y66" s="3426" t="s">
        <v>163</v>
      </c>
      <c r="Z66" s="3427" t="s">
        <v>164</v>
      </c>
      <c r="AA66" s="1701" t="s">
        <v>702</v>
      </c>
      <c r="AB66" s="1702" t="s">
        <v>213</v>
      </c>
      <c r="AC66" s="1702" t="s">
        <v>703</v>
      </c>
      <c r="AD66" s="1703"/>
    </row>
    <row r="67" spans="1:30" x14ac:dyDescent="0.15">
      <c r="A67" s="1664"/>
      <c r="B67" s="174"/>
      <c r="C67" s="1673" t="s">
        <v>709</v>
      </c>
      <c r="D67" s="109"/>
      <c r="E67" s="27"/>
      <c r="F67" s="1510" t="s">
        <v>710</v>
      </c>
      <c r="G67" s="1392"/>
      <c r="H67" s="1392"/>
      <c r="I67" s="1392"/>
      <c r="J67" s="1392"/>
      <c r="L67" s="1688" t="s">
        <v>711</v>
      </c>
      <c r="M67" s="1689"/>
      <c r="N67" s="1689"/>
      <c r="O67" s="1689"/>
      <c r="P67" s="1689"/>
      <c r="Q67" s="1689"/>
      <c r="R67" s="1689"/>
      <c r="S67" s="1689"/>
      <c r="U67" s="3412">
        <f>SUM(S18:S22,S113:S117,)</f>
        <v>0</v>
      </c>
      <c r="V67" s="3413">
        <f>SUM(S60:S64)</f>
        <v>0</v>
      </c>
      <c r="W67" s="3414">
        <f>SUM(S93:S97)</f>
        <v>0</v>
      </c>
      <c r="X67" s="3429">
        <f>SUM(S29:S30,S37:S38)</f>
        <v>0</v>
      </c>
      <c r="Y67" s="3428"/>
      <c r="Z67" s="3429">
        <f>SUM(S46:S47)</f>
        <v>0</v>
      </c>
      <c r="AA67" s="1704">
        <f>SUM(Y18:Y22,Y60:Y64,Y93:Y97,Y113:Y117)</f>
        <v>0</v>
      </c>
      <c r="AB67" s="1704">
        <f>SUM(Z18:Z22,Z60:Z64,Z93:Z97,Z113:Z117)</f>
        <v>0</v>
      </c>
      <c r="AC67" s="1431">
        <f>AB67-AA67</f>
        <v>0</v>
      </c>
      <c r="AD67" s="1705"/>
    </row>
    <row r="68" spans="1:30" x14ac:dyDescent="0.15">
      <c r="A68" s="1664"/>
      <c r="B68" s="138" t="s">
        <v>674</v>
      </c>
      <c r="C68" s="1153" t="s">
        <v>675</v>
      </c>
      <c r="D68" s="1152" t="s">
        <v>161</v>
      </c>
      <c r="E68" s="672" t="s">
        <v>25</v>
      </c>
      <c r="F68" s="1392"/>
      <c r="G68" s="1392"/>
      <c r="H68" s="1392"/>
      <c r="I68" s="1392"/>
      <c r="J68" s="1392"/>
      <c r="L68" s="1688" t="s">
        <v>712</v>
      </c>
      <c r="M68" s="1689"/>
      <c r="N68" s="1689"/>
      <c r="O68" s="1689"/>
      <c r="P68" s="1688" t="s">
        <v>713</v>
      </c>
      <c r="Q68" s="1689"/>
      <c r="R68" s="1689"/>
      <c r="S68" s="1689"/>
      <c r="U68" s="3415"/>
      <c r="V68" s="3416"/>
      <c r="W68" s="3411"/>
      <c r="X68" s="3428"/>
      <c r="Y68" s="3428"/>
      <c r="Z68" s="3428"/>
      <c r="AA68" s="1706"/>
      <c r="AB68" s="1563"/>
      <c r="AC68" s="1563" t="s">
        <v>706</v>
      </c>
      <c r="AD68" s="1705"/>
    </row>
    <row r="69" spans="1:30" ht="14" thickBot="1" x14ac:dyDescent="0.2">
      <c r="A69" s="1664"/>
      <c r="B69" s="139"/>
      <c r="C69" s="97"/>
      <c r="D69" s="103"/>
      <c r="E69" s="1382"/>
      <c r="F69" s="1392"/>
      <c r="G69" s="1392"/>
      <c r="H69" s="1392"/>
      <c r="I69" s="1392"/>
      <c r="J69" s="1392"/>
      <c r="L69" s="1688" t="s">
        <v>714</v>
      </c>
      <c r="M69" s="1688" t="s">
        <v>715</v>
      </c>
      <c r="N69" s="1689"/>
      <c r="O69" s="1689"/>
      <c r="P69" s="1689" t="str">
        <f>L69</f>
        <v>Land</v>
      </c>
      <c r="Q69" s="1689" t="str">
        <f>M69</f>
        <v>Climat condition</v>
      </c>
      <c r="R69" s="1689"/>
      <c r="S69" s="1689"/>
      <c r="U69" s="3417"/>
      <c r="V69" s="3418" t="s">
        <v>168</v>
      </c>
      <c r="W69" s="3419"/>
      <c r="X69" s="3774" t="str">
        <f>V69</f>
        <v>Without</v>
      </c>
      <c r="Y69" s="3775"/>
      <c r="Z69" s="3776"/>
      <c r="AA69" s="1707"/>
      <c r="AB69" s="1708"/>
      <c r="AC69" s="1709">
        <f>S8-AC67</f>
        <v>0</v>
      </c>
      <c r="AD69" s="1710"/>
    </row>
    <row r="70" spans="1:30" ht="14" thickBot="1" x14ac:dyDescent="0.2">
      <c r="A70" s="1664"/>
      <c r="B70" s="1656" t="str">
        <f>B60</f>
        <v>Forest</v>
      </c>
      <c r="C70" s="1671">
        <f>VLOOKUP(clim_full,' IPCC'!$A$909:$F$920,2,)</f>
        <v>217</v>
      </c>
      <c r="D70" s="1439">
        <f>IF('5. Management'!P226="",'5. Management'!N226,'5. Management'!P226)</f>
        <v>217</v>
      </c>
      <c r="E70" s="683" t="s">
        <v>13</v>
      </c>
      <c r="F70" s="1675">
        <f>'5. Management'!M35</f>
        <v>0.05</v>
      </c>
      <c r="G70" s="1675">
        <f>'5. Management'!N35</f>
        <v>0.05</v>
      </c>
      <c r="H70" s="1214"/>
      <c r="I70" s="1675">
        <f>'5. Management'!P35</f>
        <v>0.05</v>
      </c>
      <c r="J70" s="1214"/>
      <c r="L70" s="1688" t="s">
        <v>71</v>
      </c>
      <c r="M70" s="1688" t="s">
        <v>716</v>
      </c>
      <c r="N70" s="1690">
        <f>IF(climate="Boreal",IF('5. Management'!Q220='Organic Soils NEW'!B53,' IPCC'!H895,1),1)</f>
        <v>1</v>
      </c>
      <c r="O70" s="1689"/>
      <c r="P70" s="1688" t="s">
        <v>71</v>
      </c>
      <c r="Q70" s="1688" t="s">
        <v>716</v>
      </c>
      <c r="R70" s="1689"/>
      <c r="S70" s="1690">
        <f>IF(climate="Boreal",IF('5. Management'!$Q$220='Organic Soils NEW'!$B$53,' IPCC'!I726,1),1)</f>
        <v>1</v>
      </c>
      <c r="U70" s="3415" t="str">
        <f t="shared" ref="U70:Z70" si="10">U66</f>
        <v>CO2</v>
      </c>
      <c r="V70" s="3416" t="str">
        <f t="shared" si="10"/>
        <v>CH4</v>
      </c>
      <c r="W70" s="3420" t="str">
        <f t="shared" si="10"/>
        <v>N2O</v>
      </c>
      <c r="X70" s="3430" t="str">
        <f t="shared" si="10"/>
        <v>CO2</v>
      </c>
      <c r="Y70" s="3431" t="str">
        <f t="shared" si="10"/>
        <v>CH4</v>
      </c>
      <c r="Z70" s="3432" t="str">
        <f t="shared" si="10"/>
        <v>N2O</v>
      </c>
      <c r="AA70" s="1337" t="s">
        <v>9022</v>
      </c>
    </row>
    <row r="71" spans="1:30" x14ac:dyDescent="0.15">
      <c r="A71" s="1664"/>
      <c r="B71" s="1656" t="str">
        <f t="shared" ref="B71:B74" si="11">B61</f>
        <v>Plantation</v>
      </c>
      <c r="C71" s="1671">
        <f>VLOOKUP(clim_full,' IPCC'!$A$909:$F$920,3,)</f>
        <v>217</v>
      </c>
      <c r="D71" s="1439">
        <f>IF('5. Management'!P227="",'5. Management'!N227,'5. Management'!P227)</f>
        <v>217</v>
      </c>
      <c r="E71" s="683" t="s">
        <v>13</v>
      </c>
      <c r="F71" s="1675">
        <f>'5. Management'!M36</f>
        <v>0.05</v>
      </c>
      <c r="G71" s="1675">
        <f>'5. Management'!N36</f>
        <v>0.05</v>
      </c>
      <c r="H71" s="1214"/>
      <c r="I71" s="1675">
        <f>'5. Management'!P36</f>
        <v>0.05</v>
      </c>
      <c r="J71" s="1214"/>
      <c r="L71" s="1688" t="s">
        <v>72</v>
      </c>
      <c r="M71" s="1688" t="s">
        <v>716</v>
      </c>
      <c r="N71" s="1690">
        <f>IF(climate="Boreal",IF('5. Management'!Q220='Organic Soils NEW'!B53,' IPCC'!H896,1),1)</f>
        <v>1</v>
      </c>
      <c r="O71" s="1689"/>
      <c r="P71" s="1688"/>
      <c r="Q71" s="1688"/>
      <c r="R71" s="1690"/>
      <c r="S71" s="1689"/>
      <c r="U71" s="3412">
        <f>SUM(P18:P22,P113:P117,)</f>
        <v>0</v>
      </c>
      <c r="V71" s="3413">
        <f>SUM(P60:P64)</f>
        <v>0</v>
      </c>
      <c r="W71" s="3414">
        <f>SUM(P93:P97)</f>
        <v>0</v>
      </c>
      <c r="X71" s="3429">
        <f>SUM(P29:P30,P37:P38)</f>
        <v>0</v>
      </c>
      <c r="Y71" s="3428"/>
      <c r="Z71" s="3429">
        <f>SUM(P46:P47)</f>
        <v>0</v>
      </c>
      <c r="AA71" s="1701" t="s">
        <v>702</v>
      </c>
      <c r="AB71" s="1702" t="s">
        <v>213</v>
      </c>
      <c r="AC71" s="1702" t="s">
        <v>703</v>
      </c>
      <c r="AD71" s="1703"/>
    </row>
    <row r="72" spans="1:30" x14ac:dyDescent="0.15">
      <c r="A72" s="1664"/>
      <c r="B72" s="1656" t="str">
        <f t="shared" si="11"/>
        <v>Annual</v>
      </c>
      <c r="C72" s="1671">
        <f>VLOOKUP(clim_full,' IPCC'!$A$909:$F$920,4,)</f>
        <v>1165</v>
      </c>
      <c r="D72" s="1439">
        <f>IF('5. Management'!P228="",'5. Management'!N228,'5. Management'!P228)</f>
        <v>1165</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5"/>
      <c r="V72" s="3416"/>
      <c r="W72" s="3411"/>
      <c r="X72" s="3428"/>
      <c r="Y72" s="3428"/>
      <c r="Z72" s="3428"/>
      <c r="AA72" s="1704">
        <f>SUM(Y29:Y30,Y37:Y38,Y46:Y47,Y84:Y85,Y124:Y125)</f>
        <v>0</v>
      </c>
      <c r="AB72" s="1704">
        <f>SUM(Z29:Z30,Z37:Z38,Z46:Z47,Z84:Z85,Z124:Z125)</f>
        <v>0</v>
      </c>
      <c r="AC72" s="1431">
        <f>AB72-AA72</f>
        <v>0</v>
      </c>
      <c r="AD72" s="1705"/>
    </row>
    <row r="73" spans="1:30" x14ac:dyDescent="0.15">
      <c r="A73" s="1664"/>
      <c r="B73" s="1656" t="str">
        <f t="shared" si="11"/>
        <v>Perennial</v>
      </c>
      <c r="C73" s="1671">
        <f>VLOOKUP(clim_full,' IPCC'!$A$909:$F$920,5,)</f>
        <v>1165</v>
      </c>
      <c r="D73" s="1439">
        <f>IF('5. Management'!P229="",'5. Management'!N229,'5. Management'!P229)</f>
        <v>1165</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5"/>
      <c r="V73" s="3416"/>
      <c r="W73" s="3411"/>
      <c r="X73" s="3428"/>
      <c r="Y73" s="3428"/>
      <c r="Z73" s="3428"/>
      <c r="AA73" s="1706"/>
      <c r="AB73" s="1563"/>
      <c r="AC73" s="1563" t="s">
        <v>706</v>
      </c>
      <c r="AD73" s="1705"/>
    </row>
    <row r="74" spans="1:30" ht="14" thickBot="1" x14ac:dyDescent="0.2">
      <c r="A74" s="1664"/>
      <c r="B74" s="1656" t="str">
        <f t="shared" si="11"/>
        <v>Grassland</v>
      </c>
      <c r="C74" s="1671">
        <f>VLOOKUP(clim_full,' IPCC'!$A$909:$F$920,6,)</f>
        <v>1165</v>
      </c>
      <c r="D74" s="1439">
        <f>IF('5. Management'!P230="",'5. Management'!N230,'5. Management'!P230)</f>
        <v>1165</v>
      </c>
      <c r="E74" s="683" t="s">
        <v>13</v>
      </c>
      <c r="F74" s="1675">
        <f>'5. Management'!M39</f>
        <v>0.05</v>
      </c>
      <c r="G74" s="1675">
        <f>'5. Management'!N39</f>
        <v>0.05</v>
      </c>
      <c r="H74" s="1214"/>
      <c r="I74" s="1675">
        <f>'5. Management'!P39</f>
        <v>0.05</v>
      </c>
      <c r="J74" s="1214"/>
      <c r="L74" s="1688" t="s">
        <v>19</v>
      </c>
      <c r="M74" s="1688" t="s">
        <v>108</v>
      </c>
      <c r="N74" s="1690">
        <f>IF(M77=1,IF('5. Management'!Q220='Organic Soils NEW'!B53,' IPCC'!H898,1),1)</f>
        <v>1</v>
      </c>
      <c r="O74" s="1689"/>
      <c r="P74" s="1688" t="s">
        <v>19</v>
      </c>
      <c r="Q74" s="1688" t="s">
        <v>108</v>
      </c>
      <c r="R74" s="1689"/>
      <c r="S74" s="1690">
        <f>IF(M77=1,IF('5. Management'!$Q$220='Organic Soils NEW'!$B$53,' IPCC'!I756,1),1)</f>
        <v>1</v>
      </c>
      <c r="U74" s="3421"/>
      <c r="V74" s="3418" t="s">
        <v>157</v>
      </c>
      <c r="W74" s="3419"/>
      <c r="X74" s="3774" t="str">
        <f>V74</f>
        <v>With</v>
      </c>
      <c r="Y74" s="3775"/>
      <c r="Z74" s="3775"/>
      <c r="AA74" s="1707"/>
      <c r="AB74" s="1708"/>
      <c r="AC74" s="1709">
        <f>S9-AC72</f>
        <v>0</v>
      </c>
      <c r="AD74" s="1710"/>
    </row>
    <row r="75" spans="1:30" x14ac:dyDescent="0.15">
      <c r="U75" s="3415" t="str">
        <f>U70</f>
        <v>CO2</v>
      </c>
      <c r="V75" s="3416" t="str">
        <f>V70</f>
        <v>CH4</v>
      </c>
      <c r="W75" s="3411" t="str">
        <f>W70</f>
        <v>N2O</v>
      </c>
      <c r="X75" s="3430" t="str">
        <f>X70</f>
        <v>CO2</v>
      </c>
      <c r="Y75" s="3430" t="str">
        <f t="shared" ref="Y75:Z75" si="12">Y70</f>
        <v>CH4</v>
      </c>
      <c r="Z75" s="3430" t="str">
        <f t="shared" si="12"/>
        <v>N2O</v>
      </c>
    </row>
    <row r="76" spans="1:30" x14ac:dyDescent="0.15">
      <c r="U76" s="3412">
        <f>SUM(Q18:Q22,Q113:Q117,)</f>
        <v>0</v>
      </c>
      <c r="V76" s="3413">
        <f>SUM(Q60:Q64)</f>
        <v>0</v>
      </c>
      <c r="W76" s="3414">
        <f>SUM(Q93:Q97)</f>
        <v>0</v>
      </c>
      <c r="X76" s="3429">
        <f>SUM(Q29:Q30,Q37:Q38)</f>
        <v>0</v>
      </c>
      <c r="Y76" s="3428"/>
      <c r="Z76" s="3429">
        <f>SUM(Q46:Q47)</f>
        <v>0</v>
      </c>
    </row>
    <row r="77" spans="1:30" x14ac:dyDescent="0.15">
      <c r="L77" s="1332" t="s">
        <v>717</v>
      </c>
      <c r="M77" s="1332">
        <f>IF(climate="Cool Temperate",1,IF(climate="Warm Temperate",1,0))</f>
        <v>1</v>
      </c>
      <c r="U77" s="3415"/>
      <c r="V77" s="3416"/>
      <c r="W77" s="3411"/>
      <c r="X77" s="3428"/>
      <c r="Y77" s="3428"/>
      <c r="Z77" s="3428"/>
    </row>
    <row r="78" spans="1:30" x14ac:dyDescent="0.15">
      <c r="U78" s="3415"/>
      <c r="V78" s="3416"/>
      <c r="W78" s="3411"/>
      <c r="X78" s="3428"/>
      <c r="Y78" s="3428"/>
      <c r="Z78" s="3428"/>
    </row>
    <row r="79" spans="1:30" ht="14" thickBot="1" x14ac:dyDescent="0.2">
      <c r="A79" s="1695"/>
      <c r="B79" s="1149" t="s">
        <v>718</v>
      </c>
      <c r="C79" s="1154"/>
      <c r="D79" s="1149"/>
      <c r="E79" s="1149"/>
      <c r="F79" s="1149"/>
      <c r="G79" s="1149"/>
      <c r="H79" s="1149"/>
      <c r="I79" s="1149"/>
      <c r="J79" s="1149"/>
      <c r="K79" s="1149"/>
      <c r="L79" s="1149"/>
      <c r="M79" s="1149"/>
      <c r="N79" s="1149"/>
      <c r="O79" s="1149"/>
      <c r="P79" s="1149"/>
      <c r="Q79" s="1149"/>
      <c r="R79" s="1149"/>
      <c r="S79" s="1149"/>
      <c r="U79" s="3422"/>
      <c r="V79" s="3423"/>
      <c r="W79" s="3424"/>
      <c r="X79" s="3428"/>
      <c r="Y79" s="3428"/>
      <c r="Z79" s="3428"/>
    </row>
    <row r="80" spans="1:30" x14ac:dyDescent="0.15">
      <c r="A80" s="1695"/>
    </row>
    <row r="81" spans="1:30" ht="14" thickBot="1" x14ac:dyDescent="0.2">
      <c r="A81" s="1695"/>
      <c r="B81" s="174"/>
      <c r="C81" s="1673" t="s">
        <v>719</v>
      </c>
      <c r="D81" s="109"/>
      <c r="E81" s="27"/>
      <c r="F81" s="1151" t="s">
        <v>670</v>
      </c>
      <c r="G81" s="109"/>
      <c r="H81" s="109"/>
      <c r="I81" s="109"/>
      <c r="J81" s="27"/>
      <c r="L81" s="3758" t="s">
        <v>671</v>
      </c>
      <c r="M81" s="3758"/>
      <c r="N81" s="3758"/>
      <c r="P81" s="1717" t="s">
        <v>672</v>
      </c>
      <c r="Q81" s="1717"/>
      <c r="S81" s="1717"/>
      <c r="Y81" s="1328" t="s">
        <v>678</v>
      </c>
      <c r="Z81" s="1338"/>
    </row>
    <row r="82" spans="1:30" x14ac:dyDescent="0.15">
      <c r="A82" s="1695"/>
      <c r="B82" s="138" t="s">
        <v>680</v>
      </c>
      <c r="C82" s="1153" t="s">
        <v>675</v>
      </c>
      <c r="D82" s="1152" t="s">
        <v>161</v>
      </c>
      <c r="E82" s="672" t="s">
        <v>25</v>
      </c>
      <c r="F82" s="103"/>
      <c r="G82" s="103"/>
      <c r="H82" s="103"/>
      <c r="I82" s="103"/>
      <c r="J82" s="1382"/>
      <c r="L82" s="2151" t="s">
        <v>205</v>
      </c>
      <c r="M82" s="2933" t="s">
        <v>210</v>
      </c>
      <c r="N82" s="2933"/>
      <c r="P82" s="3757" t="s">
        <v>676</v>
      </c>
      <c r="Q82" s="3757"/>
      <c r="S82" s="2930" t="s">
        <v>204</v>
      </c>
      <c r="Y82" s="1345" t="s">
        <v>168</v>
      </c>
      <c r="Z82" s="1345" t="s">
        <v>157</v>
      </c>
    </row>
    <row r="83" spans="1:30" ht="14" x14ac:dyDescent="0.15">
      <c r="A83" s="1695"/>
      <c r="B83" s="139"/>
      <c r="C83" s="96"/>
      <c r="D83" s="1381"/>
      <c r="E83" s="1385"/>
      <c r="F83" s="498" t="s">
        <v>205</v>
      </c>
      <c r="G83" s="3768" t="s">
        <v>206</v>
      </c>
      <c r="H83" s="3768"/>
      <c r="I83" s="3769" t="s">
        <v>207</v>
      </c>
      <c r="J83" s="3770"/>
      <c r="L83" s="2151"/>
      <c r="M83" s="2152" t="s">
        <v>168</v>
      </c>
      <c r="N83" s="2150" t="s">
        <v>157</v>
      </c>
      <c r="P83" s="2152" t="s">
        <v>168</v>
      </c>
      <c r="Q83" s="2150" t="s">
        <v>157</v>
      </c>
      <c r="S83" s="2185"/>
      <c r="Y83" s="1338"/>
      <c r="Z83" s="1346"/>
    </row>
    <row r="84" spans="1:30" x14ac:dyDescent="0.15">
      <c r="A84" s="1695"/>
      <c r="B84" s="174" t="s">
        <v>682</v>
      </c>
      <c r="C84" s="1159">
        <f>C85</f>
        <v>6.1</v>
      </c>
      <c r="D84" s="1440">
        <f>IF('5. Management'!M236="",'5. Management'!L236,'5. Management'!M236)</f>
        <v>6.1</v>
      </c>
      <c r="E84" s="1160" t="s">
        <v>13</v>
      </c>
      <c r="F84" s="2186">
        <f>F46</f>
        <v>0</v>
      </c>
      <c r="G84" s="2186">
        <f>G46</f>
        <v>0</v>
      </c>
      <c r="H84" s="1332" t="str">
        <f>H46</f>
        <v>Linear</v>
      </c>
      <c r="I84" s="2187">
        <f>I46</f>
        <v>0</v>
      </c>
      <c r="J84" s="1332" t="str">
        <f>J46</f>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x14ac:dyDescent="0.15">
      <c r="A85" s="1695"/>
      <c r="B85" s="139" t="s">
        <v>683</v>
      </c>
      <c r="C85" s="1161">
        <f>VLOOKUP(clim_full,' IPCC'!A924:B935,2,)</f>
        <v>6.1</v>
      </c>
      <c r="D85" s="1440">
        <f>IF('5. Management'!M237="",'5. Management'!L237,'5. Management'!M237)</f>
        <v>6.1</v>
      </c>
      <c r="E85" s="1162" t="s">
        <v>13</v>
      </c>
      <c r="F85" s="2186">
        <f t="shared" ref="F85:J85" si="13">F47</f>
        <v>0</v>
      </c>
      <c r="G85" s="2186">
        <f t="shared" si="13"/>
        <v>0</v>
      </c>
      <c r="H85" s="1332" t="str">
        <f t="shared" si="13"/>
        <v>Linear</v>
      </c>
      <c r="I85" s="2187">
        <f t="shared" si="13"/>
        <v>0</v>
      </c>
      <c r="J85" s="1332" t="str">
        <f t="shared" si="13"/>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x14ac:dyDescent="0.15">
      <c r="A88" s="1664"/>
      <c r="B88" s="1149" t="s">
        <v>9003</v>
      </c>
      <c r="C88" s="1154"/>
      <c r="D88" s="1149"/>
      <c r="E88" s="1149"/>
      <c r="F88" s="1149"/>
      <c r="G88" s="1149"/>
      <c r="H88" s="1149"/>
      <c r="I88" s="1149"/>
      <c r="J88" s="1149"/>
      <c r="K88" s="1149"/>
      <c r="L88" s="1149"/>
      <c r="M88" s="1149"/>
      <c r="N88" s="1149"/>
      <c r="O88" s="1149"/>
      <c r="P88" s="1149"/>
      <c r="Q88" s="1149"/>
      <c r="R88" s="1149"/>
      <c r="S88" s="1149"/>
    </row>
    <row r="89" spans="1:30" ht="14" thickBot="1" x14ac:dyDescent="0.2">
      <c r="A89" s="1664"/>
      <c r="U89" s="3753" t="s">
        <v>9011</v>
      </c>
      <c r="V89" s="3754"/>
      <c r="W89" s="3755"/>
      <c r="AA89" s="1337" t="s">
        <v>8984</v>
      </c>
    </row>
    <row r="90" spans="1:30" ht="14" thickBot="1" x14ac:dyDescent="0.2">
      <c r="A90" s="1664"/>
      <c r="B90" s="174"/>
      <c r="C90" s="1673" t="str">
        <f>C43</f>
        <v>Emission factors ((kg N2O-N ha-1 yr-1)</v>
      </c>
      <c r="D90" s="109"/>
      <c r="E90" s="27"/>
      <c r="F90" s="1151" t="s">
        <v>670</v>
      </c>
      <c r="G90" s="109"/>
      <c r="H90" s="109"/>
      <c r="I90" s="109"/>
      <c r="J90" s="27"/>
      <c r="L90" s="3758" t="s">
        <v>671</v>
      </c>
      <c r="M90" s="3758"/>
      <c r="N90" s="3758"/>
      <c r="P90" s="1717" t="s">
        <v>672</v>
      </c>
      <c r="Q90" s="1717"/>
      <c r="S90" s="2178"/>
      <c r="U90" s="3339" t="s">
        <v>701</v>
      </c>
      <c r="V90" s="1488" t="s">
        <v>163</v>
      </c>
      <c r="W90" s="1678" t="s">
        <v>164</v>
      </c>
      <c r="Y90" s="1328"/>
      <c r="Z90" s="1338"/>
      <c r="AA90" s="1701" t="s">
        <v>702</v>
      </c>
      <c r="AB90" s="1702" t="s">
        <v>213</v>
      </c>
      <c r="AC90" s="1702" t="s">
        <v>703</v>
      </c>
      <c r="AD90" s="1703"/>
    </row>
    <row r="91" spans="1:30" x14ac:dyDescent="0.15">
      <c r="A91" s="1664"/>
      <c r="B91" s="138" t="s">
        <v>674</v>
      </c>
      <c r="C91" s="1153" t="s">
        <v>675</v>
      </c>
      <c r="D91" s="1152" t="s">
        <v>161</v>
      </c>
      <c r="E91" s="672" t="s">
        <v>25</v>
      </c>
      <c r="F91" s="103"/>
      <c r="G91" s="103"/>
      <c r="H91" s="103"/>
      <c r="I91" s="103"/>
      <c r="J91" s="1382"/>
      <c r="L91" s="2151" t="s">
        <v>205</v>
      </c>
      <c r="M91" s="2933" t="s">
        <v>210</v>
      </c>
      <c r="N91" s="2933"/>
      <c r="P91" s="3757" t="s">
        <v>676</v>
      </c>
      <c r="Q91" s="3757"/>
      <c r="S91" s="2179" t="s">
        <v>204</v>
      </c>
      <c r="U91" s="1679">
        <f>SUM(S134:S135,S142:S143)</f>
        <v>0</v>
      </c>
      <c r="V91" s="1680">
        <f>SUM(S150:S151)</f>
        <v>0</v>
      </c>
      <c r="W91" s="1681">
        <f>SUM(S158:S159)</f>
        <v>0</v>
      </c>
      <c r="Y91" s="1328" t="s">
        <v>678</v>
      </c>
      <c r="Z91" s="1338"/>
      <c r="AA91" s="1704">
        <f>SUM(Y134:Y135,Y142:Y143,Y150:Y151,Y158:Y159)</f>
        <v>0</v>
      </c>
      <c r="AB91" s="1704">
        <f>SUM(Z134:Z135,Z142:Z143,Z150:Z151,Z158:Z159)</f>
        <v>0</v>
      </c>
      <c r="AC91" s="1431">
        <f>AB91-AA91</f>
        <v>0</v>
      </c>
      <c r="AD91" s="1705"/>
    </row>
    <row r="92" spans="1:30" ht="15" thickBot="1" x14ac:dyDescent="0.2">
      <c r="A92" s="1664"/>
      <c r="B92" s="139"/>
      <c r="C92" s="97"/>
      <c r="D92" s="103"/>
      <c r="E92" s="1382"/>
      <c r="F92" s="498" t="s">
        <v>205</v>
      </c>
      <c r="G92" s="3768" t="s">
        <v>206</v>
      </c>
      <c r="H92" s="3768"/>
      <c r="I92" s="3769" t="s">
        <v>207</v>
      </c>
      <c r="J92" s="3770"/>
      <c r="L92" s="2151"/>
      <c r="M92" s="2152" t="s">
        <v>168</v>
      </c>
      <c r="N92" s="2150" t="s">
        <v>157</v>
      </c>
      <c r="P92" s="2152" t="s">
        <v>168</v>
      </c>
      <c r="Q92" s="2150" t="s">
        <v>157</v>
      </c>
      <c r="S92" s="2180"/>
      <c r="U92" s="3341"/>
      <c r="V92" s="10"/>
      <c r="W92" s="1678"/>
      <c r="Y92" s="1345" t="s">
        <v>168</v>
      </c>
      <c r="Z92" s="1345" t="s">
        <v>157</v>
      </c>
      <c r="AA92" s="1706"/>
      <c r="AB92" s="1563"/>
      <c r="AC92" s="1563" t="s">
        <v>706</v>
      </c>
      <c r="AD92" s="1705"/>
    </row>
    <row r="93" spans="1:30" ht="14" thickBot="1" x14ac:dyDescent="0.2">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IF($E93="YES",$C93,$D93)*F93*(44/28)*Nitrous/1000</f>
        <v>0</v>
      </c>
      <c r="M93" s="1715">
        <f t="shared" ref="L93:M97" si="14">IF($E93="YES",$C93,$D93)*G93*(44/28)*Nitrous/1000</f>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168</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4" thickBot="1" x14ac:dyDescent="0.2">
      <c r="A94" s="1664"/>
      <c r="B94" s="1656" t="str">
        <f t="shared" ref="B94:B97" si="15">B71</f>
        <v>Plantation</v>
      </c>
      <c r="C94" s="1691">
        <f>VLOOKUP(clim_full,' IPCC'!$A$939:$F$950,3,)*N102</f>
        <v>2.25</v>
      </c>
      <c r="D94" s="1694">
        <f>IF('5. Management'!T227="",'5. Management'!R227,'5. Management'!T227)</f>
        <v>2.25</v>
      </c>
      <c r="E94" s="683" t="s">
        <v>13</v>
      </c>
      <c r="F94" s="2194">
        <f t="shared" ref="F94:J97" si="16">F61</f>
        <v>0</v>
      </c>
      <c r="G94" s="2194">
        <f t="shared" si="16"/>
        <v>0</v>
      </c>
      <c r="H94" s="2194" t="str">
        <f t="shared" si="16"/>
        <v>Linear</v>
      </c>
      <c r="I94" s="2194">
        <f t="shared" si="16"/>
        <v>0</v>
      </c>
      <c r="J94" s="2194" t="str">
        <f t="shared" si="16"/>
        <v>Linear</v>
      </c>
      <c r="L94" s="1715">
        <f t="shared" si="14"/>
        <v>0</v>
      </c>
      <c r="M94" s="1715">
        <f t="shared" si="14"/>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1" t="str">
        <f>U90</f>
        <v>CO2</v>
      </c>
      <c r="V94" s="10" t="str">
        <f>V90</f>
        <v>CH4</v>
      </c>
      <c r="W94" s="3342" t="str">
        <f>W90</f>
        <v>N2O</v>
      </c>
      <c r="Y94" s="1346">
        <f>MIN(L94,M94)*time+ABS(M94-L94)*IF(M94&gt;L94,time*(VLOOKUP(H94,List!$E$35:$F$37,2,)),time*(1-(VLOOKUP(H94,List!$E$35:$F$37,2,))))</f>
        <v>0</v>
      </c>
      <c r="Z94" s="1346">
        <f>MIN(L94,N94)*time+ABS(N94-L94)*IF(N94&gt;L94,time*(VLOOKUP(J94,List!$E$35:$F$37,2,)),time*(1-(VLOOKUP(J94,List!$E$35:$F$37,2,))))</f>
        <v>0</v>
      </c>
    </row>
    <row r="95" spans="1:30" ht="14" thickBot="1" x14ac:dyDescent="0.2">
      <c r="A95" s="1664"/>
      <c r="B95" s="1656" t="str">
        <f t="shared" si="15"/>
        <v>Annual</v>
      </c>
      <c r="C95" s="1691">
        <f>VLOOKUP(clim_full,' IPCC'!$A$939:$F$950,4,)</f>
        <v>5</v>
      </c>
      <c r="D95" s="1694">
        <f>IF('5. Management'!T228="",'5. Management'!R228,'5. Management'!T228)</f>
        <v>5</v>
      </c>
      <c r="E95" s="683" t="s">
        <v>13</v>
      </c>
      <c r="F95" s="2194">
        <f t="shared" si="16"/>
        <v>0</v>
      </c>
      <c r="G95" s="2194">
        <f t="shared" si="16"/>
        <v>0</v>
      </c>
      <c r="H95" s="2194" t="str">
        <f t="shared" si="16"/>
        <v>Linear</v>
      </c>
      <c r="I95" s="2194">
        <f t="shared" si="16"/>
        <v>0</v>
      </c>
      <c r="J95" s="2194" t="str">
        <f t="shared" si="16"/>
        <v>Linear</v>
      </c>
      <c r="L95" s="1715">
        <f t="shared" si="14"/>
        <v>0</v>
      </c>
      <c r="M95" s="1715">
        <f t="shared" si="14"/>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4" thickBot="1" x14ac:dyDescent="0.2">
      <c r="A96" s="1664"/>
      <c r="B96" s="1656" t="str">
        <f t="shared" si="15"/>
        <v>Perennial</v>
      </c>
      <c r="C96" s="1691">
        <f>VLOOKUP(clim_full,' IPCC'!$A$939:$F$950,5,)</f>
        <v>5</v>
      </c>
      <c r="D96" s="1694">
        <f>IF('5. Management'!T229="",'5. Management'!R229,'5. Management'!T229)</f>
        <v>5</v>
      </c>
      <c r="E96" s="683" t="s">
        <v>13</v>
      </c>
      <c r="F96" s="2194">
        <f t="shared" si="16"/>
        <v>0</v>
      </c>
      <c r="G96" s="2194">
        <f t="shared" si="16"/>
        <v>0</v>
      </c>
      <c r="H96" s="2194" t="str">
        <f t="shared" si="16"/>
        <v>Linear</v>
      </c>
      <c r="I96" s="2194">
        <f t="shared" si="16"/>
        <v>0</v>
      </c>
      <c r="J96" s="2194" t="str">
        <f t="shared" si="16"/>
        <v>Linear</v>
      </c>
      <c r="L96" s="1715">
        <f t="shared" si="14"/>
        <v>0</v>
      </c>
      <c r="M96" s="1715">
        <f t="shared" si="14"/>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1"/>
      <c r="V96" s="10"/>
      <c r="W96" s="1678"/>
      <c r="Y96" s="1346">
        <f>MIN(L96,M96)*time+ABS(M96-L96)*IF(M96&gt;L96,time*(VLOOKUP(H96,List!$E$35:$F$37,2,)),time*(1-(VLOOKUP(H96,List!$E$35:$F$37,2,))))</f>
        <v>0</v>
      </c>
      <c r="Z96" s="1346">
        <f>MIN(L96,N96)*time+ABS(N96-L96)*IF(N96&gt;L96,time*(VLOOKUP(J96,List!$E$35:$F$37,2,)),time*(1-(VLOOKUP(J96,List!$E$35:$F$37,2,))))</f>
        <v>0</v>
      </c>
    </row>
    <row r="97" spans="1:27" x14ac:dyDescent="0.15">
      <c r="A97" s="1664"/>
      <c r="B97" s="1656" t="str">
        <f t="shared" si="15"/>
        <v>Grassland</v>
      </c>
      <c r="C97" s="1691">
        <f>VLOOKUP(clim_full,' IPCC'!$A$939:$F$950,6,)*N105</f>
        <v>5</v>
      </c>
      <c r="D97" s="1694">
        <f>IF('5. Management'!T230="",'5. Management'!R230,'5. Management'!T230)</f>
        <v>5</v>
      </c>
      <c r="E97" s="683" t="s">
        <v>13</v>
      </c>
      <c r="F97" s="2194">
        <f t="shared" si="16"/>
        <v>0</v>
      </c>
      <c r="G97" s="2194">
        <f t="shared" si="16"/>
        <v>0</v>
      </c>
      <c r="H97" s="2194" t="str">
        <f t="shared" si="16"/>
        <v>Linear</v>
      </c>
      <c r="I97" s="2194">
        <f t="shared" si="16"/>
        <v>0</v>
      </c>
      <c r="J97" s="2194" t="str">
        <f t="shared" si="16"/>
        <v>Linear</v>
      </c>
      <c r="L97" s="1715">
        <f t="shared" si="14"/>
        <v>0</v>
      </c>
      <c r="M97" s="1715">
        <f t="shared" si="14"/>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1"/>
      <c r="V97" s="10"/>
      <c r="W97" s="1678"/>
      <c r="Y97" s="1346">
        <f>MIN(L97,M97)*time+ABS(M97-L97)*IF(M97&gt;L97,time*(VLOOKUP(H97,List!$E$35:$F$37,2,)),time*(1-(VLOOKUP(H97,List!$E$35:$F$37,2,))))</f>
        <v>0</v>
      </c>
      <c r="Z97" s="1346">
        <f>MIN(L97,N97)*time+ABS(N97-L97)*IF(N97&gt;L97,time*(VLOOKUP(J97,List!$E$35:$F$37,2,)),time*(1-(VLOOKUP(J97,List!$E$35:$F$37,2,))))</f>
        <v>0</v>
      </c>
    </row>
    <row r="98" spans="1:27" x14ac:dyDescent="0.15">
      <c r="L98" s="1688" t="s">
        <v>711</v>
      </c>
      <c r="M98" s="1689"/>
      <c r="N98" s="1689"/>
      <c r="U98" s="1687"/>
      <c r="V98" s="1685" t="s">
        <v>157</v>
      </c>
      <c r="W98" s="1686"/>
      <c r="Y98" s="1346"/>
      <c r="Z98" s="1346"/>
    </row>
    <row r="99" spans="1:27" x14ac:dyDescent="0.15">
      <c r="L99" s="1688" t="s">
        <v>712</v>
      </c>
      <c r="M99" s="1689"/>
      <c r="N99" s="1689"/>
      <c r="U99" s="3341" t="str">
        <f>U94</f>
        <v>CO2</v>
      </c>
      <c r="V99" s="10" t="str">
        <f>V94</f>
        <v>CH4</v>
      </c>
      <c r="W99" s="1678" t="str">
        <f>W94</f>
        <v>N2O</v>
      </c>
      <c r="Y99" s="1346"/>
      <c r="Z99" s="1346"/>
    </row>
    <row r="100" spans="1:27" x14ac:dyDescent="0.15">
      <c r="L100" s="1688" t="s">
        <v>714</v>
      </c>
      <c r="M100" s="1688" t="s">
        <v>715</v>
      </c>
      <c r="N100" s="1689"/>
      <c r="U100" s="1679">
        <f>SUM(Q134:Q135,Q142:Q143)</f>
        <v>0</v>
      </c>
      <c r="V100" s="1680">
        <f>SUM(Q150:Q151)</f>
        <v>0</v>
      </c>
      <c r="W100" s="1681">
        <f>SUM(Q158:Q159)</f>
        <v>0</v>
      </c>
    </row>
    <row r="101" spans="1:27" x14ac:dyDescent="0.15">
      <c r="L101" s="1688" t="s">
        <v>71</v>
      </c>
      <c r="M101" s="1688" t="s">
        <v>716</v>
      </c>
      <c r="N101" s="1690">
        <f>IF(climate="Boreal",IF('5. Management'!$Q$220='Organic Soils NEW'!$B$53,' IPCC'!H940,1),1)</f>
        <v>1</v>
      </c>
      <c r="U101" s="3341"/>
      <c r="V101" s="10"/>
      <c r="W101" s="1678"/>
    </row>
    <row r="102" spans="1:27" x14ac:dyDescent="0.15">
      <c r="L102" s="1688" t="s">
        <v>72</v>
      </c>
      <c r="M102" s="1688" t="s">
        <v>716</v>
      </c>
      <c r="N102" s="1690">
        <f>N101</f>
        <v>1</v>
      </c>
      <c r="U102" s="3341"/>
      <c r="V102" s="10"/>
      <c r="W102" s="1678"/>
    </row>
    <row r="103" spans="1:27" ht="14" customHeight="1" x14ac:dyDescent="0.15">
      <c r="L103" s="1689"/>
      <c r="M103" s="1689"/>
      <c r="N103" s="1689"/>
    </row>
    <row r="104" spans="1:27" x14ac:dyDescent="0.15">
      <c r="L104" s="1689"/>
      <c r="M104" s="1689"/>
      <c r="N104" s="1689"/>
    </row>
    <row r="105" spans="1:27" x14ac:dyDescent="0.15">
      <c r="L105" s="1688" t="s">
        <v>19</v>
      </c>
      <c r="M105" s="1688" t="s">
        <v>108</v>
      </c>
      <c r="N105" s="1690">
        <f>IF(M77=1,IF('5. Management'!$Q$220='Organic Soils NEW'!$B$53,' IPCC'!H942,1),1)</f>
        <v>1</v>
      </c>
    </row>
    <row r="108" spans="1:27" x14ac:dyDescent="0.15">
      <c r="A108" s="1664"/>
      <c r="B108" s="1149" t="s">
        <v>9001</v>
      </c>
      <c r="C108" s="1154"/>
      <c r="D108" s="1149"/>
      <c r="E108" s="1149"/>
      <c r="F108" s="1149"/>
      <c r="G108" s="1149"/>
      <c r="H108" s="1149"/>
      <c r="I108" s="1149"/>
      <c r="J108" s="1149"/>
      <c r="K108" s="1149"/>
      <c r="L108" s="1149"/>
      <c r="M108" s="1149"/>
      <c r="N108" s="1149"/>
      <c r="O108" s="1149"/>
      <c r="P108" s="1149"/>
      <c r="Q108" s="1149"/>
      <c r="R108" s="1149"/>
      <c r="S108" s="1149"/>
      <c r="U108" s="3753" t="s">
        <v>9016</v>
      </c>
      <c r="V108" s="3754"/>
      <c r="W108" s="3755"/>
    </row>
    <row r="109" spans="1:27" x14ac:dyDescent="0.15">
      <c r="A109" s="1664"/>
      <c r="U109" s="3339" t="s">
        <v>701</v>
      </c>
      <c r="V109" s="1488" t="s">
        <v>163</v>
      </c>
      <c r="W109" s="1678" t="s">
        <v>164</v>
      </c>
    </row>
    <row r="110" spans="1:27" ht="14" thickBot="1" x14ac:dyDescent="0.2">
      <c r="A110" s="1664"/>
      <c r="B110" s="174"/>
      <c r="C110" s="119" t="s">
        <v>669</v>
      </c>
      <c r="D110" s="109"/>
      <c r="E110" s="27"/>
      <c r="F110" s="1151" t="s">
        <v>670</v>
      </c>
      <c r="G110" s="109"/>
      <c r="H110" s="109"/>
      <c r="I110" s="109"/>
      <c r="J110" s="27"/>
      <c r="L110" s="3758" t="s">
        <v>671</v>
      </c>
      <c r="M110" s="3758"/>
      <c r="N110" s="3758"/>
      <c r="P110" s="1717" t="s">
        <v>672</v>
      </c>
      <c r="Q110" s="1717"/>
      <c r="S110" s="2178"/>
      <c r="U110" s="1679">
        <f>SUM(S166:S168,S174:S176)</f>
        <v>0</v>
      </c>
      <c r="V110" s="1680">
        <f>SUM(S182:S184)</f>
        <v>0</v>
      </c>
      <c r="W110" s="1681"/>
    </row>
    <row r="111" spans="1:27" x14ac:dyDescent="0.15">
      <c r="A111" s="1664"/>
      <c r="B111" s="138" t="s">
        <v>674</v>
      </c>
      <c r="C111" s="1153" t="s">
        <v>675</v>
      </c>
      <c r="D111" s="1152" t="s">
        <v>161</v>
      </c>
      <c r="E111" s="672" t="s">
        <v>25</v>
      </c>
      <c r="F111" s="103"/>
      <c r="G111" s="103"/>
      <c r="H111" s="103"/>
      <c r="I111" s="103"/>
      <c r="J111" s="1382"/>
      <c r="L111" s="2151" t="s">
        <v>205</v>
      </c>
      <c r="M111" s="2933" t="s">
        <v>210</v>
      </c>
      <c r="N111" s="2933"/>
      <c r="P111" s="3757" t="s">
        <v>676</v>
      </c>
      <c r="Q111" s="3757"/>
      <c r="S111" s="2179" t="s">
        <v>204</v>
      </c>
      <c r="U111" s="3341"/>
      <c r="V111" s="10"/>
      <c r="W111" s="1678"/>
      <c r="Y111" s="1328" t="s">
        <v>678</v>
      </c>
      <c r="Z111" s="1338"/>
    </row>
    <row r="112" spans="1:27" ht="15" thickBot="1" x14ac:dyDescent="0.2">
      <c r="A112" s="1664"/>
      <c r="B112" s="139"/>
      <c r="C112" s="97"/>
      <c r="D112" s="103"/>
      <c r="E112" s="1382"/>
      <c r="F112" s="498" t="s">
        <v>205</v>
      </c>
      <c r="G112" s="3768" t="s">
        <v>206</v>
      </c>
      <c r="H112" s="3768"/>
      <c r="I112" s="3769" t="s">
        <v>207</v>
      </c>
      <c r="J112" s="3770"/>
      <c r="L112" s="2151"/>
      <c r="M112" s="2152" t="s">
        <v>168</v>
      </c>
      <c r="N112" s="2150" t="s">
        <v>157</v>
      </c>
      <c r="P112" s="2152" t="s">
        <v>168</v>
      </c>
      <c r="Q112" s="2150" t="s">
        <v>157</v>
      </c>
      <c r="S112" s="2180"/>
      <c r="U112" s="1684"/>
      <c r="V112" s="1685" t="s">
        <v>168</v>
      </c>
      <c r="W112" s="1686"/>
      <c r="Y112" s="1345" t="s">
        <v>168</v>
      </c>
      <c r="Z112" s="1345" t="s">
        <v>157</v>
      </c>
      <c r="AA112" s="1337" t="s">
        <v>9017</v>
      </c>
    </row>
    <row r="113" spans="1:30" x14ac:dyDescent="0.15">
      <c r="A113" s="1664"/>
      <c r="B113" s="1656" t="s">
        <v>71</v>
      </c>
      <c r="C113" s="1662">
        <f>VLOOKUP(clim_full,' IPCC'!$A$954:$B$965,2,)</f>
        <v>0.31</v>
      </c>
      <c r="D113" s="1667">
        <f>IF('5. Management'!AA226="",'5. Management'!Y226,'5. Management'!AA226)</f>
        <v>0.31</v>
      </c>
      <c r="E113" s="683" t="s">
        <v>13</v>
      </c>
      <c r="F113" s="1438">
        <f t="shared" ref="F113:J117" si="17">F18</f>
        <v>0</v>
      </c>
      <c r="G113" s="1438">
        <f t="shared" si="17"/>
        <v>0</v>
      </c>
      <c r="H113" s="1438" t="str">
        <f t="shared" si="17"/>
        <v>Linear</v>
      </c>
      <c r="I113" s="1438">
        <f t="shared" si="17"/>
        <v>0</v>
      </c>
      <c r="J113" s="1438" t="str">
        <f t="shared" si="17"/>
        <v>Linear</v>
      </c>
      <c r="L113" s="1715">
        <f t="shared" ref="L113:M117" si="18">IF($E113="YES",$C113,$D113)*F113*44/12</f>
        <v>0</v>
      </c>
      <c r="M113" s="1715">
        <f t="shared" si="18"/>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1" t="str">
        <f>U109</f>
        <v>CO2</v>
      </c>
      <c r="V113" s="10" t="str">
        <f>V109</f>
        <v>CH4</v>
      </c>
      <c r="W113" s="3342" t="str">
        <f>W109</f>
        <v>N2O</v>
      </c>
      <c r="Y113" s="1346">
        <f>MIN(L113,M113)*time+ABS(M113-L113)*IF(M113&gt;L113,time*(VLOOKUP(H113,List!$E$35:$F$37,2,)),time*(1-(VLOOKUP(H113,List!$E$35:$F$37,2,))))</f>
        <v>0</v>
      </c>
      <c r="Z113" s="1346">
        <f>MIN(L113,N113)*time+ABS(N113-L113)*IF(N113&gt;L113,time*(VLOOKUP(J113,List!$E$35:$F$37,2,)),time*(1-(VLOOKUP(J113,List!$E$35:$F$37,2,))))</f>
        <v>0</v>
      </c>
      <c r="AA113" s="1701" t="s">
        <v>702</v>
      </c>
      <c r="AB113" s="1702" t="s">
        <v>213</v>
      </c>
      <c r="AC113" s="1702" t="s">
        <v>703</v>
      </c>
      <c r="AD113" s="1703"/>
    </row>
    <row r="114" spans="1:30" x14ac:dyDescent="0.15">
      <c r="A114" s="1664"/>
      <c r="B114" s="1661" t="s">
        <v>72</v>
      </c>
      <c r="C114" s="1662">
        <f>VLOOKUP(clim_full,' IPCC'!$A$954:$B$965,2,)</f>
        <v>0.31</v>
      </c>
      <c r="D114" s="1667">
        <f>IF('5. Management'!AA227="",'5. Management'!Y227,'5. Management'!AA227)</f>
        <v>0.31</v>
      </c>
      <c r="E114" s="683" t="s">
        <v>13</v>
      </c>
      <c r="F114" s="1438">
        <f t="shared" si="17"/>
        <v>0</v>
      </c>
      <c r="G114" s="1438">
        <f t="shared" si="17"/>
        <v>0</v>
      </c>
      <c r="H114" s="1438" t="str">
        <f t="shared" si="17"/>
        <v>Linear</v>
      </c>
      <c r="I114" s="1438">
        <f t="shared" si="17"/>
        <v>0</v>
      </c>
      <c r="J114" s="1438" t="str">
        <f t="shared" si="17"/>
        <v>Linear</v>
      </c>
      <c r="L114" s="1715">
        <f t="shared" si="18"/>
        <v>0</v>
      </c>
      <c r="M114" s="1715">
        <f t="shared" si="18"/>
        <v>0</v>
      </c>
      <c r="N114" s="1715">
        <f>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x14ac:dyDescent="0.15">
      <c r="A115" s="1664"/>
      <c r="B115" s="138" t="s">
        <v>73</v>
      </c>
      <c r="C115" s="1662">
        <f>VLOOKUP(clim_full,' IPCC'!$A$954:$B$965,2,)</f>
        <v>0.31</v>
      </c>
      <c r="D115" s="1667">
        <f>IF('5. Management'!AA228="",'5. Management'!Y228,'5. Management'!AA228)</f>
        <v>0.31</v>
      </c>
      <c r="E115" s="683" t="s">
        <v>13</v>
      </c>
      <c r="F115" s="1438">
        <f t="shared" si="17"/>
        <v>0</v>
      </c>
      <c r="G115" s="1438">
        <f t="shared" si="17"/>
        <v>0</v>
      </c>
      <c r="H115" s="1438" t="str">
        <f t="shared" si="17"/>
        <v>Linear</v>
      </c>
      <c r="I115" s="1438">
        <f t="shared" si="17"/>
        <v>0</v>
      </c>
      <c r="J115" s="1438" t="str">
        <f t="shared" si="17"/>
        <v>Linear</v>
      </c>
      <c r="L115" s="1715">
        <f t="shared" si="18"/>
        <v>0</v>
      </c>
      <c r="M115" s="1715">
        <f t="shared" si="18"/>
        <v>0</v>
      </c>
      <c r="N115" s="1715">
        <f>IF($E115="YES",$C115,$D115)*I115*44/12</f>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1"/>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706</v>
      </c>
      <c r="AD115" s="1705"/>
    </row>
    <row r="116" spans="1:30" ht="14" thickBot="1" x14ac:dyDescent="0.2">
      <c r="A116" s="1664"/>
      <c r="B116" s="138" t="s">
        <v>501</v>
      </c>
      <c r="C116" s="1662">
        <f>VLOOKUP(clim_full,' IPCC'!$A$954:$B$965,2,)</f>
        <v>0.31</v>
      </c>
      <c r="D116" s="1667">
        <f>IF('5. Management'!AA229="",'5. Management'!Y229,'5. Management'!AA229)</f>
        <v>0.31</v>
      </c>
      <c r="E116" s="683" t="s">
        <v>13</v>
      </c>
      <c r="F116" s="1438">
        <f t="shared" si="17"/>
        <v>0</v>
      </c>
      <c r="G116" s="1438">
        <f t="shared" si="17"/>
        <v>0</v>
      </c>
      <c r="H116" s="1438" t="str">
        <f t="shared" si="17"/>
        <v>Linear</v>
      </c>
      <c r="I116" s="1438">
        <f t="shared" si="17"/>
        <v>0</v>
      </c>
      <c r="J116" s="1438" t="str">
        <f t="shared" si="17"/>
        <v>Linear</v>
      </c>
      <c r="L116" s="1715">
        <f t="shared" si="18"/>
        <v>0</v>
      </c>
      <c r="M116" s="1715">
        <f t="shared" si="18"/>
        <v>0</v>
      </c>
      <c r="N116" s="1715">
        <f>IF($E116="YES",$C116,$D116)*I116*44/12</f>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1"/>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x14ac:dyDescent="0.15">
      <c r="A117" s="1664"/>
      <c r="B117" s="139" t="s">
        <v>19</v>
      </c>
      <c r="C117" s="1662">
        <f>VLOOKUP(clim_full,' IPCC'!$A$954:$B$965,2,)</f>
        <v>0.31</v>
      </c>
      <c r="D117" s="1667">
        <f>IF('5. Management'!AA230="",'5. Management'!Y230,'5. Management'!AA230)</f>
        <v>0.31</v>
      </c>
      <c r="E117" s="683" t="s">
        <v>13</v>
      </c>
      <c r="F117" s="1438">
        <f t="shared" si="17"/>
        <v>0</v>
      </c>
      <c r="G117" s="1438">
        <f t="shared" si="17"/>
        <v>0</v>
      </c>
      <c r="H117" s="1438" t="str">
        <f t="shared" si="17"/>
        <v>Linear</v>
      </c>
      <c r="I117" s="1438">
        <f t="shared" si="17"/>
        <v>0</v>
      </c>
      <c r="J117" s="1438" t="str">
        <f t="shared" si="17"/>
        <v>Linear</v>
      </c>
      <c r="L117" s="1715">
        <f t="shared" si="18"/>
        <v>0</v>
      </c>
      <c r="M117" s="1715">
        <f t="shared" si="18"/>
        <v>0</v>
      </c>
      <c r="N117" s="1715">
        <f>IF($E117="YES",$C117,$D117)*I117*44/12</f>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157</v>
      </c>
      <c r="W117" s="1686"/>
      <c r="Y117" s="1346">
        <f>MIN(L117,M117)*time+ABS(M117-L117)*IF(M117&gt;L117,time*(VLOOKUP(H117,List!$E$35:$F$37,2,)),time*(1-(VLOOKUP(H117,List!$E$35:$F$37,2,))))</f>
        <v>0</v>
      </c>
      <c r="Z117" s="1346">
        <f>MIN(L117,N117)*time+ABS(N117-L117)*IF(N117&gt;L117,time*(VLOOKUP(J117,List!$E$35:$F$37,2,)),time*(1-(VLOOKUP(J117,List!$E$35:$F$37,2,))))</f>
        <v>0</v>
      </c>
    </row>
    <row r="118" spans="1:30" x14ac:dyDescent="0.15">
      <c r="U118" s="3341" t="str">
        <f>U113</f>
        <v>CO2</v>
      </c>
      <c r="V118" s="10" t="str">
        <f>V113</f>
        <v>CH4</v>
      </c>
      <c r="W118" s="1678" t="str">
        <f>W113</f>
        <v>N2O</v>
      </c>
    </row>
    <row r="119" spans="1:30" ht="12.75" customHeight="1" x14ac:dyDescent="0.15">
      <c r="A119" s="1695"/>
      <c r="B119" s="1149" t="s">
        <v>720</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x14ac:dyDescent="0.15">
      <c r="A120" s="1695"/>
      <c r="U120" s="3341"/>
      <c r="V120" s="10"/>
      <c r="W120" s="1678"/>
    </row>
    <row r="121" spans="1:30" ht="13.5" customHeight="1" thickBot="1" x14ac:dyDescent="0.2">
      <c r="A121" s="1695"/>
      <c r="B121" s="174"/>
      <c r="C121" s="119" t="s">
        <v>669</v>
      </c>
      <c r="D121" s="109"/>
      <c r="E121" s="27"/>
      <c r="F121" s="1151" t="s">
        <v>670</v>
      </c>
      <c r="G121" s="109"/>
      <c r="H121" s="109"/>
      <c r="I121" s="109"/>
      <c r="J121" s="27"/>
      <c r="L121" s="3758" t="s">
        <v>671</v>
      </c>
      <c r="M121" s="3758"/>
      <c r="N121" s="3758"/>
      <c r="P121" s="1717" t="s">
        <v>672</v>
      </c>
      <c r="Q121" s="1717"/>
      <c r="S121" s="1717"/>
      <c r="U121" s="3341"/>
      <c r="V121" s="10"/>
      <c r="W121" s="1678"/>
    </row>
    <row r="122" spans="1:30" ht="13.5" customHeight="1" x14ac:dyDescent="0.15">
      <c r="A122" s="1695"/>
      <c r="B122" s="138" t="s">
        <v>680</v>
      </c>
      <c r="C122" s="1153" t="s">
        <v>675</v>
      </c>
      <c r="D122" s="1152" t="s">
        <v>161</v>
      </c>
      <c r="E122" s="672" t="s">
        <v>25</v>
      </c>
      <c r="F122" s="103"/>
      <c r="G122" s="103"/>
      <c r="H122" s="103"/>
      <c r="I122" s="103"/>
      <c r="J122" s="1382"/>
      <c r="L122" s="2151" t="s">
        <v>205</v>
      </c>
      <c r="M122" s="2933" t="s">
        <v>210</v>
      </c>
      <c r="N122" s="2933"/>
      <c r="P122" s="3757" t="s">
        <v>676</v>
      </c>
      <c r="Q122" s="3757"/>
      <c r="S122" s="2930" t="s">
        <v>204</v>
      </c>
      <c r="Y122" s="1328" t="s">
        <v>678</v>
      </c>
      <c r="Z122" s="1338"/>
    </row>
    <row r="123" spans="1:30" ht="15" thickBot="1" x14ac:dyDescent="0.2">
      <c r="A123" s="1695"/>
      <c r="B123" s="139"/>
      <c r="C123" s="97"/>
      <c r="D123" s="103"/>
      <c r="E123" s="1382"/>
      <c r="F123" s="498" t="s">
        <v>205</v>
      </c>
      <c r="G123" s="3768" t="s">
        <v>206</v>
      </c>
      <c r="H123" s="3768"/>
      <c r="I123" s="3769" t="s">
        <v>207</v>
      </c>
      <c r="J123" s="3770"/>
      <c r="L123" s="2151"/>
      <c r="M123" s="2152" t="s">
        <v>168</v>
      </c>
      <c r="N123" s="2150" t="s">
        <v>157</v>
      </c>
      <c r="P123" s="2152" t="s">
        <v>168</v>
      </c>
      <c r="Q123" s="2150" t="s">
        <v>157</v>
      </c>
      <c r="S123" s="2185"/>
      <c r="Y123" s="1345" t="s">
        <v>168</v>
      </c>
      <c r="Z123" s="1345" t="s">
        <v>157</v>
      </c>
    </row>
    <row r="124" spans="1:30" ht="14" thickBot="1" x14ac:dyDescent="0.2">
      <c r="A124" s="1695"/>
      <c r="B124" s="174" t="s">
        <v>682</v>
      </c>
      <c r="C124" s="1696">
        <f>VLOOKUP(clim_full,' IPCC'!$A$954:$B$965,2,)</f>
        <v>0.31</v>
      </c>
      <c r="D124" s="1667">
        <f>IF('5. Management'!AA236="",'5. Management'!Y236,'5. Management'!AA236)</f>
        <v>0.31</v>
      </c>
      <c r="E124" s="683" t="s">
        <v>13</v>
      </c>
      <c r="F124" s="2181">
        <f t="shared" ref="F124:J125" si="19">F29</f>
        <v>0</v>
      </c>
      <c r="G124" s="2181">
        <f t="shared" si="19"/>
        <v>0</v>
      </c>
      <c r="H124" s="2181" t="str">
        <f t="shared" si="19"/>
        <v>Linear</v>
      </c>
      <c r="I124" s="2181">
        <f t="shared" si="19"/>
        <v>0</v>
      </c>
      <c r="J124" s="2181" t="str">
        <f t="shared" si="19"/>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x14ac:dyDescent="0.15">
      <c r="A125" s="1695"/>
      <c r="B125" s="139" t="s">
        <v>683</v>
      </c>
      <c r="C125" s="1696">
        <f>VLOOKUP(clim_full,' IPCC'!$A$954:$B$965,2,)</f>
        <v>0.31</v>
      </c>
      <c r="D125" s="1667">
        <f>IF('5. Management'!AA237="",'5. Management'!Y237,'5. Management'!AA237)</f>
        <v>0.31</v>
      </c>
      <c r="E125" s="683" t="s">
        <v>13</v>
      </c>
      <c r="F125" s="2181">
        <f t="shared" si="19"/>
        <v>0</v>
      </c>
      <c r="G125" s="2181">
        <f t="shared" si="19"/>
        <v>0</v>
      </c>
      <c r="H125" s="2181" t="str">
        <f t="shared" si="19"/>
        <v>Linear</v>
      </c>
      <c r="I125" s="2181">
        <f t="shared" si="19"/>
        <v>0</v>
      </c>
      <c r="J125" s="2181" t="str">
        <f t="shared" si="19"/>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x14ac:dyDescent="0.15">
      <c r="U126" s="1676">
        <f>SUM(Q166:Q168,Q174:Q176)</f>
        <v>0</v>
      </c>
      <c r="V126" s="1676">
        <f>SUM(Q182:Q184)</f>
        <v>0</v>
      </c>
    </row>
    <row r="129" spans="1:26" x14ac:dyDescent="0.15">
      <c r="A129" s="1475"/>
      <c r="B129" s="1149" t="s">
        <v>721</v>
      </c>
      <c r="C129" s="1154"/>
      <c r="D129" s="1149"/>
      <c r="E129" s="1149"/>
      <c r="F129" s="1149"/>
      <c r="G129" s="1149"/>
      <c r="H129" s="1149"/>
      <c r="I129" s="1149"/>
      <c r="J129" s="1149"/>
      <c r="K129" s="1149"/>
      <c r="L129" s="1149"/>
      <c r="M129" s="1149"/>
      <c r="N129" s="1149"/>
      <c r="O129" s="1149"/>
      <c r="P129" s="1149"/>
      <c r="Q129" s="1149"/>
      <c r="R129" s="1149"/>
      <c r="S129" s="1149"/>
    </row>
    <row r="130" spans="1:26" x14ac:dyDescent="0.15">
      <c r="A130" s="1475"/>
    </row>
    <row r="131" spans="1:26" ht="14" thickBot="1" x14ac:dyDescent="0.2">
      <c r="A131" s="1475"/>
      <c r="B131" s="174"/>
      <c r="C131" s="3771" t="s">
        <v>722</v>
      </c>
      <c r="D131" s="3772"/>
      <c r="E131" s="3773"/>
      <c r="F131" s="1151" t="s">
        <v>670</v>
      </c>
      <c r="G131" s="109"/>
      <c r="H131" s="109"/>
      <c r="I131" s="109"/>
      <c r="J131" s="27"/>
      <c r="L131" s="3758" t="s">
        <v>671</v>
      </c>
      <c r="M131" s="3758"/>
      <c r="N131" s="3758"/>
      <c r="P131" s="1717" t="s">
        <v>672</v>
      </c>
      <c r="Q131" s="1717"/>
      <c r="S131" s="1717"/>
      <c r="V131" s="931" t="s">
        <v>673</v>
      </c>
    </row>
    <row r="132" spans="1:26" x14ac:dyDescent="0.15">
      <c r="A132" s="1475"/>
      <c r="B132" s="138" t="s">
        <v>680</v>
      </c>
      <c r="C132" s="1153" t="s">
        <v>675</v>
      </c>
      <c r="D132" s="1152" t="s">
        <v>161</v>
      </c>
      <c r="E132" s="672" t="s">
        <v>25</v>
      </c>
      <c r="F132" s="103"/>
      <c r="G132" s="103"/>
      <c r="H132" s="103"/>
      <c r="I132" s="103"/>
      <c r="J132" s="1382"/>
      <c r="L132" s="2151" t="s">
        <v>205</v>
      </c>
      <c r="M132" s="2933" t="s">
        <v>210</v>
      </c>
      <c r="N132" s="2933"/>
      <c r="P132" s="3757" t="s">
        <v>676</v>
      </c>
      <c r="Q132" s="3757"/>
      <c r="S132" s="2930" t="s">
        <v>204</v>
      </c>
      <c r="V132" s="792" t="s">
        <v>681</v>
      </c>
      <c r="Y132" s="1328" t="s">
        <v>678</v>
      </c>
      <c r="Z132" s="1338"/>
    </row>
    <row r="133" spans="1:26" ht="15" thickBot="1" x14ac:dyDescent="0.2">
      <c r="A133" s="1475"/>
      <c r="B133" s="139"/>
      <c r="C133" s="97"/>
      <c r="D133" s="103"/>
      <c r="E133" s="1382"/>
      <c r="F133" s="498" t="s">
        <v>205</v>
      </c>
      <c r="G133" s="3768" t="s">
        <v>206</v>
      </c>
      <c r="H133" s="3768"/>
      <c r="I133" s="3769" t="s">
        <v>207</v>
      </c>
      <c r="J133" s="3770"/>
      <c r="L133" s="2151"/>
      <c r="M133" s="2152" t="s">
        <v>168</v>
      </c>
      <c r="N133" s="2150" t="s">
        <v>157</v>
      </c>
      <c r="P133" s="2152" t="s">
        <v>168</v>
      </c>
      <c r="Q133" s="2150" t="s">
        <v>157</v>
      </c>
      <c r="S133" s="2185"/>
      <c r="V133" s="724" t="s">
        <v>477</v>
      </c>
      <c r="Y133" s="1345" t="s">
        <v>168</v>
      </c>
      <c r="Z133" s="1345" t="s">
        <v>157</v>
      </c>
    </row>
    <row r="134" spans="1:26" ht="14" thickBot="1" x14ac:dyDescent="0.2">
      <c r="A134" s="1475"/>
      <c r="B134" s="174" t="s">
        <v>682</v>
      </c>
      <c r="C134" s="1696">
        <f>VLOOKUP(clim_full,' IPCC'!$A$969:$C$980,3,)</f>
        <v>-0.23</v>
      </c>
      <c r="D134" s="1436">
        <f>IF('5. Management'!H243="",'5. Management'!F243,'5. Management'!H243)</f>
        <v>-0.23</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x14ac:dyDescent="0.15">
      <c r="A135" s="1475"/>
      <c r="B135" s="139" t="s">
        <v>683</v>
      </c>
      <c r="C135" s="1696">
        <f>VLOOKUP(clim_full,' IPCC'!$A$969:$C$980,2,)</f>
        <v>0.5</v>
      </c>
      <c r="D135" s="1436">
        <f>IF('5. Management'!H244="",'5. Management'!F244,'5. Management'!H244)</f>
        <v>0.5</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 t="shared" ref="L135" si="20">D135*F135*44/12</f>
        <v>0</v>
      </c>
      <c r="M135" s="1715">
        <f t="shared" ref="M135" si="21">D135*G135*44/12</f>
        <v>0</v>
      </c>
      <c r="N135" s="1715">
        <f t="shared" ref="N135" si="22">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x14ac:dyDescent="0.15">
      <c r="A137" s="1475"/>
      <c r="B137" s="1149" t="s">
        <v>723</v>
      </c>
      <c r="C137" s="1154"/>
      <c r="D137" s="1149"/>
      <c r="E137" s="1149"/>
      <c r="F137" s="1149"/>
      <c r="G137" s="1149"/>
      <c r="H137" s="1149"/>
      <c r="I137" s="1149"/>
      <c r="J137" s="1149"/>
      <c r="K137" s="1149"/>
      <c r="L137" s="1149"/>
      <c r="M137" s="1149"/>
      <c r="N137" s="1149"/>
      <c r="O137" s="1149"/>
      <c r="P137" s="1149"/>
      <c r="Q137" s="1149"/>
      <c r="R137" s="1149"/>
      <c r="S137" s="1149"/>
    </row>
    <row r="138" spans="1:26" x14ac:dyDescent="0.15">
      <c r="A138" s="1475"/>
    </row>
    <row r="139" spans="1:26" ht="14" thickBot="1" x14ac:dyDescent="0.2">
      <c r="A139" s="1475"/>
      <c r="B139" s="174"/>
      <c r="C139" s="3771" t="s">
        <v>722</v>
      </c>
      <c r="D139" s="3772"/>
      <c r="E139" s="3773"/>
      <c r="F139" s="1151" t="s">
        <v>670</v>
      </c>
      <c r="G139" s="109"/>
      <c r="H139" s="109"/>
      <c r="I139" s="109"/>
      <c r="J139" s="27"/>
      <c r="L139" s="3758" t="s">
        <v>671</v>
      </c>
      <c r="M139" s="3758"/>
      <c r="N139" s="3758"/>
      <c r="P139" s="1717" t="s">
        <v>672</v>
      </c>
      <c r="Q139" s="1717"/>
      <c r="S139" s="1717"/>
    </row>
    <row r="140" spans="1:26" x14ac:dyDescent="0.15">
      <c r="A140" s="1475"/>
      <c r="B140" s="138" t="s">
        <v>680</v>
      </c>
      <c r="C140" s="1153" t="s">
        <v>675</v>
      </c>
      <c r="D140" s="1152" t="s">
        <v>161</v>
      </c>
      <c r="E140" s="672" t="s">
        <v>25</v>
      </c>
      <c r="F140" s="103"/>
      <c r="G140" s="103"/>
      <c r="H140" s="103"/>
      <c r="I140" s="103"/>
      <c r="J140" s="1382"/>
      <c r="L140" s="2151" t="s">
        <v>205</v>
      </c>
      <c r="M140" s="2933" t="s">
        <v>210</v>
      </c>
      <c r="N140" s="2933"/>
      <c r="P140" s="3757" t="s">
        <v>676</v>
      </c>
      <c r="Q140" s="3757"/>
      <c r="S140" s="2930" t="s">
        <v>204</v>
      </c>
      <c r="Y140" s="1328" t="s">
        <v>678</v>
      </c>
      <c r="Z140" s="1338"/>
    </row>
    <row r="141" spans="1:26" ht="15" thickBot="1" x14ac:dyDescent="0.2">
      <c r="A141" s="1475"/>
      <c r="B141" s="139"/>
      <c r="C141" s="97"/>
      <c r="D141" s="103"/>
      <c r="E141" s="1382"/>
      <c r="F141" s="498" t="s">
        <v>205</v>
      </c>
      <c r="G141" s="3768" t="s">
        <v>206</v>
      </c>
      <c r="H141" s="3768"/>
      <c r="I141" s="3769" t="s">
        <v>207</v>
      </c>
      <c r="J141" s="3770"/>
      <c r="L141" s="2151"/>
      <c r="M141" s="2152" t="s">
        <v>168</v>
      </c>
      <c r="N141" s="2150" t="s">
        <v>157</v>
      </c>
      <c r="P141" s="2152" t="s">
        <v>168</v>
      </c>
      <c r="Q141" s="2150" t="s">
        <v>157</v>
      </c>
      <c r="S141" s="2185"/>
      <c r="Y141" s="1345" t="s">
        <v>168</v>
      </c>
      <c r="Z141" s="1345" t="s">
        <v>157</v>
      </c>
    </row>
    <row r="142" spans="1:26" ht="14" thickBot="1" x14ac:dyDescent="0.2">
      <c r="A142" s="1475"/>
      <c r="B142" s="174" t="s">
        <v>682</v>
      </c>
      <c r="C142" s="1696">
        <f>VLOOKUP(clim_full,' IPCC'!$A$984:$C$995,3,)</f>
        <v>0.24</v>
      </c>
      <c r="D142" s="1667">
        <f>IF('5. Management'!AA243="",'5. Management'!Y243,'5. Management'!AA243)</f>
        <v>0.24</v>
      </c>
      <c r="E142" s="683" t="s">
        <v>13</v>
      </c>
      <c r="F142" s="2196">
        <f t="shared" ref="F142:J143" si="23">F134</f>
        <v>0</v>
      </c>
      <c r="G142" s="2196">
        <f t="shared" si="23"/>
        <v>0</v>
      </c>
      <c r="H142" s="2196" t="str">
        <f t="shared" si="23"/>
        <v>Linear</v>
      </c>
      <c r="I142" s="2196">
        <f t="shared" si="23"/>
        <v>0</v>
      </c>
      <c r="J142" s="2196" t="str">
        <f t="shared" si="23"/>
        <v>Linear</v>
      </c>
      <c r="L142" s="1715">
        <f t="shared" ref="L142:L143" si="24">D142*F142*44/12</f>
        <v>0</v>
      </c>
      <c r="M142" s="1715">
        <f t="shared" ref="M142:M143" si="25">D142*G142*44/12</f>
        <v>0</v>
      </c>
      <c r="N142" s="1715">
        <f t="shared" ref="N142:N143" si="26">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x14ac:dyDescent="0.15">
      <c r="A143" s="1475"/>
      <c r="B143" s="139" t="s">
        <v>683</v>
      </c>
      <c r="C143" s="1696">
        <f>VLOOKUP(clim_full,' IPCC'!$A$984:$C$995,2,)</f>
        <v>0.24</v>
      </c>
      <c r="D143" s="1667">
        <f>IF('5. Management'!AA244="",'5. Management'!Y244,'5. Management'!AA244)</f>
        <v>0.24</v>
      </c>
      <c r="E143" s="683" t="s">
        <v>13</v>
      </c>
      <c r="F143" s="2196">
        <f t="shared" si="23"/>
        <v>0</v>
      </c>
      <c r="G143" s="2196">
        <f t="shared" si="23"/>
        <v>0</v>
      </c>
      <c r="H143" s="2196" t="str">
        <f t="shared" si="23"/>
        <v>Linear</v>
      </c>
      <c r="I143" s="2196">
        <f t="shared" si="23"/>
        <v>0</v>
      </c>
      <c r="J143" s="2196" t="str">
        <f t="shared" si="23"/>
        <v>Linear</v>
      </c>
      <c r="L143" s="1715">
        <f t="shared" si="24"/>
        <v>0</v>
      </c>
      <c r="M143" s="1715">
        <f t="shared" si="25"/>
        <v>0</v>
      </c>
      <c r="N143" s="1715">
        <f t="shared" si="26"/>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x14ac:dyDescent="0.15">
      <c r="A145" s="1475"/>
      <c r="B145" s="1149" t="s">
        <v>724</v>
      </c>
      <c r="C145" s="1154"/>
      <c r="D145" s="1149"/>
      <c r="E145" s="1149"/>
      <c r="F145" s="1149"/>
      <c r="G145" s="1149"/>
      <c r="H145" s="1149"/>
      <c r="I145" s="1149"/>
      <c r="J145" s="1149"/>
      <c r="K145" s="1149"/>
      <c r="L145" s="1149"/>
      <c r="M145" s="1149"/>
      <c r="N145" s="1149"/>
      <c r="O145" s="1149"/>
      <c r="P145" s="1149"/>
      <c r="Q145" s="1149"/>
      <c r="R145" s="1149"/>
      <c r="S145" s="1149"/>
    </row>
    <row r="146" spans="1:26" x14ac:dyDescent="0.15">
      <c r="A146" s="1475"/>
    </row>
    <row r="147" spans="1:26" ht="14" thickBot="1" x14ac:dyDescent="0.2">
      <c r="A147" s="1475"/>
      <c r="B147" s="174"/>
      <c r="C147" s="3759" t="s">
        <v>8997</v>
      </c>
      <c r="D147" s="3772"/>
      <c r="E147" s="3773"/>
      <c r="F147" s="1151" t="s">
        <v>670</v>
      </c>
      <c r="G147" s="109"/>
      <c r="H147" s="109"/>
      <c r="I147" s="109"/>
      <c r="J147" s="27"/>
      <c r="L147" s="3758" t="s">
        <v>671</v>
      </c>
      <c r="M147" s="3758"/>
      <c r="N147" s="3758"/>
      <c r="P147" s="1717" t="s">
        <v>672</v>
      </c>
      <c r="Q147" s="1717"/>
      <c r="S147" s="1717"/>
    </row>
    <row r="148" spans="1:26" x14ac:dyDescent="0.15">
      <c r="A148" s="1475"/>
      <c r="B148" s="138" t="s">
        <v>680</v>
      </c>
      <c r="C148" s="1153" t="s">
        <v>675</v>
      </c>
      <c r="D148" s="1152" t="s">
        <v>161</v>
      </c>
      <c r="E148" s="672" t="s">
        <v>25</v>
      </c>
      <c r="F148" s="103"/>
      <c r="G148" s="103"/>
      <c r="H148" s="103"/>
      <c r="I148" s="103"/>
      <c r="J148" s="1382"/>
      <c r="L148" s="2151" t="s">
        <v>205</v>
      </c>
      <c r="M148" s="2933" t="s">
        <v>210</v>
      </c>
      <c r="N148" s="2933"/>
      <c r="P148" s="3757" t="s">
        <v>676</v>
      </c>
      <c r="Q148" s="3757"/>
      <c r="S148" s="2930" t="s">
        <v>204</v>
      </c>
      <c r="Y148" s="1328" t="s">
        <v>678</v>
      </c>
      <c r="Z148" s="1338"/>
    </row>
    <row r="149" spans="1:26" ht="15" thickBot="1" x14ac:dyDescent="0.2">
      <c r="A149" s="1475"/>
      <c r="B149" s="139"/>
      <c r="C149" s="97" t="s">
        <v>8998</v>
      </c>
      <c r="D149" s="1717" t="s">
        <v>928</v>
      </c>
      <c r="E149" s="1382"/>
      <c r="F149" s="498" t="s">
        <v>205</v>
      </c>
      <c r="G149" s="3768" t="s">
        <v>206</v>
      </c>
      <c r="H149" s="3768"/>
      <c r="I149" s="3769" t="s">
        <v>207</v>
      </c>
      <c r="J149" s="3770"/>
      <c r="L149" s="2151"/>
      <c r="M149" s="2152" t="s">
        <v>168</v>
      </c>
      <c r="N149" s="2150" t="s">
        <v>157</v>
      </c>
      <c r="P149" s="2152" t="s">
        <v>168</v>
      </c>
      <c r="Q149" s="2150" t="s">
        <v>157</v>
      </c>
      <c r="S149" s="2185"/>
      <c r="Y149" s="1345" t="s">
        <v>168</v>
      </c>
      <c r="Z149" s="1345" t="s">
        <v>157</v>
      </c>
    </row>
    <row r="150" spans="1:26" ht="14" thickBot="1" x14ac:dyDescent="0.2">
      <c r="A150" s="1475"/>
      <c r="B150" s="1656" t="str">
        <f>B142</f>
        <v>Nutrient-poot peat</v>
      </c>
      <c r="C150" s="1697">
        <f>VLOOKUP(clim_full,' IPCC'!$A$999:$C$1010,3,)</f>
        <v>92</v>
      </c>
      <c r="D150" s="3338">
        <f>IF('5. Management'!M243="",'5. Management'!L243,'5. Management'!M243)</f>
        <v>122.66666666666667</v>
      </c>
      <c r="E150" s="683" t="s">
        <v>13</v>
      </c>
      <c r="F150" s="2196">
        <f t="shared" ref="F150:J151" si="27">F142</f>
        <v>0</v>
      </c>
      <c r="G150" s="2196">
        <f t="shared" si="27"/>
        <v>0</v>
      </c>
      <c r="H150" s="2196" t="str">
        <f t="shared" si="27"/>
        <v>Linear</v>
      </c>
      <c r="I150" s="2196">
        <f t="shared" si="27"/>
        <v>0</v>
      </c>
      <c r="J150" s="2196" t="str">
        <f t="shared" si="27"/>
        <v>Linear</v>
      </c>
      <c r="L150" s="1715">
        <f>D150*F150*44/12</f>
        <v>0</v>
      </c>
      <c r="M150" s="1715">
        <f t="shared" ref="M150:M151" si="28">D150*G150*44/12</f>
        <v>0</v>
      </c>
      <c r="N150" s="1715">
        <f t="shared" ref="N150:N151" si="29">D150*I150*44/12</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x14ac:dyDescent="0.15">
      <c r="A151" s="1475"/>
      <c r="B151" s="2036" t="str">
        <f>B143</f>
        <v>Nutrient Rich</v>
      </c>
      <c r="C151" s="1697">
        <f>VLOOKUP(clim_full,' IPCC'!$A$999:$C$1010,2,)</f>
        <v>216</v>
      </c>
      <c r="D151" s="3338">
        <f>IF('5. Management'!M244="",'5. Management'!L244,'5. Management'!M244)</f>
        <v>288</v>
      </c>
      <c r="E151" s="683" t="s">
        <v>13</v>
      </c>
      <c r="F151" s="2196">
        <f t="shared" si="27"/>
        <v>0</v>
      </c>
      <c r="G151" s="2196">
        <f t="shared" si="27"/>
        <v>0</v>
      </c>
      <c r="H151" s="2196" t="str">
        <f t="shared" si="27"/>
        <v>Linear</v>
      </c>
      <c r="I151" s="2196">
        <f t="shared" si="27"/>
        <v>0</v>
      </c>
      <c r="J151" s="2196" t="str">
        <f t="shared" si="27"/>
        <v>Linear</v>
      </c>
      <c r="L151" s="1715">
        <f t="shared" ref="L151" si="30">D151*F151*44/12</f>
        <v>0</v>
      </c>
      <c r="M151" s="1715">
        <f t="shared" si="28"/>
        <v>0</v>
      </c>
      <c r="N151" s="1715">
        <f t="shared" si="29"/>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x14ac:dyDescent="0.15">
      <c r="A153" s="1475"/>
      <c r="B153" s="1149" t="s">
        <v>725</v>
      </c>
      <c r="C153" s="1154"/>
      <c r="D153" s="1149"/>
      <c r="E153" s="1149"/>
      <c r="F153" s="1149"/>
      <c r="G153" s="1149"/>
      <c r="H153" s="1149"/>
      <c r="I153" s="1149"/>
      <c r="J153" s="1149"/>
      <c r="K153" s="1149"/>
      <c r="L153" s="1149"/>
      <c r="M153" s="1149"/>
      <c r="N153" s="1149"/>
      <c r="O153" s="1149"/>
      <c r="P153" s="1149"/>
      <c r="Q153" s="1149"/>
      <c r="R153" s="1149"/>
      <c r="S153" s="1149"/>
    </row>
    <row r="154" spans="1:26" x14ac:dyDescent="0.15">
      <c r="A154" s="1475"/>
    </row>
    <row r="155" spans="1:26" ht="14" customHeight="1" thickBot="1" x14ac:dyDescent="0.2">
      <c r="A155" s="1475"/>
      <c r="B155" s="174"/>
      <c r="C155" s="3759" t="s">
        <v>726</v>
      </c>
      <c r="D155" s="3760"/>
      <c r="E155" s="3761"/>
      <c r="F155" s="1151" t="s">
        <v>670</v>
      </c>
      <c r="G155" s="109"/>
      <c r="H155" s="109"/>
      <c r="I155" s="109"/>
      <c r="J155" s="27"/>
      <c r="L155" s="3758" t="s">
        <v>671</v>
      </c>
      <c r="M155" s="3758"/>
      <c r="N155" s="3758"/>
      <c r="P155" s="1717" t="s">
        <v>672</v>
      </c>
      <c r="Q155" s="1717"/>
      <c r="S155" s="1717"/>
    </row>
    <row r="156" spans="1:26" x14ac:dyDescent="0.15">
      <c r="A156" s="1475"/>
      <c r="B156" s="138" t="s">
        <v>680</v>
      </c>
      <c r="C156" s="1153" t="s">
        <v>675</v>
      </c>
      <c r="D156" s="1152" t="s">
        <v>161</v>
      </c>
      <c r="E156" s="672" t="s">
        <v>25</v>
      </c>
      <c r="F156" s="103"/>
      <c r="G156" s="103"/>
      <c r="H156" s="103"/>
      <c r="I156" s="103"/>
      <c r="J156" s="1382"/>
      <c r="L156" s="2151" t="s">
        <v>205</v>
      </c>
      <c r="M156" s="2933" t="s">
        <v>210</v>
      </c>
      <c r="N156" s="2933"/>
      <c r="P156" s="3756" t="s">
        <v>676</v>
      </c>
      <c r="Q156" s="3756"/>
      <c r="S156" s="2930" t="s">
        <v>204</v>
      </c>
      <c r="Y156" s="1328" t="s">
        <v>678</v>
      </c>
      <c r="Z156" s="1338"/>
    </row>
    <row r="157" spans="1:26" ht="15" thickBot="1" x14ac:dyDescent="0.2">
      <c r="A157" s="1475"/>
      <c r="B157" s="139"/>
      <c r="C157" s="97"/>
      <c r="D157" s="103"/>
      <c r="E157" s="1382"/>
      <c r="F157" s="498" t="s">
        <v>205</v>
      </c>
      <c r="G157" s="3762" t="s">
        <v>206</v>
      </c>
      <c r="H157" s="3762"/>
      <c r="I157" s="3763" t="s">
        <v>207</v>
      </c>
      <c r="J157" s="3764"/>
      <c r="L157" s="2151"/>
      <c r="M157" s="2152" t="s">
        <v>168</v>
      </c>
      <c r="N157" s="2150" t="s">
        <v>157</v>
      </c>
      <c r="P157" s="2152" t="s">
        <v>168</v>
      </c>
      <c r="Q157" s="2150" t="s">
        <v>157</v>
      </c>
      <c r="S157" s="2185"/>
      <c r="Y157" s="1345" t="s">
        <v>168</v>
      </c>
      <c r="Z157" s="1345" t="s">
        <v>157</v>
      </c>
    </row>
    <row r="158" spans="1:26" ht="14" thickBot="1" x14ac:dyDescent="0.2">
      <c r="A158" s="1475"/>
      <c r="B158" s="1656" t="str">
        <f>B150</f>
        <v>Nutrient-poot peat</v>
      </c>
      <c r="C158" s="1697">
        <f>VLOOKUP(clim_full,' IPCC'!$A$1014:$C$1025,3,)</f>
        <v>0</v>
      </c>
      <c r="D158" s="3338">
        <f>IF('5. Management'!T243="",'5. Management'!R243,'5. Management'!T243)</f>
        <v>0</v>
      </c>
      <c r="E158" s="683" t="s">
        <v>13</v>
      </c>
      <c r="F158" s="2196">
        <f t="shared" ref="F158:J159" si="31">F150</f>
        <v>0</v>
      </c>
      <c r="G158" s="2196">
        <f t="shared" si="31"/>
        <v>0</v>
      </c>
      <c r="H158" s="2196" t="str">
        <f t="shared" si="31"/>
        <v>Linear</v>
      </c>
      <c r="I158" s="2196">
        <f t="shared" si="31"/>
        <v>0</v>
      </c>
      <c r="J158" s="2196" t="str">
        <f t="shared" si="31"/>
        <v>Linear</v>
      </c>
      <c r="L158" s="1715">
        <f t="shared" ref="L158:L159" si="32">D158*F158*44/12</f>
        <v>0</v>
      </c>
      <c r="M158" s="1715">
        <f t="shared" ref="M158:M159" si="33">D158*G158*44/12</f>
        <v>0</v>
      </c>
      <c r="N158" s="1715">
        <f t="shared" ref="N158:N159" si="34">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x14ac:dyDescent="0.15">
      <c r="A159" s="1475"/>
      <c r="B159" s="2036" t="str">
        <f>B151</f>
        <v>Nutrient Rich</v>
      </c>
      <c r="C159" s="1697">
        <f>VLOOKUP(clim_full,' IPCC'!$A$1014:$C$1025,2,)</f>
        <v>0</v>
      </c>
      <c r="D159" s="3338">
        <f>IF('5. Management'!T244="",'5. Management'!R244,'5. Management'!T244)</f>
        <v>0</v>
      </c>
      <c r="E159" s="683" t="s">
        <v>13</v>
      </c>
      <c r="F159" s="2196">
        <f t="shared" si="31"/>
        <v>0</v>
      </c>
      <c r="G159" s="2196">
        <f t="shared" si="31"/>
        <v>0</v>
      </c>
      <c r="H159" s="2196" t="str">
        <f t="shared" si="31"/>
        <v>Linear</v>
      </c>
      <c r="I159" s="2196">
        <f t="shared" si="31"/>
        <v>0</v>
      </c>
      <c r="J159" s="2196" t="str">
        <f t="shared" si="31"/>
        <v>Linear</v>
      </c>
      <c r="L159" s="1715">
        <f t="shared" si="32"/>
        <v>0</v>
      </c>
      <c r="M159" s="1715">
        <f t="shared" si="33"/>
        <v>0</v>
      </c>
      <c r="N159" s="1715">
        <f t="shared" si="34"/>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x14ac:dyDescent="0.15">
      <c r="A161" s="1401"/>
      <c r="B161" s="1149" t="s">
        <v>727</v>
      </c>
      <c r="C161" s="1149"/>
      <c r="D161" s="1149"/>
      <c r="E161" s="1149"/>
      <c r="F161" s="1149"/>
      <c r="G161" s="1149"/>
      <c r="H161" s="1149"/>
      <c r="I161" s="1149"/>
      <c r="J161" s="1149"/>
      <c r="K161" s="1149"/>
      <c r="L161" s="1149"/>
      <c r="M161" s="1149"/>
      <c r="N161" s="1149"/>
      <c r="O161" s="1149"/>
      <c r="P161" s="1149"/>
      <c r="Q161" s="1149"/>
      <c r="R161" s="1149"/>
      <c r="S161" s="1149"/>
    </row>
    <row r="162" spans="1:26" x14ac:dyDescent="0.15">
      <c r="A162" s="1401"/>
      <c r="B162" s="14" t="s">
        <v>701</v>
      </c>
    </row>
    <row r="163" spans="1:26" x14ac:dyDescent="0.15">
      <c r="A163" s="1401"/>
      <c r="B163" s="1405" t="s">
        <v>356</v>
      </c>
      <c r="C163" s="3759" t="s">
        <v>728</v>
      </c>
      <c r="D163" s="3760"/>
      <c r="E163" s="3761"/>
      <c r="F163" s="1714" t="s">
        <v>729</v>
      </c>
      <c r="G163" s="109"/>
      <c r="H163" s="109"/>
      <c r="I163" s="109"/>
      <c r="J163" s="27"/>
      <c r="P163" s="1717" t="s">
        <v>672</v>
      </c>
      <c r="Q163" s="1717"/>
      <c r="S163" s="1717"/>
      <c r="V163" s="931" t="s">
        <v>673</v>
      </c>
    </row>
    <row r="164" spans="1:26" x14ac:dyDescent="0.15">
      <c r="A164" s="1401"/>
      <c r="B164" s="1405"/>
      <c r="C164" s="1153" t="s">
        <v>675</v>
      </c>
      <c r="D164" s="1152" t="s">
        <v>161</v>
      </c>
      <c r="E164" s="672" t="s">
        <v>25</v>
      </c>
      <c r="F164" s="103"/>
      <c r="G164" s="103"/>
      <c r="H164" s="103"/>
      <c r="I164" s="103"/>
      <c r="J164" s="1382"/>
      <c r="M164" s="1674"/>
      <c r="P164" s="3756" t="s">
        <v>676</v>
      </c>
      <c r="Q164" s="3756"/>
      <c r="S164" s="2930" t="s">
        <v>204</v>
      </c>
      <c r="V164" s="792" t="s">
        <v>677</v>
      </c>
      <c r="Y164" s="1328" t="s">
        <v>678</v>
      </c>
      <c r="Z164" s="1338"/>
    </row>
    <row r="165" spans="1:26" ht="15" thickBot="1" x14ac:dyDescent="0.2">
      <c r="A165" s="1401"/>
      <c r="B165" s="1405"/>
      <c r="C165" s="97"/>
      <c r="D165" s="103"/>
      <c r="E165" s="1382"/>
      <c r="F165" s="498" t="s">
        <v>205</v>
      </c>
      <c r="G165" s="3762" t="s">
        <v>206</v>
      </c>
      <c r="H165" s="3762"/>
      <c r="I165" s="3763" t="s">
        <v>207</v>
      </c>
      <c r="J165" s="3764"/>
      <c r="M165" s="1674"/>
      <c r="P165" s="2152" t="s">
        <v>168</v>
      </c>
      <c r="Q165" s="2150" t="s">
        <v>157</v>
      </c>
      <c r="S165" s="2185"/>
      <c r="V165" s="792" t="s">
        <v>477</v>
      </c>
      <c r="Y165" s="1345" t="s">
        <v>168</v>
      </c>
      <c r="Z165" s="1345" t="s">
        <v>157</v>
      </c>
    </row>
    <row r="166" spans="1:26" ht="14" thickBot="1" x14ac:dyDescent="0.2">
      <c r="A166" s="1401"/>
      <c r="B166" s="1405" t="str">
        <f>'5. Management'!C249</f>
        <v>Wildfire (drained peat)</v>
      </c>
      <c r="C166" s="1697">
        <f>VLOOKUP(clim_full,' IPCC'!$A$1029:$D$1040,2,)</f>
        <v>1327.3333333333333</v>
      </c>
      <c r="D166" s="1716">
        <f>IF('5. Management'!H249="",'5. Management'!F249,'5. Management'!H249)</f>
        <v>1327.3333333333333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730</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4" thickBot="1" x14ac:dyDescent="0.2">
      <c r="A167" s="1401"/>
      <c r="B167" s="1405" t="str">
        <f>'5. Management'!C250</f>
        <v>Wildfire (undrained peat)</v>
      </c>
      <c r="C167" s="1697">
        <f>VLOOKUP(clim_full,' IPCC'!$A$1029:$D$1040,2,)</f>
        <v>1327.3333333333333</v>
      </c>
      <c r="D167" s="1716">
        <f>IF('5. Management'!H250="",'5. Management'!F250,'5. Management'!H250)</f>
        <v>1327.3333333333333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x14ac:dyDescent="0.15">
      <c r="A168" s="1401"/>
      <c r="B168" s="1405" t="str">
        <f>'5. Management'!C251</f>
        <v>Prescribed fire</v>
      </c>
      <c r="C168" s="1697">
        <f>VLOOKUP(clim_full,' IPCC'!$A$1029:$D$1040,2,)</f>
        <v>1327.3333333333333</v>
      </c>
      <c r="D168" s="1716">
        <f>IF('5. Management'!H251="",'5. Management'!F251,'5. Management'!H251)</f>
        <v>1327.3333333333333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731</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x14ac:dyDescent="0.15">
      <c r="A169" s="1401"/>
    </row>
    <row r="170" spans="1:26" x14ac:dyDescent="0.15">
      <c r="A170" s="1401"/>
      <c r="B170" s="14" t="s">
        <v>732</v>
      </c>
    </row>
    <row r="171" spans="1:26" x14ac:dyDescent="0.15">
      <c r="A171" s="1401"/>
      <c r="B171" s="1405" t="s">
        <v>356</v>
      </c>
      <c r="C171" s="3759" t="s">
        <v>733</v>
      </c>
      <c r="D171" s="3760"/>
      <c r="E171" s="3761"/>
      <c r="F171" s="1714" t="str">
        <f>F163</f>
        <v>BIOMASS BURNT (t DM)</v>
      </c>
      <c r="G171" s="109"/>
      <c r="H171" s="109"/>
      <c r="I171" s="109"/>
      <c r="J171" s="27"/>
      <c r="M171" s="1717" t="s">
        <v>734</v>
      </c>
      <c r="N171" s="1717"/>
      <c r="P171" s="1717" t="s">
        <v>672</v>
      </c>
      <c r="Q171" s="1717"/>
      <c r="S171" s="1717"/>
    </row>
    <row r="172" spans="1:26" x14ac:dyDescent="0.15">
      <c r="A172" s="1401"/>
      <c r="B172" s="1405"/>
      <c r="C172" s="1153" t="s">
        <v>675</v>
      </c>
      <c r="D172" s="1152" t="s">
        <v>161</v>
      </c>
      <c r="E172" s="672" t="s">
        <v>25</v>
      </c>
      <c r="F172" s="103"/>
      <c r="G172" s="103"/>
      <c r="H172" s="103"/>
      <c r="I172" s="103"/>
      <c r="J172" s="1382"/>
      <c r="M172" s="3756" t="s">
        <v>676</v>
      </c>
      <c r="N172" s="3756"/>
      <c r="P172" s="3756" t="s">
        <v>676</v>
      </c>
      <c r="Q172" s="3756"/>
      <c r="S172" s="2930" t="s">
        <v>204</v>
      </c>
      <c r="Y172" s="1328" t="s">
        <v>678</v>
      </c>
      <c r="Z172" s="1338"/>
    </row>
    <row r="173" spans="1:26" ht="15" thickBot="1" x14ac:dyDescent="0.2">
      <c r="A173" s="1401"/>
      <c r="B173" s="1405"/>
      <c r="C173" s="97"/>
      <c r="D173" s="103"/>
      <c r="E173" s="1382"/>
      <c r="F173" s="498" t="s">
        <v>205</v>
      </c>
      <c r="G173" s="3762" t="s">
        <v>206</v>
      </c>
      <c r="H173" s="3762"/>
      <c r="I173" s="3763" t="s">
        <v>207</v>
      </c>
      <c r="J173" s="3764"/>
      <c r="M173" s="2152" t="s">
        <v>168</v>
      </c>
      <c r="N173" s="2150" t="s">
        <v>157</v>
      </c>
      <c r="P173" s="2152" t="s">
        <v>168</v>
      </c>
      <c r="Q173" s="2150" t="s">
        <v>157</v>
      </c>
      <c r="S173" s="2185"/>
      <c r="Y173" s="1345" t="s">
        <v>168</v>
      </c>
      <c r="Z173" s="1345" t="s">
        <v>157</v>
      </c>
    </row>
    <row r="174" spans="1:26" ht="14" thickBot="1" x14ac:dyDescent="0.2">
      <c r="A174" s="1401"/>
      <c r="B174" s="1405" t="str">
        <f>B166</f>
        <v>Wildfire (drained peat)</v>
      </c>
      <c r="C174" s="1697">
        <f>VLOOKUP(clim_full,' IPCC'!$A$1029:$D$1040,3,)</f>
        <v>207</v>
      </c>
      <c r="D174" s="1716">
        <f>IF('5. Management'!L249="",'5. Management'!J249,'5. Management'!L249)</f>
        <v>207</v>
      </c>
      <c r="E174" s="683" t="s">
        <v>13</v>
      </c>
      <c r="F174" s="2181">
        <f t="shared" ref="F174:J176" si="35">F166</f>
        <v>0</v>
      </c>
      <c r="G174" s="2181">
        <f t="shared" si="35"/>
        <v>0</v>
      </c>
      <c r="H174" s="2181" t="str">
        <f t="shared" si="35"/>
        <v>Linear</v>
      </c>
      <c r="I174" s="2181">
        <f t="shared" si="35"/>
        <v>0</v>
      </c>
      <c r="J174" s="2181" t="str">
        <f t="shared" si="35"/>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36">2*M174</f>
        <v>0</v>
      </c>
      <c r="Q174" s="1715">
        <f t="shared" si="36"/>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4" thickBot="1" x14ac:dyDescent="0.2">
      <c r="A175" s="1401"/>
      <c r="B175" s="1405" t="str">
        <f>B167</f>
        <v>Wildfire (undrained peat)</v>
      </c>
      <c r="C175" s="1697">
        <f>VLOOKUP(clim_full,' IPCC'!$A$1029:$D$1040,3,)</f>
        <v>207</v>
      </c>
      <c r="D175" s="1716">
        <f>IF('5. Management'!L250="",'5. Management'!J250,'5. Management'!L250)</f>
        <v>207</v>
      </c>
      <c r="E175" s="683" t="s">
        <v>13</v>
      </c>
      <c r="F175" s="2181">
        <f t="shared" si="35"/>
        <v>0</v>
      </c>
      <c r="G175" s="2181">
        <f t="shared" si="35"/>
        <v>0</v>
      </c>
      <c r="H175" s="2181" t="str">
        <f t="shared" si="35"/>
        <v>Linear</v>
      </c>
      <c r="I175" s="2181">
        <f t="shared" si="35"/>
        <v>0</v>
      </c>
      <c r="J175" s="2181" t="str">
        <f t="shared" si="35"/>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36"/>
        <v>0</v>
      </c>
      <c r="Q175" s="1715">
        <f t="shared" si="36"/>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x14ac:dyDescent="0.15">
      <c r="A176" s="1401"/>
      <c r="B176" s="1405" t="str">
        <f>B168</f>
        <v>Prescribed fire</v>
      </c>
      <c r="C176" s="1697">
        <f>VLOOKUP(clim_full,' IPCC'!$A$1029:$D$1040,3,)</f>
        <v>207</v>
      </c>
      <c r="D176" s="1716">
        <f>IF('5. Management'!L251="",'5. Management'!J251,'5. Management'!L251)</f>
        <v>207</v>
      </c>
      <c r="E176" s="683" t="s">
        <v>13</v>
      </c>
      <c r="F176" s="2181">
        <f t="shared" si="35"/>
        <v>0</v>
      </c>
      <c r="G176" s="2181">
        <f t="shared" si="35"/>
        <v>0</v>
      </c>
      <c r="H176" s="2181" t="str">
        <f t="shared" si="35"/>
        <v>Linear</v>
      </c>
      <c r="I176" s="2181">
        <f t="shared" si="35"/>
        <v>0</v>
      </c>
      <c r="J176" s="2181" t="str">
        <f t="shared" si="35"/>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36"/>
        <v>0</v>
      </c>
      <c r="Q176" s="1715">
        <f t="shared" si="36"/>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x14ac:dyDescent="0.15">
      <c r="A177" s="1401"/>
      <c r="P177" s="1674" t="s">
        <v>735</v>
      </c>
      <c r="R177" s="1674" t="s">
        <v>736</v>
      </c>
    </row>
    <row r="178" spans="1:26" x14ac:dyDescent="0.15">
      <c r="A178" s="1401"/>
      <c r="B178" s="14" t="s">
        <v>163</v>
      </c>
    </row>
    <row r="179" spans="1:26" x14ac:dyDescent="0.15">
      <c r="A179" s="1401"/>
      <c r="B179" s="1405" t="s">
        <v>356</v>
      </c>
      <c r="C179" s="3759" t="s">
        <v>737</v>
      </c>
      <c r="D179" s="3760"/>
      <c r="E179" s="3761"/>
      <c r="F179" s="1714" t="str">
        <f>F171</f>
        <v>BIOMASS BURNT (t DM)</v>
      </c>
      <c r="G179" s="109"/>
      <c r="H179" s="109"/>
      <c r="I179" s="109"/>
      <c r="J179" s="27"/>
      <c r="M179" s="1717" t="s">
        <v>738</v>
      </c>
      <c r="N179" s="1717"/>
      <c r="P179" s="1717" t="s">
        <v>672</v>
      </c>
      <c r="Q179" s="1717"/>
      <c r="S179" s="1717"/>
    </row>
    <row r="180" spans="1:26" x14ac:dyDescent="0.15">
      <c r="A180" s="1401"/>
      <c r="B180" s="1405"/>
      <c r="C180" s="1153" t="s">
        <v>675</v>
      </c>
      <c r="D180" s="1152" t="s">
        <v>161</v>
      </c>
      <c r="E180" s="672" t="s">
        <v>25</v>
      </c>
      <c r="F180" s="103"/>
      <c r="G180" s="103"/>
      <c r="H180" s="103"/>
      <c r="I180" s="103"/>
      <c r="J180" s="1382"/>
      <c r="M180" s="3756" t="s">
        <v>676</v>
      </c>
      <c r="N180" s="3756"/>
      <c r="P180" s="3756" t="s">
        <v>676</v>
      </c>
      <c r="Q180" s="3756"/>
      <c r="S180" s="2930" t="s">
        <v>204</v>
      </c>
      <c r="Y180" s="1328" t="s">
        <v>678</v>
      </c>
      <c r="Z180" s="1338"/>
    </row>
    <row r="181" spans="1:26" ht="15" thickBot="1" x14ac:dyDescent="0.2">
      <c r="A181" s="1401"/>
      <c r="B181" s="1405"/>
      <c r="C181" s="97"/>
      <c r="D181" s="103"/>
      <c r="E181" s="1382"/>
      <c r="F181" s="498" t="s">
        <v>205</v>
      </c>
      <c r="G181" s="3762" t="s">
        <v>206</v>
      </c>
      <c r="H181" s="3762"/>
      <c r="I181" s="3763" t="s">
        <v>207</v>
      </c>
      <c r="J181" s="3764"/>
      <c r="M181" s="2152" t="s">
        <v>168</v>
      </c>
      <c r="N181" s="2150" t="s">
        <v>157</v>
      </c>
      <c r="P181" s="2152" t="s">
        <v>168</v>
      </c>
      <c r="Q181" s="2150" t="s">
        <v>157</v>
      </c>
      <c r="S181" s="2185"/>
      <c r="Y181" s="1345" t="s">
        <v>168</v>
      </c>
      <c r="Z181" s="1345" t="s">
        <v>157</v>
      </c>
    </row>
    <row r="182" spans="1:26" ht="14" thickBot="1" x14ac:dyDescent="0.2">
      <c r="A182" s="1401"/>
      <c r="B182" s="1405" t="str">
        <f>B174</f>
        <v>Wildfire (drained peat)</v>
      </c>
      <c r="C182" s="1697">
        <f>VLOOKUP(clim_full,' IPCC'!$A$1029:$D$1040,4,)</f>
        <v>9</v>
      </c>
      <c r="D182" s="1698">
        <f>IF('5. Management'!P249="",'5. Management'!N249,'5. Management'!P249)</f>
        <v>9</v>
      </c>
      <c r="E182" s="683" t="s">
        <v>13</v>
      </c>
      <c r="F182" s="2181">
        <f t="shared" ref="F182:J184" si="37">F174</f>
        <v>0</v>
      </c>
      <c r="G182" s="2181">
        <f t="shared" si="37"/>
        <v>0</v>
      </c>
      <c r="H182" s="2181" t="str">
        <f t="shared" si="37"/>
        <v>Linear</v>
      </c>
      <c r="I182" s="2181">
        <f t="shared" si="37"/>
        <v>0</v>
      </c>
      <c r="J182" s="2181" t="str">
        <f t="shared" si="37"/>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38">methane*M182</f>
        <v>0</v>
      </c>
      <c r="Q182" s="1715">
        <f t="shared" si="38"/>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4" thickBot="1" x14ac:dyDescent="0.2">
      <c r="A183" s="1401"/>
      <c r="B183" s="1405" t="str">
        <f>B175</f>
        <v>Wildfire (undrained peat)</v>
      </c>
      <c r="C183" s="1697">
        <f>VLOOKUP(clim_full,' IPCC'!$A$1029:$D$1040,4,)</f>
        <v>9</v>
      </c>
      <c r="D183" s="1698">
        <f>IF('5. Management'!P250="",'5. Management'!N250,'5. Management'!P250)</f>
        <v>9</v>
      </c>
      <c r="E183" s="683" t="s">
        <v>13</v>
      </c>
      <c r="F183" s="2181">
        <f t="shared" si="37"/>
        <v>0</v>
      </c>
      <c r="G183" s="2181">
        <f t="shared" si="37"/>
        <v>0</v>
      </c>
      <c r="H183" s="2181" t="str">
        <f t="shared" si="37"/>
        <v>Linear</v>
      </c>
      <c r="I183" s="2181">
        <f t="shared" si="37"/>
        <v>0</v>
      </c>
      <c r="J183" s="2181" t="str">
        <f t="shared" si="37"/>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38"/>
        <v>0</v>
      </c>
      <c r="Q183" s="1715">
        <f t="shared" si="38"/>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x14ac:dyDescent="0.15">
      <c r="A184" s="1401"/>
      <c r="B184" s="1405" t="str">
        <f>B176</f>
        <v>Prescribed fire</v>
      </c>
      <c r="C184" s="1697">
        <f>VLOOKUP(clim_full,' IPCC'!$A$1029:$D$1040,4,)</f>
        <v>9</v>
      </c>
      <c r="D184" s="1698">
        <f>IF('5. Management'!P251="",'5. Management'!N251,'5. Management'!P251)</f>
        <v>9</v>
      </c>
      <c r="E184" s="683" t="s">
        <v>13</v>
      </c>
      <c r="F184" s="2181">
        <f t="shared" si="37"/>
        <v>0</v>
      </c>
      <c r="G184" s="2181">
        <f t="shared" si="37"/>
        <v>0</v>
      </c>
      <c r="H184" s="2181" t="str">
        <f t="shared" si="37"/>
        <v>Linear</v>
      </c>
      <c r="I184" s="2181">
        <f t="shared" si="37"/>
        <v>0</v>
      </c>
      <c r="J184" s="2181" t="str">
        <f t="shared" si="37"/>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38"/>
        <v>0</v>
      </c>
      <c r="Q184" s="1715">
        <f t="shared" si="38"/>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x14ac:dyDescent="0.15">
      <c r="A185" s="1401"/>
    </row>
    <row r="186" spans="1:26" x14ac:dyDescent="0.15">
      <c r="A186" s="1401"/>
    </row>
    <row r="187" spans="1:26" x14ac:dyDescent="0.15">
      <c r="A187" s="1401"/>
      <c r="B187" s="1405" t="s">
        <v>356</v>
      </c>
      <c r="C187" s="3759" t="s">
        <v>739</v>
      </c>
      <c r="D187" s="3760"/>
      <c r="E187" s="3761"/>
      <c r="F187" s="27"/>
      <c r="G187" s="27"/>
      <c r="H187" s="27"/>
      <c r="I187" s="27"/>
      <c r="J187" s="27"/>
      <c r="M187" s="1509" t="s">
        <v>740</v>
      </c>
      <c r="N187" s="1214"/>
    </row>
    <row r="188" spans="1:26" ht="13.25" customHeight="1" x14ac:dyDescent="0.15">
      <c r="A188" s="1401"/>
      <c r="B188" s="1405"/>
      <c r="C188" s="1153" t="s">
        <v>675</v>
      </c>
      <c r="D188" s="1152" t="s">
        <v>161</v>
      </c>
      <c r="E188" s="672" t="s">
        <v>25</v>
      </c>
      <c r="F188" s="1712" t="s">
        <v>741</v>
      </c>
      <c r="G188" s="557"/>
      <c r="H188" s="2062"/>
      <c r="I188" s="1712" t="s">
        <v>742</v>
      </c>
      <c r="J188" s="557"/>
      <c r="M188" s="3756" t="s">
        <v>676</v>
      </c>
      <c r="N188" s="3756"/>
    </row>
    <row r="189" spans="1:26" ht="14" x14ac:dyDescent="0.15">
      <c r="A189" s="1401"/>
      <c r="B189" s="1405"/>
      <c r="C189" s="97"/>
      <c r="D189" s="103"/>
      <c r="E189" s="1382"/>
      <c r="F189" s="2149" t="s">
        <v>635</v>
      </c>
      <c r="G189" s="440" t="s">
        <v>636</v>
      </c>
      <c r="H189" s="2062"/>
      <c r="I189" s="2149" t="s">
        <v>635</v>
      </c>
      <c r="J189" s="440" t="s">
        <v>636</v>
      </c>
      <c r="M189" s="2152" t="s">
        <v>168</v>
      </c>
      <c r="N189" s="2150" t="s">
        <v>157</v>
      </c>
    </row>
    <row r="190" spans="1:26" x14ac:dyDescent="0.15">
      <c r="A190" s="1401"/>
      <c r="B190" s="1405" t="str">
        <f>B182</f>
        <v>Wildfire (drained peat)</v>
      </c>
      <c r="C190" s="1697">
        <f>VLOOKUP(clim_full,' IPCC'!$A$1044:$D$1055,3,)</f>
        <v>336</v>
      </c>
      <c r="D190" s="1698">
        <f>IF('5. Management'!U249="",'5. Management'!T249,'5. Management'!U249)</f>
        <v>336</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39">IF(M174=0,0,1000*(M174/$D174)*(1/$D190))</f>
        <v>0</v>
      </c>
      <c r="N190" s="1730">
        <f t="shared" si="39"/>
        <v>0</v>
      </c>
    </row>
    <row r="191" spans="1:26" x14ac:dyDescent="0.15">
      <c r="A191" s="1401"/>
      <c r="B191" s="1405" t="str">
        <f>B183</f>
        <v>Wildfire (undrained peat)</v>
      </c>
      <c r="C191" s="1697">
        <f>VLOOKUP(clim_full,' IPCC'!$A$1044:$D$1055,2,)</f>
        <v>66</v>
      </c>
      <c r="D191" s="1698">
        <f>IF('5. Management'!U250="",'5. Management'!T250,'5. Management'!U250)</f>
        <v>66</v>
      </c>
      <c r="E191" s="683" t="s">
        <v>13</v>
      </c>
      <c r="F191" s="1713">
        <f>IF('5. Management'!M75=0,10000,'5. Management'!M75)</f>
        <v>1</v>
      </c>
      <c r="G191" s="1713">
        <f>'5. Management'!N75*100</f>
        <v>100</v>
      </c>
      <c r="H191" s="1664"/>
      <c r="I191" s="1713">
        <f>IF('5. Management'!Q75=0,10000,'5. Management'!Q75)</f>
        <v>1</v>
      </c>
      <c r="J191" s="1713">
        <f>'5. Management'!R75*100</f>
        <v>100</v>
      </c>
      <c r="M191" s="1730">
        <f t="shared" si="39"/>
        <v>0</v>
      </c>
      <c r="N191" s="1730">
        <f t="shared" si="39"/>
        <v>0</v>
      </c>
    </row>
    <row r="192" spans="1:26" x14ac:dyDescent="0.15">
      <c r="A192" s="1401"/>
      <c r="B192" s="1405" t="str">
        <f>B184</f>
        <v>Prescribed fire</v>
      </c>
      <c r="C192" s="1697">
        <f>VLOOKUP(clim_full,' IPCC'!$A$1044:$D$1055,4,)</f>
        <v>0</v>
      </c>
      <c r="D192" s="1698">
        <f>IF('5. Management'!U251="",'5. Management'!T251,'5. Management'!U251)</f>
        <v>0</v>
      </c>
      <c r="E192" s="683" t="s">
        <v>13</v>
      </c>
      <c r="F192" s="1713">
        <f>IF('5. Management'!M76=0,10000,'5. Management'!M76)</f>
        <v>1</v>
      </c>
      <c r="G192" s="1713">
        <f>'5. Management'!N76*100</f>
        <v>100</v>
      </c>
      <c r="H192" s="1664"/>
      <c r="I192" s="1713">
        <f>IF('5. Management'!Q76=0,10000,'5. Management'!Q76)</f>
        <v>1</v>
      </c>
      <c r="J192" s="1713">
        <f>'5. Management'!R76*100</f>
        <v>100</v>
      </c>
      <c r="M192" s="1730">
        <f t="shared" si="39"/>
        <v>0</v>
      </c>
      <c r="N192" s="1730">
        <f t="shared" si="39"/>
        <v>0</v>
      </c>
    </row>
    <row r="194" spans="12:14" x14ac:dyDescent="0.15">
      <c r="L194" s="1674" t="s">
        <v>165</v>
      </c>
      <c r="M194" s="9">
        <f>SUM(M190:M192)</f>
        <v>0</v>
      </c>
      <c r="N194" s="9">
        <f>SUM(N190:N192)</f>
        <v>0</v>
      </c>
    </row>
  </sheetData>
  <sheetProtection formatCells="0" formatColumns="0" formatRows="0"/>
  <mergeCells count="82">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 ref="C155:E155"/>
    <mergeCell ref="L155:N155"/>
    <mergeCell ref="P140:Q140"/>
    <mergeCell ref="G141:H141"/>
    <mergeCell ref="I141:J141"/>
    <mergeCell ref="C147:E147"/>
    <mergeCell ref="L147:N147"/>
    <mergeCell ref="C139:E139"/>
    <mergeCell ref="L139:N139"/>
    <mergeCell ref="P132:Q132"/>
    <mergeCell ref="G133:H133"/>
    <mergeCell ref="I133:J133"/>
    <mergeCell ref="C131:E131"/>
    <mergeCell ref="L131:N131"/>
    <mergeCell ref="L121:N121"/>
    <mergeCell ref="G123:H123"/>
    <mergeCell ref="I123:J123"/>
    <mergeCell ref="C34:E34"/>
    <mergeCell ref="L34:N34"/>
    <mergeCell ref="U34:V34"/>
    <mergeCell ref="G5:H5"/>
    <mergeCell ref="L15:N15"/>
    <mergeCell ref="P16:Q16"/>
    <mergeCell ref="G17:H17"/>
    <mergeCell ref="I17:J17"/>
    <mergeCell ref="L26:N26"/>
    <mergeCell ref="G45:H45"/>
    <mergeCell ref="I45:J45"/>
    <mergeCell ref="P27:Q27"/>
    <mergeCell ref="G28:H28"/>
    <mergeCell ref="I28:J28"/>
    <mergeCell ref="P35:Q35"/>
    <mergeCell ref="G36:H36"/>
    <mergeCell ref="I36:J36"/>
    <mergeCell ref="L43:N43"/>
    <mergeCell ref="P44:Q44"/>
    <mergeCell ref="U48:W48"/>
    <mergeCell ref="L57:N57"/>
    <mergeCell ref="P58:Q58"/>
    <mergeCell ref="G59:H59"/>
    <mergeCell ref="I59:J59"/>
    <mergeCell ref="C179:E179"/>
    <mergeCell ref="G181:H181"/>
    <mergeCell ref="I181:J181"/>
    <mergeCell ref="C187:E187"/>
    <mergeCell ref="C163:E163"/>
    <mergeCell ref="G165:H165"/>
    <mergeCell ref="I165:J165"/>
    <mergeCell ref="C171:E171"/>
    <mergeCell ref="G173:H173"/>
    <mergeCell ref="I173:J173"/>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xr:uid="{00000000-0002-0000-0F00-000000000000}">
      <formula1>0</formula1>
    </dataValidation>
    <dataValidation type="list" allowBlank="1" showInputMessage="1" showErrorMessage="1" sqref="E29:E30 E37:E38 E46:E47 E18:E22 E60:E64 E70:E74 E84:E85 E93:E97 E113:E117 E124:E125 E182:E184 E166:E168 E174:E176 E190:E192 E142:E143 E134:E135 E150:E151 E158:E159" xr:uid="{00000000-0002-0000-0F00-000001000000}">
      <formula1>YES_NO</formula1>
    </dataValidation>
    <dataValidation type="list" allowBlank="1" showInputMessage="1" showErrorMessage="1" sqref="H29:H30 H37:H38 J37:J38 J18:J22 J29:J30 F113:J117 H60:H64 J60:J64 H166:H168 H18:H22 J166:J168 J134:J135 H134:H135" xr:uid="{00000000-0002-0000-0F00-000002000000}">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xr:uid="{00000000-0002-0000-0F00-000003000000}">
      <formula1>0</formula1>
    </dataValidation>
  </dataValidations>
  <hyperlinks>
    <hyperlink ref="G5" location="Description!A1" display="Back to Description" xr:uid="{00000000-0004-0000-0F00-000000000000}"/>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tabColor indexed="60"/>
  </sheetPr>
  <dimension ref="A1:AG45"/>
  <sheetViews>
    <sheetView workbookViewId="0">
      <selection activeCell="C14" sqref="C14"/>
    </sheetView>
  </sheetViews>
  <sheetFormatPr baseColWidth="10" defaultColWidth="11.5" defaultRowHeight="13" x14ac:dyDescent="0.15"/>
  <cols>
    <col min="1" max="1" width="4.5" style="1" customWidth="1"/>
    <col min="2" max="2" width="16.1640625" style="1" customWidth="1"/>
    <col min="3" max="10" width="11.5" style="1"/>
    <col min="11" max="11" width="4" style="1" customWidth="1"/>
    <col min="12" max="14" width="11.5" style="1"/>
    <col min="15" max="15" width="4.1640625" style="1" customWidth="1"/>
    <col min="16" max="16" width="11.6640625" style="1" bestFit="1" customWidth="1"/>
    <col min="17" max="17" width="11.5" style="1"/>
    <col min="18" max="18" width="4" style="1" customWidth="1"/>
    <col min="19" max="19" width="11.5" style="1"/>
    <col min="20" max="20" width="6.33203125" style="1" customWidth="1"/>
    <col min="21" max="21" width="15.33203125" style="1" customWidth="1"/>
    <col min="22" max="22" width="13" style="1" customWidth="1"/>
    <col min="23" max="28" width="11.5" style="1337"/>
    <col min="29" max="29" width="14.6640625" style="1337" bestFit="1" customWidth="1"/>
    <col min="30" max="33" width="11.5" style="1337"/>
    <col min="34" max="16384" width="11.5" style="1"/>
  </cols>
  <sheetData>
    <row r="1" spans="1:33" s="1216" customFormat="1" ht="23" customHeight="1" x14ac:dyDescent="0.15">
      <c r="W1" s="1330"/>
      <c r="X1" s="1330"/>
      <c r="Y1" s="1330"/>
      <c r="Z1" s="1330"/>
      <c r="AA1" s="1330"/>
      <c r="AB1" s="1330"/>
      <c r="AC1" s="1330"/>
      <c r="AD1" s="1330"/>
      <c r="AE1" s="1330"/>
      <c r="AF1" s="1330"/>
      <c r="AG1" s="1330"/>
    </row>
    <row r="2" spans="1:33" s="1216" customFormat="1" ht="23" customHeight="1" x14ac:dyDescent="0.15">
      <c r="W2" s="1330"/>
      <c r="X2" s="1330"/>
      <c r="Y2" s="1330"/>
      <c r="Z2" s="1330"/>
      <c r="AA2" s="1330"/>
      <c r="AB2" s="1330"/>
      <c r="AC2" s="1330"/>
      <c r="AD2" s="1330"/>
      <c r="AE2" s="1330"/>
      <c r="AF2" s="1330"/>
      <c r="AG2" s="1330"/>
    </row>
    <row r="3" spans="1:33" s="1216" customFormat="1" ht="23" customHeight="1" x14ac:dyDescent="0.15">
      <c r="W3" s="1330"/>
      <c r="X3" s="1330"/>
      <c r="Y3" s="1330"/>
      <c r="Z3" s="1330"/>
      <c r="AA3" s="1330"/>
      <c r="AB3" s="1330"/>
      <c r="AC3" s="1330"/>
      <c r="AD3" s="1330"/>
      <c r="AE3" s="1330"/>
      <c r="AF3" s="1330"/>
      <c r="AG3" s="1330"/>
    </row>
    <row r="4" spans="1:33" s="1216" customFormat="1" ht="23" customHeight="1" x14ac:dyDescent="0.15">
      <c r="W4" s="1330"/>
      <c r="X4" s="1330"/>
      <c r="Y4" s="1330"/>
      <c r="Z4" s="1330"/>
      <c r="AA4" s="1330"/>
      <c r="AB4" s="1330"/>
      <c r="AC4" s="1330"/>
      <c r="AD4" s="1330"/>
      <c r="AE4" s="1330"/>
      <c r="AF4" s="1330"/>
      <c r="AG4" s="1330"/>
    </row>
    <row r="5" spans="1:33" s="1216" customFormat="1" ht="23" customHeight="1" x14ac:dyDescent="0.15">
      <c r="A5" s="1251" t="s">
        <v>667</v>
      </c>
      <c r="B5" s="1251"/>
      <c r="G5" s="3721" t="s">
        <v>119</v>
      </c>
      <c r="H5" s="3721"/>
      <c r="W5" s="1330"/>
      <c r="X5" s="1330"/>
      <c r="Y5" s="1330"/>
      <c r="Z5" s="1330"/>
      <c r="AA5" s="1330"/>
      <c r="AB5" s="1330"/>
      <c r="AC5" s="1330"/>
      <c r="AD5" s="1330"/>
      <c r="AE5" s="1330"/>
      <c r="AF5" s="1330"/>
      <c r="AG5" s="1330"/>
    </row>
    <row r="7" spans="1:33" x14ac:dyDescent="0.15">
      <c r="A7" s="1332"/>
      <c r="B7" s="1149" t="s">
        <v>668</v>
      </c>
      <c r="C7" s="1154"/>
      <c r="D7" s="1149"/>
      <c r="E7" s="1149"/>
      <c r="F7" s="1149"/>
      <c r="G7" s="1149"/>
      <c r="H7" s="1149"/>
      <c r="I7" s="1149"/>
      <c r="J7" s="1149"/>
      <c r="K7" s="1149"/>
      <c r="L7" s="1149"/>
      <c r="M7" s="1149"/>
      <c r="N7" s="1149"/>
      <c r="O7" s="1149"/>
      <c r="P7" s="1149"/>
      <c r="Q7" s="1149"/>
      <c r="R7" s="1149"/>
      <c r="S7" s="1149"/>
      <c r="T7" s="1332"/>
      <c r="U7" s="1332"/>
      <c r="V7" s="1332"/>
    </row>
    <row r="9" spans="1:33" ht="14" thickBot="1" x14ac:dyDescent="0.2">
      <c r="A9" s="1332"/>
      <c r="B9" s="174"/>
      <c r="C9" s="119" t="s">
        <v>669</v>
      </c>
      <c r="D9" s="109"/>
      <c r="E9" s="27"/>
      <c r="F9" s="1151" t="s">
        <v>670</v>
      </c>
      <c r="G9" s="109"/>
      <c r="H9" s="109"/>
      <c r="I9" s="109"/>
      <c r="J9" s="27"/>
      <c r="K9" s="1332"/>
      <c r="L9" s="3758" t="s">
        <v>671</v>
      </c>
      <c r="M9" s="3758"/>
      <c r="N9" s="3758"/>
      <c r="O9" s="1332"/>
      <c r="P9" s="1717" t="s">
        <v>672</v>
      </c>
      <c r="Q9" s="1717"/>
      <c r="R9" s="1332"/>
      <c r="S9" s="2178"/>
      <c r="T9" s="1332"/>
      <c r="U9" s="1332"/>
      <c r="V9" s="931" t="s">
        <v>673</v>
      </c>
    </row>
    <row r="10" spans="1:33" x14ac:dyDescent="0.15">
      <c r="A10" s="1332"/>
      <c r="B10" s="138" t="s">
        <v>674</v>
      </c>
      <c r="C10" s="1153" t="s">
        <v>675</v>
      </c>
      <c r="D10" s="1152" t="s">
        <v>161</v>
      </c>
      <c r="E10" s="672" t="s">
        <v>25</v>
      </c>
      <c r="F10" s="103"/>
      <c r="G10" s="103"/>
      <c r="H10" s="103"/>
      <c r="I10" s="103"/>
      <c r="J10" s="1382"/>
      <c r="K10" s="1332"/>
      <c r="L10" s="2151" t="s">
        <v>205</v>
      </c>
      <c r="M10" s="2933" t="s">
        <v>210</v>
      </c>
      <c r="N10" s="2933"/>
      <c r="O10" s="1332"/>
      <c r="P10" s="3757" t="s">
        <v>676</v>
      </c>
      <c r="Q10" s="3757"/>
      <c r="R10" s="1332"/>
      <c r="S10" s="2179" t="s">
        <v>204</v>
      </c>
      <c r="T10" s="1332"/>
      <c r="U10" s="1332"/>
      <c r="V10" s="792" t="s">
        <v>677</v>
      </c>
      <c r="Y10" s="1328" t="s">
        <v>678</v>
      </c>
      <c r="Z10" s="1338"/>
    </row>
    <row r="11" spans="1:33" ht="15" thickBot="1" x14ac:dyDescent="0.2">
      <c r="A11" s="1332"/>
      <c r="B11" s="139"/>
      <c r="C11" s="97"/>
      <c r="D11" s="103"/>
      <c r="E11" s="1382"/>
      <c r="F11" s="498" t="s">
        <v>205</v>
      </c>
      <c r="G11" s="3768" t="s">
        <v>206</v>
      </c>
      <c r="H11" s="3768"/>
      <c r="I11" s="3769" t="s">
        <v>207</v>
      </c>
      <c r="J11" s="3770"/>
      <c r="K11" s="1332"/>
      <c r="L11" s="2151"/>
      <c r="M11" s="2152" t="s">
        <v>168</v>
      </c>
      <c r="N11" s="2150" t="s">
        <v>157</v>
      </c>
      <c r="O11" s="1332"/>
      <c r="P11" s="2152" t="s">
        <v>168</v>
      </c>
      <c r="Q11" s="2150" t="s">
        <v>157</v>
      </c>
      <c r="R11" s="1332"/>
      <c r="S11" s="2180"/>
      <c r="T11" s="1332"/>
      <c r="U11" s="1332"/>
      <c r="V11" s="792" t="s">
        <v>477</v>
      </c>
      <c r="Y11" s="1345" t="s">
        <v>168</v>
      </c>
      <c r="Z11" s="1345" t="s">
        <v>157</v>
      </c>
    </row>
    <row r="12" spans="1:33" ht="14" thickBot="1" x14ac:dyDescent="0.2">
      <c r="A12" s="1332"/>
      <c r="B12" s="174" t="s">
        <v>743</v>
      </c>
      <c r="C12" s="1155">
        <f>VLOOKUP(clim_full,' IPCC'!$A$725:$B$736,2,)</f>
        <v>0.68</v>
      </c>
      <c r="D12" s="1439">
        <f>IF('5. Management'!H227="",'5. Management'!F227,'5. Management'!H227)</f>
        <v>2.6</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4" thickBot="1" x14ac:dyDescent="0.2">
      <c r="A13" s="1332"/>
      <c r="B13" s="138" t="s">
        <v>73</v>
      </c>
      <c r="C13" s="1155">
        <f>VLOOKUP(clim_full,' IPCC'!$A$739:$B$750,2,)</f>
        <v>10</v>
      </c>
      <c r="D13" s="1439">
        <f>IF('5. Management'!H228="",'5. Management'!F228,'5. Management'!H228)</f>
        <v>7.9</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4" thickBot="1" x14ac:dyDescent="0.2">
      <c r="A14" s="1332"/>
      <c r="B14" s="138" t="s">
        <v>501</v>
      </c>
      <c r="C14" s="1155">
        <f>VLOOKUP(clim_full,' IPCC'!$A$725:$B$736,2,)</f>
        <v>0.68</v>
      </c>
      <c r="D14" s="1439">
        <f>IF('5. Management'!H229="",'5. Management'!F229,'5. Management'!H229)</f>
        <v>7.9</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x14ac:dyDescent="0.15">
      <c r="A15" s="1332"/>
      <c r="B15" s="139" t="s">
        <v>19</v>
      </c>
      <c r="C15" s="1155">
        <f>VLOOKUP(clim_full,' IPCC'!$A$753:$B$764,2,)</f>
        <v>2.5</v>
      </c>
      <c r="D15" s="1439">
        <f>IF('5. Management'!H230="",'5. Management'!F230,'5. Management'!H230)</f>
        <v>5.3</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x14ac:dyDescent="0.15">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x14ac:dyDescent="0.15">
      <c r="B17" s="1149" t="s">
        <v>679</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x14ac:dyDescent="0.15">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4" thickBot="1" x14ac:dyDescent="0.2">
      <c r="B19" s="174"/>
      <c r="C19" s="119" t="s">
        <v>669</v>
      </c>
      <c r="D19" s="109"/>
      <c r="E19" s="27"/>
      <c r="F19" s="1151" t="s">
        <v>670</v>
      </c>
      <c r="G19" s="109"/>
      <c r="H19" s="109"/>
      <c r="I19" s="109"/>
      <c r="J19" s="27"/>
      <c r="K19" s="1332"/>
      <c r="L19" s="3758" t="s">
        <v>671</v>
      </c>
      <c r="M19" s="3758"/>
      <c r="N19" s="3758"/>
      <c r="O19" s="1332"/>
      <c r="P19" s="1717" t="s">
        <v>672</v>
      </c>
      <c r="Q19" s="1717"/>
      <c r="R19" s="1332"/>
      <c r="S19" s="1717"/>
      <c r="T19" s="1332"/>
      <c r="U19" s="1332"/>
      <c r="V19" s="931" t="s">
        <v>673</v>
      </c>
      <c r="Y19" s="1338"/>
      <c r="Z19" s="1346"/>
    </row>
    <row r="20" spans="2:26" x14ac:dyDescent="0.15">
      <c r="B20" s="138" t="s">
        <v>680</v>
      </c>
      <c r="C20" s="1153" t="s">
        <v>675</v>
      </c>
      <c r="D20" s="1152" t="s">
        <v>161</v>
      </c>
      <c r="E20" s="672" t="s">
        <v>25</v>
      </c>
      <c r="F20" s="103"/>
      <c r="G20" s="103"/>
      <c r="H20" s="103"/>
      <c r="I20" s="103"/>
      <c r="J20" s="1382"/>
      <c r="K20" s="1332"/>
      <c r="L20" s="2151" t="s">
        <v>205</v>
      </c>
      <c r="M20" s="2933" t="s">
        <v>210</v>
      </c>
      <c r="N20" s="2933"/>
      <c r="O20" s="1332"/>
      <c r="P20" s="3757" t="s">
        <v>676</v>
      </c>
      <c r="Q20" s="3757"/>
      <c r="R20" s="1332"/>
      <c r="S20" s="2930" t="s">
        <v>204</v>
      </c>
      <c r="T20" s="1332"/>
      <c r="U20" s="1332"/>
      <c r="V20" s="792" t="s">
        <v>681</v>
      </c>
      <c r="Y20" s="1328" t="s">
        <v>678</v>
      </c>
      <c r="Z20" s="1338"/>
    </row>
    <row r="21" spans="2:26" ht="15" thickBot="1" x14ac:dyDescent="0.2">
      <c r="B21" s="139"/>
      <c r="C21" s="97"/>
      <c r="D21" s="103"/>
      <c r="E21" s="1382"/>
      <c r="F21" s="498" t="s">
        <v>205</v>
      </c>
      <c r="G21" s="3768" t="s">
        <v>206</v>
      </c>
      <c r="H21" s="3768"/>
      <c r="I21" s="3769" t="s">
        <v>207</v>
      </c>
      <c r="J21" s="3770"/>
      <c r="K21" s="1332"/>
      <c r="L21" s="2151"/>
      <c r="M21" s="2152" t="s">
        <v>168</v>
      </c>
      <c r="N21" s="2150" t="s">
        <v>157</v>
      </c>
      <c r="O21" s="1332"/>
      <c r="P21" s="2152" t="s">
        <v>168</v>
      </c>
      <c r="Q21" s="2150" t="s">
        <v>157</v>
      </c>
      <c r="R21" s="1332"/>
      <c r="S21" s="2185"/>
      <c r="T21" s="1332"/>
      <c r="U21" s="1332"/>
      <c r="V21" s="724" t="s">
        <v>477</v>
      </c>
      <c r="Y21" s="1345" t="s">
        <v>168</v>
      </c>
      <c r="Z21" s="1345" t="s">
        <v>157</v>
      </c>
    </row>
    <row r="22" spans="2:26" ht="14" thickBot="1" x14ac:dyDescent="0.2">
      <c r="B22" s="174" t="s">
        <v>682</v>
      </c>
      <c r="C22" s="1155">
        <f>VLOOKUP(clim_full,' IPCC'!$A$767:$B$778,2,)</f>
        <v>2.8</v>
      </c>
      <c r="D22" s="1439">
        <f>IF('5. Management'!H236="",'5. Management'!F236,'5. Management'!H236)</f>
        <v>2.8</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x14ac:dyDescent="0.15">
      <c r="B23" s="139" t="s">
        <v>683</v>
      </c>
      <c r="C23" s="1155">
        <f>VLOOKUP(clim_full,' IPCC'!$A$781:$B$792,2,)</f>
        <v>2.8</v>
      </c>
      <c r="D23" s="1439">
        <f>IF('5. Management'!H237="",'5. Management'!F237,'5. Management'!H237)</f>
        <v>2.8</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x14ac:dyDescent="0.15">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x14ac:dyDescent="0.15">
      <c r="B25" s="1149" t="s">
        <v>744</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x14ac:dyDescent="0.15">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x14ac:dyDescent="0.2">
      <c r="B27" s="174"/>
      <c r="C27" s="3771" t="s">
        <v>685</v>
      </c>
      <c r="D27" s="3772"/>
      <c r="E27" s="3773"/>
      <c r="F27" s="1151" t="s">
        <v>686</v>
      </c>
      <c r="G27" s="109"/>
      <c r="H27" s="109"/>
      <c r="I27" s="109"/>
      <c r="J27" s="27"/>
      <c r="K27" s="1332"/>
      <c r="L27" s="3758" t="s">
        <v>671</v>
      </c>
      <c r="M27" s="3758"/>
      <c r="N27" s="3758"/>
      <c r="O27" s="1332"/>
      <c r="P27" s="1717" t="s">
        <v>672</v>
      </c>
      <c r="Q27" s="1717"/>
      <c r="R27" s="1332"/>
      <c r="S27" s="1717"/>
      <c r="T27" s="1332"/>
      <c r="U27" s="3702" t="s">
        <v>687</v>
      </c>
      <c r="V27" s="3635"/>
      <c r="Y27" s="1338"/>
      <c r="Z27" s="1346"/>
    </row>
    <row r="28" spans="2:26" ht="12.75" customHeight="1" x14ac:dyDescent="0.15">
      <c r="B28" s="138" t="s">
        <v>680</v>
      </c>
      <c r="C28" s="1153" t="s">
        <v>675</v>
      </c>
      <c r="D28" s="1152" t="s">
        <v>161</v>
      </c>
      <c r="E28" s="672" t="s">
        <v>25</v>
      </c>
      <c r="F28" s="103" t="s">
        <v>688</v>
      </c>
      <c r="G28" s="103"/>
      <c r="H28" s="103"/>
      <c r="I28" s="103"/>
      <c r="J28" s="1382"/>
      <c r="K28" s="1332"/>
      <c r="L28" s="2151" t="s">
        <v>205</v>
      </c>
      <c r="M28" s="2933" t="s">
        <v>210</v>
      </c>
      <c r="N28" s="2933"/>
      <c r="O28" s="1332"/>
      <c r="P28" s="3757" t="s">
        <v>676</v>
      </c>
      <c r="Q28" s="3757"/>
      <c r="R28" s="1332"/>
      <c r="S28" s="2930" t="s">
        <v>204</v>
      </c>
      <c r="T28" s="1332"/>
      <c r="U28" s="104" t="s">
        <v>689</v>
      </c>
      <c r="V28" s="30" t="s">
        <v>690</v>
      </c>
      <c r="Y28" s="1328" t="s">
        <v>678</v>
      </c>
      <c r="Z28" s="1338"/>
    </row>
    <row r="29" spans="2:26" ht="15" thickBot="1" x14ac:dyDescent="0.2">
      <c r="B29" s="139"/>
      <c r="C29" s="97"/>
      <c r="D29" s="103"/>
      <c r="E29" s="1382"/>
      <c r="F29" s="498" t="s">
        <v>205</v>
      </c>
      <c r="G29" s="3768" t="s">
        <v>206</v>
      </c>
      <c r="H29" s="3768"/>
      <c r="I29" s="3769" t="s">
        <v>207</v>
      </c>
      <c r="J29" s="3770"/>
      <c r="K29" s="1332"/>
      <c r="L29" s="2151"/>
      <c r="M29" s="2152" t="s">
        <v>168</v>
      </c>
      <c r="N29" s="2150" t="s">
        <v>157</v>
      </c>
      <c r="O29" s="1332"/>
      <c r="P29" s="2152" t="s">
        <v>168</v>
      </c>
      <c r="Q29" s="2150" t="s">
        <v>157</v>
      </c>
      <c r="R29" s="1332"/>
      <c r="S29" s="2185"/>
      <c r="T29" s="1332"/>
      <c r="U29" s="104" t="s">
        <v>691</v>
      </c>
      <c r="V29" s="30" t="s">
        <v>692</v>
      </c>
      <c r="Y29" s="1345" t="s">
        <v>168</v>
      </c>
      <c r="Z29" s="1345" t="s">
        <v>157</v>
      </c>
    </row>
    <row r="30" spans="2:26" x14ac:dyDescent="0.15">
      <c r="B30" s="1656" t="s">
        <v>693</v>
      </c>
      <c r="C30" s="1155">
        <f>VLOOKUP(clim_full,' IPCC'!$A$795:$B$806,2,)</f>
        <v>0.45</v>
      </c>
      <c r="D30" s="1150"/>
      <c r="E30" s="683" t="s">
        <v>403</v>
      </c>
      <c r="F30" s="2197">
        <v>0</v>
      </c>
      <c r="G30" s="2198">
        <v>0</v>
      </c>
      <c r="H30" s="541" t="s">
        <v>214</v>
      </c>
      <c r="I30" s="2199">
        <v>0</v>
      </c>
      <c r="J30" s="607" t="s">
        <v>214</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0.15555555555555556</v>
      </c>
      <c r="Y30" s="1346">
        <f>MIN(L30,M30)*time+ABS(M30-L30)*IF(M30&gt;L30,time*(VLOOKUP(H30,List!$E$35:$F$37,2,)),time*(1-(VLOOKUP(H30,List!$E$35:$F$37,2,))))</f>
        <v>0</v>
      </c>
      <c r="Z30" s="1346">
        <f>MIN(L30,N30)*time+ABS(N30-L30)*IF(N30&gt;L30,time*(VLOOKUP(J30,List!$E$35:$F$37,2,)),time*(1-(VLOOKUP(J30,List!$E$35:$F$37,2,))))</f>
        <v>0</v>
      </c>
    </row>
    <row r="31" spans="2:26" ht="14" thickBot="1" x14ac:dyDescent="0.2">
      <c r="B31" s="139" t="s">
        <v>683</v>
      </c>
      <c r="C31" s="1155">
        <f>VLOOKUP(clim_full,' IPCC'!$A$809:$B$820,2,)</f>
        <v>0.4</v>
      </c>
      <c r="D31" s="1150"/>
      <c r="E31" s="683" t="s">
        <v>403</v>
      </c>
      <c r="F31" s="2200">
        <v>0</v>
      </c>
      <c r="G31" s="2201">
        <v>0</v>
      </c>
      <c r="H31" s="541" t="s">
        <v>214</v>
      </c>
      <c r="I31" s="743">
        <v>0</v>
      </c>
      <c r="J31" s="607" t="s">
        <v>214</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0.6</v>
      </c>
      <c r="Y31" s="1346">
        <f>MIN(L31,M31)*time+ABS(M31-L31)*IF(M31&gt;L31,time*(VLOOKUP(H31,List!$E$35:$F$37,2,)),time*(1-(VLOOKUP(H31,List!$E$35:$F$37,2,))))</f>
        <v>0</v>
      </c>
      <c r="Z31" s="1346">
        <f>MIN(L31,N31)*time+ABS(N31-L31)*IF(N31&gt;L31,time*(VLOOKUP(J31,List!$E$35:$F$37,2,)),time*(1-(VLOOKUP(J31,List!$E$35:$F$37,2,))))</f>
        <v>0</v>
      </c>
    </row>
    <row r="32" spans="2:26" x14ac:dyDescent="0.15">
      <c r="B32" s="1332" t="s">
        <v>694</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x14ac:dyDescent="0.15">
      <c r="B33" s="166" t="s">
        <v>695</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x14ac:dyDescent="0.15">
      <c r="B34" s="1149" t="s">
        <v>696</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x14ac:dyDescent="0.15">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4" thickBot="1" x14ac:dyDescent="0.2">
      <c r="B36" s="174"/>
      <c r="C36" s="1673" t="s">
        <v>697</v>
      </c>
      <c r="D36" s="109"/>
      <c r="E36" s="27"/>
      <c r="F36" s="1151" t="s">
        <v>670</v>
      </c>
      <c r="G36" s="109"/>
      <c r="H36" s="109"/>
      <c r="I36" s="109"/>
      <c r="J36" s="27"/>
      <c r="K36" s="1332"/>
      <c r="L36" s="3758" t="s">
        <v>671</v>
      </c>
      <c r="M36" s="3758"/>
      <c r="N36" s="3758"/>
      <c r="O36" s="1332"/>
      <c r="P36" s="1717" t="s">
        <v>672</v>
      </c>
      <c r="Q36" s="1717"/>
      <c r="R36" s="1332"/>
      <c r="S36" s="1717"/>
      <c r="T36" s="1332"/>
      <c r="U36" s="1332"/>
      <c r="V36" s="1332"/>
      <c r="Y36" s="1328" t="s">
        <v>678</v>
      </c>
      <c r="Z36" s="1338"/>
    </row>
    <row r="37" spans="2:29" x14ac:dyDescent="0.15">
      <c r="B37" s="138" t="s">
        <v>680</v>
      </c>
      <c r="C37" s="1153" t="s">
        <v>675</v>
      </c>
      <c r="D37" s="1152" t="s">
        <v>161</v>
      </c>
      <c r="E37" s="672" t="s">
        <v>25</v>
      </c>
      <c r="F37" s="103"/>
      <c r="G37" s="103"/>
      <c r="H37" s="103"/>
      <c r="I37" s="103"/>
      <c r="J37" s="1382"/>
      <c r="K37" s="1332"/>
      <c r="L37" s="2151" t="s">
        <v>205</v>
      </c>
      <c r="M37" s="2933" t="s">
        <v>210</v>
      </c>
      <c r="N37" s="2933"/>
      <c r="O37" s="1332"/>
      <c r="P37" s="3757" t="s">
        <v>676</v>
      </c>
      <c r="Q37" s="3757"/>
      <c r="R37" s="1332"/>
      <c r="S37" s="2930" t="s">
        <v>204</v>
      </c>
      <c r="T37" s="1332"/>
      <c r="U37" s="1332"/>
      <c r="V37" s="1332"/>
      <c r="Y37" s="1345" t="s">
        <v>168</v>
      </c>
      <c r="Z37" s="1345" t="s">
        <v>157</v>
      </c>
    </row>
    <row r="38" spans="2:29" ht="14" x14ac:dyDescent="0.15">
      <c r="B38" s="139"/>
      <c r="C38" s="96"/>
      <c r="D38" s="1381"/>
      <c r="E38" s="1385"/>
      <c r="F38" s="498" t="s">
        <v>205</v>
      </c>
      <c r="G38" s="3768" t="s">
        <v>206</v>
      </c>
      <c r="H38" s="3768"/>
      <c r="I38" s="3769" t="s">
        <v>207</v>
      </c>
      <c r="J38" s="3770"/>
      <c r="K38" s="1332"/>
      <c r="L38" s="2151"/>
      <c r="M38" s="2152" t="s">
        <v>168</v>
      </c>
      <c r="N38" s="2150" t="s">
        <v>157</v>
      </c>
      <c r="O38" s="1332"/>
      <c r="P38" s="2152" t="s">
        <v>168</v>
      </c>
      <c r="Q38" s="2150" t="s">
        <v>157</v>
      </c>
      <c r="R38" s="1332"/>
      <c r="S38" s="2185"/>
      <c r="T38" s="1332"/>
      <c r="U38" s="1332"/>
      <c r="V38" s="1332"/>
      <c r="Y38" s="1338"/>
      <c r="Z38" s="1346"/>
    </row>
    <row r="39" spans="2:29" x14ac:dyDescent="0.15">
      <c r="B39" s="174" t="s">
        <v>682</v>
      </c>
      <c r="C39" s="1159">
        <v>0</v>
      </c>
      <c r="D39" s="1440">
        <f>IF('5. Management'!T236="",'5. Management'!R236,'5. Management'!T236)</f>
        <v>0.3</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x14ac:dyDescent="0.15">
      <c r="B40" s="139" t="s">
        <v>683</v>
      </c>
      <c r="C40" s="1161">
        <f>VLOOKUP(clim_full,' IPCC'!$A$851:$B$862,2,)</f>
        <v>0.3</v>
      </c>
      <c r="D40" s="1440">
        <f>IF('5. Management'!T237="",'5. Management'!R237,'5. Management'!T237)</f>
        <v>0.3</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x14ac:dyDescent="0.15">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4" thickBot="1" x14ac:dyDescent="0.2">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702</v>
      </c>
      <c r="AB42" s="1337" t="s">
        <v>213</v>
      </c>
      <c r="AC42" s="1337" t="s">
        <v>703</v>
      </c>
    </row>
    <row r="43" spans="2:29" ht="14" thickBot="1" x14ac:dyDescent="0.2">
      <c r="B43" s="1332"/>
      <c r="C43" s="1332"/>
      <c r="D43" s="1332"/>
      <c r="E43" s="1332"/>
      <c r="F43" s="1332"/>
      <c r="G43" s="1332"/>
      <c r="H43" s="1332"/>
      <c r="I43" s="1332"/>
      <c r="J43" s="1332"/>
      <c r="K43" s="1332"/>
      <c r="L43" s="1332"/>
      <c r="M43" s="212" t="s">
        <v>704</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x14ac:dyDescent="0.15">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706</v>
      </c>
    </row>
    <row r="45" spans="2:29" x14ac:dyDescent="0.15">
      <c r="B45" s="1332"/>
      <c r="C45" s="1332"/>
      <c r="D45" s="1332"/>
      <c r="E45" s="1332"/>
      <c r="F45" s="1332"/>
      <c r="G45" s="1332"/>
      <c r="H45" s="1332"/>
      <c r="I45" s="1332"/>
      <c r="J45" s="1332"/>
      <c r="K45" s="1332"/>
      <c r="L45" s="1332"/>
      <c r="M45" s="232" t="s">
        <v>708</v>
      </c>
      <c r="N45" s="1164"/>
      <c r="O45" s="1164"/>
      <c r="P45" s="1164"/>
      <c r="Q45" s="1164"/>
      <c r="R45" s="1164"/>
      <c r="S45" s="1165">
        <f>SUM(V12:V15,V22:V23)</f>
        <v>0</v>
      </c>
      <c r="T45" s="1332"/>
      <c r="U45" s="1332"/>
      <c r="V45" s="1332"/>
      <c r="AC45" s="1557">
        <f>S43-AC43</f>
        <v>0</v>
      </c>
    </row>
  </sheetData>
  <sheetProtection formatCells="0" formatColumns="0" formatRows="0"/>
  <mergeCells count="19">
    <mergeCell ref="C27:E27"/>
    <mergeCell ref="I21:J21"/>
    <mergeCell ref="L36:N36"/>
    <mergeCell ref="P37:Q37"/>
    <mergeCell ref="L27:N27"/>
    <mergeCell ref="P28:Q28"/>
    <mergeCell ref="U27:V27"/>
    <mergeCell ref="G38:H38"/>
    <mergeCell ref="I38:J38"/>
    <mergeCell ref="G5:H5"/>
    <mergeCell ref="G11:H11"/>
    <mergeCell ref="I11:J11"/>
    <mergeCell ref="G29:H29"/>
    <mergeCell ref="I29:J29"/>
    <mergeCell ref="G21:H21"/>
    <mergeCell ref="L9:N9"/>
    <mergeCell ref="P10:Q10"/>
    <mergeCell ref="L19:N19"/>
    <mergeCell ref="P20:Q20"/>
  </mergeCells>
  <phoneticPr fontId="11" type="noConversion"/>
  <dataValidations count="4">
    <dataValidation type="whole" operator="greaterThanOrEqual" allowBlank="1" showInputMessage="1" showErrorMessage="1" sqref="F22:G23 F30:G31 I30:I31 F39:J40 F12:G15 I12:I15 I22:I23" xr:uid="{00000000-0002-0000-1000-000000000000}">
      <formula1>0</formula1>
    </dataValidation>
    <dataValidation type="list" allowBlank="1" showInputMessage="1" showErrorMessage="1" sqref="H22:H23 H30:H31 J30:J31 J12:J15 H12:H15 J22:J23" xr:uid="{00000000-0002-0000-1000-000001000000}">
      <formula1>Rate</formula1>
    </dataValidation>
    <dataValidation type="list" allowBlank="1" showInputMessage="1" showErrorMessage="1" sqref="E22:E23 E30:E31 E39:E40 E12:E15" xr:uid="{00000000-0002-0000-1000-000002000000}">
      <formula1>YES_NO</formula1>
    </dataValidation>
    <dataValidation type="decimal" operator="greaterThanOrEqual" allowBlank="1" showInputMessage="1" showErrorMessage="1" sqref="U30:U31 D22:D23 D12:D15 D30:D31 D39:D40" xr:uid="{00000000-0002-0000-1000-000003000000}">
      <formula1>0</formula1>
    </dataValidation>
  </dataValidations>
  <hyperlinks>
    <hyperlink ref="G5" location="Description!A1" display="Back to Description" xr:uid="{00000000-0004-0000-1000-000000000000}"/>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baseColWidth="10" defaultColWidth="11.5" defaultRowHeight="13" x14ac:dyDescent="0.15"/>
  <cols>
    <col min="1" max="1" width="3.5" style="25" customWidth="1"/>
    <col min="2" max="2" width="24.83203125" customWidth="1"/>
    <col min="3" max="3" width="9.5" style="53" customWidth="1"/>
    <col min="4" max="4" width="7.83203125" style="53" customWidth="1"/>
    <col min="5" max="5" width="6.5" style="53" customWidth="1"/>
    <col min="6" max="6" width="13.33203125" customWidth="1"/>
    <col min="7" max="7" width="12.83203125" customWidth="1"/>
    <col min="8" max="8" width="11.1640625" style="54" customWidth="1"/>
    <col min="9" max="9" width="6.5" customWidth="1"/>
    <col min="10" max="10" width="12.5" customWidth="1"/>
    <col min="11" max="11" width="10.1640625" style="54" customWidth="1"/>
    <col min="12" max="12" width="6.83203125" customWidth="1"/>
    <col min="13" max="13" width="13.1640625" style="53" customWidth="1"/>
    <col min="14" max="14" width="14.5" customWidth="1"/>
    <col min="15" max="15" width="11.83203125" customWidth="1"/>
    <col min="16" max="16" width="9.5" customWidth="1"/>
    <col min="17" max="17" width="13.33203125" customWidth="1"/>
    <col min="18" max="18" width="14.5" customWidth="1"/>
    <col min="19" max="19" width="11.5" style="1" customWidth="1"/>
    <col min="20" max="20" width="16.1640625" style="1" customWidth="1"/>
    <col min="21" max="21" width="12.83203125" style="1" customWidth="1"/>
    <col min="22" max="22" width="3.83203125" style="1332" customWidth="1"/>
    <col min="23" max="23" width="6.5" style="1332" customWidth="1"/>
    <col min="24" max="24" width="8" style="1332" customWidth="1"/>
    <col min="25" max="25" width="3.83203125" style="1332" customWidth="1"/>
    <col min="26" max="28" width="8.5" style="1332" customWidth="1"/>
    <col min="29" max="29" width="3.83203125" style="1332" customWidth="1"/>
    <col min="30" max="31" width="11.5" style="1337" customWidth="1"/>
    <col min="32" max="32" width="2.83203125" style="1337" customWidth="1"/>
    <col min="33" max="34" width="11.5" style="1338" customWidth="1"/>
    <col min="35" max="41" width="11.5" style="1337" customWidth="1"/>
    <col min="42" max="228" width="11.5" style="1" customWidth="1"/>
  </cols>
  <sheetData>
    <row r="1" spans="1:229" s="1216" customFormat="1" ht="23" customHeight="1" x14ac:dyDescent="0.15">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3" customHeight="1" x14ac:dyDescent="0.15">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3" customHeight="1" x14ac:dyDescent="0.15">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3" customHeight="1" x14ac:dyDescent="0.15">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3" customHeight="1" x14ac:dyDescent="0.15">
      <c r="A5" s="1246" t="s">
        <v>745</v>
      </c>
      <c r="C5" s="1248"/>
      <c r="D5" s="1248"/>
      <c r="E5" s="1248"/>
      <c r="G5" s="3785" t="s">
        <v>119</v>
      </c>
      <c r="H5" s="3785"/>
      <c r="K5" s="1249"/>
      <c r="M5" s="1248"/>
      <c r="AD5" s="1330"/>
      <c r="AE5" s="1330"/>
      <c r="AF5" s="1330"/>
      <c r="AG5" s="1329"/>
      <c r="AH5" s="1329"/>
      <c r="AI5" s="1330"/>
      <c r="AJ5" s="1330"/>
      <c r="AK5" s="1330"/>
      <c r="AL5" s="1330"/>
      <c r="AM5" s="1330"/>
      <c r="AN5" s="1330"/>
      <c r="AO5" s="1330"/>
    </row>
    <row r="6" spans="1:229" s="167" customFormat="1" x14ac:dyDescent="0.15">
      <c r="A6" s="214"/>
      <c r="C6" s="168"/>
      <c r="D6" s="168"/>
      <c r="E6" s="168"/>
      <c r="G6" s="169"/>
      <c r="K6" s="214"/>
      <c r="M6" s="168"/>
      <c r="AD6" s="1337"/>
      <c r="AE6" s="1337"/>
      <c r="AF6" s="1337"/>
      <c r="AG6" s="1338"/>
      <c r="AH6" s="1338"/>
      <c r="AI6" s="1337"/>
      <c r="AJ6" s="1337"/>
      <c r="AK6" s="1337"/>
      <c r="AL6" s="1337"/>
      <c r="AM6" s="1337"/>
      <c r="AN6" s="1337"/>
      <c r="AO6" s="1337"/>
    </row>
    <row r="7" spans="1:229" x14ac:dyDescent="0.15">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x14ac:dyDescent="0.15">
      <c r="A8" s="25"/>
      <c r="B8" s="28" t="s">
        <v>746</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4" thickBot="1" x14ac:dyDescent="0.2">
      <c r="A9" s="1336"/>
      <c r="B9" s="2044"/>
      <c r="C9" s="1488"/>
      <c r="D9" s="1488"/>
      <c r="E9" s="1488"/>
      <c r="F9" s="1488"/>
      <c r="G9" s="3779" t="s">
        <v>747</v>
      </c>
      <c r="H9" s="3779"/>
      <c r="I9" s="3779"/>
      <c r="J9" s="3779"/>
      <c r="K9" s="3779"/>
      <c r="L9" s="3779"/>
      <c r="M9" s="1674"/>
      <c r="N9" s="3777" t="s">
        <v>671</v>
      </c>
      <c r="O9" s="3777"/>
      <c r="P9" s="3777"/>
      <c r="Q9" s="1674"/>
      <c r="R9" s="2203" t="s">
        <v>672</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x14ac:dyDescent="0.15">
      <c r="A10" s="1336"/>
      <c r="B10" s="1925"/>
      <c r="C10" s="2930" t="s">
        <v>675</v>
      </c>
      <c r="D10" s="2930"/>
      <c r="E10" s="2930" t="s">
        <v>748</v>
      </c>
      <c r="F10" s="1579" t="s">
        <v>25</v>
      </c>
      <c r="G10" s="2204" t="s">
        <v>205</v>
      </c>
      <c r="H10" s="3782" t="s">
        <v>206</v>
      </c>
      <c r="I10" s="3783"/>
      <c r="J10" s="1674"/>
      <c r="K10" s="3780" t="s">
        <v>207</v>
      </c>
      <c r="L10" s="3781"/>
      <c r="M10" s="1674"/>
      <c r="N10" s="2151" t="s">
        <v>205</v>
      </c>
      <c r="O10" s="3778" t="s">
        <v>210</v>
      </c>
      <c r="P10" s="3778"/>
      <c r="Q10" s="1674"/>
      <c r="R10" s="3757" t="s">
        <v>676</v>
      </c>
      <c r="S10" s="3757"/>
      <c r="T10" s="1674"/>
      <c r="U10" s="2930" t="s">
        <v>204</v>
      </c>
      <c r="AA10" s="2150" t="s">
        <v>570</v>
      </c>
      <c r="AD10" s="1332"/>
      <c r="AE10" s="1337" t="s">
        <v>165</v>
      </c>
      <c r="AG10" s="1337"/>
      <c r="AH10" s="1328" t="s">
        <v>678</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x14ac:dyDescent="0.2">
      <c r="A11" s="2205"/>
      <c r="B11" s="2206" t="s">
        <v>749</v>
      </c>
      <c r="C11" s="2930" t="s">
        <v>750</v>
      </c>
      <c r="D11" s="2930" t="s">
        <v>205</v>
      </c>
      <c r="E11" s="2930" t="s">
        <v>168</v>
      </c>
      <c r="F11" s="1579" t="s">
        <v>157</v>
      </c>
      <c r="G11" s="2204" t="s">
        <v>209</v>
      </c>
      <c r="H11" s="2207" t="s">
        <v>210</v>
      </c>
      <c r="I11" s="2208" t="s">
        <v>211</v>
      </c>
      <c r="J11" s="2209"/>
      <c r="K11" s="2210" t="s">
        <v>210</v>
      </c>
      <c r="L11" s="2211" t="s">
        <v>211</v>
      </c>
      <c r="M11" s="2209"/>
      <c r="N11" s="2151"/>
      <c r="O11" s="2152" t="s">
        <v>168</v>
      </c>
      <c r="P11" s="2150" t="s">
        <v>157</v>
      </c>
      <c r="Q11" s="2209"/>
      <c r="R11" s="2152" t="s">
        <v>168</v>
      </c>
      <c r="S11" s="2150" t="s">
        <v>157</v>
      </c>
      <c r="T11" s="2209"/>
      <c r="U11" s="2185"/>
      <c r="W11" s="2151" t="s">
        <v>205</v>
      </c>
      <c r="X11" s="2152" t="s">
        <v>168</v>
      </c>
      <c r="Y11" s="2150" t="s">
        <v>157</v>
      </c>
      <c r="Z11" s="2150"/>
      <c r="AA11" s="2151" t="s">
        <v>205</v>
      </c>
      <c r="AB11" s="2152" t="s">
        <v>168</v>
      </c>
      <c r="AC11" s="2150" t="s">
        <v>157</v>
      </c>
      <c r="AE11" s="2150" t="s">
        <v>168</v>
      </c>
      <c r="AF11" s="1340" t="s">
        <v>157</v>
      </c>
      <c r="AG11" s="1340"/>
      <c r="AH11" s="1345" t="s">
        <v>168</v>
      </c>
      <c r="AI11" s="1345" t="s">
        <v>157</v>
      </c>
      <c r="AJ11" s="1340"/>
      <c r="AK11" s="1340"/>
      <c r="AL11" s="1340"/>
      <c r="AM11" s="1340"/>
      <c r="AN11" s="1340"/>
      <c r="AO11" s="1340"/>
      <c r="AP11" s="1340"/>
    </row>
    <row r="12" spans="1:229" ht="14" thickBot="1" x14ac:dyDescent="0.2">
      <c r="A12" s="1336"/>
      <c r="B12" s="87" t="s">
        <v>751</v>
      </c>
      <c r="C12" s="2212">
        <f>VLOOKUP(region,' IPCC'!$A$360:$C$371,2,FALSE)</f>
        <v>40</v>
      </c>
      <c r="D12" s="1436">
        <f>IF('4.Grassland'!E130="",'4.Grassland'!D130,'4.Grassland'!E130)</f>
        <v>40</v>
      </c>
      <c r="E12" s="1422">
        <f>IF('4.Grassland'!G130="",'4.Grassland'!D130,'4.Grassland'!G130)</f>
        <v>40</v>
      </c>
      <c r="F12" s="1422">
        <f>IF('4.Grassland'!J130="",'4.Grassland'!D130,'4.Grassland'!J130)</f>
        <v>40</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4" thickBot="1" x14ac:dyDescent="0.2">
      <c r="A13" s="1336"/>
      <c r="B13" s="87" t="s">
        <v>752</v>
      </c>
      <c r="C13" s="2217">
        <f>VLOOKUP(region,' IPCC'!$A$360:$C$371,3,FALSE)</f>
        <v>31</v>
      </c>
      <c r="D13" s="1436">
        <f>IF('4.Grassland'!E131="",'4.Grassland'!D131,'4.Grassland'!E131)</f>
        <v>82.08</v>
      </c>
      <c r="E13" s="1422">
        <f>IF('4.Grassland'!G131="",'4.Grassland'!D131,'4.Grassland'!G131)</f>
        <v>82.08</v>
      </c>
      <c r="F13" s="1422">
        <f>IF('4.Grassland'!J131="",'4.Grassland'!D131,'4.Grassland'!J131)</f>
        <v>55.704000000000001</v>
      </c>
      <c r="G13" s="2181">
        <f>'4.Grassland'!D46</f>
        <v>0</v>
      </c>
      <c r="H13" s="2181">
        <f>'4.Grassland'!E46</f>
        <v>0</v>
      </c>
      <c r="I13" s="1423" t="str">
        <f>VLOOKUP('4.Grassland'!F46,List!$D$35:$E$37,2,)</f>
        <v>Linear</v>
      </c>
      <c r="J13" s="1674"/>
      <c r="K13" s="2183">
        <f>'4.Grassland'!G46</f>
        <v>0</v>
      </c>
      <c r="L13" s="1423" t="str">
        <f>VLOOKUP('4.Grassland'!H46,List!$D$35:$E$37,2,)</f>
        <v>Linear</v>
      </c>
      <c r="M13" s="1674"/>
      <c r="N13" s="1715">
        <f t="shared" ref="N13:N22" si="6">$D13*(methane*G13/1000)</f>
        <v>0</v>
      </c>
      <c r="O13" s="1584">
        <f t="shared" si="0"/>
        <v>0</v>
      </c>
      <c r="P13" s="1584">
        <f t="shared" si="1"/>
        <v>0</v>
      </c>
      <c r="Q13" s="2213"/>
      <c r="R13" s="1715">
        <f>MIN(N13,O13)*time_tot+ABS(O13-N13)*IF(O13&gt;N13,time2+time*(VLOOKUP(I13,List!$E$35:$F$37,2,)),time*(1-(VLOOKUP(I13,List!$E$35:$F$37,2,))))</f>
        <v>0</v>
      </c>
      <c r="S13" s="1715">
        <f>MIN(N13,P13)*time_tot+ABS(P13-N13)*IF(P13&gt;N13,time2+time*(VLOOKUP(L13,List!$E$35:$F$37,2,)),time*(1-(VLOOKUP(L13,List!$E$35:$F$37,2,))))</f>
        <v>0</v>
      </c>
      <c r="T13" s="2213"/>
      <c r="U13" s="2184">
        <f t="shared" si="2"/>
        <v>0</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0</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4" thickBot="1" x14ac:dyDescent="0.2">
      <c r="A14" s="1336"/>
      <c r="B14" s="87" t="s">
        <v>753</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4" thickBot="1" x14ac:dyDescent="0.2">
      <c r="A15" s="1336"/>
      <c r="B15" s="87" t="s">
        <v>754</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4" thickBot="1" x14ac:dyDescent="0.2">
      <c r="A16" s="1336"/>
      <c r="B16" s="87" t="s">
        <v>755</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4" thickBot="1" x14ac:dyDescent="0.2">
      <c r="A17" s="1336"/>
      <c r="B17" s="87" t="s">
        <v>756</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4" thickBot="1" x14ac:dyDescent="0.2">
      <c r="A18" s="1336"/>
      <c r="B18" s="1361" t="str">
        <f>'4.Grassland'!B51</f>
        <v>Please select</v>
      </c>
      <c r="C18" s="2218">
        <f>IF(c_type="developed",VLOOKUP(B18,' IPCC'!$A$335:$B$343,2,FALSE),VLOOKUP(B18,' IPCC'!$A$347:$B$355,2,FALSE))</f>
        <v>0</v>
      </c>
      <c r="D18" s="1436">
        <f>IF('4.Grassland'!E136="",'4.Grassland'!D136,'4.Grassland'!E136)</f>
        <v>0</v>
      </c>
      <c r="E18" s="1422">
        <f>IF('4.Grassland'!G136="",'4.Grassland'!D136,'4.Grassland'!G136)</f>
        <v>0</v>
      </c>
      <c r="F18" s="1422">
        <f>IF('4.Grassland'!J136="",'4.Grassland'!D136,'4.Grassland'!J136)</f>
        <v>0</v>
      </c>
      <c r="G18" s="2181">
        <f>'4.Grassland'!D51</f>
        <v>0</v>
      </c>
      <c r="H18" s="2181">
        <f>'4.Grassland'!E51</f>
        <v>0</v>
      </c>
      <c r="I18" s="1423" t="str">
        <f>VLOOKUP('4.Grassland'!F51,List!$D$35:$E$37,2,)</f>
        <v>Linear</v>
      </c>
      <c r="J18" s="1674"/>
      <c r="K18" s="2183">
        <f>'4.Grassland'!G51</f>
        <v>0</v>
      </c>
      <c r="L18" s="1423" t="str">
        <f>VLOOKUP('4.Grassland'!H51,List!$D$35:$E$37,2,)</f>
        <v>Linear</v>
      </c>
      <c r="M18" s="1674"/>
      <c r="N18" s="1715">
        <f t="shared" si="6"/>
        <v>0</v>
      </c>
      <c r="O18" s="1584">
        <f t="shared" si="0"/>
        <v>0</v>
      </c>
      <c r="P18" s="1584">
        <f t="shared" si="1"/>
        <v>0</v>
      </c>
      <c r="Q18" s="2213"/>
      <c r="R18" s="1715">
        <f>MIN(N18,O18)*time_tot+ABS(O18-N18)*IF(O18&gt;N18,time2+time*(VLOOKUP(I18,List!$E$35:$F$37,2,)),time*(1-(VLOOKUP(I18,List!$E$35:$F$37,2,))))</f>
        <v>0</v>
      </c>
      <c r="S18" s="1715">
        <f>MIN(N18,P18)*time_tot+ABS(P18-N18)*IF(P18&gt;N18,time2+time*(VLOOKUP(L18,List!$E$35:$F$37,2,)),time*(1-(VLOOKUP(L18,List!$E$35:$F$37,2,))))</f>
        <v>0</v>
      </c>
      <c r="T18" s="2213"/>
      <c r="U18" s="2184">
        <f t="shared" si="2"/>
        <v>0</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0</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4" thickBot="1" x14ac:dyDescent="0.2">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4" thickBot="1" x14ac:dyDescent="0.2">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4" thickBot="1" x14ac:dyDescent="0.2">
      <c r="A21" s="1336"/>
      <c r="B21" s="35" t="s">
        <v>757</v>
      </c>
      <c r="C21" s="2220"/>
      <c r="D21" s="2220"/>
      <c r="E21" s="2221">
        <v>5</v>
      </c>
      <c r="F21" s="2222" t="s">
        <v>13</v>
      </c>
      <c r="G21" s="2223">
        <v>0</v>
      </c>
      <c r="H21" s="2223">
        <v>0</v>
      </c>
      <c r="I21" s="607" t="s">
        <v>214</v>
      </c>
      <c r="J21" s="1674"/>
      <c r="K21" s="2224">
        <v>0</v>
      </c>
      <c r="L21" s="607" t="s">
        <v>214</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x14ac:dyDescent="0.15">
      <c r="A22" s="1336"/>
      <c r="B22" s="35" t="s">
        <v>757</v>
      </c>
      <c r="C22" s="2220"/>
      <c r="D22" s="2220"/>
      <c r="E22" s="2221">
        <v>6</v>
      </c>
      <c r="F22" s="2222" t="s">
        <v>13</v>
      </c>
      <c r="G22" s="2223">
        <v>0</v>
      </c>
      <c r="H22" s="2223">
        <v>0</v>
      </c>
      <c r="I22" s="608" t="s">
        <v>214</v>
      </c>
      <c r="J22" s="1674"/>
      <c r="K22" s="2224">
        <v>0</v>
      </c>
      <c r="L22" s="608" t="s">
        <v>214</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x14ac:dyDescent="0.15">
      <c r="A23" s="1336"/>
      <c r="B23" s="1674"/>
      <c r="C23" s="2046"/>
      <c r="D23" s="2046"/>
      <c r="E23" s="2046"/>
      <c r="F23" s="2046"/>
      <c r="G23" s="1674"/>
      <c r="H23" s="1674"/>
      <c r="I23" s="2202"/>
      <c r="J23" s="1674"/>
      <c r="K23" s="1674"/>
      <c r="L23" s="2225" t="s">
        <v>758</v>
      </c>
      <c r="M23" s="2226"/>
      <c r="N23" s="2227">
        <f>SUM(N12:N22)</f>
        <v>0</v>
      </c>
      <c r="O23" s="2228">
        <f>SUM(O12:O21)</f>
        <v>0</v>
      </c>
      <c r="P23" s="2228">
        <f>SUM(P12:P21)</f>
        <v>0</v>
      </c>
      <c r="Q23" s="2228"/>
      <c r="R23" s="2227">
        <f>SUM(R12:R22)</f>
        <v>0</v>
      </c>
      <c r="S23" s="2227">
        <f>SUM(S12:S22)</f>
        <v>0</v>
      </c>
      <c r="T23" s="2229"/>
      <c r="U23" s="2230">
        <f>SUM(U12:U22)</f>
        <v>0</v>
      </c>
      <c r="AC23" s="1674" t="s">
        <v>165</v>
      </c>
      <c r="AD23" s="1332"/>
      <c r="AE23" s="1397">
        <f>SUM(AE12:AE20)</f>
        <v>0</v>
      </c>
      <c r="AF23" s="1397">
        <f>SUM(AF12:AF20)</f>
        <v>0</v>
      </c>
      <c r="AG23" s="1337"/>
      <c r="AI23" s="1338"/>
      <c r="AJ23" s="1347">
        <f>SUM(AI12:AI22)-SUM(AH12:AH22)</f>
        <v>0</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4" thickBot="1" x14ac:dyDescent="0.2">
      <c r="A24" s="1336"/>
      <c r="B24" s="1674" t="s">
        <v>759</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4" thickBot="1" x14ac:dyDescent="0.2">
      <c r="A25" s="1336"/>
      <c r="B25" s="1204" t="s">
        <v>760</v>
      </c>
      <c r="C25" s="2232"/>
      <c r="D25" s="2232"/>
      <c r="E25" s="2232"/>
      <c r="F25" s="1434" t="str">
        <f>'4.Grassland'!H123</f>
        <v>Developing</v>
      </c>
      <c r="G25" s="1435"/>
      <c r="H25" s="2202"/>
      <c r="I25" s="1674"/>
      <c r="J25" s="1337"/>
      <c r="K25" s="1424"/>
      <c r="L25" s="1428"/>
      <c r="M25" s="1429" t="s">
        <v>761</v>
      </c>
      <c r="N25" s="1431">
        <f>MAT</f>
        <v>15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4" thickBot="1" x14ac:dyDescent="0.2">
      <c r="A26" s="1336"/>
      <c r="B26" s="2160" t="s">
        <v>762</v>
      </c>
      <c r="C26" s="2234"/>
      <c r="D26" s="2234"/>
      <c r="E26" s="2234"/>
      <c r="F26" s="3786">
        <f>IF('4.Grassland'!C124="",'4.Grassland'!B124,'4.Grassland'!C124)</f>
        <v>15</v>
      </c>
      <c r="G26" s="3787"/>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15</v>
      </c>
      <c r="N26" s="1424">
        <f>IF(F26&lt;&gt;"",F26,VLOOKUP(climate,Help!L96:M101,2,))</f>
        <v>15</v>
      </c>
      <c r="O26" s="1432" t="s">
        <v>763</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x14ac:dyDescent="0.15">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x14ac:dyDescent="0.15">
      <c r="A28" s="1336"/>
      <c r="B28" s="1674" t="s">
        <v>759</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x14ac:dyDescent="0.15">
      <c r="A29" s="1336"/>
      <c r="B29" s="1674" t="s">
        <v>764</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x14ac:dyDescent="0.15">
      <c r="A30" s="1336"/>
      <c r="B30" s="2240" t="s">
        <v>765</v>
      </c>
      <c r="C30" s="2241" t="s">
        <v>25</v>
      </c>
      <c r="D30" s="2241"/>
      <c r="E30" s="1590" t="s">
        <v>748</v>
      </c>
      <c r="F30" s="1591"/>
      <c r="G30" s="2236"/>
      <c r="H30" s="2240" t="s">
        <v>765</v>
      </c>
      <c r="I30" s="2241" t="s">
        <v>25</v>
      </c>
      <c r="J30" s="2929"/>
      <c r="K30" s="2929"/>
      <c r="L30" s="1587" t="s">
        <v>748</v>
      </c>
      <c r="M30" s="1588"/>
      <c r="N30" s="2237"/>
      <c r="O30" s="2240" t="s">
        <v>765</v>
      </c>
      <c r="P30" s="2241" t="s">
        <v>25</v>
      </c>
      <c r="Q30" s="2241"/>
      <c r="R30" s="1587" t="s">
        <v>748</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x14ac:dyDescent="0.15">
      <c r="A31" s="1336"/>
      <c r="B31" s="2242"/>
      <c r="C31" s="152" t="s">
        <v>766</v>
      </c>
      <c r="D31" s="1592" t="s">
        <v>205</v>
      </c>
      <c r="E31" s="1592" t="s">
        <v>156</v>
      </c>
      <c r="F31" s="1583" t="s">
        <v>213</v>
      </c>
      <c r="G31" s="2236"/>
      <c r="H31" s="2242"/>
      <c r="I31" s="152" t="s">
        <v>766</v>
      </c>
      <c r="J31" s="151"/>
      <c r="K31" s="1589" t="s">
        <v>205</v>
      </c>
      <c r="L31" s="1589" t="str">
        <f>E31</f>
        <v>without</v>
      </c>
      <c r="M31" s="1581" t="str">
        <f>F31</f>
        <v>with</v>
      </c>
      <c r="N31" s="2237"/>
      <c r="O31" s="2242"/>
      <c r="P31" s="152" t="s">
        <v>766</v>
      </c>
      <c r="Q31" s="1592" t="s">
        <v>205</v>
      </c>
      <c r="R31" s="1589" t="s">
        <v>156</v>
      </c>
      <c r="S31" s="1581"/>
      <c r="T31" s="1581" t="s">
        <v>157</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x14ac:dyDescent="0.15">
      <c r="A32" s="1336"/>
      <c r="B32" s="2242" t="s">
        <v>751</v>
      </c>
      <c r="C32" s="1426">
        <f>VLOOKUP(region,' IPCC'!A864:F876,2,FALSE)/100</f>
        <v>0.83</v>
      </c>
      <c r="D32" s="2014">
        <f>IF('4.Grassland'!O130="",'4.Grassland'!N130,'4.Grassland'!O130)</f>
        <v>0.83</v>
      </c>
      <c r="E32" s="1427">
        <f>IF('4.Grassland'!R130="",'4.Grassland'!N130,'4.Grassland'!R130)</f>
        <v>0.83</v>
      </c>
      <c r="F32" s="1427">
        <f>IF('4.Grassland'!T130="",'4.Grassland'!N130,'4.Grassland'!T130)</f>
        <v>0.83</v>
      </c>
      <c r="G32" s="2236"/>
      <c r="H32" s="2242" t="s">
        <v>754</v>
      </c>
      <c r="I32" s="1342">
        <v>1</v>
      </c>
      <c r="J32" s="1341"/>
      <c r="K32" s="2015">
        <f>IF('4.Grassland'!O133="",'4.Grassland'!N133,'4.Grassland'!O133)</f>
        <v>1</v>
      </c>
      <c r="L32" s="1427">
        <f>IF('4.Grassland'!R133="",'4.Grassland'!N133,'4.Grassland'!R133)</f>
        <v>1</v>
      </c>
      <c r="M32" s="1427">
        <f>IF('4.Grassland'!T133="",'4.Grassland'!N133,'4.Grassland'!T133)</f>
        <v>1</v>
      </c>
      <c r="N32" s="2237"/>
      <c r="O32" s="2242" t="str">
        <f>B18</f>
        <v>Please select</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x14ac:dyDescent="0.15">
      <c r="A33" s="1336"/>
      <c r="B33" s="2242" t="s">
        <v>752</v>
      </c>
      <c r="C33" s="1425">
        <f>VLOOKUP(region,' IPCC'!$A$864:$F$876,3,FALSE)/100</f>
        <v>0.95</v>
      </c>
      <c r="D33" s="2014">
        <f>IF('4.Grassland'!O131="",'4.Grassland'!N131,'4.Grassland'!O131)</f>
        <v>0.95</v>
      </c>
      <c r="E33" s="1427">
        <f>IF('4.Grassland'!R131="",'4.Grassland'!N131,'4.Grassland'!R131)</f>
        <v>0.95</v>
      </c>
      <c r="F33" s="1427">
        <f>IF('4.Grassland'!T131="",'4.Grassland'!N131,'4.Grassland'!T131)</f>
        <v>0.95</v>
      </c>
      <c r="G33" s="2243"/>
      <c r="H33" s="2242" t="s">
        <v>755</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x14ac:dyDescent="0.15">
      <c r="A34" s="1336"/>
      <c r="B34" s="2244" t="s">
        <v>753</v>
      </c>
      <c r="C34" s="1342">
        <f>VLOOKUP(region,' IPCC'!$A$864:$F$876,4,FALSE)/100</f>
        <v>0</v>
      </c>
      <c r="D34" s="2014">
        <f>IF('4.Grassland'!O132="",'4.Grassland'!N132,'4.Grassland'!O132)</f>
        <v>0</v>
      </c>
      <c r="E34" s="1427">
        <f>IF('4.Grassland'!R132="",'4.Grassland'!N132,'4.Grassland'!R132)</f>
        <v>0</v>
      </c>
      <c r="F34" s="1427">
        <f>IF('4.Grassland'!T132="",'4.Grassland'!N132,'4.Grassland'!T132)</f>
        <v>0</v>
      </c>
      <c r="G34" s="2236"/>
      <c r="H34" s="2244" t="s">
        <v>756</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x14ac:dyDescent="0.15">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x14ac:dyDescent="0.15">
      <c r="A36" s="25"/>
      <c r="B36" s="28" t="s">
        <v>767</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4" thickBot="1" x14ac:dyDescent="0.2">
      <c r="A37" s="1336"/>
      <c r="B37" s="2044"/>
      <c r="C37" s="1488"/>
      <c r="D37" s="1488"/>
      <c r="E37" s="1488"/>
      <c r="F37" s="1488"/>
      <c r="G37" s="3779" t="s">
        <v>747</v>
      </c>
      <c r="H37" s="3779"/>
      <c r="I37" s="3779"/>
      <c r="J37" s="3779"/>
      <c r="K37" s="3779"/>
      <c r="L37" s="3779"/>
      <c r="M37" s="2237"/>
      <c r="N37" s="3777" t="s">
        <v>671</v>
      </c>
      <c r="O37" s="3777"/>
      <c r="P37" s="3777"/>
      <c r="Q37" s="1674"/>
      <c r="R37" s="2203" t="s">
        <v>672</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x14ac:dyDescent="0.15">
      <c r="A38" s="1336"/>
      <c r="B38" s="1925"/>
      <c r="C38" s="2930" t="s">
        <v>675</v>
      </c>
      <c r="D38" s="2930"/>
      <c r="E38" s="1582" t="s">
        <v>748</v>
      </c>
      <c r="F38" s="1583"/>
      <c r="G38" s="2151" t="s">
        <v>205</v>
      </c>
      <c r="H38" s="3782" t="s">
        <v>206</v>
      </c>
      <c r="I38" s="3783"/>
      <c r="J38" s="1674"/>
      <c r="K38" s="3780" t="s">
        <v>207</v>
      </c>
      <c r="L38" s="3781"/>
      <c r="M38" s="2237"/>
      <c r="N38" s="2151" t="s">
        <v>205</v>
      </c>
      <c r="O38" s="3778" t="s">
        <v>210</v>
      </c>
      <c r="P38" s="3778"/>
      <c r="Q38" s="1674"/>
      <c r="R38" s="3757" t="s">
        <v>676</v>
      </c>
      <c r="S38" s="3757"/>
      <c r="T38" s="1674"/>
      <c r="U38" s="2930" t="s">
        <v>204</v>
      </c>
      <c r="AD38" s="1332"/>
      <c r="AG38" s="1337"/>
      <c r="AH38" s="1328" t="s">
        <v>678</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ht="14" x14ac:dyDescent="0.15">
      <c r="A39" s="1336"/>
      <c r="B39" s="2206" t="s">
        <v>768</v>
      </c>
      <c r="C39" s="2930" t="s">
        <v>750</v>
      </c>
      <c r="D39" s="1580" t="s">
        <v>205</v>
      </c>
      <c r="E39" s="1580" t="s">
        <v>168</v>
      </c>
      <c r="F39" s="1581" t="s">
        <v>157</v>
      </c>
      <c r="G39" s="2151" t="s">
        <v>209</v>
      </c>
      <c r="H39" s="2246" t="s">
        <v>210</v>
      </c>
      <c r="I39" s="2247" t="s">
        <v>211</v>
      </c>
      <c r="J39" s="2209"/>
      <c r="K39" s="2248" t="s">
        <v>210</v>
      </c>
      <c r="L39" s="2249" t="s">
        <v>211</v>
      </c>
      <c r="M39" s="2237"/>
      <c r="N39" s="2151"/>
      <c r="O39" s="2152" t="s">
        <v>168</v>
      </c>
      <c r="P39" s="2150" t="s">
        <v>157</v>
      </c>
      <c r="Q39" s="2209"/>
      <c r="R39" s="2152" t="s">
        <v>168</v>
      </c>
      <c r="S39" s="2150" t="s">
        <v>157</v>
      </c>
      <c r="T39" s="2209"/>
      <c r="U39" s="2185"/>
      <c r="AD39" s="1332"/>
      <c r="AG39" s="1337"/>
      <c r="AH39" s="1345" t="s">
        <v>168</v>
      </c>
      <c r="AI39" s="1345" t="s">
        <v>157</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x14ac:dyDescent="0.15">
      <c r="A40" s="1336"/>
      <c r="B40" s="60" t="s">
        <v>751</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x14ac:dyDescent="0.15">
      <c r="A41" s="1336"/>
      <c r="B41" s="60" t="s">
        <v>752</v>
      </c>
      <c r="C41" s="2212">
        <f>VLOOKUP(region,' IPCC'!A392:T403,IF(MAT&lt;=10,2,IF(MAT&lt;=28,MAT-8,19)),FALSE)</f>
        <v>1</v>
      </c>
      <c r="D41" s="1436">
        <f>IF('4.Grassland'!Y131="",'4.Grassland'!V131,'4.Grassland'!Y131)</f>
        <v>0</v>
      </c>
      <c r="E41" s="1422">
        <f>IF('4.Grassland'!AA131="",'4.Grassland'!V131,'4.Grassland'!AA131)</f>
        <v>0</v>
      </c>
      <c r="F41" s="1422">
        <f>IF('4.Grassland'!AC131="",'4.Grassland'!V131,'4.Grassland'!AC131)</f>
        <v>0</v>
      </c>
      <c r="G41" s="2252">
        <f t="shared" si="7"/>
        <v>0</v>
      </c>
      <c r="H41" s="2253">
        <f t="shared" si="7"/>
        <v>0</v>
      </c>
      <c r="I41" s="2254" t="str">
        <f t="shared" si="7"/>
        <v>Linear</v>
      </c>
      <c r="J41" s="1674"/>
      <c r="K41" s="2252">
        <f t="shared" si="8"/>
        <v>0</v>
      </c>
      <c r="L41" s="2254" t="str">
        <f t="shared" si="8"/>
        <v>Linear</v>
      </c>
      <c r="M41" s="2237"/>
      <c r="N41" s="1715">
        <f t="shared" si="9"/>
        <v>0</v>
      </c>
      <c r="O41" s="1584">
        <f t="shared" si="10"/>
        <v>0</v>
      </c>
      <c r="P41" s="1584">
        <f t="shared" si="11"/>
        <v>0</v>
      </c>
      <c r="Q41" s="2213"/>
      <c r="R41" s="1715">
        <f>MIN(N41,O41)*time_tot+ABS(O41-N41)*IF(O41&gt;N41,time2+time*(VLOOKUP(I41,List!$E$35:$F$37,2,)),time*(1-(VLOOKUP(I41,List!$E$35:$F$37,2,))))</f>
        <v>0</v>
      </c>
      <c r="S41" s="1715">
        <f>MIN(N41,P41)*time_tot+ABS(P41-N41)*IF(P41&gt;N41,time2+time*(VLOOKUP(L41,List!$E$35:$F$37,2,)),time*(1-(VLOOKUP(L41,List!$E$35:$F$37,2,))))</f>
        <v>0</v>
      </c>
      <c r="T41" s="2213"/>
      <c r="U41" s="2184">
        <f t="shared" si="12"/>
        <v>0</v>
      </c>
      <c r="AD41" s="1332"/>
      <c r="AG41" s="1337"/>
      <c r="AH41" s="1338">
        <f>MIN(N41,O41)*time+ABS(O41-N41)*IF(O41&gt;N41,time*(VLOOKUP(I41,List!$E$35:$F$37,2,)),time*(1-(VLOOKUP(I41,List!$E$35:$F$37,2,))))</f>
        <v>0</v>
      </c>
      <c r="AI41" s="1346">
        <f>MIN(N41,P41)*time+ABS(P41-N41)*IF(P41&gt;N41,time*(VLOOKUP(L41,List!$E$35:$F$37,2,)),time*(1-(VLOOKUP(L41,List!$E$35:$F$37,2,))))</f>
        <v>0</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x14ac:dyDescent="0.15">
      <c r="A42" s="1336"/>
      <c r="B42" s="60" t="s">
        <v>753</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x14ac:dyDescent="0.15">
      <c r="A43" s="1336"/>
      <c r="B43" s="60" t="s">
        <v>754</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x14ac:dyDescent="0.15">
      <c r="A44" s="1336"/>
      <c r="B44" s="87" t="s">
        <v>755</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x14ac:dyDescent="0.15">
      <c r="A45" s="1336"/>
      <c r="B45" s="87" t="s">
        <v>756</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x14ac:dyDescent="0.15">
      <c r="A46" s="1336"/>
      <c r="B46" s="251" t="str">
        <f>B18</f>
        <v>Please select</v>
      </c>
      <c r="C46" s="2212">
        <f>IF(c_type="developed",VLOOKUP(B46,' IPCC'!$A$455:$D$463,IF(MAT&lt;15,2,IF(MAT&gt;25,4,3)),FALSE),VLOOKUP(B46,' IPCC'!$A$467:$D$475,IF(MAT&lt;15,2,IF(MAT&gt;25,4,3)),FALSE))</f>
        <v>0</v>
      </c>
      <c r="D46" s="1436">
        <f>IF('4.Grassland'!Y136="",'4.Grassland'!V136,'4.Grassland'!Y136)</f>
        <v>0</v>
      </c>
      <c r="E46" s="1422">
        <f>IF('4.Grassland'!AA136="",'4.Grassland'!V136,'4.Grassland'!AA136)</f>
        <v>0</v>
      </c>
      <c r="F46" s="1422">
        <f>IF('4.Grassland'!AC136="",'4.Grassland'!V136,'4.Grassland'!AC136)</f>
        <v>0</v>
      </c>
      <c r="G46" s="2252">
        <f t="shared" si="7"/>
        <v>0</v>
      </c>
      <c r="H46" s="2253">
        <f t="shared" si="7"/>
        <v>0</v>
      </c>
      <c r="I46" s="2254" t="str">
        <f t="shared" si="7"/>
        <v>Linear</v>
      </c>
      <c r="J46" s="1674"/>
      <c r="K46" s="2252">
        <f t="shared" si="8"/>
        <v>0</v>
      </c>
      <c r="L46" s="2254" t="str">
        <f t="shared" si="8"/>
        <v>Linear</v>
      </c>
      <c r="M46" s="2237"/>
      <c r="N46" s="1715">
        <f t="shared" si="9"/>
        <v>0</v>
      </c>
      <c r="O46" s="1584">
        <f t="shared" si="10"/>
        <v>0</v>
      </c>
      <c r="P46" s="1584">
        <f t="shared" si="11"/>
        <v>0</v>
      </c>
      <c r="Q46" s="2213"/>
      <c r="R46" s="1715">
        <f>MIN(N46,O46)*time_tot+ABS(O46-N46)*IF(O46&gt;N46,time2+time*(VLOOKUP(I46,List!$E$35:$F$37,2,)),time*(1-(VLOOKUP(I46,List!$E$35:$F$37,2,))))</f>
        <v>0</v>
      </c>
      <c r="S46" s="1715">
        <f>MIN(N46,P46)*time_tot+ABS(P46-N46)*IF(P46&gt;N46,time2+time*(VLOOKUP(L46,List!$E$35:$F$37,2,)),time*(1-(VLOOKUP(L46,List!$E$35:$F$37,2,))))</f>
        <v>0</v>
      </c>
      <c r="T46" s="2213"/>
      <c r="U46" s="2184">
        <f t="shared" si="12"/>
        <v>0</v>
      </c>
      <c r="AD46" s="1332"/>
      <c r="AG46" s="1337"/>
      <c r="AH46" s="1338">
        <f>MIN(N46,O46)*time+ABS(O46-N46)*IF(O46&gt;N46,time*(VLOOKUP(I46,List!$E$35:$F$37,2,)),time*(1-(VLOOKUP(I46,List!$E$35:$F$37,2,))))</f>
        <v>0</v>
      </c>
      <c r="AI46" s="1346">
        <f>MIN(N46,P46)*time+ABS(P46-N46)*IF(P46&gt;N46,time*(VLOOKUP(L46,List!$E$35:$F$37,2,)),time*(1-(VLOOKUP(L46,List!$E$35:$F$37,2,))))</f>
        <v>0</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x14ac:dyDescent="0.15">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x14ac:dyDescent="0.15">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x14ac:dyDescent="0.15">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x14ac:dyDescent="0.15">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x14ac:dyDescent="0.15">
      <c r="A51" s="2202"/>
      <c r="B51" s="1674"/>
      <c r="C51" s="1674"/>
      <c r="D51" s="1674"/>
      <c r="E51" s="1674"/>
      <c r="F51" s="1674"/>
      <c r="G51" s="1674"/>
      <c r="H51" s="1674"/>
      <c r="I51" s="1674"/>
      <c r="J51" s="1674"/>
      <c r="K51" s="2046"/>
      <c r="L51" s="2258" t="s">
        <v>769</v>
      </c>
      <c r="M51" s="2226"/>
      <c r="N51" s="2227">
        <f>SUM(N40:N50)</f>
        <v>0</v>
      </c>
      <c r="O51" s="2227">
        <f>SUM(O40:O49)</f>
        <v>0</v>
      </c>
      <c r="P51" s="2227">
        <f>SUM(P40:P49)</f>
        <v>0</v>
      </c>
      <c r="Q51" s="2227"/>
      <c r="R51" s="2227">
        <f>SUM(R40:R50)</f>
        <v>0</v>
      </c>
      <c r="S51" s="2227">
        <f>SUM(S40:S50)</f>
        <v>0</v>
      </c>
      <c r="T51" s="2228"/>
      <c r="U51" s="2230">
        <f>SUM(U40:U50)</f>
        <v>0</v>
      </c>
      <c r="V51" s="1674"/>
      <c r="W51" s="1674"/>
      <c r="X51" s="1674"/>
      <c r="Y51" s="1674"/>
      <c r="Z51" s="1674"/>
      <c r="AA51" s="1674"/>
      <c r="AB51" s="1674"/>
      <c r="AC51" s="1674"/>
      <c r="AD51" s="1674"/>
      <c r="AE51" s="1337"/>
      <c r="AF51" s="1337"/>
      <c r="AG51" s="1337"/>
      <c r="AH51" s="1338"/>
      <c r="AI51" s="1338"/>
      <c r="AJ51" s="1347">
        <f>SUM(AI40:AI50)-SUM(AH40:AH50)</f>
        <v>0</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x14ac:dyDescent="0.15">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x14ac:dyDescent="0.15">
      <c r="A53" s="25"/>
      <c r="B53" s="28" t="s">
        <v>770</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4" thickBot="1" x14ac:dyDescent="0.2">
      <c r="A54" s="1336"/>
      <c r="B54" s="2044"/>
      <c r="C54" s="1488"/>
      <c r="D54" s="1488"/>
      <c r="E54" s="1488"/>
      <c r="F54" s="3779" t="s">
        <v>771</v>
      </c>
      <c r="G54" s="3779"/>
      <c r="H54" s="3779"/>
      <c r="I54" s="3779"/>
      <c r="J54" s="3779"/>
      <c r="K54" s="3779"/>
      <c r="L54" s="2237"/>
      <c r="M54" s="3777" t="s">
        <v>671</v>
      </c>
      <c r="N54" s="3777"/>
      <c r="O54" s="3777"/>
      <c r="P54" s="1674"/>
      <c r="Q54" s="2203" t="s">
        <v>672</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x14ac:dyDescent="0.15">
      <c r="A55" s="1336"/>
      <c r="B55" s="1925"/>
      <c r="C55" s="2930" t="s">
        <v>675</v>
      </c>
      <c r="D55" s="1582" t="s">
        <v>748</v>
      </c>
      <c r="E55" s="1581"/>
      <c r="F55" s="2151" t="s">
        <v>205</v>
      </c>
      <c r="G55" s="3782" t="s">
        <v>206</v>
      </c>
      <c r="H55" s="3783"/>
      <c r="I55" s="1674"/>
      <c r="J55" s="3780" t="s">
        <v>207</v>
      </c>
      <c r="K55" s="3781"/>
      <c r="L55" s="2237"/>
      <c r="M55" s="2151" t="s">
        <v>205</v>
      </c>
      <c r="N55" s="3784" t="s">
        <v>210</v>
      </c>
      <c r="O55" s="3784"/>
      <c r="P55" s="1674"/>
      <c r="Q55" s="3757" t="s">
        <v>676</v>
      </c>
      <c r="R55" s="3757"/>
      <c r="S55" s="1674"/>
      <c r="T55" s="2930" t="s">
        <v>204</v>
      </c>
      <c r="U55" s="1332"/>
      <c r="AG55" s="1328" t="s">
        <v>678</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ht="14" x14ac:dyDescent="0.15">
      <c r="A56" s="1336"/>
      <c r="B56" s="2206" t="s">
        <v>768</v>
      </c>
      <c r="C56" s="2930" t="s">
        <v>750</v>
      </c>
      <c r="D56" s="1580"/>
      <c r="E56" s="1581"/>
      <c r="F56" s="2151" t="s">
        <v>209</v>
      </c>
      <c r="G56" s="2246" t="s">
        <v>210</v>
      </c>
      <c r="H56" s="2247" t="s">
        <v>211</v>
      </c>
      <c r="I56" s="2209"/>
      <c r="J56" s="2210" t="s">
        <v>210</v>
      </c>
      <c r="K56" s="2211" t="s">
        <v>211</v>
      </c>
      <c r="L56" s="2237"/>
      <c r="M56" s="2151"/>
      <c r="N56" s="1585" t="s">
        <v>168</v>
      </c>
      <c r="O56" s="1586" t="s">
        <v>157</v>
      </c>
      <c r="P56" s="2209"/>
      <c r="Q56" s="2152" t="s">
        <v>168</v>
      </c>
      <c r="R56" s="2150" t="s">
        <v>157</v>
      </c>
      <c r="S56" s="2209"/>
      <c r="T56" s="2185"/>
      <c r="U56" s="1332"/>
      <c r="AG56" s="1345" t="s">
        <v>168</v>
      </c>
      <c r="AH56" s="1345" t="s">
        <v>157</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x14ac:dyDescent="0.15">
      <c r="A57" s="1336"/>
      <c r="B57" s="2259" t="s">
        <v>772</v>
      </c>
      <c r="C57" s="2212">
        <v>0.02</v>
      </c>
      <c r="D57" s="1422">
        <f>IF('4.Grassland'!T123="",'4.Grassland'!R123,'4.Grassland'!T123)</f>
        <v>0</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x14ac:dyDescent="0.15">
      <c r="A58" s="1336"/>
      <c r="B58" s="2259" t="s">
        <v>773</v>
      </c>
      <c r="C58" s="2212">
        <v>0.01</v>
      </c>
      <c r="D58" s="1422">
        <f>IF('4.Grassland'!T124="",'4.Grassland'!R124,'4.Grassland'!T124)</f>
        <v>0</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x14ac:dyDescent="0.15">
      <c r="A59" s="1336"/>
      <c r="B59" s="2259" t="s">
        <v>774</v>
      </c>
      <c r="C59" s="2212">
        <f>C57</f>
        <v>0.02</v>
      </c>
      <c r="D59" s="1422">
        <f>D57</f>
        <v>0</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0</v>
      </c>
      <c r="K59" s="2260" t="str">
        <f>L41</f>
        <v>Linear</v>
      </c>
      <c r="L59" s="2237"/>
      <c r="M59" s="1715">
        <f t="shared" si="13"/>
        <v>0</v>
      </c>
      <c r="N59" s="1584">
        <f t="shared" si="14"/>
        <v>0</v>
      </c>
      <c r="O59" s="1584">
        <f t="shared" ref="O59:O68" si="16">$D59*(Nitrous*J59)*44/28</f>
        <v>0</v>
      </c>
      <c r="P59" s="1674"/>
      <c r="Q59" s="1715">
        <f>MIN(M59,N59)*time_tot+ABS(N59-M59)*IF(N59&gt;M59,time2+time*(VLOOKUP(H59,List!$E$35:$F$37,2,)),time*(1-(VLOOKUP(H59,List!$E$35:$F$37,2,))))</f>
        <v>0</v>
      </c>
      <c r="R59" s="1715">
        <f>MIN(M59,O59)*time_tot+ABS(O59-M59)*IF(O59&gt;M59,time2+time*(VLOOKUP(K59,List!$E$35:$F$37,2,)),time*(1-(VLOOKUP(K59,List!$E$35:$F$37,2,))))</f>
        <v>0</v>
      </c>
      <c r="S59" s="2213"/>
      <c r="T59" s="2184">
        <f t="shared" si="15"/>
        <v>0</v>
      </c>
      <c r="U59" s="1332"/>
      <c r="AG59" s="1346">
        <f>MIN(M59,N59)*time+ABS(N59-M59)*IF(N59&gt;M59,time*(VLOOKUP(H59,List!$E$35:$F$37,2,)),time*(1-(VLOOKUP(H59,List!$E$35:$F$37,2,))))</f>
        <v>0</v>
      </c>
      <c r="AH59" s="1346">
        <f>MIN(M59,O59)*time+ABS(O59-M59)*IF(O59&gt;M59,time*(VLOOKUP(K59,List!$E$35:$F$37,2,)),time*(1-(VLOOKUP(K59,List!$E$35:$F$37,2,))))</f>
        <v>0</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x14ac:dyDescent="0.15">
      <c r="A60" s="1336"/>
      <c r="B60" s="2259" t="s">
        <v>775</v>
      </c>
      <c r="C60" s="2212">
        <f>C58</f>
        <v>0.01</v>
      </c>
      <c r="D60" s="1422">
        <f>D58</f>
        <v>0</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0</v>
      </c>
      <c r="K60" s="2260" t="str">
        <f>L41</f>
        <v>Linear</v>
      </c>
      <c r="L60" s="2237"/>
      <c r="M60" s="1715">
        <f t="shared" si="13"/>
        <v>0</v>
      </c>
      <c r="N60" s="1584">
        <f t="shared" si="14"/>
        <v>0</v>
      </c>
      <c r="O60" s="1584">
        <f t="shared" si="16"/>
        <v>0</v>
      </c>
      <c r="P60" s="1674"/>
      <c r="Q60" s="1715">
        <f>MIN(M60,N60)*time_tot+ABS(N60-M60)*IF(N60&gt;M60,time2+time*(VLOOKUP(H60,List!$E$35:$F$37,2,)),time*(1-(VLOOKUP(H60,List!$E$35:$F$37,2,))))</f>
        <v>0</v>
      </c>
      <c r="R60" s="1715">
        <f>MIN(M60,O60)*time_tot+ABS(O60-M60)*IF(O60&gt;M60,time2+time*(VLOOKUP(K60,List!$E$35:$F$37,2,)),time*(1-(VLOOKUP(K60,List!$E$35:$F$37,2,))))</f>
        <v>0</v>
      </c>
      <c r="S60" s="2213"/>
      <c r="T60" s="2184">
        <f t="shared" si="15"/>
        <v>0</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0</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x14ac:dyDescent="0.15">
      <c r="A61" s="1336"/>
      <c r="B61" s="2259" t="s">
        <v>776</v>
      </c>
      <c r="C61" s="2212">
        <f t="shared" ref="C61:D68" si="17">C59</f>
        <v>0.02</v>
      </c>
      <c r="D61" s="1422">
        <f t="shared" si="17"/>
        <v>0</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x14ac:dyDescent="0.15">
      <c r="A62" s="1336"/>
      <c r="B62" s="2259" t="s">
        <v>777</v>
      </c>
      <c r="C62" s="2212">
        <f t="shared" si="17"/>
        <v>0.01</v>
      </c>
      <c r="D62" s="1422">
        <f t="shared" si="17"/>
        <v>0</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x14ac:dyDescent="0.15">
      <c r="A63" s="1336"/>
      <c r="B63" s="2259" t="s">
        <v>778</v>
      </c>
      <c r="C63" s="2212">
        <f t="shared" si="17"/>
        <v>0.02</v>
      </c>
      <c r="D63" s="1422">
        <f t="shared" si="17"/>
        <v>0</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x14ac:dyDescent="0.15">
      <c r="A64" s="1336"/>
      <c r="B64" s="2259" t="s">
        <v>779</v>
      </c>
      <c r="C64" s="2212">
        <f t="shared" si="17"/>
        <v>0.01</v>
      </c>
      <c r="D64" s="1422">
        <f t="shared" si="17"/>
        <v>0</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x14ac:dyDescent="0.15">
      <c r="A65" s="1336"/>
      <c r="B65" s="2261" t="s">
        <v>780</v>
      </c>
      <c r="C65" s="2212">
        <f t="shared" si="17"/>
        <v>0.02</v>
      </c>
      <c r="D65" s="1422">
        <f t="shared" si="17"/>
        <v>0</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x14ac:dyDescent="0.15">
      <c r="A66" s="1336"/>
      <c r="B66" s="2261" t="s">
        <v>781</v>
      </c>
      <c r="C66" s="2212">
        <f t="shared" si="17"/>
        <v>0.01</v>
      </c>
      <c r="D66" s="1422">
        <f t="shared" si="17"/>
        <v>0</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x14ac:dyDescent="0.15">
      <c r="A67" s="1336"/>
      <c r="B67" s="2261" t="s">
        <v>782</v>
      </c>
      <c r="C67" s="2212">
        <f t="shared" si="17"/>
        <v>0.02</v>
      </c>
      <c r="D67" s="1422">
        <f t="shared" si="17"/>
        <v>0</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x14ac:dyDescent="0.15">
      <c r="A68" s="1336"/>
      <c r="B68" s="2261" t="s">
        <v>783</v>
      </c>
      <c r="C68" s="2212">
        <f t="shared" si="17"/>
        <v>0.01</v>
      </c>
      <c r="D68" s="1422">
        <f t="shared" si="17"/>
        <v>0</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x14ac:dyDescent="0.15">
      <c r="A69" s="1336"/>
      <c r="B69" s="251" t="str">
        <f>B46</f>
        <v>Please select</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0</v>
      </c>
      <c r="K69" s="2254" t="str">
        <f t="shared" si="19"/>
        <v>Linear</v>
      </c>
      <c r="L69" s="2237"/>
      <c r="M69" s="1715">
        <f t="shared" ref="M69:N71" si="20">(0.02*Q32+0.01*(1-Q32))*(Nitrous*F69)*44/28</f>
        <v>0</v>
      </c>
      <c r="N69" s="1584">
        <f t="shared" si="20"/>
        <v>0</v>
      </c>
      <c r="O69" s="1584">
        <f>(0.02*T32+0.01*(1-T32))*(Nitrous*J69)*44/28</f>
        <v>0</v>
      </c>
      <c r="P69" s="1674"/>
      <c r="Q69" s="1715">
        <f>MIN(M69,N69)*time_tot+ABS(N69-M69)*IF(N69&gt;M69,time2+time*(VLOOKUP(H69,List!$E$35:$F$37,2,)),time*(1-(VLOOKUP(H69,List!$E$35:$F$37,2,))))</f>
        <v>0</v>
      </c>
      <c r="R69" s="1715">
        <f>MIN(M69,O69)*time_tot+ABS(O69-M69)*IF(O69&gt;M69,time2+time*(VLOOKUP(K69,List!$E$35:$F$37,2,)),time*(1-(VLOOKUP(K69,List!$E$35:$F$37,2,))))</f>
        <v>0</v>
      </c>
      <c r="S69" s="2213"/>
      <c r="T69" s="2184">
        <f t="shared" si="15"/>
        <v>0</v>
      </c>
      <c r="U69" s="1332"/>
      <c r="X69" s="2016"/>
      <c r="AG69" s="1346">
        <f>MIN(M69,N69)*time+ABS(N69-M69)*IF(N69&gt;M69,time*(VLOOKUP(H69,List!$E$35:$F$37,2,)),time*(1-(VLOOKUP(H69,List!$E$35:$F$37,2,))))</f>
        <v>0</v>
      </c>
      <c r="AH69" s="1346">
        <f>MIN(M69,O69)*time+ABS(O69-M69)*IF(O69&gt;M69,time*(VLOOKUP(K69,List!$E$35:$F$37,2,)),time*(1-(VLOOKUP(K69,List!$E$35:$F$37,2,))))</f>
        <v>0</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x14ac:dyDescent="0.15">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x14ac:dyDescent="0.15">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x14ac:dyDescent="0.15">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x14ac:dyDescent="0.15">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x14ac:dyDescent="0.15">
      <c r="A74" s="2202"/>
      <c r="B74" s="1674" t="s">
        <v>784</v>
      </c>
      <c r="C74" s="2046"/>
      <c r="D74" s="2046"/>
      <c r="E74" s="2046"/>
      <c r="F74" s="2046"/>
      <c r="G74" s="2046"/>
      <c r="H74" s="2202"/>
      <c r="I74" s="1674"/>
      <c r="J74" s="2046"/>
      <c r="K74" s="2258" t="s">
        <v>785</v>
      </c>
      <c r="L74" s="2226"/>
      <c r="M74" s="2227">
        <f>SUM(M57:M73)</f>
        <v>0</v>
      </c>
      <c r="N74" s="2227">
        <f>SUM(N57:N72)</f>
        <v>0</v>
      </c>
      <c r="O74" s="2227">
        <f>SUM(O57:O72)</f>
        <v>0</v>
      </c>
      <c r="P74" s="2266"/>
      <c r="Q74" s="2227">
        <f>SUM(Q57:Q73)</f>
        <v>0</v>
      </c>
      <c r="R74" s="2227">
        <f>SUM(R57:R73)</f>
        <v>0</v>
      </c>
      <c r="S74" s="2228"/>
      <c r="T74" s="2230">
        <f>SUM(T57:T73)</f>
        <v>0</v>
      </c>
      <c r="U74" s="1674"/>
      <c r="V74" s="1674"/>
      <c r="W74" s="1674"/>
      <c r="X74" s="1674"/>
      <c r="Y74" s="1674"/>
      <c r="Z74" s="1674"/>
      <c r="AA74" s="1674"/>
      <c r="AB74" s="1674"/>
      <c r="AC74" s="1674"/>
      <c r="AD74" s="1337"/>
      <c r="AE74" s="1337"/>
      <c r="AF74" s="1337"/>
      <c r="AG74" s="1346"/>
      <c r="AH74" s="1346"/>
      <c r="AI74" s="1347">
        <f>SUM(AH57:AH73)-SUM(AG57:AG73)</f>
        <v>0</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x14ac:dyDescent="0.15">
      <c r="A75" s="2202"/>
      <c r="B75" s="1674"/>
      <c r="C75" s="1674"/>
      <c r="D75" s="1674"/>
      <c r="E75" s="1674"/>
      <c r="F75" s="2267" t="s">
        <v>786</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x14ac:dyDescent="0.15">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0</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x14ac:dyDescent="0.15">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x14ac:dyDescent="0.15">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x14ac:dyDescent="0.15">
      <c r="A79" s="25"/>
      <c r="B79" s="129" t="s">
        <v>787</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x14ac:dyDescent="0.15">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4" thickBot="1" x14ac:dyDescent="0.2">
      <c r="A81" s="1336"/>
      <c r="B81" s="1494"/>
      <c r="C81" s="2046"/>
      <c r="D81" s="2046"/>
      <c r="E81" s="2046"/>
      <c r="F81" s="2269" t="s">
        <v>788</v>
      </c>
      <c r="G81" s="2269"/>
      <c r="H81" s="2269"/>
      <c r="I81" s="2269"/>
      <c r="J81" s="2269"/>
      <c r="K81" s="2269"/>
      <c r="L81" s="1674"/>
      <c r="M81" s="1334"/>
      <c r="N81" s="2932" t="s">
        <v>671</v>
      </c>
      <c r="O81" s="2270"/>
      <c r="P81" s="1674"/>
      <c r="Q81" s="2203" t="s">
        <v>672</v>
      </c>
      <c r="R81" s="2203"/>
      <c r="S81" s="2203"/>
      <c r="T81" s="2203"/>
      <c r="U81" s="1332"/>
    </row>
    <row r="82" spans="1:40" x14ac:dyDescent="0.15">
      <c r="A82" s="1336"/>
      <c r="B82" s="60"/>
      <c r="C82" s="2930"/>
      <c r="D82" s="2930"/>
      <c r="E82" s="2930"/>
      <c r="F82" s="2151" t="s">
        <v>205</v>
      </c>
      <c r="G82" s="2271" t="s">
        <v>206</v>
      </c>
      <c r="H82" s="2272"/>
      <c r="I82" s="1674"/>
      <c r="J82" s="2273" t="s">
        <v>207</v>
      </c>
      <c r="K82" s="2274"/>
      <c r="L82" s="1674"/>
      <c r="M82" s="2151" t="s">
        <v>205</v>
      </c>
      <c r="N82" s="2275" t="s">
        <v>210</v>
      </c>
      <c r="O82" s="2275"/>
      <c r="P82" s="1674"/>
      <c r="Q82" s="2276" t="s">
        <v>676</v>
      </c>
      <c r="R82" s="2276"/>
      <c r="S82" s="1674"/>
      <c r="T82" s="2930" t="s">
        <v>204</v>
      </c>
      <c r="U82" s="1332"/>
      <c r="AG82" s="1328" t="s">
        <v>678</v>
      </c>
    </row>
    <row r="83" spans="1:40" ht="15" thickBot="1" x14ac:dyDescent="0.2">
      <c r="A83" s="1336"/>
      <c r="B83" s="60" t="s">
        <v>789</v>
      </c>
      <c r="C83" s="87" t="s">
        <v>790</v>
      </c>
      <c r="D83" s="2930"/>
      <c r="E83" s="2930" t="s">
        <v>791</v>
      </c>
      <c r="F83" s="2151" t="s">
        <v>209</v>
      </c>
      <c r="G83" s="2246" t="s">
        <v>210</v>
      </c>
      <c r="H83" s="2247" t="s">
        <v>211</v>
      </c>
      <c r="I83" s="1674"/>
      <c r="J83" s="2150" t="s">
        <v>210</v>
      </c>
      <c r="K83" s="2277" t="s">
        <v>211</v>
      </c>
      <c r="L83" s="1674"/>
      <c r="M83" s="2151"/>
      <c r="N83" s="2152" t="s">
        <v>168</v>
      </c>
      <c r="O83" s="2150" t="s">
        <v>157</v>
      </c>
      <c r="P83" s="2209"/>
      <c r="Q83" s="2152" t="s">
        <v>168</v>
      </c>
      <c r="R83" s="2150" t="s">
        <v>157</v>
      </c>
      <c r="S83" s="2209"/>
      <c r="T83" s="2185"/>
      <c r="U83" s="1332"/>
      <c r="AG83" s="1345" t="s">
        <v>168</v>
      </c>
      <c r="AH83" s="1345" t="s">
        <v>157</v>
      </c>
    </row>
    <row r="84" spans="1:40" x14ac:dyDescent="0.15">
      <c r="A84" s="1336"/>
      <c r="B84" s="1673" t="s">
        <v>751</v>
      </c>
      <c r="C84" s="1068" t="s">
        <v>792</v>
      </c>
      <c r="D84" s="1069"/>
      <c r="E84" s="2278">
        <f>HLOOKUP(C84,' IPCC'!$B$553:$E$565,1+MATCH(region,' IPCC'!$A$554:$A$565,),)</f>
        <v>0.01</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x14ac:dyDescent="0.15">
      <c r="A85" s="1336"/>
      <c r="B85" s="2026"/>
      <c r="C85" s="1070" t="s">
        <v>793</v>
      </c>
      <c r="D85" s="1071"/>
      <c r="E85" s="2278">
        <f>HLOOKUP(C85,' IPCC'!$B$553:$E$565,1+MATCH(region,' IPCC'!$A$554:$A$565,),)</f>
        <v>3.0000000000000001E-3</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ht="14" thickBot="1" x14ac:dyDescent="0.2">
      <c r="A86" s="1336"/>
      <c r="B86" s="2026"/>
      <c r="C86" s="2260" t="s">
        <v>794</v>
      </c>
      <c r="D86" s="1071"/>
      <c r="E86" s="2278">
        <f>HLOOKUP(C86,' IPCC'!$B$553:$E$565,1+MATCH(region,' IPCC'!$A$554:$A$565,),)</f>
        <v>4.0000000000000001E-3</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ht="14" thickBot="1" x14ac:dyDescent="0.2">
      <c r="A87" s="1336"/>
      <c r="B87" s="2090"/>
      <c r="C87" s="1072" t="s">
        <v>795</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x14ac:dyDescent="0.15">
      <c r="A88" s="1336"/>
      <c r="B88" s="1673" t="s">
        <v>752</v>
      </c>
      <c r="C88" s="1068" t="s">
        <v>792</v>
      </c>
      <c r="D88" s="1069"/>
      <c r="E88" s="2278">
        <f>HLOOKUP(C88,' IPCC'!$F$553:$I$565,1+MATCH(region,' IPCC'!A$554:A$565,),)</f>
        <v>0.01</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x14ac:dyDescent="0.15">
      <c r="A89" s="1336"/>
      <c r="B89" s="2026"/>
      <c r="C89" s="1070" t="s">
        <v>793</v>
      </c>
      <c r="D89" s="1074"/>
      <c r="E89" s="2278">
        <f>HLOOKUP(C89,' IPCC'!$F$553:$I$565,1+MATCH(region,' IPCC'!A$554:A$565,),)</f>
        <v>4.0000000000000001E-3</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4" thickBot="1" x14ac:dyDescent="0.2">
      <c r="A90" s="1336"/>
      <c r="B90" s="2026"/>
      <c r="C90" s="2260" t="s">
        <v>794</v>
      </c>
      <c r="D90" s="2254"/>
      <c r="E90" s="2278">
        <f>HLOOKUP(C90,' IPCC'!$F$553:$I$565,1+MATCH(region,' IPCC'!A$554:A$565,),)</f>
        <v>6.0000000000000001E-3</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4" thickBot="1" x14ac:dyDescent="0.2">
      <c r="A91" s="1336"/>
      <c r="B91" s="2090"/>
      <c r="C91" s="1072" t="s">
        <v>795</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x14ac:dyDescent="0.15">
      <c r="A92" s="1336"/>
      <c r="B92" s="1673" t="s">
        <v>753</v>
      </c>
      <c r="C92" s="1068" t="s">
        <v>792</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x14ac:dyDescent="0.15">
      <c r="A93" s="1336"/>
      <c r="B93" s="2026"/>
      <c r="C93" s="1070" t="s">
        <v>793</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4" thickBot="1" x14ac:dyDescent="0.2">
      <c r="A94" s="1336"/>
      <c r="B94" s="2026"/>
      <c r="C94" s="2260" t="s">
        <v>794</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4" thickBot="1" x14ac:dyDescent="0.2">
      <c r="A95" s="1336"/>
      <c r="B95" s="2090"/>
      <c r="C95" s="1072" t="s">
        <v>795</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x14ac:dyDescent="0.15">
      <c r="A96" s="1336"/>
      <c r="B96" s="1673" t="s">
        <v>754</v>
      </c>
      <c r="C96" s="1068" t="s">
        <v>792</v>
      </c>
      <c r="D96" s="1069"/>
      <c r="E96" s="2278">
        <f>HLOOKUP(C96,' IPCC'!$N$553:$Q$565,1+MATCH(region,' IPCC'!$A$554:$A$565,),)</f>
        <v>0.01</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168</v>
      </c>
      <c r="AN96" s="1337" t="s">
        <v>157</v>
      </c>
    </row>
    <row r="97" spans="1:40" x14ac:dyDescent="0.15">
      <c r="A97" s="1336"/>
      <c r="B97" s="2026"/>
      <c r="C97" s="1070" t="s">
        <v>793</v>
      </c>
      <c r="D97" s="1074"/>
      <c r="E97" s="2278">
        <f>HLOOKUP(C97,' IPCC'!$N$553:$Q$565,1+MATCH(region,' IPCC'!$A$554:$A$565,),)</f>
        <v>2.0000000000000001E-4</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796</v>
      </c>
      <c r="AM97" s="1557">
        <f>Q100+R51+R23</f>
        <v>0</v>
      </c>
      <c r="AN97" s="1557">
        <f>R100+S51+S23</f>
        <v>0</v>
      </c>
    </row>
    <row r="98" spans="1:40" ht="14" thickBot="1" x14ac:dyDescent="0.2">
      <c r="A98" s="1336"/>
      <c r="B98" s="2026"/>
      <c r="C98" s="2260" t="s">
        <v>794</v>
      </c>
      <c r="D98" s="2254"/>
      <c r="E98" s="2278">
        <f>HLOOKUP(C98,' IPCC'!$N$553:$Q$565,1+MATCH(region,' IPCC'!$A$554:$A$565,),)</f>
        <v>6.0000000000000001E-3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797</v>
      </c>
      <c r="AM98" s="1557">
        <f>Q74</f>
        <v>0</v>
      </c>
      <c r="AN98" s="1557">
        <f>R74</f>
        <v>0</v>
      </c>
    </row>
    <row r="99" spans="1:40" x14ac:dyDescent="0.15">
      <c r="A99" s="1336"/>
      <c r="B99" s="2090"/>
      <c r="C99" s="1072" t="s">
        <v>795</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165</v>
      </c>
      <c r="AM99" s="1557">
        <f>SUM(AM97:AM98)</f>
        <v>0</v>
      </c>
      <c r="AN99" s="1557">
        <f>SUM(AN97:AN98)</f>
        <v>0</v>
      </c>
    </row>
    <row r="100" spans="1:40" x14ac:dyDescent="0.15">
      <c r="A100" s="1336"/>
      <c r="B100" s="1674"/>
      <c r="C100" s="2046"/>
      <c r="D100" s="2046"/>
      <c r="E100" s="2046"/>
      <c r="F100" s="1674"/>
      <c r="G100" s="1674"/>
      <c r="H100" s="2202"/>
      <c r="I100" s="1674"/>
      <c r="J100" s="1674"/>
      <c r="K100" s="2225" t="s">
        <v>798</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4" thickBot="1" x14ac:dyDescent="0.2">
      <c r="B101" s="1674" t="s">
        <v>799</v>
      </c>
      <c r="C101" s="9"/>
      <c r="D101" s="9"/>
      <c r="E101" s="9"/>
      <c r="F101" s="1332"/>
      <c r="G101" s="1332"/>
      <c r="H101" s="18"/>
      <c r="I101" s="1332"/>
      <c r="J101" s="1332"/>
      <c r="K101" s="18"/>
      <c r="L101" s="18"/>
      <c r="M101" s="18"/>
      <c r="N101" s="18"/>
      <c r="O101" s="18"/>
      <c r="P101" s="18"/>
      <c r="Q101" s="43"/>
      <c r="R101" s="43"/>
      <c r="S101" s="43"/>
      <c r="T101" s="43"/>
      <c r="U101" s="1332"/>
    </row>
    <row r="102" spans="1:40" ht="14" thickBot="1" x14ac:dyDescent="0.2">
      <c r="B102" s="1674" t="s">
        <v>800</v>
      </c>
      <c r="C102" s="9"/>
      <c r="D102" s="9"/>
      <c r="E102" s="9"/>
      <c r="F102" s="1332"/>
      <c r="G102" s="1332"/>
      <c r="H102" s="18"/>
      <c r="I102" s="1332"/>
      <c r="J102" s="1332"/>
      <c r="K102" s="18"/>
      <c r="L102" s="1332"/>
      <c r="M102" s="9"/>
      <c r="N102" s="212" t="s">
        <v>801</v>
      </c>
      <c r="O102" s="213"/>
      <c r="P102" s="213"/>
      <c r="Q102" s="850">
        <f>Q74+R51+R23+Q100</f>
        <v>0</v>
      </c>
      <c r="R102" s="850">
        <f>R74+S51+S23+R100</f>
        <v>0</v>
      </c>
      <c r="S102" s="850"/>
      <c r="T102" s="959">
        <f>R102-Q102</f>
        <v>0</v>
      </c>
      <c r="U102" s="1332"/>
      <c r="AI102" s="1347">
        <f>AI100+AI74+AJ51+AJ23</f>
        <v>0</v>
      </c>
      <c r="AJ102" s="1347">
        <f>T102-AI102</f>
        <v>0</v>
      </c>
    </row>
    <row r="103" spans="1:40" x14ac:dyDescent="0.15">
      <c r="B103" s="2293" t="s">
        <v>802</v>
      </c>
      <c r="C103" s="9"/>
      <c r="D103" s="9"/>
      <c r="E103" s="9"/>
      <c r="F103" s="1332"/>
      <c r="G103" s="1332"/>
      <c r="H103" s="18"/>
      <c r="I103" s="1332"/>
      <c r="J103" s="1332"/>
      <c r="K103" s="18"/>
      <c r="L103" s="1332"/>
      <c r="M103" s="1332"/>
      <c r="N103" s="1332"/>
      <c r="O103" s="1332"/>
      <c r="P103" s="1332"/>
      <c r="Q103" s="1332"/>
      <c r="R103" s="1332"/>
      <c r="S103" s="1332"/>
      <c r="T103" s="1332"/>
      <c r="U103" s="1332"/>
    </row>
    <row r="104" spans="1:40" x14ac:dyDescent="0.15">
      <c r="B104" s="1674" t="s">
        <v>803</v>
      </c>
      <c r="C104" s="9"/>
      <c r="D104" s="9"/>
      <c r="E104" s="9"/>
      <c r="F104" s="1332"/>
      <c r="G104" s="1332"/>
      <c r="H104" s="18"/>
      <c r="I104" s="1332"/>
      <c r="J104" s="1332"/>
      <c r="K104" s="18"/>
      <c r="L104" s="1332"/>
      <c r="M104" s="9"/>
      <c r="N104" s="1332"/>
      <c r="O104" s="1332"/>
      <c r="P104" s="1332"/>
      <c r="Q104" s="1332"/>
      <c r="R104" s="1332"/>
      <c r="S104" s="1332"/>
      <c r="T104" s="1332"/>
      <c r="U104" s="1332"/>
    </row>
    <row r="105" spans="1:40" x14ac:dyDescent="0.15">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x14ac:dyDescent="0.15">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x14ac:dyDescent="0.15">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x14ac:dyDescent="0.15">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x14ac:dyDescent="0.15">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x14ac:dyDescent="0.15">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x14ac:dyDescent="0.15">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x14ac:dyDescent="0.15">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x14ac:dyDescent="0.15">
      <c r="B113" s="1332"/>
      <c r="C113" s="9"/>
      <c r="D113" s="9"/>
      <c r="E113" s="9"/>
      <c r="F113" s="1332"/>
      <c r="G113" s="1332"/>
      <c r="H113" s="18"/>
      <c r="I113" s="1332"/>
      <c r="J113" s="1332"/>
      <c r="K113" s="18"/>
      <c r="L113" s="1332"/>
      <c r="M113" s="9"/>
      <c r="N113" s="1332"/>
      <c r="O113" s="1332"/>
      <c r="P113" s="1332"/>
      <c r="Q113" s="1332"/>
      <c r="R113" s="1332"/>
    </row>
    <row r="114" spans="2:18" x14ac:dyDescent="0.15">
      <c r="B114" s="1332"/>
      <c r="C114" s="9"/>
      <c r="D114" s="9"/>
      <c r="E114" s="9"/>
      <c r="F114" s="1332"/>
      <c r="G114" s="1332"/>
      <c r="H114" s="18"/>
      <c r="I114" s="1332"/>
      <c r="J114" s="1332"/>
      <c r="K114" s="18"/>
      <c r="L114" s="1332"/>
      <c r="M114" s="9"/>
      <c r="N114" s="1332"/>
      <c r="O114" s="1332"/>
      <c r="P114" s="1332"/>
      <c r="Q114" s="1332"/>
      <c r="R114" s="1332"/>
    </row>
    <row r="115" spans="2:18" x14ac:dyDescent="0.15">
      <c r="B115" s="1332"/>
      <c r="C115" s="9"/>
      <c r="D115" s="9"/>
      <c r="E115" s="9"/>
      <c r="F115" s="1332"/>
      <c r="G115" s="1332"/>
      <c r="H115" s="18"/>
      <c r="I115" s="1332"/>
      <c r="J115" s="1332"/>
      <c r="K115" s="18"/>
      <c r="L115" s="1332"/>
      <c r="M115" s="9"/>
      <c r="N115" s="1332"/>
      <c r="O115" s="1332"/>
      <c r="P115" s="1332"/>
      <c r="Q115" s="1332"/>
      <c r="R115" s="1332"/>
    </row>
    <row r="116" spans="2:18" x14ac:dyDescent="0.15">
      <c r="B116" s="1332"/>
      <c r="C116" s="9"/>
      <c r="D116" s="9"/>
      <c r="E116" s="9"/>
      <c r="F116" s="1332"/>
      <c r="G116" s="1332"/>
      <c r="H116" s="18"/>
      <c r="I116" s="1332"/>
      <c r="J116" s="1332"/>
      <c r="K116" s="18"/>
      <c r="L116" s="1332"/>
      <c r="M116" s="9"/>
      <c r="N116" s="1332"/>
      <c r="O116" s="1332"/>
      <c r="P116" s="1332"/>
      <c r="Q116" s="1332"/>
      <c r="R116" s="1332"/>
    </row>
    <row r="117" spans="2:18" x14ac:dyDescent="0.15">
      <c r="B117" s="1332"/>
      <c r="C117" s="9"/>
      <c r="D117" s="9"/>
      <c r="E117" s="9"/>
      <c r="F117" s="1332"/>
      <c r="G117" s="1332"/>
      <c r="H117" s="18"/>
      <c r="I117" s="1332"/>
      <c r="J117" s="1332"/>
      <c r="K117" s="18"/>
      <c r="L117" s="1332"/>
      <c r="M117" s="9"/>
      <c r="N117" s="1332"/>
      <c r="O117" s="1332"/>
      <c r="P117" s="1332"/>
      <c r="Q117" s="1332"/>
      <c r="R117" s="1332"/>
    </row>
    <row r="118" spans="2:18" x14ac:dyDescent="0.15">
      <c r="B118" s="1332"/>
      <c r="C118" s="9"/>
      <c r="D118" s="9"/>
      <c r="E118" s="9"/>
      <c r="F118" s="1332"/>
      <c r="G118" s="1332"/>
      <c r="H118" s="18"/>
      <c r="I118" s="1332"/>
      <c r="J118" s="1332"/>
      <c r="K118" s="18"/>
      <c r="L118" s="1332"/>
      <c r="M118" s="9"/>
      <c r="N118" s="1332"/>
      <c r="O118" s="1332"/>
      <c r="P118" s="1332"/>
      <c r="Q118" s="1332"/>
      <c r="R118" s="1332"/>
    </row>
    <row r="119" spans="2:18" x14ac:dyDescent="0.15">
      <c r="B119" s="1332"/>
      <c r="C119" s="9"/>
      <c r="D119" s="9"/>
      <c r="E119" s="9"/>
      <c r="F119" s="1332"/>
      <c r="G119" s="1332"/>
      <c r="H119" s="18"/>
      <c r="I119" s="1332"/>
      <c r="J119" s="1332"/>
      <c r="K119" s="18"/>
      <c r="L119" s="1332"/>
      <c r="M119" s="9"/>
      <c r="N119" s="1332"/>
      <c r="O119" s="1332"/>
      <c r="P119" s="1332"/>
      <c r="Q119" s="1332"/>
      <c r="R119" s="1332"/>
    </row>
    <row r="120" spans="2:18" x14ac:dyDescent="0.15">
      <c r="B120" s="1332"/>
      <c r="C120" s="9"/>
      <c r="D120" s="9"/>
      <c r="E120" s="9"/>
      <c r="F120" s="1332"/>
      <c r="G120" s="1332"/>
      <c r="H120" s="18"/>
      <c r="I120" s="1332"/>
      <c r="J120" s="1332"/>
      <c r="K120" s="18"/>
      <c r="L120" s="1332"/>
      <c r="M120" s="9"/>
      <c r="N120" s="1332"/>
      <c r="O120" s="1332"/>
      <c r="P120" s="1332"/>
      <c r="Q120" s="1332"/>
      <c r="R120" s="1332"/>
    </row>
    <row r="121" spans="2:18" x14ac:dyDescent="0.15">
      <c r="B121" s="1332"/>
      <c r="C121" s="9"/>
      <c r="D121" s="9"/>
      <c r="E121" s="9"/>
      <c r="F121" s="1332"/>
      <c r="G121" s="1332"/>
      <c r="H121" s="18"/>
      <c r="I121" s="1332"/>
      <c r="J121" s="1332"/>
      <c r="K121" s="18"/>
      <c r="L121" s="1332"/>
      <c r="M121" s="9"/>
      <c r="N121" s="1332"/>
      <c r="O121" s="1332"/>
      <c r="P121" s="1332"/>
      <c r="Q121" s="1332"/>
      <c r="R121" s="1332"/>
    </row>
    <row r="122" spans="2:18" x14ac:dyDescent="0.15">
      <c r="B122" s="1332"/>
      <c r="C122" s="9"/>
      <c r="D122" s="9"/>
      <c r="E122" s="9"/>
      <c r="F122" s="1332"/>
      <c r="G122" s="1332"/>
      <c r="H122" s="18"/>
      <c r="I122" s="1332"/>
      <c r="J122" s="1332"/>
      <c r="K122" s="18"/>
      <c r="L122" s="1332"/>
      <c r="M122" s="9"/>
      <c r="N122" s="1332"/>
      <c r="O122" s="1332"/>
      <c r="P122" s="1332"/>
      <c r="Q122" s="1332"/>
      <c r="R122" s="1332"/>
    </row>
    <row r="123" spans="2:18" x14ac:dyDescent="0.15">
      <c r="B123" s="1332"/>
      <c r="C123" s="9"/>
      <c r="D123" s="9"/>
      <c r="E123" s="9"/>
      <c r="F123" s="1332"/>
      <c r="G123" s="1332"/>
      <c r="H123" s="18"/>
      <c r="I123" s="1332"/>
      <c r="J123" s="1332"/>
      <c r="K123" s="18"/>
      <c r="L123" s="1332"/>
      <c r="M123" s="9"/>
      <c r="N123" s="1332"/>
      <c r="O123" s="1332"/>
      <c r="P123" s="1332"/>
      <c r="Q123" s="1332"/>
      <c r="R123" s="1332"/>
    </row>
    <row r="124" spans="2:18" x14ac:dyDescent="0.15">
      <c r="B124" s="1332"/>
      <c r="C124" s="9"/>
      <c r="D124" s="9"/>
      <c r="E124" s="9"/>
      <c r="F124" s="1332"/>
      <c r="G124" s="1332"/>
      <c r="H124" s="18"/>
      <c r="I124" s="1332"/>
      <c r="J124" s="1332"/>
      <c r="K124" s="18"/>
      <c r="L124" s="1332"/>
      <c r="M124" s="9"/>
      <c r="N124" s="1332"/>
      <c r="O124" s="1332"/>
      <c r="P124" s="1332"/>
      <c r="Q124" s="1332"/>
      <c r="R124" s="1332"/>
    </row>
    <row r="125" spans="2:18" x14ac:dyDescent="0.15">
      <c r="B125" s="1332"/>
      <c r="C125" s="9"/>
      <c r="D125" s="9"/>
      <c r="E125" s="9"/>
      <c r="F125" s="1332"/>
      <c r="G125" s="1332"/>
      <c r="H125" s="18"/>
      <c r="I125" s="1332"/>
      <c r="J125" s="1332"/>
      <c r="K125" s="18"/>
      <c r="L125" s="1332"/>
      <c r="M125" s="9"/>
      <c r="N125" s="1332"/>
      <c r="O125" s="1332"/>
      <c r="P125" s="1332"/>
      <c r="Q125" s="1332"/>
      <c r="R125" s="1332"/>
    </row>
    <row r="126" spans="2:18" x14ac:dyDescent="0.15">
      <c r="B126" s="1332"/>
      <c r="C126" s="9"/>
      <c r="D126" s="9"/>
      <c r="E126" s="9"/>
      <c r="F126" s="1332"/>
      <c r="G126" s="1332"/>
      <c r="H126" s="18"/>
      <c r="I126" s="1332"/>
      <c r="J126" s="1332"/>
      <c r="K126" s="18"/>
      <c r="L126" s="1332"/>
      <c r="M126" s="9"/>
      <c r="N126" s="1332"/>
      <c r="O126" s="1332"/>
      <c r="P126" s="1332"/>
      <c r="Q126" s="1332"/>
      <c r="R126" s="1332"/>
    </row>
    <row r="127" spans="2:18" x14ac:dyDescent="0.15">
      <c r="B127" s="1332"/>
      <c r="C127" s="9"/>
      <c r="D127" s="9"/>
      <c r="E127" s="9"/>
      <c r="F127" s="1332"/>
      <c r="G127" s="1332"/>
      <c r="H127" s="18"/>
      <c r="I127" s="1332"/>
      <c r="J127" s="1332"/>
      <c r="K127" s="18"/>
      <c r="L127" s="1332"/>
      <c r="M127" s="9"/>
      <c r="N127" s="1332"/>
      <c r="O127" s="1332"/>
      <c r="P127" s="1332"/>
      <c r="Q127" s="1332"/>
      <c r="R127" s="1332"/>
    </row>
    <row r="128" spans="2:18" x14ac:dyDescent="0.15">
      <c r="B128" s="1332"/>
      <c r="C128" s="9"/>
      <c r="D128" s="9"/>
      <c r="E128" s="9"/>
      <c r="F128" s="1332"/>
      <c r="G128" s="1332"/>
      <c r="H128" s="18"/>
      <c r="I128" s="1332"/>
      <c r="J128" s="1332"/>
      <c r="K128" s="18"/>
      <c r="L128" s="1332"/>
      <c r="M128" s="9"/>
      <c r="N128" s="1332"/>
      <c r="O128" s="1332"/>
      <c r="P128" s="1332"/>
      <c r="Q128" s="1332"/>
      <c r="R128" s="1332"/>
    </row>
    <row r="129" spans="2:18" x14ac:dyDescent="0.15">
      <c r="B129" s="1332"/>
      <c r="C129" s="9"/>
      <c r="D129" s="9"/>
      <c r="E129" s="9"/>
      <c r="F129" s="1332"/>
      <c r="G129" s="1332"/>
      <c r="H129" s="18"/>
      <c r="I129" s="1332"/>
      <c r="J129" s="1332"/>
      <c r="K129" s="18"/>
      <c r="L129" s="1332"/>
      <c r="M129" s="9"/>
      <c r="N129" s="1332"/>
      <c r="O129" s="1332"/>
      <c r="P129" s="1332"/>
      <c r="Q129" s="1332"/>
      <c r="R129" s="1332"/>
    </row>
    <row r="130" spans="2:18" x14ac:dyDescent="0.15">
      <c r="B130" s="1332"/>
      <c r="C130" s="9"/>
      <c r="D130" s="9"/>
      <c r="E130" s="9"/>
      <c r="F130" s="1332"/>
      <c r="G130" s="1332"/>
      <c r="H130" s="18"/>
      <c r="I130" s="1332"/>
      <c r="J130" s="1332"/>
      <c r="K130" s="18"/>
      <c r="L130" s="1332"/>
      <c r="M130" s="9"/>
      <c r="N130" s="1332"/>
      <c r="O130" s="1332"/>
      <c r="P130" s="1332"/>
      <c r="Q130" s="1332"/>
      <c r="R130" s="1332"/>
    </row>
    <row r="131" spans="2:18" x14ac:dyDescent="0.15">
      <c r="B131" s="1332"/>
      <c r="C131" s="9"/>
      <c r="D131" s="9"/>
      <c r="E131" s="9"/>
      <c r="F131" s="1332"/>
      <c r="G131" s="1332"/>
      <c r="H131" s="18"/>
      <c r="I131" s="1332"/>
      <c r="J131" s="1332"/>
      <c r="K131" s="18"/>
      <c r="L131" s="1332"/>
      <c r="M131" s="9"/>
      <c r="N131" s="1332"/>
      <c r="O131" s="1332"/>
      <c r="P131" s="1332"/>
      <c r="Q131" s="1332"/>
      <c r="R131" s="1332"/>
    </row>
    <row r="132" spans="2:18" x14ac:dyDescent="0.15">
      <c r="B132" s="1332"/>
      <c r="C132" s="9"/>
      <c r="D132" s="9"/>
      <c r="E132" s="9"/>
      <c r="F132" s="1332"/>
      <c r="G132" s="1332"/>
      <c r="H132" s="18"/>
      <c r="I132" s="1332"/>
      <c r="J132" s="1332"/>
      <c r="K132" s="18"/>
      <c r="L132" s="1332"/>
      <c r="M132" s="9"/>
      <c r="N132" s="1332"/>
      <c r="O132" s="1332"/>
      <c r="P132" s="1332"/>
      <c r="Q132" s="1332"/>
      <c r="R132" s="1332"/>
    </row>
    <row r="133" spans="2:18" x14ac:dyDescent="0.15">
      <c r="B133" s="1332"/>
      <c r="C133" s="9"/>
      <c r="D133" s="9"/>
      <c r="E133" s="9"/>
      <c r="F133" s="1332"/>
      <c r="G133" s="1332"/>
      <c r="H133" s="18"/>
      <c r="I133" s="1332"/>
      <c r="J133" s="1332"/>
      <c r="K133" s="18"/>
      <c r="L133" s="1332"/>
      <c r="M133" s="9"/>
      <c r="N133" s="1332"/>
      <c r="O133" s="1332"/>
      <c r="P133" s="1332"/>
      <c r="Q133" s="1332"/>
      <c r="R133" s="1332"/>
    </row>
    <row r="134" spans="2:18" x14ac:dyDescent="0.15">
      <c r="B134" s="1332"/>
      <c r="C134" s="9"/>
      <c r="D134" s="9"/>
      <c r="E134" s="9"/>
      <c r="F134" s="1332"/>
      <c r="G134" s="1332"/>
      <c r="H134" s="18"/>
      <c r="I134" s="1332"/>
      <c r="J134" s="1332"/>
      <c r="K134" s="18"/>
      <c r="L134" s="1332"/>
      <c r="M134" s="9"/>
      <c r="N134" s="1332"/>
      <c r="O134" s="1332"/>
      <c r="P134" s="1332"/>
      <c r="Q134" s="1332"/>
      <c r="R134" s="1332"/>
    </row>
    <row r="135" spans="2:18" x14ac:dyDescent="0.15">
      <c r="B135" s="1332"/>
      <c r="C135" s="9"/>
      <c r="D135" s="9"/>
      <c r="E135" s="9"/>
      <c r="F135" s="1332"/>
      <c r="G135" s="1332"/>
      <c r="H135" s="18"/>
      <c r="I135" s="1332"/>
      <c r="J135" s="1332"/>
      <c r="K135" s="18"/>
      <c r="L135" s="1332"/>
      <c r="M135" s="9"/>
      <c r="N135" s="1332"/>
      <c r="O135" s="1332"/>
      <c r="P135" s="1332"/>
      <c r="Q135" s="1332"/>
      <c r="R135" s="1332"/>
    </row>
    <row r="136" spans="2:18" x14ac:dyDescent="0.15">
      <c r="B136" s="1332"/>
      <c r="C136" s="9"/>
      <c r="D136" s="9"/>
      <c r="E136" s="9"/>
      <c r="F136" s="1332"/>
      <c r="G136" s="1332"/>
      <c r="H136" s="18"/>
      <c r="I136" s="1332"/>
      <c r="J136" s="1332"/>
      <c r="K136" s="18"/>
      <c r="L136" s="1332"/>
      <c r="M136" s="9"/>
      <c r="N136" s="1332"/>
      <c r="O136" s="1332"/>
      <c r="P136" s="1332"/>
      <c r="Q136" s="1332"/>
      <c r="R136" s="1332"/>
    </row>
    <row r="137" spans="2:18" x14ac:dyDescent="0.15">
      <c r="B137" s="1332"/>
      <c r="C137" s="9"/>
      <c r="D137" s="9"/>
      <c r="E137" s="9"/>
      <c r="F137" s="1332"/>
      <c r="G137" s="1332"/>
      <c r="H137" s="18"/>
      <c r="I137" s="1332"/>
      <c r="J137" s="1332"/>
      <c r="K137" s="18"/>
      <c r="L137" s="1332"/>
      <c r="M137" s="9"/>
      <c r="N137" s="1332"/>
      <c r="O137" s="1332"/>
      <c r="P137" s="1332"/>
      <c r="Q137" s="1332"/>
      <c r="R137" s="1332"/>
    </row>
    <row r="138" spans="2:18" x14ac:dyDescent="0.15">
      <c r="B138" s="1332"/>
      <c r="C138" s="9"/>
      <c r="D138" s="9"/>
      <c r="E138" s="9"/>
      <c r="F138" s="1332"/>
      <c r="G138" s="1332"/>
      <c r="H138" s="18"/>
      <c r="I138" s="1332"/>
      <c r="J138" s="1332"/>
      <c r="K138" s="18"/>
      <c r="L138" s="1332"/>
      <c r="M138" s="9"/>
      <c r="N138" s="1332"/>
      <c r="O138" s="1332"/>
      <c r="P138" s="1332"/>
      <c r="Q138" s="1332"/>
      <c r="R138" s="1332"/>
    </row>
    <row r="139" spans="2:18" x14ac:dyDescent="0.15">
      <c r="B139" s="1332"/>
      <c r="C139" s="9"/>
      <c r="D139" s="9"/>
      <c r="E139" s="9"/>
      <c r="F139" s="1332"/>
      <c r="G139" s="1332"/>
      <c r="H139" s="18"/>
      <c r="I139" s="1332"/>
      <c r="J139" s="1332"/>
      <c r="K139" s="18"/>
      <c r="L139" s="1332"/>
      <c r="M139" s="9"/>
      <c r="N139" s="1332"/>
      <c r="O139" s="1332"/>
      <c r="P139" s="1332"/>
      <c r="Q139" s="1332"/>
      <c r="R139" s="1332"/>
    </row>
    <row r="140" spans="2:18" x14ac:dyDescent="0.15">
      <c r="B140" s="1332"/>
      <c r="C140" s="9"/>
      <c r="D140" s="9"/>
      <c r="E140" s="9"/>
      <c r="F140" s="1332"/>
      <c r="G140" s="1332"/>
      <c r="H140" s="18"/>
      <c r="I140" s="1332"/>
      <c r="J140" s="1332"/>
      <c r="K140" s="18"/>
      <c r="L140" s="1332"/>
      <c r="M140" s="9"/>
      <c r="N140" s="1332"/>
      <c r="O140" s="1332"/>
      <c r="P140" s="1332"/>
      <c r="Q140" s="1332"/>
      <c r="R140" s="1332"/>
    </row>
    <row r="141" spans="2:18" x14ac:dyDescent="0.15">
      <c r="B141" s="1332"/>
      <c r="C141" s="9"/>
      <c r="D141" s="9"/>
      <c r="E141" s="9"/>
      <c r="F141" s="1332"/>
      <c r="G141" s="1332"/>
      <c r="H141" s="18"/>
      <c r="I141" s="1332"/>
      <c r="J141" s="1332"/>
      <c r="K141" s="18"/>
      <c r="L141" s="1332"/>
      <c r="M141" s="9"/>
      <c r="N141" s="1332"/>
      <c r="O141" s="1332"/>
      <c r="P141" s="1332"/>
      <c r="Q141" s="1332"/>
      <c r="R141" s="1332"/>
    </row>
    <row r="142" spans="2:18" x14ac:dyDescent="0.15">
      <c r="B142" s="1332"/>
      <c r="C142" s="9"/>
      <c r="D142" s="9"/>
      <c r="E142" s="9"/>
      <c r="F142" s="1332"/>
      <c r="G142" s="1332"/>
      <c r="H142" s="18"/>
      <c r="I142" s="1332"/>
      <c r="J142" s="1332"/>
      <c r="K142" s="18"/>
      <c r="L142" s="1332"/>
      <c r="M142" s="9"/>
      <c r="N142" s="1332"/>
      <c r="O142" s="1332"/>
      <c r="P142" s="1332"/>
      <c r="Q142" s="1332"/>
      <c r="R142" s="1332"/>
    </row>
    <row r="143" spans="2:18" x14ac:dyDescent="0.15">
      <c r="B143" s="1332"/>
      <c r="C143" s="9"/>
      <c r="D143" s="9"/>
      <c r="E143" s="9"/>
      <c r="F143" s="1332"/>
      <c r="G143" s="1332"/>
      <c r="H143" s="18"/>
      <c r="I143" s="1332"/>
      <c r="J143" s="1332"/>
      <c r="K143" s="18"/>
      <c r="L143" s="1332"/>
      <c r="M143" s="9"/>
      <c r="N143" s="1332"/>
      <c r="O143" s="1332"/>
      <c r="P143" s="1332"/>
      <c r="Q143" s="1332"/>
      <c r="R143" s="1332"/>
    </row>
    <row r="144" spans="2:18" x14ac:dyDescent="0.15">
      <c r="B144" s="1332"/>
      <c r="C144" s="9"/>
      <c r="D144" s="9"/>
      <c r="E144" s="9"/>
      <c r="F144" s="1332"/>
      <c r="G144" s="1332"/>
      <c r="H144" s="18"/>
      <c r="I144" s="1332"/>
      <c r="J144" s="1332"/>
      <c r="K144" s="18"/>
      <c r="L144" s="1332"/>
      <c r="M144" s="9"/>
      <c r="N144" s="1332"/>
      <c r="O144" s="1332"/>
      <c r="P144" s="1332"/>
      <c r="Q144" s="1332"/>
      <c r="R144" s="1332"/>
    </row>
    <row r="145" spans="2:18" x14ac:dyDescent="0.15">
      <c r="B145" s="1332"/>
      <c r="C145" s="9"/>
      <c r="D145" s="9"/>
      <c r="E145" s="9"/>
      <c r="F145" s="1332"/>
      <c r="G145" s="1332"/>
      <c r="H145" s="18"/>
      <c r="I145" s="1332"/>
      <c r="J145" s="1332"/>
      <c r="K145" s="18"/>
      <c r="L145" s="1332"/>
      <c r="M145" s="9"/>
      <c r="N145" s="1332"/>
      <c r="O145" s="1332"/>
      <c r="P145" s="1332"/>
      <c r="Q145" s="1332"/>
      <c r="R145" s="1332"/>
    </row>
    <row r="146" spans="2:18" x14ac:dyDescent="0.15">
      <c r="B146" s="1332"/>
      <c r="C146" s="9"/>
      <c r="D146" s="9"/>
      <c r="E146" s="9"/>
      <c r="F146" s="1332"/>
      <c r="G146" s="1332"/>
      <c r="H146" s="18"/>
      <c r="I146" s="1332"/>
      <c r="J146" s="1332"/>
      <c r="K146" s="18"/>
      <c r="L146" s="1332"/>
      <c r="M146" s="9"/>
      <c r="N146" s="1332"/>
      <c r="O146" s="1332"/>
      <c r="P146" s="1332"/>
      <c r="Q146" s="1332"/>
      <c r="R146" s="1332"/>
    </row>
    <row r="147" spans="2:18" x14ac:dyDescent="0.15">
      <c r="B147" s="1332"/>
      <c r="C147" s="9"/>
      <c r="D147" s="9"/>
      <c r="E147" s="9"/>
      <c r="F147" s="1332"/>
      <c r="G147" s="1332"/>
      <c r="H147" s="18"/>
      <c r="I147" s="1332"/>
      <c r="J147" s="1332"/>
      <c r="K147" s="18"/>
      <c r="L147" s="1332"/>
      <c r="M147" s="9"/>
      <c r="N147" s="1332"/>
      <c r="O147" s="1332"/>
      <c r="P147" s="1332"/>
      <c r="Q147" s="1332"/>
      <c r="R147" s="1332"/>
    </row>
    <row r="148" spans="2:18" x14ac:dyDescent="0.15">
      <c r="B148" s="1332"/>
      <c r="C148" s="9"/>
      <c r="D148" s="9"/>
      <c r="E148" s="9"/>
      <c r="F148" s="1332"/>
      <c r="G148" s="1332"/>
      <c r="H148" s="18"/>
      <c r="I148" s="1332"/>
      <c r="J148" s="1332"/>
      <c r="K148" s="18"/>
      <c r="L148" s="1332"/>
      <c r="M148" s="9"/>
      <c r="N148" s="1332"/>
      <c r="O148" s="1332"/>
      <c r="P148" s="1332"/>
      <c r="Q148" s="1332"/>
      <c r="R148" s="1332"/>
    </row>
    <row r="149" spans="2:18" x14ac:dyDescent="0.15">
      <c r="B149" s="1332"/>
      <c r="C149" s="9"/>
      <c r="D149" s="9"/>
      <c r="E149" s="9"/>
      <c r="F149" s="1332"/>
      <c r="G149" s="1332"/>
      <c r="H149" s="18"/>
      <c r="I149" s="1332"/>
      <c r="J149" s="1332"/>
      <c r="K149" s="18"/>
      <c r="L149" s="1332"/>
      <c r="M149" s="9"/>
      <c r="N149" s="1332"/>
      <c r="O149" s="1332"/>
      <c r="P149" s="1332"/>
      <c r="Q149" s="1332"/>
      <c r="R149" s="1332"/>
    </row>
    <row r="150" spans="2:18" x14ac:dyDescent="0.15">
      <c r="B150" s="1332"/>
      <c r="C150" s="9"/>
      <c r="D150" s="9"/>
      <c r="E150" s="9"/>
      <c r="F150" s="1332"/>
      <c r="G150" s="1332"/>
      <c r="H150" s="18"/>
      <c r="I150" s="1332"/>
      <c r="J150" s="1332"/>
      <c r="K150" s="18"/>
      <c r="L150" s="1332"/>
      <c r="M150" s="9"/>
      <c r="N150" s="1332"/>
      <c r="O150" s="1332"/>
      <c r="P150" s="1332"/>
      <c r="Q150" s="1332"/>
      <c r="R150" s="1332"/>
    </row>
    <row r="151" spans="2:18" x14ac:dyDescent="0.15">
      <c r="B151" s="1332"/>
      <c r="C151" s="9"/>
      <c r="D151" s="9"/>
      <c r="E151" s="9"/>
      <c r="F151" s="1332"/>
      <c r="G151" s="1332"/>
      <c r="H151" s="18"/>
      <c r="I151" s="1332"/>
      <c r="J151" s="1332"/>
      <c r="K151" s="18"/>
      <c r="L151" s="1332"/>
      <c r="M151" s="9"/>
      <c r="N151" s="1332"/>
      <c r="O151" s="1332"/>
      <c r="P151" s="1332"/>
      <c r="Q151" s="1332"/>
      <c r="R151" s="1332"/>
    </row>
    <row r="152" spans="2:18" x14ac:dyDescent="0.15">
      <c r="B152" s="1332"/>
      <c r="C152" s="9"/>
      <c r="D152" s="9"/>
      <c r="E152" s="9"/>
      <c r="F152" s="1332"/>
      <c r="G152" s="1332"/>
      <c r="H152" s="18"/>
      <c r="I152" s="1332"/>
      <c r="J152" s="1332"/>
      <c r="K152" s="18"/>
      <c r="L152" s="1332"/>
      <c r="M152" s="9"/>
      <c r="N152" s="1332"/>
      <c r="O152" s="1332"/>
      <c r="P152" s="1332"/>
      <c r="Q152" s="1332"/>
      <c r="R152" s="1332"/>
    </row>
    <row r="153" spans="2:18" x14ac:dyDescent="0.15">
      <c r="B153" s="1332"/>
      <c r="C153" s="9"/>
      <c r="D153" s="9"/>
      <c r="E153" s="9"/>
      <c r="F153" s="1332"/>
      <c r="G153" s="1332"/>
      <c r="H153" s="18"/>
      <c r="I153" s="1332"/>
      <c r="J153" s="1332"/>
      <c r="K153" s="18"/>
      <c r="L153" s="1332"/>
      <c r="M153" s="9"/>
      <c r="N153" s="1332"/>
      <c r="O153" s="1332"/>
      <c r="P153" s="1332"/>
      <c r="Q153" s="1332"/>
      <c r="R153" s="1332"/>
    </row>
    <row r="154" spans="2:18" x14ac:dyDescent="0.15">
      <c r="B154" s="1332"/>
      <c r="C154" s="9"/>
      <c r="D154" s="9"/>
      <c r="E154" s="9"/>
      <c r="F154" s="1332"/>
      <c r="G154" s="1332"/>
      <c r="H154" s="18"/>
      <c r="I154" s="1332"/>
      <c r="J154" s="1332"/>
      <c r="K154" s="18"/>
      <c r="L154" s="1332"/>
      <c r="M154" s="9"/>
      <c r="N154" s="1332"/>
      <c r="O154" s="1332"/>
      <c r="P154" s="1332"/>
      <c r="Q154" s="1332"/>
      <c r="R154" s="1332"/>
    </row>
    <row r="155" spans="2:18" x14ac:dyDescent="0.15">
      <c r="B155" s="1332"/>
      <c r="C155" s="9"/>
      <c r="D155" s="9"/>
      <c r="E155" s="9"/>
      <c r="F155" s="1332"/>
      <c r="G155" s="1332"/>
      <c r="H155" s="18"/>
      <c r="I155" s="1332"/>
      <c r="J155" s="1332"/>
      <c r="K155" s="18"/>
      <c r="L155" s="1332"/>
      <c r="M155" s="9"/>
      <c r="N155" s="1332"/>
      <c r="O155" s="1332"/>
      <c r="P155" s="1332"/>
      <c r="Q155" s="1332"/>
      <c r="R155" s="1332"/>
    </row>
    <row r="156" spans="2:18" x14ac:dyDescent="0.15">
      <c r="B156" s="1332"/>
      <c r="C156" s="9"/>
      <c r="D156" s="9"/>
      <c r="E156" s="9"/>
      <c r="F156" s="1332"/>
      <c r="G156" s="1332"/>
      <c r="H156" s="18"/>
      <c r="I156" s="1332"/>
      <c r="J156" s="1332"/>
      <c r="K156" s="18"/>
      <c r="L156" s="1332"/>
      <c r="M156" s="9"/>
      <c r="N156" s="1332"/>
      <c r="O156" s="1332"/>
      <c r="P156" s="1332"/>
      <c r="Q156" s="1332"/>
      <c r="R156" s="1332"/>
    </row>
    <row r="157" spans="2:18" x14ac:dyDescent="0.15">
      <c r="B157" s="1332"/>
      <c r="C157" s="9"/>
      <c r="D157" s="9"/>
      <c r="E157" s="9"/>
      <c r="F157" s="1332"/>
      <c r="G157" s="1332"/>
      <c r="H157" s="18"/>
      <c r="I157" s="1332"/>
      <c r="J157" s="1332"/>
      <c r="K157" s="18"/>
      <c r="L157" s="1332"/>
      <c r="M157" s="9"/>
      <c r="N157" s="1332"/>
      <c r="O157" s="1332"/>
      <c r="P157" s="1332"/>
      <c r="Q157" s="1332"/>
      <c r="R157" s="1332"/>
    </row>
    <row r="158" spans="2:18" x14ac:dyDescent="0.15">
      <c r="B158" s="1332"/>
      <c r="C158" s="9"/>
      <c r="D158" s="9"/>
      <c r="E158" s="9"/>
      <c r="F158" s="1332"/>
      <c r="G158" s="1332"/>
      <c r="H158" s="18"/>
      <c r="I158" s="1332"/>
      <c r="J158" s="1332"/>
      <c r="K158" s="18"/>
      <c r="L158" s="1332"/>
      <c r="M158" s="9"/>
      <c r="N158" s="1332"/>
      <c r="O158" s="1332"/>
      <c r="P158" s="1332"/>
      <c r="Q158" s="1332"/>
      <c r="R158" s="1332"/>
    </row>
    <row r="159" spans="2:18" x14ac:dyDescent="0.15">
      <c r="B159" s="1332"/>
      <c r="C159" s="9"/>
      <c r="D159" s="9"/>
      <c r="E159" s="9"/>
      <c r="F159" s="1332"/>
      <c r="G159" s="1332"/>
      <c r="H159" s="18"/>
      <c r="I159" s="1332"/>
      <c r="J159" s="1332"/>
      <c r="K159" s="18"/>
      <c r="L159" s="1332"/>
      <c r="M159" s="9"/>
      <c r="N159" s="1332"/>
      <c r="O159" s="1332"/>
      <c r="P159" s="1332"/>
      <c r="Q159" s="1332"/>
      <c r="R159" s="1332"/>
    </row>
    <row r="160" spans="2:18" x14ac:dyDescent="0.15">
      <c r="B160" s="1332"/>
      <c r="C160" s="9"/>
      <c r="D160" s="9"/>
      <c r="E160" s="9"/>
      <c r="F160" s="1332"/>
      <c r="G160" s="1332"/>
      <c r="H160" s="18"/>
      <c r="I160" s="1332"/>
      <c r="J160" s="1332"/>
      <c r="K160" s="18"/>
      <c r="L160" s="1332"/>
      <c r="M160" s="9"/>
      <c r="N160" s="1332"/>
      <c r="O160" s="1332"/>
      <c r="P160" s="1332"/>
      <c r="Q160" s="1332"/>
      <c r="R160" s="1332"/>
    </row>
    <row r="161" spans="2:18" x14ac:dyDescent="0.15">
      <c r="B161" s="1332"/>
      <c r="C161" s="9"/>
      <c r="D161" s="9"/>
      <c r="E161" s="9"/>
      <c r="F161" s="1332"/>
      <c r="G161" s="1332"/>
      <c r="H161" s="18"/>
      <c r="I161" s="1332"/>
      <c r="J161" s="1332"/>
      <c r="K161" s="18"/>
      <c r="L161" s="1332"/>
      <c r="M161" s="9"/>
      <c r="N161" s="1332"/>
      <c r="O161" s="1332"/>
      <c r="P161" s="1332"/>
      <c r="Q161" s="1332"/>
      <c r="R161" s="1332"/>
    </row>
    <row r="162" spans="2:18" x14ac:dyDescent="0.15">
      <c r="B162" s="1332"/>
      <c r="C162" s="9"/>
      <c r="D162" s="9"/>
      <c r="E162" s="9"/>
      <c r="F162" s="1332"/>
      <c r="G162" s="1332"/>
      <c r="H162" s="18"/>
      <c r="I162" s="1332"/>
      <c r="J162" s="1332"/>
      <c r="K162" s="18"/>
      <c r="L162" s="1332"/>
      <c r="M162" s="9"/>
      <c r="N162" s="1332"/>
      <c r="O162" s="1332"/>
      <c r="P162" s="1332"/>
      <c r="Q162" s="1332"/>
      <c r="R162" s="1332"/>
    </row>
    <row r="163" spans="2:18" x14ac:dyDescent="0.15">
      <c r="B163" s="1332"/>
      <c r="C163" s="9"/>
      <c r="D163" s="9"/>
      <c r="E163" s="9"/>
      <c r="F163" s="1332"/>
      <c r="G163" s="1332"/>
      <c r="H163" s="18"/>
      <c r="I163" s="1332"/>
      <c r="J163" s="1332"/>
      <c r="K163" s="18"/>
      <c r="L163" s="1332"/>
      <c r="M163" s="9"/>
      <c r="N163" s="1332"/>
      <c r="O163" s="1332"/>
      <c r="P163" s="1332"/>
      <c r="Q163" s="1332"/>
      <c r="R163" s="1332"/>
    </row>
    <row r="164" spans="2:18" x14ac:dyDescent="0.15">
      <c r="B164" s="1332"/>
      <c r="C164" s="9"/>
      <c r="D164" s="9"/>
      <c r="E164" s="9"/>
      <c r="F164" s="1332"/>
      <c r="G164" s="1332"/>
      <c r="H164" s="18"/>
      <c r="I164" s="1332"/>
      <c r="J164" s="1332"/>
      <c r="K164" s="18"/>
      <c r="L164" s="1332"/>
      <c r="M164" s="9"/>
      <c r="N164" s="1332"/>
      <c r="O164" s="1332"/>
      <c r="P164" s="1332"/>
      <c r="Q164" s="1332"/>
      <c r="R164" s="1332"/>
    </row>
    <row r="165" spans="2:18" x14ac:dyDescent="0.15">
      <c r="B165" s="1332"/>
      <c r="C165" s="9"/>
      <c r="D165" s="9"/>
      <c r="E165" s="9"/>
      <c r="F165" s="1332"/>
      <c r="G165" s="1332"/>
      <c r="H165" s="18"/>
      <c r="I165" s="1332"/>
      <c r="J165" s="1332"/>
      <c r="K165" s="18"/>
      <c r="L165" s="1332"/>
      <c r="M165" s="9"/>
      <c r="N165" s="1332"/>
      <c r="O165" s="1332"/>
      <c r="P165" s="1332"/>
      <c r="Q165" s="1332"/>
      <c r="R165" s="1332"/>
    </row>
    <row r="166" spans="2:18" x14ac:dyDescent="0.15">
      <c r="B166" s="1332"/>
      <c r="C166" s="9"/>
      <c r="D166" s="9"/>
      <c r="E166" s="9"/>
      <c r="F166" s="1332"/>
      <c r="G166" s="1332"/>
      <c r="H166" s="18"/>
      <c r="I166" s="1332"/>
      <c r="J166" s="1332"/>
      <c r="K166" s="18"/>
      <c r="L166" s="1332"/>
      <c r="M166" s="9"/>
      <c r="N166" s="1332"/>
      <c r="O166" s="1332"/>
      <c r="P166" s="1332"/>
      <c r="Q166" s="1332"/>
      <c r="R166" s="1332"/>
    </row>
    <row r="167" spans="2:18" x14ac:dyDescent="0.15">
      <c r="B167" s="1332"/>
      <c r="C167" s="9"/>
      <c r="D167" s="9"/>
      <c r="E167" s="9"/>
      <c r="F167" s="1332"/>
      <c r="G167" s="1332"/>
      <c r="H167" s="18"/>
      <c r="I167" s="1332"/>
      <c r="J167" s="1332"/>
      <c r="K167" s="18"/>
      <c r="L167" s="1332"/>
      <c r="M167" s="9"/>
      <c r="N167" s="1332"/>
      <c r="O167" s="1332"/>
      <c r="P167" s="1332"/>
      <c r="Q167" s="1332"/>
      <c r="R167" s="1332"/>
    </row>
    <row r="168" spans="2:18" x14ac:dyDescent="0.15">
      <c r="B168" s="1332"/>
      <c r="C168" s="9"/>
      <c r="D168" s="9"/>
      <c r="E168" s="9"/>
      <c r="F168" s="1332"/>
      <c r="G168" s="1332"/>
      <c r="H168" s="18"/>
      <c r="I168" s="1332"/>
      <c r="J168" s="1332"/>
      <c r="K168" s="18"/>
      <c r="L168" s="1332"/>
      <c r="M168" s="9"/>
      <c r="N168" s="1332"/>
      <c r="O168" s="1332"/>
      <c r="P168" s="1332"/>
      <c r="Q168" s="1332"/>
      <c r="R168" s="1332"/>
    </row>
    <row r="169" spans="2:18" x14ac:dyDescent="0.15">
      <c r="B169" s="1332"/>
      <c r="C169" s="9"/>
      <c r="D169" s="9"/>
      <c r="E169" s="9"/>
      <c r="F169" s="1332"/>
      <c r="G169" s="1332"/>
      <c r="H169" s="18"/>
      <c r="I169" s="1332"/>
      <c r="J169" s="1332"/>
      <c r="K169" s="18"/>
      <c r="L169" s="1332"/>
      <c r="M169" s="9"/>
      <c r="N169" s="1332"/>
      <c r="O169" s="1332"/>
      <c r="P169" s="1332"/>
      <c r="Q169" s="1332"/>
      <c r="R169" s="1332"/>
    </row>
    <row r="170" spans="2:18" x14ac:dyDescent="0.15">
      <c r="B170" s="1332"/>
      <c r="C170" s="9"/>
      <c r="D170" s="9"/>
      <c r="E170" s="9"/>
      <c r="F170" s="1332"/>
      <c r="G170" s="1332"/>
      <c r="H170" s="18"/>
      <c r="I170" s="1332"/>
      <c r="J170" s="1332"/>
      <c r="K170" s="18"/>
      <c r="L170" s="1332"/>
      <c r="M170" s="9"/>
      <c r="N170" s="1332"/>
      <c r="O170" s="1332"/>
      <c r="P170" s="1332"/>
      <c r="Q170" s="1332"/>
      <c r="R170" s="1332"/>
    </row>
    <row r="171" spans="2:18" x14ac:dyDescent="0.15">
      <c r="B171" s="1332"/>
      <c r="C171" s="9"/>
      <c r="D171" s="9"/>
      <c r="E171" s="9"/>
      <c r="F171" s="1332"/>
      <c r="G171" s="1332"/>
      <c r="H171" s="18"/>
      <c r="I171" s="1332"/>
      <c r="J171" s="1332"/>
      <c r="K171" s="18"/>
      <c r="L171" s="1332"/>
      <c r="M171" s="9"/>
      <c r="N171" s="1332"/>
      <c r="O171" s="1332"/>
      <c r="P171" s="1332"/>
      <c r="Q171" s="1332"/>
      <c r="R171" s="1332"/>
    </row>
    <row r="172" spans="2:18" x14ac:dyDescent="0.15">
      <c r="B172" s="1332"/>
      <c r="C172" s="9"/>
      <c r="D172" s="9"/>
      <c r="E172" s="9"/>
      <c r="F172" s="1332"/>
      <c r="G172" s="1332"/>
      <c r="H172" s="18"/>
      <c r="I172" s="1332"/>
      <c r="J172" s="1332"/>
      <c r="K172" s="18"/>
      <c r="L172" s="1332"/>
      <c r="M172" s="9"/>
      <c r="N172" s="1332"/>
      <c r="O172" s="1332"/>
      <c r="P172" s="1332"/>
      <c r="Q172" s="1332"/>
      <c r="R172" s="1332"/>
    </row>
    <row r="173" spans="2:18" x14ac:dyDescent="0.15">
      <c r="B173" s="1332"/>
      <c r="C173" s="9"/>
      <c r="D173" s="9"/>
      <c r="E173" s="9"/>
      <c r="F173" s="1332"/>
      <c r="G173" s="1332"/>
      <c r="H173" s="18"/>
      <c r="I173" s="1332"/>
      <c r="J173" s="1332"/>
      <c r="K173" s="18"/>
      <c r="L173" s="1332"/>
      <c r="M173" s="9"/>
      <c r="N173" s="1332"/>
      <c r="O173" s="1332"/>
      <c r="P173" s="1332"/>
      <c r="Q173" s="1332"/>
      <c r="R173" s="1332"/>
    </row>
    <row r="174" spans="2:18" x14ac:dyDescent="0.15">
      <c r="B174" s="1332"/>
      <c r="C174" s="9"/>
      <c r="D174" s="9"/>
      <c r="E174" s="9"/>
      <c r="F174" s="1332"/>
      <c r="G174" s="1332"/>
      <c r="H174" s="18"/>
      <c r="I174" s="1332"/>
      <c r="J174" s="1332"/>
      <c r="K174" s="18"/>
      <c r="L174" s="1332"/>
      <c r="M174" s="9"/>
      <c r="N174" s="1332"/>
      <c r="O174" s="1332"/>
      <c r="P174" s="1332"/>
      <c r="Q174" s="1332"/>
      <c r="R174" s="1332"/>
    </row>
    <row r="175" spans="2:18" x14ac:dyDescent="0.15">
      <c r="B175" s="1332"/>
      <c r="C175" s="9"/>
      <c r="D175" s="9"/>
      <c r="E175" s="9"/>
      <c r="F175" s="1332"/>
      <c r="G175" s="1332"/>
      <c r="H175" s="18"/>
      <c r="I175" s="1332"/>
      <c r="J175" s="1332"/>
      <c r="K175" s="18"/>
      <c r="L175" s="1332"/>
      <c r="M175" s="9"/>
      <c r="N175" s="1332"/>
      <c r="O175" s="1332"/>
      <c r="P175" s="1332"/>
      <c r="Q175" s="1332"/>
      <c r="R175" s="1332"/>
    </row>
    <row r="176" spans="2:18" x14ac:dyDescent="0.15">
      <c r="B176" s="1332"/>
      <c r="C176" s="9"/>
      <c r="D176" s="9"/>
      <c r="E176" s="9"/>
      <c r="F176" s="1332"/>
      <c r="G176" s="1332"/>
      <c r="H176" s="18"/>
      <c r="I176" s="1332"/>
      <c r="J176" s="1332"/>
      <c r="K176" s="18"/>
      <c r="L176" s="1332"/>
      <c r="M176" s="9"/>
      <c r="N176" s="1332"/>
      <c r="O176" s="1332"/>
      <c r="P176" s="1332"/>
      <c r="Q176" s="1332"/>
      <c r="R176" s="1332"/>
    </row>
    <row r="177" spans="2:18" x14ac:dyDescent="0.15">
      <c r="B177" s="1332"/>
      <c r="C177" s="9"/>
      <c r="D177" s="9"/>
      <c r="E177" s="9"/>
      <c r="F177" s="1332"/>
      <c r="G177" s="1332"/>
      <c r="H177" s="18"/>
      <c r="I177" s="1332"/>
      <c r="J177" s="1332"/>
      <c r="K177" s="18"/>
      <c r="L177" s="1332"/>
      <c r="M177" s="9"/>
      <c r="N177" s="1332"/>
      <c r="O177" s="1332"/>
      <c r="P177" s="1332"/>
      <c r="Q177" s="1332"/>
      <c r="R177" s="1332"/>
    </row>
    <row r="178" spans="2:18" x14ac:dyDescent="0.15">
      <c r="B178" s="1332"/>
      <c r="C178" s="9"/>
      <c r="D178" s="9"/>
      <c r="E178" s="9"/>
      <c r="F178" s="1332"/>
      <c r="G178" s="1332"/>
      <c r="H178" s="18"/>
      <c r="I178" s="1332"/>
      <c r="J178" s="1332"/>
      <c r="K178" s="18"/>
      <c r="L178" s="1332"/>
      <c r="M178" s="9"/>
      <c r="N178" s="1332"/>
      <c r="O178" s="1332"/>
      <c r="P178" s="1332"/>
      <c r="Q178" s="1332"/>
      <c r="R178" s="1332"/>
    </row>
    <row r="179" spans="2:18" x14ac:dyDescent="0.15">
      <c r="B179" s="1332"/>
      <c r="C179" s="9"/>
      <c r="D179" s="9"/>
      <c r="E179" s="9"/>
      <c r="F179" s="1332"/>
      <c r="G179" s="1332"/>
      <c r="H179" s="18"/>
      <c r="I179" s="1332"/>
      <c r="J179" s="1332"/>
      <c r="K179" s="18"/>
      <c r="L179" s="1332"/>
      <c r="M179" s="9"/>
      <c r="N179" s="1332"/>
      <c r="O179" s="1332"/>
      <c r="P179" s="1332"/>
      <c r="Q179" s="1332"/>
      <c r="R179" s="1332"/>
    </row>
    <row r="180" spans="2:18" x14ac:dyDescent="0.15">
      <c r="B180" s="1332"/>
      <c r="C180" s="9"/>
      <c r="D180" s="9"/>
      <c r="E180" s="9"/>
      <c r="F180" s="1332"/>
      <c r="G180" s="1332"/>
      <c r="H180" s="18"/>
      <c r="I180" s="1332"/>
      <c r="J180" s="1332"/>
      <c r="K180" s="18"/>
      <c r="L180" s="1332"/>
      <c r="M180" s="9"/>
      <c r="N180" s="1332"/>
      <c r="O180" s="1332"/>
      <c r="P180" s="1332"/>
      <c r="Q180" s="1332"/>
      <c r="R180" s="1332"/>
    </row>
    <row r="181" spans="2:18" x14ac:dyDescent="0.15">
      <c r="B181" s="1332"/>
      <c r="C181" s="9"/>
      <c r="D181" s="9"/>
      <c r="E181" s="9"/>
      <c r="F181" s="1332"/>
      <c r="G181" s="1332"/>
      <c r="H181" s="18"/>
      <c r="I181" s="1332"/>
      <c r="J181" s="1332"/>
      <c r="K181" s="18"/>
      <c r="L181" s="1332"/>
      <c r="M181" s="9"/>
      <c r="N181" s="1332"/>
      <c r="O181" s="1332"/>
      <c r="P181" s="1332"/>
      <c r="Q181" s="1332"/>
      <c r="R181" s="1332"/>
    </row>
    <row r="182" spans="2:18" x14ac:dyDescent="0.15">
      <c r="B182" s="1332"/>
      <c r="C182" s="9"/>
      <c r="D182" s="9"/>
      <c r="E182" s="9"/>
      <c r="F182" s="1332"/>
      <c r="G182" s="1332"/>
      <c r="H182" s="18"/>
      <c r="I182" s="1332"/>
      <c r="J182" s="1332"/>
      <c r="K182" s="18"/>
      <c r="L182" s="1332"/>
      <c r="M182" s="9"/>
      <c r="N182" s="1332"/>
      <c r="O182" s="1332"/>
      <c r="P182" s="1332"/>
      <c r="Q182" s="1332"/>
      <c r="R182" s="1332"/>
    </row>
    <row r="183" spans="2:18" x14ac:dyDescent="0.15">
      <c r="B183" s="1332"/>
      <c r="C183" s="9"/>
      <c r="D183" s="9"/>
      <c r="E183" s="9"/>
      <c r="F183" s="1332"/>
      <c r="G183" s="1332"/>
      <c r="H183" s="18"/>
      <c r="I183" s="1332"/>
      <c r="J183" s="1332"/>
      <c r="K183" s="18"/>
      <c r="L183" s="1332"/>
      <c r="M183" s="9"/>
      <c r="N183" s="1332"/>
      <c r="O183" s="1332"/>
      <c r="P183" s="1332"/>
      <c r="Q183" s="1332"/>
      <c r="R183" s="1332"/>
    </row>
    <row r="184" spans="2:18" x14ac:dyDescent="0.15">
      <c r="B184" s="1332"/>
      <c r="C184" s="9"/>
      <c r="D184" s="9"/>
      <c r="E184" s="9"/>
      <c r="F184" s="1332"/>
      <c r="G184" s="1332"/>
      <c r="H184" s="18"/>
      <c r="I184" s="1332"/>
      <c r="J184" s="1332"/>
      <c r="K184" s="18"/>
      <c r="L184" s="1332"/>
      <c r="M184" s="9"/>
      <c r="N184" s="1332"/>
      <c r="O184" s="1332"/>
      <c r="P184" s="1332"/>
      <c r="Q184" s="1332"/>
      <c r="R184" s="1332"/>
    </row>
    <row r="185" spans="2:18" x14ac:dyDescent="0.15">
      <c r="B185" s="1332"/>
      <c r="C185" s="9"/>
      <c r="D185" s="9"/>
      <c r="E185" s="9"/>
      <c r="F185" s="1332"/>
      <c r="G185" s="1332"/>
      <c r="H185" s="18"/>
      <c r="I185" s="1332"/>
      <c r="J185" s="1332"/>
      <c r="K185" s="18"/>
      <c r="L185" s="1332"/>
      <c r="M185" s="9"/>
      <c r="N185" s="1332"/>
      <c r="O185" s="1332"/>
      <c r="P185" s="1332"/>
      <c r="Q185" s="1332"/>
      <c r="R185" s="1332"/>
    </row>
    <row r="186" spans="2:18" x14ac:dyDescent="0.15">
      <c r="B186" s="1332"/>
      <c r="C186" s="9"/>
      <c r="D186" s="9"/>
      <c r="E186" s="9"/>
      <c r="F186" s="1332"/>
      <c r="G186" s="1332"/>
      <c r="H186" s="18"/>
      <c r="I186" s="1332"/>
      <c r="J186" s="1332"/>
      <c r="K186" s="18"/>
      <c r="L186" s="1332"/>
      <c r="M186" s="9"/>
      <c r="N186" s="1332"/>
      <c r="O186" s="1332"/>
      <c r="P186" s="1332"/>
      <c r="Q186" s="1332"/>
      <c r="R186" s="1332"/>
    </row>
    <row r="187" spans="2:18" x14ac:dyDescent="0.15">
      <c r="B187" s="1332"/>
      <c r="C187" s="9"/>
      <c r="D187" s="9"/>
      <c r="E187" s="9"/>
      <c r="F187" s="1332"/>
      <c r="G187" s="1332"/>
      <c r="H187" s="18"/>
      <c r="I187" s="1332"/>
      <c r="J187" s="1332"/>
      <c r="K187" s="18"/>
      <c r="L187" s="1332"/>
      <c r="M187" s="9"/>
      <c r="N187" s="1332"/>
      <c r="O187" s="1332"/>
      <c r="P187" s="1332"/>
      <c r="Q187" s="1332"/>
      <c r="R187" s="1332"/>
    </row>
    <row r="188" spans="2:18" x14ac:dyDescent="0.15">
      <c r="B188" s="1332"/>
      <c r="C188" s="9"/>
      <c r="D188" s="9"/>
      <c r="E188" s="9"/>
      <c r="F188" s="1332"/>
      <c r="G188" s="1332"/>
      <c r="H188" s="18"/>
      <c r="I188" s="1332"/>
      <c r="J188" s="1332"/>
      <c r="K188" s="18"/>
      <c r="L188" s="1332"/>
      <c r="M188" s="9"/>
      <c r="N188" s="1332"/>
      <c r="O188" s="1332"/>
      <c r="P188" s="1332"/>
      <c r="Q188" s="1332"/>
      <c r="R188" s="1332"/>
    </row>
    <row r="189" spans="2:18" x14ac:dyDescent="0.15">
      <c r="B189" s="1332"/>
      <c r="C189" s="9"/>
      <c r="D189" s="9"/>
      <c r="E189" s="9"/>
      <c r="F189" s="1332"/>
      <c r="G189" s="1332"/>
      <c r="H189" s="18"/>
      <c r="I189" s="1332"/>
      <c r="J189" s="1332"/>
      <c r="K189" s="18"/>
      <c r="L189" s="1332"/>
      <c r="M189" s="9"/>
      <c r="N189" s="1332"/>
      <c r="O189" s="1332"/>
      <c r="P189" s="1332"/>
      <c r="Q189" s="1332"/>
      <c r="R189" s="1332"/>
    </row>
    <row r="190" spans="2:18" x14ac:dyDescent="0.15">
      <c r="B190" s="1332"/>
      <c r="C190" s="9"/>
      <c r="D190" s="9"/>
      <c r="E190" s="9"/>
      <c r="F190" s="1332"/>
      <c r="G190" s="1332"/>
      <c r="H190" s="18"/>
      <c r="I190" s="1332"/>
      <c r="J190" s="1332"/>
      <c r="K190" s="18"/>
      <c r="L190" s="1332"/>
      <c r="M190" s="9"/>
      <c r="N190" s="1332"/>
      <c r="O190" s="1332"/>
      <c r="P190" s="1332"/>
      <c r="Q190" s="1332"/>
      <c r="R190" s="1332"/>
    </row>
    <row r="191" spans="2:18" x14ac:dyDescent="0.15">
      <c r="B191" s="1332"/>
      <c r="C191" s="9"/>
      <c r="D191" s="9"/>
      <c r="E191" s="9"/>
      <c r="F191" s="1332"/>
      <c r="G191" s="1332"/>
      <c r="H191" s="18"/>
      <c r="I191" s="1332"/>
      <c r="J191" s="1332"/>
      <c r="K191" s="18"/>
      <c r="L191" s="1332"/>
      <c r="M191" s="9"/>
      <c r="N191" s="1332"/>
      <c r="O191" s="1332"/>
      <c r="P191" s="1332"/>
      <c r="Q191" s="1332"/>
      <c r="R191" s="1332"/>
    </row>
    <row r="192" spans="2:18" x14ac:dyDescent="0.15">
      <c r="B192" s="1332"/>
      <c r="C192" s="9"/>
      <c r="D192" s="9"/>
      <c r="E192" s="9"/>
      <c r="F192" s="1332"/>
      <c r="G192" s="1332"/>
      <c r="H192" s="18"/>
      <c r="I192" s="1332"/>
      <c r="J192" s="1332"/>
      <c r="K192" s="18"/>
      <c r="L192" s="1332"/>
      <c r="M192" s="9"/>
      <c r="N192" s="1332"/>
      <c r="O192" s="1332"/>
      <c r="P192" s="1332"/>
      <c r="Q192" s="1332"/>
      <c r="R192" s="1332"/>
    </row>
    <row r="193" spans="2:18" x14ac:dyDescent="0.15">
      <c r="B193" s="1332"/>
      <c r="C193" s="9"/>
      <c r="D193" s="9"/>
      <c r="E193" s="9"/>
      <c r="F193" s="1332"/>
      <c r="G193" s="1332"/>
      <c r="H193" s="18"/>
      <c r="I193" s="1332"/>
      <c r="J193" s="1332"/>
      <c r="K193" s="18"/>
      <c r="L193" s="1332"/>
      <c r="M193" s="9"/>
      <c r="N193" s="1332"/>
      <c r="O193" s="1332"/>
      <c r="P193" s="1332"/>
      <c r="Q193" s="1332"/>
      <c r="R193" s="1332"/>
    </row>
    <row r="194" spans="2:18" x14ac:dyDescent="0.15">
      <c r="B194" s="1332"/>
      <c r="C194" s="9"/>
      <c r="D194" s="9"/>
      <c r="E194" s="9"/>
      <c r="F194" s="1332"/>
      <c r="G194" s="1332"/>
      <c r="H194" s="18"/>
      <c r="I194" s="1332"/>
      <c r="J194" s="1332"/>
      <c r="K194" s="18"/>
      <c r="L194" s="1332"/>
      <c r="M194" s="9"/>
      <c r="N194" s="1332"/>
      <c r="O194" s="1332"/>
      <c r="P194" s="1332"/>
      <c r="Q194" s="1332"/>
      <c r="R194" s="1332"/>
    </row>
    <row r="195" spans="2:18" x14ac:dyDescent="0.15">
      <c r="B195" s="1332"/>
      <c r="C195" s="9"/>
      <c r="D195" s="9"/>
      <c r="E195" s="9"/>
      <c r="F195" s="1332"/>
      <c r="G195" s="1332"/>
      <c r="H195" s="18"/>
      <c r="I195" s="1332"/>
      <c r="J195" s="1332"/>
      <c r="K195" s="18"/>
      <c r="L195" s="1332"/>
      <c r="M195" s="9"/>
      <c r="N195" s="1332"/>
      <c r="O195" s="1332"/>
      <c r="P195" s="1332"/>
      <c r="Q195" s="1332"/>
      <c r="R195" s="1332"/>
    </row>
    <row r="196" spans="2:18" x14ac:dyDescent="0.15">
      <c r="B196" s="1332"/>
      <c r="C196" s="9"/>
      <c r="D196" s="9"/>
      <c r="E196" s="9"/>
      <c r="F196" s="1332"/>
      <c r="G196" s="1332"/>
      <c r="H196" s="18"/>
      <c r="I196" s="1332"/>
      <c r="J196" s="1332"/>
      <c r="K196" s="18"/>
      <c r="L196" s="1332"/>
      <c r="M196" s="9"/>
      <c r="N196" s="1332"/>
      <c r="O196" s="1332"/>
      <c r="P196" s="1332"/>
      <c r="Q196" s="1332"/>
      <c r="R196" s="1332"/>
    </row>
    <row r="197" spans="2:18" x14ac:dyDescent="0.15">
      <c r="B197" s="1332"/>
      <c r="C197" s="9"/>
      <c r="D197" s="9"/>
      <c r="E197" s="9"/>
      <c r="F197" s="1332"/>
      <c r="G197" s="1332"/>
      <c r="H197" s="18"/>
      <c r="I197" s="1332"/>
      <c r="J197" s="1332"/>
      <c r="K197" s="18"/>
      <c r="L197" s="1332"/>
      <c r="M197" s="9"/>
      <c r="N197" s="1332"/>
      <c r="O197" s="1332"/>
      <c r="P197" s="1332"/>
      <c r="Q197" s="1332"/>
      <c r="R197" s="1332"/>
    </row>
    <row r="198" spans="2:18" x14ac:dyDescent="0.15">
      <c r="B198" s="1332"/>
      <c r="C198" s="9"/>
      <c r="D198" s="9"/>
      <c r="E198" s="9"/>
      <c r="F198" s="1332"/>
      <c r="G198" s="1332"/>
      <c r="H198" s="18"/>
      <c r="I198" s="1332"/>
      <c r="J198" s="1332"/>
      <c r="K198" s="18"/>
      <c r="L198" s="1332"/>
      <c r="M198" s="9"/>
      <c r="N198" s="1332"/>
      <c r="O198" s="1332"/>
      <c r="P198" s="1332"/>
      <c r="Q198" s="1332"/>
      <c r="R198" s="1332"/>
    </row>
    <row r="199" spans="2:18" x14ac:dyDescent="0.15">
      <c r="B199" s="1332"/>
      <c r="C199" s="9"/>
      <c r="D199" s="9"/>
      <c r="E199" s="9"/>
      <c r="F199" s="1332"/>
      <c r="G199" s="1332"/>
      <c r="H199" s="18"/>
      <c r="I199" s="1332"/>
      <c r="J199" s="1332"/>
      <c r="K199" s="18"/>
      <c r="L199" s="1332"/>
      <c r="M199" s="9"/>
      <c r="N199" s="1332"/>
      <c r="O199" s="1332"/>
      <c r="P199" s="1332"/>
      <c r="Q199" s="1332"/>
      <c r="R199" s="1332"/>
    </row>
    <row r="200" spans="2:18" x14ac:dyDescent="0.15">
      <c r="B200" s="1332"/>
      <c r="C200" s="9"/>
      <c r="D200" s="9"/>
      <c r="E200" s="9"/>
      <c r="F200" s="1332"/>
      <c r="G200" s="1332"/>
      <c r="H200" s="18"/>
      <c r="I200" s="1332"/>
      <c r="J200" s="1332"/>
      <c r="K200" s="18"/>
      <c r="L200" s="1332"/>
      <c r="M200" s="9"/>
      <c r="N200" s="1332"/>
      <c r="O200" s="1332"/>
      <c r="P200" s="1332"/>
      <c r="Q200" s="1332"/>
      <c r="R200" s="1332"/>
    </row>
    <row r="201" spans="2:18" x14ac:dyDescent="0.15">
      <c r="B201" s="1332"/>
      <c r="C201" s="9"/>
      <c r="D201" s="9"/>
      <c r="E201" s="9"/>
      <c r="F201" s="1332"/>
      <c r="G201" s="1332"/>
      <c r="H201" s="18"/>
      <c r="I201" s="1332"/>
      <c r="J201" s="1332"/>
      <c r="K201" s="18"/>
      <c r="L201" s="1332"/>
      <c r="M201" s="9"/>
      <c r="N201" s="1332"/>
      <c r="O201" s="1332"/>
      <c r="P201" s="1332"/>
      <c r="Q201" s="1332"/>
      <c r="R201" s="1332"/>
    </row>
    <row r="202" spans="2:18" x14ac:dyDescent="0.15">
      <c r="B202" s="1332"/>
      <c r="C202" s="9"/>
      <c r="D202" s="9"/>
      <c r="E202" s="9"/>
      <c r="F202" s="1332"/>
      <c r="G202" s="1332"/>
      <c r="H202" s="18"/>
      <c r="I202" s="1332"/>
      <c r="J202" s="1332"/>
      <c r="K202" s="18"/>
      <c r="L202" s="1332"/>
      <c r="M202" s="9"/>
      <c r="N202" s="1332"/>
      <c r="O202" s="1332"/>
      <c r="P202" s="1332"/>
      <c r="Q202" s="1332"/>
      <c r="R202" s="1332"/>
    </row>
    <row r="203" spans="2:18" x14ac:dyDescent="0.15">
      <c r="B203" s="1332"/>
      <c r="C203" s="9"/>
      <c r="D203" s="9"/>
      <c r="E203" s="9"/>
      <c r="F203" s="1332"/>
      <c r="G203" s="1332"/>
      <c r="H203" s="18"/>
      <c r="I203" s="1332"/>
      <c r="J203" s="1332"/>
      <c r="K203" s="18"/>
      <c r="L203" s="1332"/>
      <c r="M203" s="9"/>
      <c r="N203" s="1332"/>
      <c r="O203" s="1332"/>
      <c r="P203" s="1332"/>
      <c r="Q203" s="1332"/>
      <c r="R203" s="1332"/>
    </row>
    <row r="204" spans="2:18" x14ac:dyDescent="0.15">
      <c r="B204" s="1332"/>
      <c r="C204" s="9"/>
      <c r="D204" s="9"/>
      <c r="E204" s="9"/>
      <c r="F204" s="1332"/>
      <c r="G204" s="1332"/>
      <c r="H204" s="18"/>
      <c r="I204" s="1332"/>
      <c r="J204" s="1332"/>
      <c r="K204" s="18"/>
      <c r="L204" s="1332"/>
      <c r="M204" s="9"/>
      <c r="N204" s="1332"/>
      <c r="O204" s="1332"/>
      <c r="P204" s="1332"/>
      <c r="Q204" s="1332"/>
      <c r="R204" s="1332"/>
    </row>
    <row r="205" spans="2:18" x14ac:dyDescent="0.15">
      <c r="B205" s="1332"/>
      <c r="C205" s="9"/>
      <c r="D205" s="9"/>
      <c r="E205" s="9"/>
      <c r="F205" s="1332"/>
      <c r="G205" s="1332"/>
      <c r="H205" s="18"/>
      <c r="I205" s="1332"/>
      <c r="J205" s="1332"/>
      <c r="K205" s="18"/>
      <c r="L205" s="1332"/>
      <c r="M205" s="9"/>
      <c r="N205" s="1332"/>
      <c r="O205" s="1332"/>
      <c r="P205" s="1332"/>
      <c r="Q205" s="1332"/>
      <c r="R205" s="1332"/>
    </row>
    <row r="206" spans="2:18" x14ac:dyDescent="0.15">
      <c r="B206" s="1332"/>
      <c r="C206" s="9"/>
      <c r="D206" s="9"/>
      <c r="E206" s="9"/>
      <c r="F206" s="1332"/>
      <c r="G206" s="1332"/>
      <c r="H206" s="18"/>
      <c r="I206" s="1332"/>
      <c r="J206" s="1332"/>
      <c r="K206" s="18"/>
      <c r="L206" s="1332"/>
      <c r="M206" s="9"/>
      <c r="N206" s="1332"/>
      <c r="O206" s="1332"/>
      <c r="P206" s="1332"/>
      <c r="Q206" s="1332"/>
      <c r="R206" s="1332"/>
    </row>
    <row r="207" spans="2:18" x14ac:dyDescent="0.15">
      <c r="B207" s="1332"/>
      <c r="C207" s="9"/>
      <c r="D207" s="9"/>
      <c r="E207" s="9"/>
      <c r="F207" s="1332"/>
      <c r="G207" s="1332"/>
      <c r="H207" s="18"/>
      <c r="I207" s="1332"/>
      <c r="J207" s="1332"/>
      <c r="K207" s="18"/>
      <c r="L207" s="1332"/>
      <c r="M207" s="9"/>
      <c r="N207" s="1332"/>
      <c r="O207" s="1332"/>
      <c r="P207" s="1332"/>
      <c r="Q207" s="1332"/>
      <c r="R207" s="1332"/>
    </row>
    <row r="208" spans="2:18" x14ac:dyDescent="0.15">
      <c r="B208" s="1332"/>
      <c r="C208" s="9"/>
      <c r="D208" s="9"/>
      <c r="E208" s="9"/>
      <c r="F208" s="1332"/>
      <c r="G208" s="1332"/>
      <c r="H208" s="18"/>
      <c r="I208" s="1332"/>
      <c r="J208" s="1332"/>
      <c r="K208" s="18"/>
      <c r="L208" s="1332"/>
      <c r="M208" s="9"/>
      <c r="N208" s="1332"/>
      <c r="O208" s="1332"/>
      <c r="P208" s="1332"/>
      <c r="Q208" s="1332"/>
      <c r="R208" s="1332"/>
    </row>
    <row r="209" spans="2:18" x14ac:dyDescent="0.15">
      <c r="B209" s="1332"/>
      <c r="C209" s="9"/>
      <c r="D209" s="9"/>
      <c r="E209" s="9"/>
      <c r="F209" s="1332"/>
      <c r="G209" s="1332"/>
      <c r="H209" s="18"/>
      <c r="I209" s="1332"/>
      <c r="J209" s="1332"/>
      <c r="K209" s="18"/>
      <c r="L209" s="1332"/>
      <c r="M209" s="9"/>
      <c r="N209" s="1332"/>
      <c r="O209" s="1332"/>
      <c r="P209" s="1332"/>
      <c r="Q209" s="1332"/>
      <c r="R209" s="1332"/>
    </row>
    <row r="210" spans="2:18" x14ac:dyDescent="0.15">
      <c r="B210" s="1332"/>
      <c r="C210" s="9"/>
      <c r="D210" s="9"/>
      <c r="E210" s="9"/>
      <c r="F210" s="1332"/>
      <c r="G210" s="1332"/>
      <c r="H210" s="18"/>
      <c r="I210" s="1332"/>
      <c r="J210" s="1332"/>
      <c r="K210" s="18"/>
      <c r="L210" s="1332"/>
      <c r="M210" s="9"/>
      <c r="N210" s="1332"/>
      <c r="O210" s="1332"/>
      <c r="P210" s="1332"/>
      <c r="Q210" s="1332"/>
      <c r="R210" s="1332"/>
    </row>
    <row r="211" spans="2:18" x14ac:dyDescent="0.15">
      <c r="B211" s="1332"/>
      <c r="C211" s="9"/>
      <c r="D211" s="9"/>
      <c r="E211" s="9"/>
      <c r="F211" s="1332"/>
      <c r="G211" s="1332"/>
      <c r="H211" s="18"/>
      <c r="I211" s="1332"/>
      <c r="J211" s="1332"/>
      <c r="K211" s="18"/>
      <c r="L211" s="1332"/>
      <c r="M211" s="9"/>
      <c r="N211" s="1332"/>
      <c r="O211" s="1332"/>
      <c r="P211" s="1332"/>
      <c r="Q211" s="1332"/>
      <c r="R211" s="1332"/>
    </row>
    <row r="212" spans="2:18" x14ac:dyDescent="0.15">
      <c r="B212" s="1332"/>
      <c r="C212" s="9"/>
      <c r="D212" s="9"/>
      <c r="E212" s="9"/>
      <c r="F212" s="1332"/>
      <c r="G212" s="1332"/>
      <c r="H212" s="18"/>
      <c r="I212" s="1332"/>
      <c r="J212" s="1332"/>
      <c r="K212" s="18"/>
      <c r="L212" s="1332"/>
      <c r="M212" s="9"/>
      <c r="N212" s="1332"/>
      <c r="O212" s="1332"/>
      <c r="P212" s="1332"/>
      <c r="Q212" s="1332"/>
      <c r="R212" s="1332"/>
    </row>
    <row r="213" spans="2:18" x14ac:dyDescent="0.15">
      <c r="B213" s="1332"/>
      <c r="C213" s="9"/>
      <c r="D213" s="9"/>
      <c r="E213" s="9"/>
      <c r="F213" s="1332"/>
      <c r="G213" s="1332"/>
      <c r="H213" s="18"/>
      <c r="I213" s="1332"/>
      <c r="J213" s="1332"/>
      <c r="K213" s="18"/>
      <c r="L213" s="1332"/>
      <c r="M213" s="9"/>
      <c r="N213" s="1332"/>
      <c r="O213" s="1332"/>
      <c r="P213" s="1332"/>
      <c r="Q213" s="1332"/>
      <c r="R213" s="1332"/>
    </row>
    <row r="214" spans="2:18" x14ac:dyDescent="0.15">
      <c r="B214" s="1332"/>
      <c r="C214" s="9"/>
      <c r="D214" s="9"/>
      <c r="E214" s="9"/>
      <c r="F214" s="1332"/>
      <c r="G214" s="1332"/>
      <c r="H214" s="18"/>
      <c r="I214" s="1332"/>
      <c r="J214" s="1332"/>
      <c r="K214" s="18"/>
      <c r="L214" s="1332"/>
      <c r="M214" s="9"/>
      <c r="N214" s="1332"/>
      <c r="O214" s="1332"/>
      <c r="P214" s="1332"/>
      <c r="Q214" s="1332"/>
      <c r="R214" s="1332"/>
    </row>
    <row r="215" spans="2:18" x14ac:dyDescent="0.15">
      <c r="B215" s="1332"/>
      <c r="C215" s="9"/>
      <c r="D215" s="9"/>
      <c r="E215" s="9"/>
      <c r="F215" s="1332"/>
      <c r="G215" s="1332"/>
      <c r="H215" s="18"/>
      <c r="I215" s="1332"/>
      <c r="J215" s="1332"/>
      <c r="K215" s="18"/>
      <c r="L215" s="1332"/>
      <c r="M215" s="9"/>
      <c r="N215" s="1332"/>
      <c r="O215" s="1332"/>
      <c r="P215" s="1332"/>
      <c r="Q215" s="1332"/>
      <c r="R215" s="1332"/>
    </row>
    <row r="216" spans="2:18" x14ac:dyDescent="0.15">
      <c r="B216" s="1332"/>
      <c r="C216" s="9"/>
      <c r="D216" s="9"/>
      <c r="E216" s="9"/>
      <c r="F216" s="1332"/>
      <c r="G216" s="1332"/>
      <c r="H216" s="18"/>
      <c r="I216" s="1332"/>
      <c r="J216" s="1332"/>
      <c r="K216" s="18"/>
      <c r="L216" s="1332"/>
      <c r="M216" s="9"/>
      <c r="N216" s="1332"/>
      <c r="O216" s="1332"/>
      <c r="P216" s="1332"/>
      <c r="Q216" s="1332"/>
      <c r="R216" s="1332"/>
    </row>
    <row r="217" spans="2:18" x14ac:dyDescent="0.15">
      <c r="B217" s="1332"/>
      <c r="C217" s="9"/>
      <c r="D217" s="9"/>
      <c r="E217" s="9"/>
      <c r="F217" s="1332"/>
      <c r="G217" s="1332"/>
      <c r="H217" s="18"/>
      <c r="I217" s="1332"/>
      <c r="J217" s="1332"/>
      <c r="K217" s="18"/>
      <c r="L217" s="1332"/>
      <c r="M217" s="9"/>
      <c r="N217" s="1332"/>
      <c r="O217" s="1332"/>
      <c r="P217" s="1332"/>
      <c r="Q217" s="1332"/>
      <c r="R217" s="1332"/>
    </row>
    <row r="218" spans="2:18" x14ac:dyDescent="0.15">
      <c r="B218" s="1332"/>
      <c r="C218" s="9"/>
      <c r="D218" s="9"/>
      <c r="E218" s="9"/>
      <c r="F218" s="1332"/>
      <c r="G218" s="1332"/>
      <c r="H218" s="18"/>
      <c r="I218" s="1332"/>
      <c r="J218" s="1332"/>
      <c r="K218" s="18"/>
      <c r="L218" s="1332"/>
      <c r="M218" s="9"/>
      <c r="N218" s="1332"/>
      <c r="O218" s="1332"/>
      <c r="P218" s="1332"/>
      <c r="Q218" s="1332"/>
      <c r="R218" s="1332"/>
    </row>
    <row r="219" spans="2:18" x14ac:dyDescent="0.15">
      <c r="B219" s="1332"/>
      <c r="C219" s="9"/>
      <c r="D219" s="9"/>
      <c r="E219" s="9"/>
      <c r="F219" s="1332"/>
      <c r="G219" s="1332"/>
      <c r="H219" s="18"/>
      <c r="I219" s="1332"/>
      <c r="J219" s="1332"/>
      <c r="K219" s="18"/>
      <c r="L219" s="1332"/>
      <c r="M219" s="9"/>
      <c r="N219" s="1332"/>
      <c r="O219" s="1332"/>
      <c r="P219" s="1332"/>
      <c r="Q219" s="1332"/>
      <c r="R219" s="1332"/>
    </row>
    <row r="220" spans="2:18" x14ac:dyDescent="0.15">
      <c r="B220" s="1332"/>
      <c r="C220" s="9"/>
      <c r="D220" s="9"/>
      <c r="E220" s="9"/>
      <c r="F220" s="1332"/>
      <c r="G220" s="1332"/>
      <c r="H220" s="18"/>
      <c r="I220" s="1332"/>
      <c r="J220" s="1332"/>
      <c r="K220" s="18"/>
      <c r="L220" s="1332"/>
      <c r="M220" s="9"/>
      <c r="N220" s="1332"/>
      <c r="O220" s="1332"/>
      <c r="P220" s="1332"/>
      <c r="Q220" s="1332"/>
      <c r="R220" s="1332"/>
    </row>
    <row r="221" spans="2:18" x14ac:dyDescent="0.15">
      <c r="B221" s="1332"/>
      <c r="C221" s="9"/>
      <c r="D221" s="9"/>
      <c r="E221" s="9"/>
      <c r="F221" s="1332"/>
      <c r="G221" s="1332"/>
      <c r="H221" s="18"/>
      <c r="I221" s="1332"/>
      <c r="J221" s="1332"/>
      <c r="K221" s="18"/>
      <c r="L221" s="1332"/>
      <c r="M221" s="9"/>
      <c r="N221" s="1332"/>
      <c r="O221" s="1332"/>
      <c r="P221" s="1332"/>
      <c r="Q221" s="1332"/>
      <c r="R221" s="1332"/>
    </row>
    <row r="222" spans="2:18" x14ac:dyDescent="0.15">
      <c r="B222" s="1332"/>
      <c r="C222" s="9"/>
      <c r="D222" s="9"/>
      <c r="E222" s="9"/>
      <c r="F222" s="1332"/>
      <c r="G222" s="1332"/>
      <c r="H222" s="18"/>
      <c r="I222" s="1332"/>
      <c r="J222" s="1332"/>
      <c r="K222" s="18"/>
      <c r="L222" s="1332"/>
      <c r="M222" s="9"/>
      <c r="N222" s="1332"/>
      <c r="O222" s="1332"/>
      <c r="P222" s="1332"/>
      <c r="Q222" s="1332"/>
      <c r="R222" s="1332"/>
    </row>
    <row r="223" spans="2:18" x14ac:dyDescent="0.15">
      <c r="B223" s="1332"/>
      <c r="C223" s="9"/>
      <c r="D223" s="9"/>
      <c r="E223" s="9"/>
      <c r="F223" s="1332"/>
      <c r="G223" s="1332"/>
      <c r="H223" s="18"/>
      <c r="I223" s="1332"/>
      <c r="J223" s="1332"/>
      <c r="K223" s="18"/>
      <c r="L223" s="1332"/>
      <c r="M223" s="9"/>
      <c r="N223" s="1332"/>
      <c r="O223" s="1332"/>
      <c r="P223" s="1332"/>
      <c r="Q223" s="1332"/>
      <c r="R223" s="1332"/>
    </row>
    <row r="224" spans="2:18" x14ac:dyDescent="0.15">
      <c r="B224" s="1332"/>
      <c r="C224" s="9"/>
      <c r="D224" s="9"/>
      <c r="E224" s="9"/>
      <c r="F224" s="1332"/>
      <c r="G224" s="1332"/>
      <c r="H224" s="18"/>
      <c r="I224" s="1332"/>
      <c r="J224" s="1332"/>
      <c r="K224" s="18"/>
      <c r="L224" s="1332"/>
      <c r="M224" s="9"/>
      <c r="N224" s="1332"/>
      <c r="O224" s="1332"/>
      <c r="P224" s="1332"/>
      <c r="Q224" s="1332"/>
      <c r="R224" s="1332"/>
    </row>
    <row r="225" spans="2:18" x14ac:dyDescent="0.15">
      <c r="B225" s="1332"/>
      <c r="C225" s="9"/>
      <c r="D225" s="9"/>
      <c r="E225" s="9"/>
      <c r="F225" s="1332"/>
      <c r="G225" s="1332"/>
      <c r="H225" s="18"/>
      <c r="I225" s="1332"/>
      <c r="J225" s="1332"/>
      <c r="K225" s="18"/>
      <c r="L225" s="1332"/>
      <c r="M225" s="9"/>
      <c r="N225" s="1332"/>
      <c r="O225" s="1332"/>
      <c r="P225" s="1332"/>
      <c r="Q225" s="1332"/>
      <c r="R225" s="1332"/>
    </row>
    <row r="226" spans="2:18" x14ac:dyDescent="0.15">
      <c r="B226" s="1332"/>
      <c r="C226" s="9"/>
      <c r="D226" s="9"/>
      <c r="E226" s="9"/>
      <c r="F226" s="1332"/>
      <c r="G226" s="1332"/>
      <c r="H226" s="18"/>
      <c r="I226" s="1332"/>
      <c r="J226" s="1332"/>
      <c r="K226" s="18"/>
      <c r="L226" s="1332"/>
      <c r="M226" s="9"/>
      <c r="N226" s="1332"/>
      <c r="O226" s="1332"/>
      <c r="P226" s="1332"/>
      <c r="Q226" s="1332"/>
      <c r="R226" s="1332"/>
    </row>
    <row r="227" spans="2:18" x14ac:dyDescent="0.15">
      <c r="B227" s="1332"/>
      <c r="C227" s="9"/>
      <c r="D227" s="9"/>
      <c r="E227" s="9"/>
      <c r="F227" s="1332"/>
      <c r="G227" s="1332"/>
      <c r="H227" s="18"/>
      <c r="I227" s="1332"/>
      <c r="J227" s="1332"/>
      <c r="K227" s="18"/>
      <c r="L227" s="1332"/>
      <c r="M227" s="9"/>
      <c r="N227" s="1332"/>
      <c r="O227" s="1332"/>
      <c r="P227" s="1332"/>
      <c r="Q227" s="1332"/>
      <c r="R227" s="1332"/>
    </row>
    <row r="228" spans="2:18" x14ac:dyDescent="0.15">
      <c r="B228" s="1332"/>
      <c r="C228" s="9"/>
      <c r="D228" s="9"/>
      <c r="E228" s="9"/>
      <c r="F228" s="1332"/>
      <c r="G228" s="1332"/>
      <c r="H228" s="18"/>
      <c r="I228" s="1332"/>
      <c r="J228" s="1332"/>
      <c r="K228" s="18"/>
      <c r="L228" s="1332"/>
      <c r="M228" s="9"/>
      <c r="N228" s="1332"/>
      <c r="O228" s="1332"/>
      <c r="P228" s="1332"/>
      <c r="Q228" s="1332"/>
      <c r="R228" s="1332"/>
    </row>
    <row r="229" spans="2:18" x14ac:dyDescent="0.15">
      <c r="B229" s="1332"/>
      <c r="C229" s="9"/>
      <c r="D229" s="9"/>
      <c r="E229" s="9"/>
      <c r="F229" s="1332"/>
      <c r="G229" s="1332"/>
      <c r="H229" s="18"/>
      <c r="I229" s="1332"/>
      <c r="J229" s="1332"/>
      <c r="K229" s="18"/>
      <c r="L229" s="1332"/>
      <c r="M229" s="9"/>
      <c r="N229" s="1332"/>
      <c r="O229" s="1332"/>
      <c r="P229" s="1332"/>
      <c r="Q229" s="1332"/>
      <c r="R229" s="1332"/>
    </row>
    <row r="230" spans="2:18" x14ac:dyDescent="0.15">
      <c r="B230" s="1332"/>
      <c r="C230" s="9"/>
      <c r="D230" s="9"/>
      <c r="E230" s="9"/>
      <c r="F230" s="1332"/>
      <c r="G230" s="1332"/>
      <c r="H230" s="18"/>
      <c r="I230" s="1332"/>
      <c r="J230" s="1332"/>
      <c r="K230" s="18"/>
      <c r="L230" s="1332"/>
      <c r="M230" s="9"/>
      <c r="N230" s="1332"/>
      <c r="O230" s="1332"/>
      <c r="P230" s="1332"/>
      <c r="Q230" s="1332"/>
      <c r="R230" s="1332"/>
    </row>
    <row r="231" spans="2:18" x14ac:dyDescent="0.15">
      <c r="B231" s="1332"/>
      <c r="C231" s="9"/>
      <c r="D231" s="9"/>
      <c r="E231" s="9"/>
      <c r="F231" s="1332"/>
      <c r="G231" s="1332"/>
      <c r="H231" s="18"/>
      <c r="I231" s="1332"/>
      <c r="J231" s="1332"/>
      <c r="K231" s="18"/>
      <c r="L231" s="1332"/>
      <c r="M231" s="9"/>
      <c r="N231" s="1332"/>
      <c r="O231" s="1332"/>
      <c r="P231" s="1332"/>
      <c r="Q231" s="1332"/>
      <c r="R231" s="1332"/>
    </row>
    <row r="232" spans="2:18" x14ac:dyDescent="0.15">
      <c r="B232" s="1332"/>
      <c r="C232" s="9"/>
      <c r="D232" s="9"/>
      <c r="E232" s="9"/>
      <c r="F232" s="1332"/>
      <c r="G232" s="1332"/>
      <c r="H232" s="18"/>
      <c r="I232" s="1332"/>
      <c r="J232" s="1332"/>
      <c r="K232" s="18"/>
      <c r="L232" s="1332"/>
      <c r="M232" s="9"/>
      <c r="N232" s="1332"/>
      <c r="O232" s="1332"/>
      <c r="P232" s="1332"/>
      <c r="Q232" s="1332"/>
      <c r="R232" s="1332"/>
    </row>
    <row r="233" spans="2:18" x14ac:dyDescent="0.15">
      <c r="B233" s="1332"/>
      <c r="C233" s="9"/>
      <c r="D233" s="9"/>
      <c r="E233" s="9"/>
      <c r="F233" s="1332"/>
      <c r="G233" s="1332"/>
      <c r="H233" s="18"/>
      <c r="I233" s="1332"/>
      <c r="J233" s="1332"/>
      <c r="K233" s="18"/>
      <c r="L233" s="1332"/>
      <c r="M233" s="9"/>
      <c r="N233" s="1332"/>
      <c r="O233" s="1332"/>
      <c r="P233" s="1332"/>
      <c r="Q233" s="1332"/>
      <c r="R233" s="1332"/>
    </row>
    <row r="234" spans="2:18" x14ac:dyDescent="0.15">
      <c r="B234" s="1332"/>
      <c r="C234" s="9"/>
      <c r="D234" s="9"/>
      <c r="E234" s="9"/>
      <c r="F234" s="1332"/>
      <c r="G234" s="1332"/>
      <c r="H234" s="18"/>
      <c r="I234" s="1332"/>
      <c r="J234" s="1332"/>
      <c r="K234" s="18"/>
      <c r="L234" s="1332"/>
      <c r="M234" s="9"/>
      <c r="N234" s="1332"/>
      <c r="O234" s="1332"/>
      <c r="P234" s="1332"/>
      <c r="Q234" s="1332"/>
      <c r="R234" s="1332"/>
    </row>
    <row r="235" spans="2:18" x14ac:dyDescent="0.15">
      <c r="B235" s="1332"/>
      <c r="C235" s="9"/>
      <c r="D235" s="9"/>
      <c r="E235" s="9"/>
      <c r="F235" s="1332"/>
      <c r="G235" s="1332"/>
      <c r="H235" s="18"/>
      <c r="I235" s="1332"/>
      <c r="J235" s="1332"/>
      <c r="K235" s="18"/>
      <c r="L235" s="1332"/>
      <c r="M235" s="9"/>
      <c r="N235" s="1332"/>
      <c r="O235" s="1332"/>
      <c r="P235" s="1332"/>
      <c r="Q235" s="1332"/>
      <c r="R235" s="1332"/>
    </row>
    <row r="236" spans="2:18" x14ac:dyDescent="0.15">
      <c r="B236" s="1332"/>
      <c r="C236" s="9"/>
      <c r="D236" s="9"/>
      <c r="E236" s="9"/>
      <c r="F236" s="1332"/>
      <c r="G236" s="1332"/>
      <c r="H236" s="18"/>
      <c r="I236" s="1332"/>
      <c r="J236" s="1332"/>
      <c r="K236" s="18"/>
      <c r="L236" s="1332"/>
      <c r="M236" s="9"/>
      <c r="N236" s="1332"/>
      <c r="O236" s="1332"/>
      <c r="P236" s="1332"/>
      <c r="Q236" s="1332"/>
      <c r="R236" s="1332"/>
    </row>
    <row r="237" spans="2:18" x14ac:dyDescent="0.15">
      <c r="B237" s="1332"/>
      <c r="C237" s="9"/>
      <c r="D237" s="9"/>
      <c r="E237" s="9"/>
      <c r="F237" s="1332"/>
      <c r="G237" s="1332"/>
      <c r="H237" s="18"/>
      <c r="I237" s="1332"/>
      <c r="J237" s="1332"/>
      <c r="K237" s="18"/>
      <c r="L237" s="1332"/>
      <c r="M237" s="9"/>
      <c r="N237" s="1332"/>
      <c r="O237" s="1332"/>
      <c r="P237" s="1332"/>
      <c r="Q237" s="1332"/>
      <c r="R237" s="1332"/>
    </row>
    <row r="238" spans="2:18" x14ac:dyDescent="0.15">
      <c r="B238" s="1332"/>
      <c r="C238" s="9"/>
      <c r="D238" s="9"/>
      <c r="E238" s="9"/>
      <c r="F238" s="1332"/>
      <c r="G238" s="1332"/>
      <c r="H238" s="18"/>
      <c r="I238" s="1332"/>
      <c r="J238" s="1332"/>
      <c r="K238" s="18"/>
      <c r="L238" s="1332"/>
      <c r="M238" s="9"/>
      <c r="N238" s="1332"/>
      <c r="O238" s="1332"/>
      <c r="P238" s="1332"/>
      <c r="Q238" s="1332"/>
      <c r="R238" s="1332"/>
    </row>
    <row r="239" spans="2:18" x14ac:dyDescent="0.15">
      <c r="B239" s="1332"/>
      <c r="C239" s="9"/>
      <c r="D239" s="9"/>
      <c r="E239" s="9"/>
      <c r="F239" s="1332"/>
      <c r="G239" s="1332"/>
      <c r="H239" s="18"/>
      <c r="I239" s="1332"/>
      <c r="J239" s="1332"/>
      <c r="K239" s="18"/>
      <c r="L239" s="1332"/>
      <c r="M239" s="9"/>
      <c r="N239" s="1332"/>
      <c r="O239" s="1332"/>
      <c r="P239" s="1332"/>
      <c r="Q239" s="1332"/>
      <c r="R239" s="1332"/>
    </row>
    <row r="240" spans="2:18" x14ac:dyDescent="0.15">
      <c r="B240" s="1332"/>
      <c r="C240" s="9"/>
      <c r="D240" s="9"/>
      <c r="E240" s="9"/>
      <c r="F240" s="1332"/>
      <c r="G240" s="1332"/>
      <c r="H240" s="18"/>
      <c r="I240" s="1332"/>
      <c r="J240" s="1332"/>
      <c r="K240" s="18"/>
      <c r="L240" s="1332"/>
      <c r="M240" s="9"/>
      <c r="N240" s="1332"/>
      <c r="O240" s="1332"/>
      <c r="P240" s="1332"/>
      <c r="Q240" s="1332"/>
      <c r="R240" s="1332"/>
    </row>
    <row r="241" spans="2:18" x14ac:dyDescent="0.15">
      <c r="B241" s="1332"/>
      <c r="C241" s="9"/>
      <c r="D241" s="9"/>
      <c r="E241" s="9"/>
      <c r="F241" s="1332"/>
      <c r="G241" s="1332"/>
      <c r="H241" s="18"/>
      <c r="I241" s="1332"/>
      <c r="J241" s="1332"/>
      <c r="K241" s="18"/>
      <c r="L241" s="1332"/>
      <c r="M241" s="9"/>
      <c r="N241" s="1332"/>
      <c r="O241" s="1332"/>
      <c r="P241" s="1332"/>
      <c r="Q241" s="1332"/>
      <c r="R241" s="1332"/>
    </row>
    <row r="242" spans="2:18" x14ac:dyDescent="0.15">
      <c r="B242" s="1332"/>
      <c r="C242" s="9"/>
      <c r="D242" s="9"/>
      <c r="E242" s="9"/>
      <c r="F242" s="1332"/>
      <c r="G242" s="1332"/>
      <c r="H242" s="18"/>
      <c r="I242" s="1332"/>
      <c r="J242" s="1332"/>
      <c r="K242" s="18"/>
      <c r="L242" s="1332"/>
      <c r="M242" s="9"/>
      <c r="N242" s="1332"/>
      <c r="O242" s="1332"/>
      <c r="P242" s="1332"/>
      <c r="Q242" s="1332"/>
      <c r="R242" s="1332"/>
    </row>
    <row r="243" spans="2:18" x14ac:dyDescent="0.15">
      <c r="B243" s="1332"/>
      <c r="C243" s="9"/>
      <c r="D243" s="9"/>
      <c r="E243" s="9"/>
      <c r="F243" s="1332"/>
      <c r="G243" s="1332"/>
      <c r="H243" s="18"/>
      <c r="I243" s="1332"/>
      <c r="J243" s="1332"/>
      <c r="K243" s="18"/>
      <c r="L243" s="1332"/>
      <c r="M243" s="9"/>
      <c r="N243" s="1332"/>
      <c r="O243" s="1332"/>
      <c r="P243" s="1332"/>
      <c r="Q243" s="1332"/>
      <c r="R243" s="1332"/>
    </row>
    <row r="244" spans="2:18" x14ac:dyDescent="0.15">
      <c r="B244" s="1332"/>
      <c r="C244" s="9"/>
      <c r="D244" s="9"/>
      <c r="E244" s="9"/>
      <c r="F244" s="1332"/>
      <c r="G244" s="1332"/>
      <c r="H244" s="18"/>
      <c r="I244" s="1332"/>
      <c r="J244" s="1332"/>
      <c r="K244" s="18"/>
      <c r="L244" s="1332"/>
      <c r="M244" s="9"/>
      <c r="N244" s="1332"/>
      <c r="O244" s="1332"/>
      <c r="P244" s="1332"/>
      <c r="Q244" s="1332"/>
      <c r="R244" s="1332"/>
    </row>
    <row r="245" spans="2:18" x14ac:dyDescent="0.15">
      <c r="B245" s="1332"/>
      <c r="C245" s="9"/>
      <c r="D245" s="9"/>
      <c r="E245" s="9"/>
      <c r="F245" s="1332"/>
      <c r="G245" s="1332"/>
      <c r="H245" s="18"/>
      <c r="I245" s="1332"/>
      <c r="J245" s="1332"/>
      <c r="K245" s="18"/>
      <c r="L245" s="1332"/>
      <c r="M245" s="9"/>
      <c r="N245" s="1332"/>
      <c r="O245" s="1332"/>
      <c r="P245" s="1332"/>
      <c r="Q245" s="1332"/>
      <c r="R245" s="1332"/>
    </row>
    <row r="246" spans="2:18" x14ac:dyDescent="0.15">
      <c r="B246" s="1332"/>
      <c r="C246" s="9"/>
      <c r="D246" s="9"/>
      <c r="E246" s="9"/>
      <c r="F246" s="1332"/>
      <c r="G246" s="1332"/>
      <c r="H246" s="18"/>
      <c r="I246" s="1332"/>
      <c r="J246" s="1332"/>
      <c r="K246" s="18"/>
      <c r="L246" s="1332"/>
      <c r="M246" s="9"/>
      <c r="N246" s="1332"/>
      <c r="O246" s="1332"/>
      <c r="P246" s="1332"/>
      <c r="Q246" s="1332"/>
      <c r="R246" s="1332"/>
    </row>
    <row r="247" spans="2:18" x14ac:dyDescent="0.15">
      <c r="B247" s="1332"/>
      <c r="C247" s="9"/>
      <c r="D247" s="9"/>
      <c r="E247" s="9"/>
      <c r="F247" s="1332"/>
      <c r="G247" s="1332"/>
      <c r="H247" s="18"/>
      <c r="I247" s="1332"/>
      <c r="J247" s="1332"/>
      <c r="K247" s="18"/>
      <c r="L247" s="1332"/>
      <c r="M247" s="9"/>
      <c r="N247" s="1332"/>
      <c r="O247" s="1332"/>
      <c r="P247" s="1332"/>
      <c r="Q247" s="1332"/>
      <c r="R247" s="1332"/>
    </row>
    <row r="248" spans="2:18" x14ac:dyDescent="0.15">
      <c r="B248" s="1332"/>
      <c r="C248" s="9"/>
      <c r="D248" s="9"/>
      <c r="E248" s="9"/>
      <c r="F248" s="1332"/>
      <c r="G248" s="1332"/>
      <c r="H248" s="18"/>
      <c r="I248" s="1332"/>
      <c r="J248" s="1332"/>
      <c r="K248" s="18"/>
      <c r="L248" s="1332"/>
      <c r="M248" s="9"/>
      <c r="N248" s="1332"/>
      <c r="O248" s="1332"/>
      <c r="P248" s="1332"/>
      <c r="Q248" s="1332"/>
      <c r="R248" s="1332"/>
    </row>
    <row r="249" spans="2:18" x14ac:dyDescent="0.15">
      <c r="B249" s="1332"/>
      <c r="C249" s="9"/>
      <c r="D249" s="9"/>
      <c r="E249" s="9"/>
      <c r="F249" s="1332"/>
      <c r="G249" s="1332"/>
      <c r="H249" s="18"/>
      <c r="I249" s="1332"/>
      <c r="J249" s="1332"/>
      <c r="K249" s="18"/>
      <c r="L249" s="1332"/>
      <c r="M249" s="9"/>
      <c r="N249" s="1332"/>
      <c r="O249" s="1332"/>
      <c r="P249" s="1332"/>
      <c r="Q249" s="1332"/>
      <c r="R249" s="1332"/>
    </row>
    <row r="250" spans="2:18" x14ac:dyDescent="0.15">
      <c r="B250" s="1332"/>
      <c r="C250" s="9"/>
      <c r="D250" s="9"/>
      <c r="E250" s="9"/>
      <c r="F250" s="1332"/>
      <c r="G250" s="1332"/>
      <c r="H250" s="18"/>
      <c r="I250" s="1332"/>
      <c r="J250" s="1332"/>
      <c r="K250" s="18"/>
      <c r="L250" s="1332"/>
      <c r="M250" s="9"/>
      <c r="N250" s="1332"/>
      <c r="O250" s="1332"/>
      <c r="P250" s="1332"/>
      <c r="Q250" s="1332"/>
      <c r="R250" s="1332"/>
    </row>
    <row r="251" spans="2:18" x14ac:dyDescent="0.15">
      <c r="B251" s="1332"/>
      <c r="C251" s="9"/>
      <c r="D251" s="9"/>
      <c r="E251" s="9"/>
      <c r="F251" s="1332"/>
      <c r="G251" s="1332"/>
      <c r="H251" s="18"/>
      <c r="I251" s="1332"/>
      <c r="J251" s="1332"/>
      <c r="K251" s="18"/>
      <c r="L251" s="1332"/>
      <c r="M251" s="9"/>
      <c r="N251" s="1332"/>
      <c r="O251" s="1332"/>
      <c r="P251" s="1332"/>
      <c r="Q251" s="1332"/>
      <c r="R251" s="1332"/>
    </row>
    <row r="252" spans="2:18" x14ac:dyDescent="0.15">
      <c r="B252" s="1332"/>
      <c r="C252" s="9"/>
      <c r="D252" s="9"/>
      <c r="E252" s="9"/>
      <c r="F252" s="1332"/>
      <c r="G252" s="1332"/>
      <c r="H252" s="18"/>
      <c r="I252" s="1332"/>
      <c r="J252" s="1332"/>
      <c r="K252" s="18"/>
      <c r="L252" s="1332"/>
      <c r="M252" s="9"/>
      <c r="N252" s="1332"/>
      <c r="O252" s="1332"/>
      <c r="P252" s="1332"/>
      <c r="Q252" s="1332"/>
      <c r="R252" s="1332"/>
    </row>
    <row r="253" spans="2:18" x14ac:dyDescent="0.15">
      <c r="B253" s="1332"/>
      <c r="C253" s="9"/>
      <c r="D253" s="9"/>
      <c r="E253" s="9"/>
      <c r="F253" s="1332"/>
      <c r="G253" s="1332"/>
      <c r="H253" s="18"/>
      <c r="I253" s="1332"/>
      <c r="J253" s="1332"/>
      <c r="K253" s="18"/>
      <c r="L253" s="1332"/>
      <c r="M253" s="9"/>
      <c r="N253" s="1332"/>
      <c r="O253" s="1332"/>
      <c r="P253" s="1332"/>
      <c r="Q253" s="1332"/>
      <c r="R253" s="1332"/>
    </row>
    <row r="254" spans="2:18" x14ac:dyDescent="0.15">
      <c r="B254" s="1332"/>
      <c r="C254" s="9"/>
      <c r="D254" s="9"/>
      <c r="E254" s="9"/>
      <c r="F254" s="1332"/>
      <c r="G254" s="1332"/>
      <c r="H254" s="18"/>
      <c r="I254" s="1332"/>
      <c r="J254" s="1332"/>
      <c r="K254" s="18"/>
      <c r="L254" s="1332"/>
      <c r="M254" s="9"/>
      <c r="N254" s="1332"/>
      <c r="O254" s="1332"/>
      <c r="P254" s="1332"/>
      <c r="Q254" s="1332"/>
      <c r="R254" s="1332"/>
    </row>
    <row r="255" spans="2:18" x14ac:dyDescent="0.15">
      <c r="B255" s="1332"/>
      <c r="C255" s="9"/>
      <c r="D255" s="9"/>
      <c r="E255" s="9"/>
      <c r="F255" s="1332"/>
      <c r="G255" s="1332"/>
      <c r="H255" s="18"/>
      <c r="I255" s="1332"/>
      <c r="J255" s="1332"/>
      <c r="K255" s="18"/>
      <c r="L255" s="1332"/>
      <c r="M255" s="9"/>
      <c r="N255" s="1332"/>
      <c r="O255" s="1332"/>
      <c r="P255" s="1332"/>
      <c r="Q255" s="1332"/>
      <c r="R255" s="1332"/>
    </row>
    <row r="256" spans="2:18" x14ac:dyDescent="0.15">
      <c r="B256" s="1332"/>
      <c r="C256" s="9"/>
      <c r="D256" s="9"/>
      <c r="E256" s="9"/>
      <c r="F256" s="1332"/>
      <c r="G256" s="1332"/>
      <c r="H256" s="18"/>
      <c r="I256" s="1332"/>
      <c r="J256" s="1332"/>
      <c r="K256" s="18"/>
      <c r="L256" s="1332"/>
      <c r="M256" s="9"/>
      <c r="N256" s="1332"/>
      <c r="O256" s="1332"/>
      <c r="P256" s="1332"/>
      <c r="Q256" s="1332"/>
      <c r="R256" s="1332"/>
    </row>
    <row r="257" spans="2:18" x14ac:dyDescent="0.15">
      <c r="B257" s="1332"/>
      <c r="C257" s="9"/>
      <c r="D257" s="9"/>
      <c r="E257" s="9"/>
      <c r="F257" s="1332"/>
      <c r="G257" s="1332"/>
      <c r="H257" s="18"/>
      <c r="I257" s="1332"/>
      <c r="J257" s="1332"/>
      <c r="K257" s="18"/>
      <c r="L257" s="1332"/>
      <c r="M257" s="9"/>
      <c r="N257" s="1332"/>
      <c r="O257" s="1332"/>
      <c r="P257" s="1332"/>
      <c r="Q257" s="1332"/>
      <c r="R257" s="1332"/>
    </row>
    <row r="258" spans="2:18" x14ac:dyDescent="0.15">
      <c r="B258" s="1332"/>
      <c r="C258" s="9"/>
      <c r="D258" s="9"/>
      <c r="E258" s="9"/>
      <c r="F258" s="1332"/>
      <c r="G258" s="1332"/>
      <c r="H258" s="18"/>
      <c r="I258" s="1332"/>
      <c r="J258" s="1332"/>
      <c r="K258" s="18"/>
      <c r="L258" s="1332"/>
      <c r="M258" s="9"/>
      <c r="N258" s="1332"/>
      <c r="O258" s="1332"/>
      <c r="P258" s="1332"/>
      <c r="Q258" s="1332"/>
      <c r="R258" s="1332"/>
    </row>
    <row r="259" spans="2:18" x14ac:dyDescent="0.15">
      <c r="B259" s="1332"/>
      <c r="C259" s="9"/>
      <c r="D259" s="9"/>
      <c r="E259" s="9"/>
      <c r="F259" s="1332"/>
      <c r="G259" s="1332"/>
      <c r="H259" s="18"/>
      <c r="I259" s="1332"/>
      <c r="J259" s="1332"/>
      <c r="K259" s="18"/>
      <c r="L259" s="1332"/>
      <c r="M259" s="9"/>
      <c r="N259" s="1332"/>
      <c r="O259" s="1332"/>
      <c r="P259" s="1332"/>
      <c r="Q259" s="1332"/>
      <c r="R259" s="1332"/>
    </row>
    <row r="260" spans="2:18" x14ac:dyDescent="0.15">
      <c r="B260" s="1332"/>
      <c r="C260" s="9"/>
      <c r="D260" s="9"/>
      <c r="E260" s="9"/>
      <c r="F260" s="1332"/>
      <c r="G260" s="1332"/>
      <c r="H260" s="18"/>
      <c r="I260" s="1332"/>
      <c r="J260" s="1332"/>
      <c r="K260" s="18"/>
      <c r="L260" s="1332"/>
      <c r="M260" s="9"/>
      <c r="N260" s="1332"/>
      <c r="O260" s="1332"/>
      <c r="P260" s="1332"/>
      <c r="Q260" s="1332"/>
      <c r="R260" s="1332"/>
    </row>
    <row r="261" spans="2:18" x14ac:dyDescent="0.15">
      <c r="B261" s="1332"/>
      <c r="C261" s="9"/>
      <c r="D261" s="9"/>
      <c r="E261" s="9"/>
      <c r="F261" s="1332"/>
      <c r="G261" s="1332"/>
      <c r="H261" s="18"/>
      <c r="I261" s="1332"/>
      <c r="J261" s="1332"/>
      <c r="K261" s="18"/>
      <c r="L261" s="1332"/>
      <c r="M261" s="9"/>
      <c r="N261" s="1332"/>
      <c r="O261" s="1332"/>
      <c r="P261" s="1332"/>
      <c r="Q261" s="1332"/>
      <c r="R261" s="1332"/>
    </row>
    <row r="262" spans="2:18" x14ac:dyDescent="0.15">
      <c r="B262" s="1332"/>
      <c r="C262" s="9"/>
      <c r="D262" s="9"/>
      <c r="E262" s="9"/>
      <c r="F262" s="1332"/>
      <c r="G262" s="1332"/>
      <c r="H262" s="18"/>
      <c r="I262" s="1332"/>
      <c r="J262" s="1332"/>
      <c r="K262" s="18"/>
      <c r="L262" s="1332"/>
      <c r="M262" s="9"/>
      <c r="N262" s="1332"/>
      <c r="O262" s="1332"/>
      <c r="P262" s="1332"/>
      <c r="Q262" s="1332"/>
      <c r="R262" s="1332"/>
    </row>
    <row r="263" spans="2:18" x14ac:dyDescent="0.15">
      <c r="B263" s="1332"/>
      <c r="C263" s="9"/>
      <c r="D263" s="9"/>
      <c r="E263" s="9"/>
      <c r="F263" s="1332"/>
      <c r="G263" s="1332"/>
      <c r="H263" s="18"/>
      <c r="I263" s="1332"/>
      <c r="J263" s="1332"/>
      <c r="K263" s="18"/>
      <c r="L263" s="1332"/>
      <c r="M263" s="9"/>
      <c r="N263" s="1332"/>
      <c r="O263" s="1332"/>
      <c r="P263" s="1332"/>
      <c r="Q263" s="1332"/>
      <c r="R263" s="1332"/>
    </row>
    <row r="264" spans="2:18" x14ac:dyDescent="0.15">
      <c r="B264" s="1332"/>
      <c r="C264" s="9"/>
      <c r="D264" s="9"/>
      <c r="E264" s="9"/>
      <c r="F264" s="1332"/>
      <c r="G264" s="1332"/>
      <c r="H264" s="18"/>
      <c r="I264" s="1332"/>
      <c r="J264" s="1332"/>
      <c r="K264" s="18"/>
      <c r="L264" s="1332"/>
      <c r="M264" s="9"/>
      <c r="N264" s="1332"/>
      <c r="O264" s="1332"/>
      <c r="P264" s="1332"/>
      <c r="Q264" s="1332"/>
      <c r="R264" s="1332"/>
    </row>
    <row r="265" spans="2:18" x14ac:dyDescent="0.15">
      <c r="B265" s="1332"/>
      <c r="C265" s="9"/>
      <c r="D265" s="9"/>
      <c r="E265" s="9"/>
      <c r="F265" s="1332"/>
      <c r="G265" s="1332"/>
      <c r="H265" s="18"/>
      <c r="I265" s="1332"/>
      <c r="J265" s="1332"/>
      <c r="K265" s="18"/>
      <c r="L265" s="1332"/>
      <c r="M265" s="9"/>
      <c r="N265" s="1332"/>
      <c r="O265" s="1332"/>
      <c r="P265" s="1332"/>
      <c r="Q265" s="1332"/>
      <c r="R265" s="1332"/>
    </row>
    <row r="266" spans="2:18" x14ac:dyDescent="0.15">
      <c r="B266" s="1332"/>
      <c r="C266" s="9"/>
      <c r="D266" s="9"/>
      <c r="E266" s="9"/>
      <c r="F266" s="1332"/>
      <c r="G266" s="1332"/>
      <c r="H266" s="18"/>
      <c r="I266" s="1332"/>
      <c r="J266" s="1332"/>
      <c r="K266" s="18"/>
      <c r="L266" s="1332"/>
      <c r="M266" s="9"/>
      <c r="N266" s="1332"/>
      <c r="O266" s="1332"/>
      <c r="P266" s="1332"/>
      <c r="Q266" s="1332"/>
      <c r="R266" s="1332"/>
    </row>
    <row r="267" spans="2:18" x14ac:dyDescent="0.15">
      <c r="B267" s="1332"/>
      <c r="C267" s="9"/>
      <c r="D267" s="9"/>
      <c r="E267" s="9"/>
      <c r="F267" s="1332"/>
      <c r="G267" s="1332"/>
      <c r="H267" s="18"/>
      <c r="I267" s="1332"/>
      <c r="J267" s="1332"/>
      <c r="K267" s="18"/>
      <c r="L267" s="1332"/>
      <c r="M267" s="9"/>
      <c r="N267" s="1332"/>
      <c r="O267" s="1332"/>
      <c r="P267" s="1332"/>
      <c r="Q267" s="1332"/>
      <c r="R267" s="1332"/>
    </row>
    <row r="268" spans="2:18" x14ac:dyDescent="0.15">
      <c r="B268" s="1332"/>
      <c r="C268" s="9"/>
      <c r="D268" s="9"/>
      <c r="E268" s="9"/>
      <c r="F268" s="1332"/>
      <c r="G268" s="1332"/>
      <c r="H268" s="18"/>
      <c r="I268" s="1332"/>
      <c r="J268" s="1332"/>
      <c r="K268" s="18"/>
      <c r="L268" s="1332"/>
      <c r="M268" s="9"/>
      <c r="N268" s="1332"/>
      <c r="O268" s="1332"/>
      <c r="P268" s="1332"/>
      <c r="Q268" s="1332"/>
      <c r="R268" s="1332"/>
    </row>
    <row r="269" spans="2:18" x14ac:dyDescent="0.15">
      <c r="B269" s="1332"/>
      <c r="C269" s="9"/>
      <c r="D269" s="9"/>
      <c r="E269" s="9"/>
      <c r="F269" s="1332"/>
      <c r="G269" s="1332"/>
      <c r="H269" s="18"/>
      <c r="I269" s="1332"/>
      <c r="J269" s="1332"/>
      <c r="K269" s="18"/>
      <c r="L269" s="1332"/>
      <c r="M269" s="9"/>
      <c r="N269" s="1332"/>
      <c r="O269" s="1332"/>
      <c r="P269" s="1332"/>
      <c r="Q269" s="1332"/>
      <c r="R269" s="1332"/>
    </row>
    <row r="270" spans="2:18" x14ac:dyDescent="0.15">
      <c r="B270" s="1332"/>
      <c r="C270" s="9"/>
      <c r="D270" s="9"/>
      <c r="E270" s="9"/>
      <c r="F270" s="1332"/>
      <c r="G270" s="1332"/>
      <c r="H270" s="18"/>
      <c r="I270" s="1332"/>
      <c r="J270" s="1332"/>
      <c r="K270" s="18"/>
      <c r="L270" s="1332"/>
      <c r="M270" s="9"/>
      <c r="N270" s="1332"/>
      <c r="O270" s="1332"/>
      <c r="P270" s="1332"/>
      <c r="Q270" s="1332"/>
      <c r="R270" s="1332"/>
    </row>
    <row r="271" spans="2:18" x14ac:dyDescent="0.15">
      <c r="B271" s="1332"/>
      <c r="C271" s="9"/>
      <c r="D271" s="9"/>
      <c r="E271" s="9"/>
      <c r="F271" s="1332"/>
      <c r="G271" s="1332"/>
      <c r="H271" s="18"/>
      <c r="I271" s="1332"/>
      <c r="J271" s="1332"/>
      <c r="K271" s="18"/>
      <c r="L271" s="1332"/>
      <c r="M271" s="9"/>
      <c r="N271" s="1332"/>
      <c r="O271" s="1332"/>
      <c r="P271" s="1332"/>
      <c r="Q271" s="1332"/>
      <c r="R271" s="1332"/>
    </row>
    <row r="272" spans="2:18" x14ac:dyDescent="0.15">
      <c r="B272" s="1332"/>
      <c r="C272" s="9"/>
      <c r="D272" s="9"/>
      <c r="E272" s="9"/>
      <c r="F272" s="1332"/>
      <c r="G272" s="1332"/>
      <c r="H272" s="18"/>
      <c r="I272" s="1332"/>
      <c r="J272" s="1332"/>
      <c r="K272" s="18"/>
      <c r="L272" s="1332"/>
      <c r="M272" s="9"/>
      <c r="N272" s="1332"/>
      <c r="O272" s="1332"/>
      <c r="P272" s="1332"/>
      <c r="Q272" s="1332"/>
      <c r="R272" s="1332"/>
    </row>
    <row r="273" spans="2:18" x14ac:dyDescent="0.15">
      <c r="B273" s="1332"/>
      <c r="C273" s="9"/>
      <c r="D273" s="9"/>
      <c r="E273" s="9"/>
      <c r="F273" s="1332"/>
      <c r="G273" s="1332"/>
      <c r="H273" s="18"/>
      <c r="I273" s="1332"/>
      <c r="J273" s="1332"/>
      <c r="K273" s="18"/>
      <c r="L273" s="1332"/>
      <c r="M273" s="9"/>
      <c r="N273" s="1332"/>
      <c r="O273" s="1332"/>
      <c r="P273" s="1332"/>
      <c r="Q273" s="1332"/>
      <c r="R273" s="1332"/>
    </row>
    <row r="274" spans="2:18" x14ac:dyDescent="0.15">
      <c r="B274" s="1332"/>
      <c r="C274" s="9"/>
      <c r="D274" s="9"/>
      <c r="E274" s="9"/>
      <c r="F274" s="1332"/>
      <c r="G274" s="1332"/>
      <c r="H274" s="18"/>
      <c r="I274" s="1332"/>
      <c r="J274" s="1332"/>
      <c r="K274" s="18"/>
      <c r="L274" s="1332"/>
      <c r="M274" s="9"/>
      <c r="N274" s="1332"/>
      <c r="O274" s="1332"/>
      <c r="P274" s="1332"/>
      <c r="Q274" s="1332"/>
      <c r="R274" s="1332"/>
    </row>
    <row r="275" spans="2:18" x14ac:dyDescent="0.15">
      <c r="B275" s="1332"/>
      <c r="C275" s="9"/>
      <c r="D275" s="9"/>
      <c r="E275" s="9"/>
      <c r="F275" s="1332"/>
      <c r="G275" s="1332"/>
      <c r="H275" s="18"/>
      <c r="I275" s="1332"/>
      <c r="J275" s="1332"/>
      <c r="K275" s="18"/>
      <c r="L275" s="1332"/>
      <c r="M275" s="9"/>
      <c r="N275" s="1332"/>
      <c r="O275" s="1332"/>
      <c r="P275" s="1332"/>
      <c r="Q275" s="1332"/>
      <c r="R275" s="1332"/>
    </row>
    <row r="276" spans="2:18" x14ac:dyDescent="0.15">
      <c r="B276" s="1332"/>
      <c r="C276" s="9"/>
      <c r="D276" s="9"/>
      <c r="E276" s="9"/>
      <c r="F276" s="1332"/>
      <c r="G276" s="1332"/>
      <c r="H276" s="18"/>
      <c r="I276" s="1332"/>
      <c r="J276" s="1332"/>
      <c r="K276" s="18"/>
      <c r="L276" s="1332"/>
      <c r="M276" s="9"/>
      <c r="N276" s="1332"/>
      <c r="O276" s="1332"/>
      <c r="P276" s="1332"/>
      <c r="Q276" s="1332"/>
      <c r="R276" s="1332"/>
    </row>
    <row r="277" spans="2:18" x14ac:dyDescent="0.15">
      <c r="B277" s="1332"/>
      <c r="C277" s="9"/>
      <c r="D277" s="9"/>
      <c r="E277" s="9"/>
      <c r="F277" s="1332"/>
      <c r="G277" s="1332"/>
      <c r="H277" s="18"/>
      <c r="I277" s="1332"/>
      <c r="J277" s="1332"/>
      <c r="K277" s="18"/>
      <c r="L277" s="1332"/>
      <c r="M277" s="9"/>
      <c r="N277" s="1332"/>
      <c r="O277" s="1332"/>
      <c r="P277" s="1332"/>
      <c r="Q277" s="1332"/>
      <c r="R277" s="1332"/>
    </row>
    <row r="278" spans="2:18" x14ac:dyDescent="0.15">
      <c r="B278" s="1332"/>
      <c r="C278" s="9"/>
      <c r="D278" s="9"/>
      <c r="E278" s="9"/>
      <c r="F278" s="1332"/>
      <c r="G278" s="1332"/>
      <c r="H278" s="18"/>
      <c r="I278" s="1332"/>
      <c r="J278" s="1332"/>
      <c r="K278" s="18"/>
      <c r="L278" s="1332"/>
      <c r="M278" s="9"/>
      <c r="N278" s="1332"/>
      <c r="O278" s="1332"/>
      <c r="P278" s="1332"/>
      <c r="Q278" s="1332"/>
      <c r="R278" s="1332"/>
    </row>
    <row r="279" spans="2:18" x14ac:dyDescent="0.15">
      <c r="B279" s="1332"/>
      <c r="C279" s="9"/>
      <c r="D279" s="9"/>
      <c r="E279" s="9"/>
      <c r="F279" s="1332"/>
      <c r="G279" s="1332"/>
      <c r="H279" s="18"/>
      <c r="I279" s="1332"/>
      <c r="J279" s="1332"/>
      <c r="K279" s="18"/>
      <c r="L279" s="1332"/>
      <c r="M279" s="9"/>
      <c r="N279" s="1332"/>
      <c r="O279" s="1332"/>
      <c r="P279" s="1332"/>
      <c r="Q279" s="1332"/>
      <c r="R279" s="1332"/>
    </row>
    <row r="280" spans="2:18" x14ac:dyDescent="0.15">
      <c r="B280" s="1332"/>
      <c r="C280" s="9"/>
      <c r="D280" s="9"/>
      <c r="E280" s="9"/>
      <c r="F280" s="1332"/>
      <c r="G280" s="1332"/>
      <c r="H280" s="18"/>
      <c r="I280" s="1332"/>
      <c r="J280" s="1332"/>
      <c r="K280" s="18"/>
      <c r="L280" s="1332"/>
      <c r="M280" s="9"/>
      <c r="N280" s="1332"/>
      <c r="O280" s="1332"/>
      <c r="P280" s="1332"/>
      <c r="Q280" s="1332"/>
      <c r="R280" s="1332"/>
    </row>
    <row r="281" spans="2:18" x14ac:dyDescent="0.15">
      <c r="B281" s="1332"/>
      <c r="C281" s="9"/>
      <c r="D281" s="9"/>
      <c r="E281" s="9"/>
      <c r="F281" s="1332"/>
      <c r="G281" s="1332"/>
      <c r="H281" s="18"/>
      <c r="I281" s="1332"/>
      <c r="J281" s="1332"/>
      <c r="K281" s="18"/>
      <c r="L281" s="1332"/>
      <c r="M281" s="9"/>
      <c r="N281" s="1332"/>
      <c r="O281" s="1332"/>
      <c r="P281" s="1332"/>
      <c r="Q281" s="1332"/>
      <c r="R281" s="1332"/>
    </row>
    <row r="282" spans="2:18" x14ac:dyDescent="0.15">
      <c r="B282" s="1332"/>
      <c r="C282" s="9"/>
      <c r="D282" s="9"/>
      <c r="E282" s="9"/>
      <c r="F282" s="1332"/>
      <c r="G282" s="1332"/>
      <c r="H282" s="18"/>
      <c r="I282" s="1332"/>
      <c r="J282" s="1332"/>
      <c r="K282" s="18"/>
      <c r="L282" s="1332"/>
      <c r="M282" s="9"/>
      <c r="N282" s="1332"/>
      <c r="O282" s="1332"/>
      <c r="P282" s="1332"/>
      <c r="Q282" s="1332"/>
      <c r="R282" s="1332"/>
    </row>
    <row r="283" spans="2:18" x14ac:dyDescent="0.15">
      <c r="B283" s="1332"/>
      <c r="C283" s="9"/>
      <c r="D283" s="9"/>
      <c r="E283" s="9"/>
      <c r="F283" s="1332"/>
      <c r="G283" s="1332"/>
      <c r="H283" s="18"/>
      <c r="I283" s="1332"/>
      <c r="J283" s="1332"/>
      <c r="K283" s="18"/>
      <c r="L283" s="1332"/>
      <c r="M283" s="9"/>
      <c r="N283" s="1332"/>
      <c r="O283" s="1332"/>
      <c r="P283" s="1332"/>
      <c r="Q283" s="1332"/>
      <c r="R283" s="1332"/>
    </row>
    <row r="284" spans="2:18" x14ac:dyDescent="0.15">
      <c r="B284" s="1332"/>
      <c r="C284" s="9"/>
      <c r="D284" s="9"/>
      <c r="E284" s="9"/>
      <c r="F284" s="1332"/>
      <c r="G284" s="1332"/>
      <c r="H284" s="18"/>
      <c r="I284" s="1332"/>
      <c r="J284" s="1332"/>
      <c r="K284" s="18"/>
      <c r="L284" s="1332"/>
      <c r="M284" s="9"/>
      <c r="N284" s="1332"/>
      <c r="O284" s="1332"/>
      <c r="P284" s="1332"/>
      <c r="Q284" s="1332"/>
      <c r="R284" s="1332"/>
    </row>
    <row r="285" spans="2:18" x14ac:dyDescent="0.15">
      <c r="B285" s="1332"/>
      <c r="C285" s="9"/>
      <c r="D285" s="9"/>
      <c r="E285" s="9"/>
      <c r="F285" s="1332"/>
      <c r="G285" s="1332"/>
      <c r="H285" s="18"/>
      <c r="I285" s="1332"/>
      <c r="J285" s="1332"/>
      <c r="K285" s="18"/>
      <c r="L285" s="1332"/>
      <c r="M285" s="9"/>
      <c r="N285" s="1332"/>
      <c r="O285" s="1332"/>
      <c r="P285" s="1332"/>
      <c r="Q285" s="1332"/>
      <c r="R285" s="1332"/>
    </row>
    <row r="286" spans="2:18" x14ac:dyDescent="0.15">
      <c r="B286" s="1332"/>
      <c r="C286" s="9"/>
      <c r="D286" s="9"/>
      <c r="E286" s="9"/>
      <c r="F286" s="1332"/>
      <c r="G286" s="1332"/>
      <c r="H286" s="18"/>
      <c r="I286" s="1332"/>
      <c r="J286" s="1332"/>
      <c r="K286" s="18"/>
      <c r="L286" s="1332"/>
      <c r="M286" s="9"/>
      <c r="N286" s="1332"/>
      <c r="O286" s="1332"/>
      <c r="P286" s="1332"/>
      <c r="Q286" s="1332"/>
      <c r="R286" s="1332"/>
    </row>
    <row r="287" spans="2:18" x14ac:dyDescent="0.15">
      <c r="B287" s="1332"/>
      <c r="C287" s="9"/>
      <c r="D287" s="9"/>
      <c r="E287" s="9"/>
      <c r="F287" s="1332"/>
      <c r="G287" s="1332"/>
      <c r="H287" s="18"/>
      <c r="I287" s="1332"/>
      <c r="J287" s="1332"/>
      <c r="K287" s="18"/>
      <c r="L287" s="1332"/>
      <c r="M287" s="9"/>
      <c r="N287" s="1332"/>
      <c r="O287" s="1332"/>
      <c r="P287" s="1332"/>
      <c r="Q287" s="1332"/>
      <c r="R287" s="1332"/>
    </row>
    <row r="288" spans="2:18" x14ac:dyDescent="0.15">
      <c r="B288" s="1332"/>
      <c r="C288" s="9"/>
      <c r="D288" s="9"/>
      <c r="E288" s="9"/>
      <c r="F288" s="1332"/>
      <c r="G288" s="1332"/>
      <c r="H288" s="18"/>
      <c r="I288" s="1332"/>
      <c r="J288" s="1332"/>
      <c r="K288" s="18"/>
      <c r="L288" s="1332"/>
      <c r="M288" s="9"/>
      <c r="N288" s="1332"/>
      <c r="O288" s="1332"/>
      <c r="P288" s="1332"/>
      <c r="Q288" s="1332"/>
      <c r="R288" s="1332"/>
    </row>
    <row r="289" spans="2:18" x14ac:dyDescent="0.15">
      <c r="B289" s="1332"/>
      <c r="C289" s="9"/>
      <c r="D289" s="9"/>
      <c r="E289" s="9"/>
      <c r="F289" s="1332"/>
      <c r="G289" s="1332"/>
      <c r="H289" s="18"/>
      <c r="I289" s="1332"/>
      <c r="J289" s="1332"/>
      <c r="K289" s="18"/>
      <c r="L289" s="1332"/>
      <c r="M289" s="9"/>
      <c r="N289" s="1332"/>
      <c r="O289" s="1332"/>
      <c r="P289" s="1332"/>
      <c r="Q289" s="1332"/>
      <c r="R289" s="1332"/>
    </row>
    <row r="290" spans="2:18" x14ac:dyDescent="0.15">
      <c r="B290" s="1332"/>
      <c r="C290" s="9"/>
      <c r="D290" s="9"/>
      <c r="E290" s="9"/>
      <c r="F290" s="1332"/>
      <c r="G290" s="1332"/>
      <c r="H290" s="18"/>
      <c r="I290" s="1332"/>
      <c r="J290" s="1332"/>
      <c r="K290" s="18"/>
      <c r="L290" s="1332"/>
      <c r="M290" s="9"/>
      <c r="N290" s="1332"/>
      <c r="O290" s="1332"/>
      <c r="P290" s="1332"/>
      <c r="Q290" s="1332"/>
      <c r="R290" s="1332"/>
    </row>
    <row r="291" spans="2:18" x14ac:dyDescent="0.15">
      <c r="B291" s="1332"/>
      <c r="C291" s="9"/>
      <c r="D291" s="9"/>
      <c r="E291" s="9"/>
      <c r="F291" s="1332"/>
      <c r="G291" s="1332"/>
      <c r="H291" s="18"/>
      <c r="I291" s="1332"/>
      <c r="J291" s="1332"/>
      <c r="K291" s="18"/>
      <c r="L291" s="1332"/>
      <c r="M291" s="9"/>
      <c r="N291" s="1332"/>
      <c r="O291" s="1332"/>
      <c r="P291" s="1332"/>
      <c r="Q291" s="1332"/>
      <c r="R291" s="1332"/>
    </row>
    <row r="292" spans="2:18" x14ac:dyDescent="0.15">
      <c r="B292" s="1332"/>
      <c r="C292" s="9"/>
      <c r="D292" s="9"/>
      <c r="E292" s="9"/>
      <c r="F292" s="1332"/>
      <c r="G292" s="1332"/>
      <c r="H292" s="18"/>
      <c r="I292" s="1332"/>
      <c r="J292" s="1332"/>
      <c r="K292" s="18"/>
      <c r="L292" s="1332"/>
      <c r="M292" s="9"/>
      <c r="N292" s="1332"/>
      <c r="O292" s="1332"/>
      <c r="P292" s="1332"/>
      <c r="Q292" s="1332"/>
      <c r="R292" s="1332"/>
    </row>
    <row r="293" spans="2:18" x14ac:dyDescent="0.15">
      <c r="B293" s="1332"/>
      <c r="C293" s="9"/>
      <c r="D293" s="9"/>
      <c r="E293" s="9"/>
      <c r="F293" s="1332"/>
      <c r="G293" s="1332"/>
      <c r="H293" s="18"/>
      <c r="I293" s="1332"/>
      <c r="J293" s="1332"/>
      <c r="K293" s="18"/>
      <c r="L293" s="1332"/>
      <c r="M293" s="9"/>
      <c r="N293" s="1332"/>
      <c r="O293" s="1332"/>
      <c r="P293" s="1332"/>
      <c r="Q293" s="1332"/>
      <c r="R293" s="1332"/>
    </row>
    <row r="294" spans="2:18" x14ac:dyDescent="0.15">
      <c r="B294" s="1332"/>
      <c r="C294" s="9"/>
      <c r="D294" s="9"/>
      <c r="E294" s="9"/>
      <c r="F294" s="1332"/>
      <c r="G294" s="1332"/>
      <c r="H294" s="18"/>
      <c r="I294" s="1332"/>
      <c r="J294" s="1332"/>
      <c r="K294" s="18"/>
      <c r="L294" s="1332"/>
      <c r="M294" s="9"/>
      <c r="N294" s="1332"/>
      <c r="O294" s="1332"/>
      <c r="P294" s="1332"/>
      <c r="Q294" s="1332"/>
      <c r="R294" s="1332"/>
    </row>
    <row r="295" spans="2:18" x14ac:dyDescent="0.15">
      <c r="B295" s="1332"/>
      <c r="C295" s="9"/>
      <c r="D295" s="9"/>
      <c r="E295" s="9"/>
      <c r="F295" s="1332"/>
      <c r="G295" s="1332"/>
      <c r="H295" s="18"/>
      <c r="I295" s="1332"/>
      <c r="J295" s="1332"/>
      <c r="K295" s="18"/>
      <c r="L295" s="1332"/>
      <c r="M295" s="9"/>
      <c r="N295" s="1332"/>
      <c r="O295" s="1332"/>
      <c r="P295" s="1332"/>
      <c r="Q295" s="1332"/>
      <c r="R295" s="1332"/>
    </row>
    <row r="296" spans="2:18" x14ac:dyDescent="0.15">
      <c r="B296" s="1332"/>
      <c r="C296" s="9"/>
      <c r="D296" s="9"/>
      <c r="E296" s="9"/>
      <c r="F296" s="1332"/>
      <c r="G296" s="1332"/>
      <c r="H296" s="18"/>
      <c r="I296" s="1332"/>
      <c r="J296" s="1332"/>
      <c r="K296" s="18"/>
      <c r="L296" s="1332"/>
      <c r="M296" s="9"/>
      <c r="N296" s="1332"/>
      <c r="O296" s="1332"/>
      <c r="P296" s="1332"/>
      <c r="Q296" s="1332"/>
      <c r="R296" s="1332"/>
    </row>
    <row r="297" spans="2:18" x14ac:dyDescent="0.15">
      <c r="B297" s="1332"/>
      <c r="C297" s="9"/>
      <c r="D297" s="9"/>
      <c r="E297" s="9"/>
      <c r="F297" s="1332"/>
      <c r="G297" s="1332"/>
      <c r="H297" s="18"/>
      <c r="I297" s="1332"/>
      <c r="J297" s="1332"/>
      <c r="K297" s="18"/>
      <c r="L297" s="1332"/>
      <c r="M297" s="9"/>
      <c r="N297" s="1332"/>
      <c r="O297" s="1332"/>
      <c r="P297" s="1332"/>
      <c r="Q297" s="1332"/>
      <c r="R297" s="1332"/>
    </row>
    <row r="298" spans="2:18" x14ac:dyDescent="0.15">
      <c r="B298" s="1332"/>
      <c r="C298" s="9"/>
      <c r="D298" s="9"/>
      <c r="E298" s="9"/>
      <c r="F298" s="1332"/>
      <c r="G298" s="1332"/>
      <c r="H298" s="18"/>
      <c r="I298" s="1332"/>
      <c r="J298" s="1332"/>
      <c r="K298" s="18"/>
      <c r="L298" s="1332"/>
      <c r="M298" s="9"/>
      <c r="N298" s="1332"/>
      <c r="O298" s="1332"/>
      <c r="P298" s="1332"/>
      <c r="Q298" s="1332"/>
      <c r="R298" s="1332"/>
    </row>
    <row r="299" spans="2:18" x14ac:dyDescent="0.15">
      <c r="B299" s="1332"/>
      <c r="C299" s="9"/>
      <c r="D299" s="9"/>
      <c r="E299" s="9"/>
      <c r="F299" s="1332"/>
      <c r="G299" s="1332"/>
      <c r="H299" s="18"/>
      <c r="I299" s="1332"/>
      <c r="J299" s="1332"/>
      <c r="K299" s="18"/>
      <c r="L299" s="1332"/>
      <c r="M299" s="9"/>
      <c r="N299" s="1332"/>
      <c r="O299" s="1332"/>
      <c r="P299" s="1332"/>
      <c r="Q299" s="1332"/>
      <c r="R299" s="1332"/>
    </row>
    <row r="300" spans="2:18" x14ac:dyDescent="0.15">
      <c r="B300" s="1332"/>
      <c r="C300" s="9"/>
      <c r="D300" s="9"/>
      <c r="E300" s="9"/>
      <c r="F300" s="1332"/>
      <c r="G300" s="1332"/>
      <c r="H300" s="18"/>
      <c r="I300" s="1332"/>
      <c r="J300" s="1332"/>
      <c r="K300" s="18"/>
      <c r="L300" s="1332"/>
      <c r="M300" s="9"/>
      <c r="N300" s="1332"/>
      <c r="O300" s="1332"/>
      <c r="P300" s="1332"/>
      <c r="Q300" s="1332"/>
      <c r="R300" s="1332"/>
    </row>
    <row r="301" spans="2:18" x14ac:dyDescent="0.15">
      <c r="B301" s="1332"/>
      <c r="C301" s="9"/>
      <c r="D301" s="9"/>
      <c r="E301" s="9"/>
      <c r="F301" s="1332"/>
      <c r="G301" s="1332"/>
      <c r="H301" s="18"/>
      <c r="I301" s="1332"/>
      <c r="J301" s="1332"/>
      <c r="K301" s="18"/>
      <c r="L301" s="1332"/>
      <c r="M301" s="9"/>
      <c r="N301" s="1332"/>
      <c r="O301" s="1332"/>
      <c r="P301" s="1332"/>
      <c r="Q301" s="1332"/>
      <c r="R301" s="1332"/>
    </row>
    <row r="302" spans="2:18" x14ac:dyDescent="0.15">
      <c r="B302" s="1332"/>
      <c r="C302" s="9"/>
      <c r="D302" s="9"/>
      <c r="E302" s="9"/>
      <c r="F302" s="1332"/>
      <c r="G302" s="1332"/>
      <c r="H302" s="18"/>
      <c r="I302" s="1332"/>
      <c r="J302" s="1332"/>
      <c r="K302" s="18"/>
      <c r="L302" s="1332"/>
      <c r="M302" s="9"/>
      <c r="N302" s="1332"/>
      <c r="O302" s="1332"/>
      <c r="P302" s="1332"/>
      <c r="Q302" s="1332"/>
      <c r="R302" s="1332"/>
    </row>
    <row r="303" spans="2:18" x14ac:dyDescent="0.15">
      <c r="B303" s="1332"/>
      <c r="C303" s="9"/>
      <c r="D303" s="9"/>
      <c r="E303" s="9"/>
      <c r="F303" s="1332"/>
      <c r="G303" s="1332"/>
      <c r="H303" s="18"/>
      <c r="I303" s="1332"/>
      <c r="J303" s="1332"/>
      <c r="K303" s="18"/>
      <c r="L303" s="1332"/>
      <c r="M303" s="9"/>
      <c r="N303" s="1332"/>
      <c r="O303" s="1332"/>
      <c r="P303" s="1332"/>
      <c r="Q303" s="1332"/>
      <c r="R303" s="1332"/>
    </row>
    <row r="304" spans="2:18" x14ac:dyDescent="0.15">
      <c r="B304" s="1332"/>
      <c r="C304" s="9"/>
      <c r="D304" s="9"/>
      <c r="E304" s="9"/>
      <c r="F304" s="1332"/>
      <c r="G304" s="1332"/>
      <c r="H304" s="18"/>
      <c r="I304" s="1332"/>
      <c r="J304" s="1332"/>
      <c r="K304" s="18"/>
      <c r="L304" s="1332"/>
      <c r="M304" s="9"/>
      <c r="N304" s="1332"/>
      <c r="O304" s="1332"/>
      <c r="P304" s="1332"/>
      <c r="Q304" s="1332"/>
      <c r="R304" s="1332"/>
    </row>
    <row r="305" spans="2:18" x14ac:dyDescent="0.15">
      <c r="B305" s="1332"/>
      <c r="C305" s="9"/>
      <c r="D305" s="9"/>
      <c r="E305" s="9"/>
      <c r="F305" s="1332"/>
      <c r="G305" s="1332"/>
      <c r="H305" s="18"/>
      <c r="I305" s="1332"/>
      <c r="J305" s="1332"/>
      <c r="K305" s="18"/>
      <c r="L305" s="1332"/>
      <c r="M305" s="9"/>
      <c r="N305" s="1332"/>
      <c r="O305" s="1332"/>
      <c r="P305" s="1332"/>
      <c r="Q305" s="1332"/>
      <c r="R305" s="1332"/>
    </row>
    <row r="306" spans="2:18" x14ac:dyDescent="0.15">
      <c r="B306" s="1332"/>
      <c r="C306" s="9"/>
      <c r="D306" s="9"/>
      <c r="E306" s="9"/>
      <c r="F306" s="1332"/>
      <c r="G306" s="1332"/>
      <c r="H306" s="18"/>
      <c r="I306" s="1332"/>
      <c r="J306" s="1332"/>
      <c r="K306" s="18"/>
      <c r="L306" s="1332"/>
      <c r="M306" s="9"/>
      <c r="N306" s="1332"/>
      <c r="O306" s="1332"/>
      <c r="P306" s="1332"/>
      <c r="Q306" s="1332"/>
      <c r="R306" s="1332"/>
    </row>
    <row r="307" spans="2:18" x14ac:dyDescent="0.15">
      <c r="B307" s="1332"/>
      <c r="C307" s="9"/>
      <c r="D307" s="9"/>
      <c r="E307" s="9"/>
      <c r="F307" s="1332"/>
      <c r="G307" s="1332"/>
      <c r="H307" s="18"/>
      <c r="I307" s="1332"/>
      <c r="J307" s="1332"/>
      <c r="K307" s="18"/>
      <c r="L307" s="1332"/>
      <c r="M307" s="9"/>
      <c r="N307" s="1332"/>
      <c r="O307" s="1332"/>
      <c r="P307" s="1332"/>
      <c r="Q307" s="1332"/>
      <c r="R307" s="1332"/>
    </row>
    <row r="308" spans="2:18" x14ac:dyDescent="0.15">
      <c r="B308" s="1332"/>
      <c r="C308" s="9"/>
      <c r="D308" s="9"/>
      <c r="E308" s="9"/>
      <c r="F308" s="1332"/>
      <c r="G308" s="1332"/>
      <c r="H308" s="18"/>
      <c r="I308" s="1332"/>
      <c r="J308" s="1332"/>
      <c r="K308" s="18"/>
      <c r="L308" s="1332"/>
      <c r="M308" s="9"/>
      <c r="N308" s="1332"/>
      <c r="O308" s="1332"/>
      <c r="P308" s="1332"/>
      <c r="Q308" s="1332"/>
      <c r="R308" s="1332"/>
    </row>
    <row r="309" spans="2:18" x14ac:dyDescent="0.15">
      <c r="B309" s="1332"/>
      <c r="C309" s="9"/>
      <c r="D309" s="9"/>
      <c r="E309" s="9"/>
      <c r="F309" s="1332"/>
      <c r="G309" s="1332"/>
      <c r="H309" s="18"/>
      <c r="I309" s="1332"/>
      <c r="J309" s="1332"/>
      <c r="K309" s="18"/>
      <c r="L309" s="1332"/>
      <c r="M309" s="9"/>
      <c r="N309" s="1332"/>
      <c r="O309" s="1332"/>
      <c r="P309" s="1332"/>
      <c r="Q309" s="1332"/>
      <c r="R309" s="1332"/>
    </row>
    <row r="310" spans="2:18" x14ac:dyDescent="0.15">
      <c r="B310" s="1332"/>
      <c r="C310" s="9"/>
      <c r="D310" s="9"/>
      <c r="E310" s="9"/>
      <c r="F310" s="1332"/>
      <c r="G310" s="1332"/>
      <c r="H310" s="18"/>
      <c r="I310" s="1332"/>
      <c r="J310" s="1332"/>
      <c r="K310" s="18"/>
      <c r="L310" s="1332"/>
      <c r="M310" s="9"/>
      <c r="N310" s="1332"/>
      <c r="O310" s="1332"/>
      <c r="P310" s="1332"/>
      <c r="Q310" s="1332"/>
      <c r="R310" s="1332"/>
    </row>
    <row r="311" spans="2:18" x14ac:dyDescent="0.15">
      <c r="B311" s="1332"/>
      <c r="C311" s="9"/>
      <c r="D311" s="9"/>
      <c r="E311" s="9"/>
      <c r="F311" s="1332"/>
      <c r="G311" s="1332"/>
      <c r="H311" s="18"/>
      <c r="I311" s="1332"/>
      <c r="J311" s="1332"/>
      <c r="K311" s="18"/>
      <c r="L311" s="1332"/>
      <c r="M311" s="9"/>
      <c r="N311" s="1332"/>
      <c r="O311" s="1332"/>
      <c r="P311" s="1332"/>
      <c r="Q311" s="1332"/>
      <c r="R311" s="1332"/>
    </row>
    <row r="312" spans="2:18" x14ac:dyDescent="0.15">
      <c r="B312" s="1332"/>
      <c r="C312" s="9"/>
      <c r="D312" s="9"/>
      <c r="E312" s="9"/>
      <c r="F312" s="1332"/>
      <c r="G312" s="1332"/>
      <c r="H312" s="18"/>
      <c r="I312" s="1332"/>
      <c r="J312" s="1332"/>
      <c r="K312" s="18"/>
      <c r="L312" s="1332"/>
      <c r="M312" s="9"/>
      <c r="N312" s="1332"/>
      <c r="O312" s="1332"/>
      <c r="P312" s="1332"/>
      <c r="Q312" s="1332"/>
      <c r="R312" s="1332"/>
    </row>
    <row r="313" spans="2:18" x14ac:dyDescent="0.15">
      <c r="B313" s="1332"/>
      <c r="C313" s="9"/>
      <c r="D313" s="9"/>
      <c r="E313" s="9"/>
      <c r="F313" s="1332"/>
      <c r="G313" s="1332"/>
      <c r="H313" s="18"/>
      <c r="I313" s="1332"/>
      <c r="J313" s="1332"/>
      <c r="K313" s="18"/>
      <c r="L313" s="1332"/>
      <c r="M313" s="9"/>
      <c r="N313" s="1332"/>
      <c r="O313" s="1332"/>
      <c r="P313" s="1332"/>
      <c r="Q313" s="1332"/>
      <c r="R313" s="1332"/>
    </row>
    <row r="314" spans="2:18" x14ac:dyDescent="0.15">
      <c r="B314" s="1332"/>
      <c r="C314" s="9"/>
      <c r="D314" s="9"/>
      <c r="E314" s="9"/>
      <c r="F314" s="1332"/>
      <c r="G314" s="1332"/>
      <c r="H314" s="18"/>
      <c r="I314" s="1332"/>
      <c r="J314" s="1332"/>
      <c r="K314" s="18"/>
      <c r="L314" s="1332"/>
      <c r="M314" s="9"/>
      <c r="N314" s="1332"/>
      <c r="O314" s="1332"/>
      <c r="P314" s="1332"/>
      <c r="Q314" s="1332"/>
      <c r="R314" s="1332"/>
    </row>
    <row r="315" spans="2:18" x14ac:dyDescent="0.15">
      <c r="B315" s="1332"/>
      <c r="C315" s="9"/>
      <c r="D315" s="9"/>
      <c r="E315" s="9"/>
      <c r="F315" s="1332"/>
      <c r="G315" s="1332"/>
      <c r="H315" s="18"/>
      <c r="I315" s="1332"/>
      <c r="J315" s="1332"/>
      <c r="K315" s="18"/>
      <c r="L315" s="1332"/>
      <c r="M315" s="9"/>
      <c r="N315" s="1332"/>
      <c r="O315" s="1332"/>
      <c r="P315" s="1332"/>
      <c r="Q315" s="1332"/>
      <c r="R315" s="1332"/>
    </row>
    <row r="316" spans="2:18" x14ac:dyDescent="0.15">
      <c r="B316" s="1332"/>
      <c r="C316" s="9"/>
      <c r="D316" s="9"/>
      <c r="E316" s="9"/>
      <c r="F316" s="1332"/>
      <c r="G316" s="1332"/>
      <c r="H316" s="18"/>
      <c r="I316" s="1332"/>
      <c r="J316" s="1332"/>
      <c r="K316" s="18"/>
      <c r="L316" s="1332"/>
      <c r="M316" s="9"/>
      <c r="N316" s="1332"/>
      <c r="O316" s="1332"/>
      <c r="P316" s="1332"/>
      <c r="Q316" s="1332"/>
      <c r="R316" s="1332"/>
    </row>
    <row r="317" spans="2:18" x14ac:dyDescent="0.15">
      <c r="B317" s="1332"/>
      <c r="C317" s="9"/>
      <c r="D317" s="9"/>
      <c r="E317" s="9"/>
      <c r="F317" s="1332"/>
      <c r="G317" s="1332"/>
      <c r="H317" s="18"/>
      <c r="I317" s="1332"/>
      <c r="J317" s="1332"/>
      <c r="K317" s="18"/>
      <c r="L317" s="1332"/>
      <c r="M317" s="9"/>
      <c r="N317" s="1332"/>
      <c r="O317" s="1332"/>
      <c r="P317" s="1332"/>
      <c r="Q317" s="1332"/>
      <c r="R317" s="1332"/>
    </row>
    <row r="318" spans="2:18" x14ac:dyDescent="0.15">
      <c r="B318" s="1332"/>
      <c r="C318" s="9"/>
      <c r="D318" s="9"/>
      <c r="E318" s="9"/>
      <c r="F318" s="1332"/>
      <c r="G318" s="1332"/>
      <c r="H318" s="18"/>
      <c r="I318" s="1332"/>
      <c r="J318" s="1332"/>
      <c r="K318" s="18"/>
      <c r="L318" s="1332"/>
      <c r="M318" s="9"/>
      <c r="N318" s="1332"/>
      <c r="O318" s="1332"/>
      <c r="P318" s="1332"/>
      <c r="Q318" s="1332"/>
      <c r="R318" s="1332"/>
    </row>
    <row r="319" spans="2:18" x14ac:dyDescent="0.15">
      <c r="B319" s="1332"/>
      <c r="C319" s="9"/>
      <c r="D319" s="9"/>
      <c r="E319" s="9"/>
      <c r="F319" s="1332"/>
      <c r="G319" s="1332"/>
      <c r="H319" s="18"/>
      <c r="I319" s="1332"/>
      <c r="J319" s="1332"/>
      <c r="K319" s="18"/>
      <c r="L319" s="1332"/>
      <c r="M319" s="9"/>
      <c r="N319" s="1332"/>
      <c r="O319" s="1332"/>
      <c r="P319" s="1332"/>
      <c r="Q319" s="1332"/>
      <c r="R319" s="1332"/>
    </row>
    <row r="320" spans="2:18" x14ac:dyDescent="0.15">
      <c r="B320" s="1332"/>
      <c r="C320" s="9"/>
      <c r="D320" s="9"/>
      <c r="E320" s="9"/>
      <c r="F320" s="1332"/>
      <c r="G320" s="1332"/>
      <c r="H320" s="18"/>
      <c r="I320" s="1332"/>
      <c r="J320" s="1332"/>
      <c r="K320" s="18"/>
      <c r="L320" s="1332"/>
      <c r="M320" s="9"/>
      <c r="N320" s="1332"/>
      <c r="O320" s="1332"/>
      <c r="P320" s="1332"/>
      <c r="Q320" s="1332"/>
      <c r="R320" s="1332"/>
    </row>
    <row r="321" spans="2:18" x14ac:dyDescent="0.15">
      <c r="B321" s="1332"/>
      <c r="C321" s="9"/>
      <c r="D321" s="9"/>
      <c r="E321" s="9"/>
      <c r="F321" s="1332"/>
      <c r="G321" s="1332"/>
      <c r="H321" s="18"/>
      <c r="I321" s="1332"/>
      <c r="J321" s="1332"/>
      <c r="K321" s="18"/>
      <c r="L321" s="1332"/>
      <c r="M321" s="9"/>
      <c r="N321" s="1332"/>
      <c r="O321" s="1332"/>
      <c r="P321" s="1332"/>
      <c r="Q321" s="1332"/>
      <c r="R321" s="1332"/>
    </row>
    <row r="322" spans="2:18" x14ac:dyDescent="0.15">
      <c r="B322" s="1332"/>
      <c r="C322" s="9"/>
      <c r="D322" s="9"/>
      <c r="E322" s="9"/>
      <c r="F322" s="1332"/>
      <c r="G322" s="1332"/>
      <c r="H322" s="18"/>
      <c r="I322" s="1332"/>
      <c r="J322" s="1332"/>
      <c r="K322" s="18"/>
      <c r="L322" s="1332"/>
      <c r="M322" s="9"/>
      <c r="N322" s="1332"/>
      <c r="O322" s="1332"/>
      <c r="P322" s="1332"/>
      <c r="Q322" s="1332"/>
      <c r="R322" s="1332"/>
    </row>
    <row r="323" spans="2:18" x14ac:dyDescent="0.15">
      <c r="B323" s="1332"/>
      <c r="C323" s="9"/>
      <c r="D323" s="9"/>
      <c r="E323" s="9"/>
      <c r="F323" s="1332"/>
      <c r="G323" s="1332"/>
      <c r="H323" s="18"/>
      <c r="I323" s="1332"/>
      <c r="J323" s="1332"/>
      <c r="K323" s="18"/>
      <c r="L323" s="1332"/>
      <c r="M323" s="9"/>
      <c r="N323" s="1332"/>
      <c r="O323" s="1332"/>
      <c r="P323" s="1332"/>
      <c r="Q323" s="1332"/>
      <c r="R323" s="1332"/>
    </row>
    <row r="324" spans="2:18" x14ac:dyDescent="0.15">
      <c r="B324" s="1332"/>
      <c r="C324" s="9"/>
      <c r="D324" s="9"/>
      <c r="E324" s="9"/>
      <c r="F324" s="1332"/>
      <c r="G324" s="1332"/>
      <c r="H324" s="18"/>
      <c r="I324" s="1332"/>
      <c r="J324" s="1332"/>
      <c r="K324" s="18"/>
      <c r="L324" s="1332"/>
      <c r="M324" s="9"/>
      <c r="N324" s="1332"/>
      <c r="O324" s="1332"/>
      <c r="P324" s="1332"/>
      <c r="Q324" s="1332"/>
      <c r="R324" s="1332"/>
    </row>
    <row r="325" spans="2:18" x14ac:dyDescent="0.15">
      <c r="B325" s="1332"/>
      <c r="C325" s="9"/>
      <c r="D325" s="9"/>
      <c r="E325" s="9"/>
      <c r="F325" s="1332"/>
      <c r="G325" s="1332"/>
      <c r="H325" s="18"/>
      <c r="I325" s="1332"/>
      <c r="J325" s="1332"/>
      <c r="K325" s="18"/>
      <c r="L325" s="1332"/>
      <c r="M325" s="9"/>
      <c r="N325" s="1332"/>
      <c r="O325" s="1332"/>
      <c r="P325" s="1332"/>
      <c r="Q325" s="1332"/>
      <c r="R325" s="1332"/>
    </row>
    <row r="326" spans="2:18" x14ac:dyDescent="0.15">
      <c r="B326" s="1332"/>
      <c r="C326" s="9"/>
      <c r="D326" s="9"/>
      <c r="E326" s="9"/>
      <c r="F326" s="1332"/>
      <c r="G326" s="1332"/>
      <c r="H326" s="18"/>
      <c r="I326" s="1332"/>
      <c r="J326" s="1332"/>
      <c r="K326" s="18"/>
      <c r="L326" s="1332"/>
      <c r="M326" s="9"/>
      <c r="N326" s="1332"/>
      <c r="O326" s="1332"/>
      <c r="P326" s="1332"/>
      <c r="Q326" s="1332"/>
      <c r="R326" s="1332"/>
    </row>
    <row r="327" spans="2:18" x14ac:dyDescent="0.15">
      <c r="B327" s="1332"/>
      <c r="C327" s="9"/>
      <c r="D327" s="9"/>
      <c r="E327" s="9"/>
      <c r="F327" s="1332"/>
      <c r="G327" s="1332"/>
      <c r="H327" s="18"/>
      <c r="I327" s="1332"/>
      <c r="J327" s="1332"/>
      <c r="K327" s="18"/>
      <c r="L327" s="1332"/>
      <c r="M327" s="9"/>
      <c r="N327" s="1332"/>
      <c r="O327" s="1332"/>
      <c r="P327" s="1332"/>
      <c r="Q327" s="1332"/>
      <c r="R327" s="1332"/>
    </row>
    <row r="328" spans="2:18" x14ac:dyDescent="0.15">
      <c r="B328" s="1332"/>
      <c r="C328" s="9"/>
      <c r="D328" s="9"/>
      <c r="E328" s="9"/>
      <c r="F328" s="1332"/>
      <c r="G328" s="1332"/>
      <c r="H328" s="18"/>
      <c r="I328" s="1332"/>
      <c r="J328" s="1332"/>
      <c r="K328" s="18"/>
      <c r="L328" s="1332"/>
      <c r="M328" s="9"/>
      <c r="N328" s="1332"/>
      <c r="O328" s="1332"/>
      <c r="P328" s="1332"/>
      <c r="Q328" s="1332"/>
      <c r="R328" s="1332"/>
    </row>
    <row r="329" spans="2:18" x14ac:dyDescent="0.15">
      <c r="B329" s="1332"/>
      <c r="C329" s="9"/>
      <c r="D329" s="9"/>
      <c r="E329" s="9"/>
      <c r="F329" s="1332"/>
      <c r="G329" s="1332"/>
      <c r="H329" s="18"/>
      <c r="I329" s="1332"/>
      <c r="J329" s="1332"/>
      <c r="K329" s="18"/>
      <c r="L329" s="1332"/>
      <c r="M329" s="9"/>
      <c r="N329" s="1332"/>
      <c r="O329" s="1332"/>
      <c r="P329" s="1332"/>
      <c r="Q329" s="1332"/>
      <c r="R329" s="1332"/>
    </row>
    <row r="330" spans="2:18" x14ac:dyDescent="0.15">
      <c r="B330" s="1332"/>
      <c r="C330" s="9"/>
      <c r="D330" s="9"/>
      <c r="E330" s="9"/>
      <c r="F330" s="1332"/>
      <c r="G330" s="1332"/>
      <c r="H330" s="18"/>
      <c r="I330" s="1332"/>
      <c r="J330" s="1332"/>
      <c r="K330" s="18"/>
      <c r="L330" s="1332"/>
      <c r="M330" s="9"/>
      <c r="N330" s="1332"/>
      <c r="O330" s="1332"/>
      <c r="P330" s="1332"/>
      <c r="Q330" s="1332"/>
      <c r="R330" s="1332"/>
    </row>
    <row r="331" spans="2:18" x14ac:dyDescent="0.15">
      <c r="B331" s="1332"/>
      <c r="C331" s="9"/>
      <c r="D331" s="9"/>
      <c r="E331" s="9"/>
      <c r="F331" s="1332"/>
      <c r="G331" s="1332"/>
      <c r="H331" s="18"/>
      <c r="I331" s="1332"/>
      <c r="J331" s="1332"/>
      <c r="K331" s="18"/>
      <c r="L331" s="1332"/>
      <c r="M331" s="9"/>
      <c r="N331" s="1332"/>
      <c r="O331" s="1332"/>
      <c r="P331" s="1332"/>
      <c r="Q331" s="1332"/>
      <c r="R331" s="1332"/>
    </row>
    <row r="332" spans="2:18" x14ac:dyDescent="0.15">
      <c r="B332" s="1332"/>
      <c r="C332" s="9"/>
      <c r="D332" s="9"/>
      <c r="E332" s="9"/>
      <c r="F332" s="1332"/>
      <c r="G332" s="1332"/>
      <c r="H332" s="18"/>
      <c r="I332" s="1332"/>
      <c r="J332" s="1332"/>
      <c r="K332" s="18"/>
      <c r="L332" s="1332"/>
      <c r="M332" s="9"/>
      <c r="N332" s="1332"/>
      <c r="O332" s="1332"/>
      <c r="P332" s="1332"/>
      <c r="Q332" s="1332"/>
      <c r="R332" s="1332"/>
    </row>
    <row r="333" spans="2:18" x14ac:dyDescent="0.15">
      <c r="B333" s="1332"/>
      <c r="C333" s="9"/>
      <c r="D333" s="9"/>
      <c r="E333" s="9"/>
      <c r="F333" s="1332"/>
      <c r="G333" s="1332"/>
      <c r="H333" s="18"/>
      <c r="I333" s="1332"/>
      <c r="J333" s="1332"/>
      <c r="K333" s="18"/>
      <c r="L333" s="1332"/>
      <c r="M333" s="9"/>
      <c r="N333" s="1332"/>
      <c r="O333" s="1332"/>
      <c r="P333" s="1332"/>
      <c r="Q333" s="1332"/>
      <c r="R333" s="1332"/>
    </row>
    <row r="334" spans="2:18" x14ac:dyDescent="0.15">
      <c r="B334" s="1332"/>
      <c r="C334" s="9"/>
      <c r="D334" s="9"/>
      <c r="E334" s="9"/>
      <c r="F334" s="1332"/>
      <c r="G334" s="1332"/>
      <c r="H334" s="18"/>
      <c r="I334" s="1332"/>
      <c r="J334" s="1332"/>
      <c r="K334" s="18"/>
      <c r="L334" s="1332"/>
      <c r="M334" s="9"/>
      <c r="N334" s="1332"/>
      <c r="O334" s="1332"/>
      <c r="P334" s="1332"/>
      <c r="Q334" s="1332"/>
      <c r="R334" s="1332"/>
    </row>
    <row r="335" spans="2:18" x14ac:dyDescent="0.15">
      <c r="B335" s="1332"/>
      <c r="C335" s="9"/>
      <c r="D335" s="9"/>
      <c r="E335" s="9"/>
      <c r="F335" s="1332"/>
      <c r="G335" s="1332"/>
      <c r="H335" s="18"/>
      <c r="I335" s="1332"/>
      <c r="J335" s="1332"/>
      <c r="K335" s="18"/>
      <c r="L335" s="1332"/>
      <c r="M335" s="9"/>
      <c r="N335" s="1332"/>
      <c r="O335" s="1332"/>
      <c r="P335" s="1332"/>
      <c r="Q335" s="1332"/>
      <c r="R335" s="1332"/>
    </row>
    <row r="336" spans="2:18" x14ac:dyDescent="0.15">
      <c r="B336" s="1332"/>
      <c r="C336" s="9"/>
      <c r="D336" s="9"/>
      <c r="E336" s="9"/>
      <c r="F336" s="1332"/>
      <c r="G336" s="1332"/>
      <c r="H336" s="18"/>
      <c r="I336" s="1332"/>
      <c r="J336" s="1332"/>
      <c r="K336" s="18"/>
      <c r="L336" s="1332"/>
      <c r="M336" s="9"/>
      <c r="N336" s="1332"/>
      <c r="O336" s="1332"/>
      <c r="P336" s="1332"/>
      <c r="Q336" s="1332"/>
      <c r="R336" s="1332"/>
    </row>
    <row r="337" spans="2:18" x14ac:dyDescent="0.15">
      <c r="B337" s="1332"/>
      <c r="C337" s="9"/>
      <c r="D337" s="9"/>
      <c r="E337" s="9"/>
      <c r="F337" s="1332"/>
      <c r="G337" s="1332"/>
      <c r="H337" s="18"/>
      <c r="I337" s="1332"/>
      <c r="J337" s="1332"/>
      <c r="K337" s="18"/>
      <c r="L337" s="1332"/>
      <c r="M337" s="9"/>
      <c r="N337" s="1332"/>
      <c r="O337" s="1332"/>
      <c r="P337" s="1332"/>
      <c r="Q337" s="1332"/>
      <c r="R337" s="1332"/>
    </row>
    <row r="338" spans="2:18" x14ac:dyDescent="0.15">
      <c r="B338" s="1332"/>
      <c r="C338" s="9"/>
      <c r="D338" s="9"/>
      <c r="E338" s="9"/>
      <c r="F338" s="1332"/>
      <c r="G338" s="1332"/>
      <c r="H338" s="18"/>
      <c r="I338" s="1332"/>
      <c r="J338" s="1332"/>
      <c r="K338" s="18"/>
      <c r="L338" s="1332"/>
      <c r="M338" s="9"/>
      <c r="N338" s="1332"/>
      <c r="O338" s="1332"/>
      <c r="P338" s="1332"/>
      <c r="Q338" s="1332"/>
      <c r="R338" s="1332"/>
    </row>
    <row r="339" spans="2:18" x14ac:dyDescent="0.15">
      <c r="B339" s="1332"/>
      <c r="C339" s="9"/>
      <c r="D339" s="9"/>
      <c r="E339" s="9"/>
      <c r="F339" s="1332"/>
      <c r="G339" s="1332"/>
      <c r="H339" s="18"/>
      <c r="I339" s="1332"/>
      <c r="J339" s="1332"/>
      <c r="K339" s="18"/>
      <c r="L339" s="1332"/>
      <c r="M339" s="9"/>
      <c r="N339" s="1332"/>
      <c r="O339" s="1332"/>
      <c r="P339" s="1332"/>
      <c r="Q339" s="1332"/>
      <c r="R339" s="1332"/>
    </row>
    <row r="340" spans="2:18" x14ac:dyDescent="0.15">
      <c r="B340" s="1332"/>
      <c r="C340" s="9"/>
      <c r="D340" s="9"/>
      <c r="E340" s="9"/>
      <c r="F340" s="1332"/>
      <c r="G340" s="1332"/>
      <c r="H340" s="18"/>
      <c r="I340" s="1332"/>
      <c r="J340" s="1332"/>
      <c r="K340" s="18"/>
      <c r="L340" s="1332"/>
      <c r="M340" s="9"/>
      <c r="N340" s="1332"/>
      <c r="O340" s="1332"/>
      <c r="P340" s="1332"/>
      <c r="Q340" s="1332"/>
      <c r="R340" s="1332"/>
    </row>
    <row r="341" spans="2:18" x14ac:dyDescent="0.15">
      <c r="B341" s="1332"/>
      <c r="C341" s="9"/>
      <c r="D341" s="9"/>
      <c r="E341" s="9"/>
      <c r="F341" s="1332"/>
      <c r="G341" s="1332"/>
      <c r="H341" s="18"/>
      <c r="I341" s="1332"/>
      <c r="J341" s="1332"/>
      <c r="K341" s="18"/>
      <c r="L341" s="1332"/>
      <c r="M341" s="9"/>
      <c r="N341" s="1332"/>
      <c r="O341" s="1332"/>
      <c r="P341" s="1332"/>
      <c r="Q341" s="1332"/>
      <c r="R341" s="1332"/>
    </row>
    <row r="342" spans="2:18" x14ac:dyDescent="0.15">
      <c r="B342" s="1332"/>
      <c r="C342" s="9"/>
      <c r="D342" s="9"/>
      <c r="E342" s="9"/>
      <c r="F342" s="1332"/>
      <c r="G342" s="1332"/>
      <c r="H342" s="18"/>
      <c r="I342" s="1332"/>
      <c r="J342" s="1332"/>
      <c r="K342" s="18"/>
      <c r="L342" s="1332"/>
      <c r="M342" s="9"/>
      <c r="N342" s="1332"/>
      <c r="O342" s="1332"/>
      <c r="P342" s="1332"/>
      <c r="Q342" s="1332"/>
      <c r="R342" s="1332"/>
    </row>
    <row r="343" spans="2:18" x14ac:dyDescent="0.15">
      <c r="B343" s="1332"/>
      <c r="C343" s="9"/>
      <c r="D343" s="9"/>
      <c r="E343" s="9"/>
      <c r="F343" s="1332"/>
      <c r="G343" s="1332"/>
      <c r="H343" s="18"/>
      <c r="I343" s="1332"/>
      <c r="J343" s="1332"/>
      <c r="K343" s="18"/>
      <c r="L343" s="1332"/>
      <c r="M343" s="9"/>
      <c r="N343" s="1332"/>
      <c r="O343" s="1332"/>
      <c r="P343" s="1332"/>
      <c r="Q343" s="1332"/>
      <c r="R343" s="1332"/>
    </row>
    <row r="344" spans="2:18" x14ac:dyDescent="0.15">
      <c r="B344" s="1332"/>
      <c r="C344" s="9"/>
      <c r="D344" s="9"/>
      <c r="E344" s="9"/>
      <c r="F344" s="1332"/>
      <c r="G344" s="1332"/>
      <c r="H344" s="18"/>
      <c r="I344" s="1332"/>
      <c r="J344" s="1332"/>
      <c r="K344" s="18"/>
      <c r="L344" s="1332"/>
      <c r="M344" s="9"/>
      <c r="N344" s="1332"/>
      <c r="O344" s="1332"/>
      <c r="P344" s="1332"/>
      <c r="Q344" s="1332"/>
      <c r="R344" s="1332"/>
    </row>
    <row r="345" spans="2:18" x14ac:dyDescent="0.15">
      <c r="B345" s="1332"/>
      <c r="C345" s="9"/>
      <c r="D345" s="9"/>
      <c r="E345" s="9"/>
      <c r="F345" s="1332"/>
      <c r="G345" s="1332"/>
      <c r="H345" s="18"/>
      <c r="I345" s="1332"/>
      <c r="J345" s="1332"/>
      <c r="K345" s="18"/>
      <c r="L345" s="1332"/>
      <c r="M345" s="9"/>
      <c r="N345" s="1332"/>
      <c r="O345" s="1332"/>
      <c r="P345" s="1332"/>
      <c r="Q345" s="1332"/>
      <c r="R345" s="1332"/>
    </row>
    <row r="346" spans="2:18" x14ac:dyDescent="0.15">
      <c r="B346" s="1332"/>
      <c r="C346" s="9"/>
      <c r="D346" s="9"/>
      <c r="E346" s="9"/>
      <c r="F346" s="1332"/>
      <c r="G346" s="1332"/>
      <c r="H346" s="18"/>
      <c r="I346" s="1332"/>
      <c r="J346" s="1332"/>
      <c r="K346" s="18"/>
      <c r="L346" s="1332"/>
      <c r="M346" s="9"/>
      <c r="N346" s="1332"/>
      <c r="O346" s="1332"/>
      <c r="P346" s="1332"/>
      <c r="Q346" s="1332"/>
      <c r="R346" s="1332"/>
    </row>
    <row r="347" spans="2:18" x14ac:dyDescent="0.15">
      <c r="B347" s="1332"/>
      <c r="C347" s="9"/>
      <c r="D347" s="9"/>
      <c r="E347" s="9"/>
      <c r="F347" s="1332"/>
      <c r="G347" s="1332"/>
      <c r="H347" s="18"/>
      <c r="I347" s="1332"/>
      <c r="J347" s="1332"/>
      <c r="K347" s="18"/>
      <c r="L347" s="1332"/>
      <c r="M347" s="9"/>
      <c r="N347" s="1332"/>
      <c r="O347" s="1332"/>
      <c r="P347" s="1332"/>
      <c r="Q347" s="1332"/>
      <c r="R347" s="1332"/>
    </row>
    <row r="348" spans="2:18" x14ac:dyDescent="0.15">
      <c r="B348" s="1332"/>
      <c r="C348" s="9"/>
      <c r="D348" s="9"/>
      <c r="E348" s="9"/>
      <c r="F348" s="1332"/>
      <c r="G348" s="1332"/>
      <c r="H348" s="18"/>
      <c r="I348" s="1332"/>
      <c r="J348" s="1332"/>
      <c r="K348" s="18"/>
      <c r="L348" s="1332"/>
      <c r="M348" s="9"/>
      <c r="N348" s="1332"/>
      <c r="O348" s="1332"/>
      <c r="P348" s="1332"/>
      <c r="Q348" s="1332"/>
      <c r="R348" s="1332"/>
    </row>
    <row r="349" spans="2:18" x14ac:dyDescent="0.15">
      <c r="B349" s="1332"/>
      <c r="C349" s="9"/>
      <c r="D349" s="9"/>
      <c r="E349" s="9"/>
      <c r="F349" s="1332"/>
      <c r="G349" s="1332"/>
      <c r="H349" s="18"/>
      <c r="I349" s="1332"/>
      <c r="J349" s="1332"/>
      <c r="K349" s="18"/>
      <c r="L349" s="1332"/>
      <c r="M349" s="9"/>
      <c r="N349" s="1332"/>
      <c r="O349" s="1332"/>
      <c r="P349" s="1332"/>
      <c r="Q349" s="1332"/>
      <c r="R349" s="1332"/>
    </row>
    <row r="350" spans="2:18" x14ac:dyDescent="0.15">
      <c r="B350" s="1332"/>
      <c r="C350" s="9"/>
      <c r="D350" s="9"/>
      <c r="E350" s="9"/>
      <c r="F350" s="1332"/>
      <c r="G350" s="1332"/>
      <c r="H350" s="18"/>
      <c r="I350" s="1332"/>
      <c r="J350" s="1332"/>
      <c r="K350" s="18"/>
      <c r="L350" s="1332"/>
      <c r="M350" s="9"/>
      <c r="N350" s="1332"/>
      <c r="O350" s="1332"/>
      <c r="P350" s="1332"/>
      <c r="Q350" s="1332"/>
      <c r="R350" s="1332"/>
    </row>
    <row r="351" spans="2:18" x14ac:dyDescent="0.15">
      <c r="B351" s="1332"/>
      <c r="C351" s="9"/>
      <c r="D351" s="9"/>
      <c r="E351" s="9"/>
      <c r="F351" s="1332"/>
      <c r="G351" s="1332"/>
      <c r="H351" s="18"/>
      <c r="I351" s="1332"/>
      <c r="J351" s="1332"/>
      <c r="K351" s="18"/>
      <c r="L351" s="1332"/>
      <c r="M351" s="9"/>
      <c r="N351" s="1332"/>
      <c r="O351" s="1332"/>
      <c r="P351" s="1332"/>
      <c r="Q351" s="1332"/>
      <c r="R351" s="1332"/>
    </row>
    <row r="352" spans="2:18" x14ac:dyDescent="0.15">
      <c r="B352" s="1332"/>
      <c r="C352" s="9"/>
      <c r="D352" s="9"/>
      <c r="E352" s="9"/>
      <c r="F352" s="1332"/>
      <c r="G352" s="1332"/>
      <c r="H352" s="18"/>
      <c r="I352" s="1332"/>
      <c r="J352" s="1332"/>
      <c r="K352" s="18"/>
      <c r="L352" s="1332"/>
      <c r="M352" s="9"/>
      <c r="N352" s="1332"/>
      <c r="O352" s="1332"/>
      <c r="P352" s="1332"/>
      <c r="Q352" s="1332"/>
      <c r="R352" s="1332"/>
    </row>
    <row r="353" spans="2:18" x14ac:dyDescent="0.15">
      <c r="B353" s="1332"/>
      <c r="C353" s="9"/>
      <c r="D353" s="9"/>
      <c r="E353" s="9"/>
      <c r="F353" s="1332"/>
      <c r="G353" s="1332"/>
      <c r="H353" s="18"/>
      <c r="I353" s="1332"/>
      <c r="J353" s="1332"/>
      <c r="K353" s="18"/>
      <c r="L353" s="1332"/>
      <c r="M353" s="9"/>
      <c r="N353" s="1332"/>
      <c r="O353" s="1332"/>
      <c r="P353" s="1332"/>
      <c r="Q353" s="1332"/>
      <c r="R353" s="1332"/>
    </row>
    <row r="354" spans="2:18" x14ac:dyDescent="0.15">
      <c r="B354" s="1332"/>
      <c r="C354" s="9"/>
      <c r="D354" s="9"/>
      <c r="E354" s="9"/>
      <c r="F354" s="1332"/>
      <c r="G354" s="1332"/>
      <c r="H354" s="18"/>
      <c r="I354" s="1332"/>
      <c r="J354" s="1332"/>
      <c r="K354" s="18"/>
      <c r="L354" s="1332"/>
      <c r="M354" s="9"/>
      <c r="N354" s="1332"/>
      <c r="O354" s="1332"/>
      <c r="P354" s="1332"/>
      <c r="Q354" s="1332"/>
      <c r="R354" s="1332"/>
    </row>
    <row r="355" spans="2:18" x14ac:dyDescent="0.15">
      <c r="B355" s="1332"/>
      <c r="C355" s="9"/>
      <c r="D355" s="9"/>
      <c r="E355" s="9"/>
      <c r="F355" s="1332"/>
      <c r="G355" s="1332"/>
      <c r="H355" s="18"/>
      <c r="I355" s="1332"/>
      <c r="J355" s="1332"/>
      <c r="K355" s="18"/>
      <c r="L355" s="1332"/>
      <c r="M355" s="9"/>
      <c r="N355" s="1332"/>
      <c r="O355" s="1332"/>
      <c r="P355" s="1332"/>
      <c r="Q355" s="1332"/>
      <c r="R355" s="1332"/>
    </row>
    <row r="356" spans="2:18" x14ac:dyDescent="0.15">
      <c r="B356" s="1332"/>
      <c r="C356" s="9"/>
      <c r="D356" s="9"/>
      <c r="E356" s="9"/>
      <c r="F356" s="1332"/>
      <c r="G356" s="1332"/>
      <c r="H356" s="18"/>
      <c r="I356" s="1332"/>
      <c r="J356" s="1332"/>
      <c r="K356" s="18"/>
      <c r="L356" s="1332"/>
      <c r="M356" s="9"/>
      <c r="N356" s="1332"/>
      <c r="O356" s="1332"/>
      <c r="P356" s="1332"/>
      <c r="Q356" s="1332"/>
      <c r="R356" s="1332"/>
    </row>
    <row r="357" spans="2:18" x14ac:dyDescent="0.15">
      <c r="B357" s="1332"/>
      <c r="C357" s="9"/>
      <c r="D357" s="9"/>
      <c r="E357" s="9"/>
      <c r="F357" s="1332"/>
      <c r="G357" s="1332"/>
      <c r="H357" s="18"/>
      <c r="I357" s="1332"/>
      <c r="J357" s="1332"/>
      <c r="K357" s="18"/>
      <c r="L357" s="1332"/>
      <c r="M357" s="9"/>
      <c r="N357" s="1332"/>
      <c r="O357" s="1332"/>
      <c r="P357" s="1332"/>
      <c r="Q357" s="1332"/>
      <c r="R357" s="1332"/>
    </row>
    <row r="358" spans="2:18" x14ac:dyDescent="0.15">
      <c r="B358" s="1332"/>
      <c r="C358" s="9"/>
      <c r="D358" s="9"/>
      <c r="E358" s="9"/>
      <c r="F358" s="1332"/>
      <c r="G358" s="1332"/>
      <c r="H358" s="18"/>
      <c r="I358" s="1332"/>
      <c r="J358" s="1332"/>
      <c r="K358" s="18"/>
      <c r="L358" s="1332"/>
      <c r="M358" s="9"/>
      <c r="N358" s="1332"/>
      <c r="O358" s="1332"/>
      <c r="P358" s="1332"/>
      <c r="Q358" s="1332"/>
      <c r="R358" s="1332"/>
    </row>
    <row r="359" spans="2:18" x14ac:dyDescent="0.15">
      <c r="B359" s="1332"/>
      <c r="C359" s="9"/>
      <c r="D359" s="9"/>
      <c r="E359" s="9"/>
      <c r="F359" s="1332"/>
      <c r="G359" s="1332"/>
      <c r="H359" s="18"/>
      <c r="I359" s="1332"/>
      <c r="J359" s="1332"/>
      <c r="K359" s="18"/>
      <c r="L359" s="1332"/>
      <c r="M359" s="9"/>
      <c r="N359" s="1332"/>
      <c r="O359" s="1332"/>
      <c r="P359" s="1332"/>
      <c r="Q359" s="1332"/>
      <c r="R359" s="1332"/>
    </row>
    <row r="360" spans="2:18" x14ac:dyDescent="0.15">
      <c r="B360" s="1332"/>
      <c r="C360" s="9"/>
      <c r="D360" s="9"/>
      <c r="E360" s="9"/>
      <c r="F360" s="1332"/>
      <c r="G360" s="1332"/>
      <c r="H360" s="18"/>
      <c r="I360" s="1332"/>
      <c r="J360" s="1332"/>
      <c r="K360" s="18"/>
      <c r="L360" s="1332"/>
      <c r="M360" s="9"/>
      <c r="N360" s="1332"/>
      <c r="O360" s="1332"/>
      <c r="P360" s="1332"/>
      <c r="Q360" s="1332"/>
      <c r="R360" s="1332"/>
    </row>
    <row r="361" spans="2:18" x14ac:dyDescent="0.15">
      <c r="B361" s="1332"/>
      <c r="C361" s="9"/>
      <c r="D361" s="9"/>
      <c r="E361" s="9"/>
      <c r="F361" s="1332"/>
      <c r="G361" s="1332"/>
      <c r="H361" s="18"/>
      <c r="I361" s="1332"/>
      <c r="J361" s="1332"/>
      <c r="K361" s="18"/>
      <c r="L361" s="1332"/>
      <c r="M361" s="9"/>
      <c r="N361" s="1332"/>
      <c r="O361" s="1332"/>
      <c r="P361" s="1332"/>
      <c r="Q361" s="1332"/>
      <c r="R361" s="1332"/>
    </row>
    <row r="362" spans="2:18" x14ac:dyDescent="0.15">
      <c r="B362" s="1332"/>
      <c r="C362" s="9"/>
      <c r="D362" s="9"/>
      <c r="E362" s="9"/>
      <c r="F362" s="1332"/>
      <c r="G362" s="1332"/>
      <c r="H362" s="18"/>
      <c r="I362" s="1332"/>
      <c r="J362" s="1332"/>
      <c r="K362" s="18"/>
      <c r="L362" s="1332"/>
      <c r="M362" s="9"/>
      <c r="N362" s="1332"/>
      <c r="O362" s="1332"/>
      <c r="P362" s="1332"/>
      <c r="Q362" s="1332"/>
      <c r="R362" s="1332"/>
    </row>
    <row r="363" spans="2:18" x14ac:dyDescent="0.15">
      <c r="B363" s="1332"/>
      <c r="C363" s="9"/>
      <c r="D363" s="9"/>
      <c r="E363" s="9"/>
      <c r="F363" s="1332"/>
      <c r="G363" s="1332"/>
      <c r="H363" s="18"/>
      <c r="I363" s="1332"/>
      <c r="J363" s="1332"/>
      <c r="K363" s="18"/>
      <c r="L363" s="1332"/>
      <c r="M363" s="9"/>
      <c r="N363" s="1332"/>
      <c r="O363" s="1332"/>
      <c r="P363" s="1332"/>
      <c r="Q363" s="1332"/>
      <c r="R363" s="1332"/>
    </row>
    <row r="364" spans="2:18" x14ac:dyDescent="0.15">
      <c r="B364" s="1332"/>
      <c r="C364" s="9"/>
      <c r="D364" s="9"/>
      <c r="E364" s="9"/>
      <c r="F364" s="1332"/>
      <c r="G364" s="1332"/>
      <c r="H364" s="18"/>
      <c r="I364" s="1332"/>
      <c r="J364" s="1332"/>
      <c r="K364" s="18"/>
      <c r="L364" s="1332"/>
      <c r="M364" s="9"/>
      <c r="N364" s="1332"/>
      <c r="O364" s="1332"/>
      <c r="P364" s="1332"/>
      <c r="Q364" s="1332"/>
      <c r="R364" s="1332"/>
    </row>
    <row r="365" spans="2:18" x14ac:dyDescent="0.15">
      <c r="B365" s="1332"/>
      <c r="C365" s="9"/>
      <c r="D365" s="9"/>
      <c r="E365" s="9"/>
      <c r="F365" s="1332"/>
      <c r="G365" s="1332"/>
      <c r="H365" s="18"/>
      <c r="I365" s="1332"/>
      <c r="J365" s="1332"/>
      <c r="K365" s="18"/>
      <c r="L365" s="1332"/>
      <c r="M365" s="9"/>
      <c r="N365" s="1332"/>
      <c r="O365" s="1332"/>
      <c r="P365" s="1332"/>
      <c r="Q365" s="1332"/>
      <c r="R365" s="1332"/>
    </row>
    <row r="366" spans="2:18" x14ac:dyDescent="0.15">
      <c r="B366" s="1332"/>
      <c r="C366" s="9"/>
      <c r="D366" s="9"/>
      <c r="E366" s="9"/>
      <c r="F366" s="1332"/>
      <c r="G366" s="1332"/>
      <c r="H366" s="18"/>
      <c r="I366" s="1332"/>
      <c r="J366" s="1332"/>
      <c r="K366" s="18"/>
      <c r="L366" s="1332"/>
      <c r="M366" s="9"/>
      <c r="N366" s="1332"/>
      <c r="O366" s="1332"/>
      <c r="P366" s="1332"/>
      <c r="Q366" s="1332"/>
      <c r="R366" s="1332"/>
    </row>
    <row r="367" spans="2:18" x14ac:dyDescent="0.15">
      <c r="B367" s="1332"/>
      <c r="C367" s="9"/>
      <c r="D367" s="9"/>
      <c r="E367" s="9"/>
      <c r="F367" s="1332"/>
      <c r="G367" s="1332"/>
      <c r="H367" s="18"/>
      <c r="I367" s="1332"/>
      <c r="J367" s="1332"/>
      <c r="K367" s="18"/>
      <c r="L367" s="1332"/>
      <c r="M367" s="9"/>
      <c r="N367" s="1332"/>
      <c r="O367" s="1332"/>
      <c r="P367" s="1332"/>
      <c r="Q367" s="1332"/>
      <c r="R367" s="1332"/>
    </row>
    <row r="368" spans="2:18" x14ac:dyDescent="0.15">
      <c r="B368" s="1332"/>
      <c r="C368" s="9"/>
      <c r="D368" s="9"/>
      <c r="E368" s="9"/>
      <c r="F368" s="1332"/>
      <c r="G368" s="1332"/>
      <c r="H368" s="18"/>
      <c r="I368" s="1332"/>
      <c r="J368" s="1332"/>
      <c r="K368" s="18"/>
      <c r="L368" s="1332"/>
      <c r="M368" s="9"/>
      <c r="N368" s="1332"/>
      <c r="O368" s="1332"/>
      <c r="P368" s="1332"/>
      <c r="Q368" s="1332"/>
      <c r="R368" s="1332"/>
    </row>
    <row r="369" spans="2:18" x14ac:dyDescent="0.15">
      <c r="B369" s="1332"/>
      <c r="C369" s="9"/>
      <c r="D369" s="9"/>
      <c r="E369" s="9"/>
      <c r="F369" s="1332"/>
      <c r="G369" s="1332"/>
      <c r="H369" s="18"/>
      <c r="I369" s="1332"/>
      <c r="J369" s="1332"/>
      <c r="K369" s="18"/>
      <c r="L369" s="1332"/>
      <c r="M369" s="9"/>
      <c r="N369" s="1332"/>
      <c r="O369" s="1332"/>
      <c r="P369" s="1332"/>
      <c r="Q369" s="1332"/>
      <c r="R369" s="1332"/>
    </row>
    <row r="370" spans="2:18" x14ac:dyDescent="0.15">
      <c r="B370" s="1332"/>
      <c r="C370" s="9"/>
      <c r="D370" s="9"/>
      <c r="E370" s="9"/>
      <c r="F370" s="1332"/>
      <c r="G370" s="1332"/>
      <c r="H370" s="18"/>
      <c r="I370" s="1332"/>
      <c r="J370" s="1332"/>
      <c r="K370" s="18"/>
      <c r="L370" s="1332"/>
      <c r="M370" s="9"/>
      <c r="N370" s="1332"/>
      <c r="O370" s="1332"/>
      <c r="P370" s="1332"/>
      <c r="Q370" s="1332"/>
      <c r="R370" s="1332"/>
    </row>
    <row r="371" spans="2:18" x14ac:dyDescent="0.15">
      <c r="B371" s="1332"/>
      <c r="C371" s="9"/>
      <c r="D371" s="9"/>
      <c r="E371" s="9"/>
      <c r="F371" s="1332"/>
      <c r="G371" s="1332"/>
      <c r="H371" s="18"/>
      <c r="I371" s="1332"/>
      <c r="J371" s="1332"/>
      <c r="K371" s="18"/>
      <c r="L371" s="1332"/>
      <c r="M371" s="9"/>
      <c r="N371" s="1332"/>
      <c r="O371" s="1332"/>
      <c r="P371" s="1332"/>
      <c r="Q371" s="1332"/>
      <c r="R371" s="1332"/>
    </row>
    <row r="372" spans="2:18" x14ac:dyDescent="0.15">
      <c r="B372" s="1332"/>
      <c r="C372" s="9"/>
      <c r="D372" s="9"/>
      <c r="E372" s="9"/>
      <c r="F372" s="1332"/>
      <c r="G372" s="1332"/>
      <c r="H372" s="18"/>
      <c r="I372" s="1332"/>
      <c r="J372" s="1332"/>
      <c r="K372" s="18"/>
      <c r="L372" s="1332"/>
      <c r="M372" s="9"/>
      <c r="N372" s="1332"/>
      <c r="O372" s="1332"/>
      <c r="P372" s="1332"/>
      <c r="Q372" s="1332"/>
      <c r="R372" s="1332"/>
    </row>
    <row r="373" spans="2:18" x14ac:dyDescent="0.15">
      <c r="B373" s="1332"/>
      <c r="C373" s="9"/>
      <c r="D373" s="9"/>
      <c r="E373" s="9"/>
      <c r="F373" s="1332"/>
      <c r="G373" s="1332"/>
      <c r="H373" s="18"/>
      <c r="I373" s="1332"/>
      <c r="J373" s="1332"/>
      <c r="K373" s="18"/>
      <c r="L373" s="1332"/>
      <c r="M373" s="9"/>
      <c r="N373" s="1332"/>
      <c r="O373" s="1332"/>
      <c r="P373" s="1332"/>
      <c r="Q373" s="1332"/>
      <c r="R373" s="1332"/>
    </row>
    <row r="374" spans="2:18" x14ac:dyDescent="0.15">
      <c r="B374" s="1332"/>
      <c r="C374" s="9"/>
      <c r="D374" s="9"/>
      <c r="E374" s="9"/>
      <c r="F374" s="1332"/>
      <c r="G374" s="1332"/>
      <c r="H374" s="18"/>
      <c r="I374" s="1332"/>
      <c r="J374" s="1332"/>
      <c r="K374" s="18"/>
      <c r="L374" s="1332"/>
      <c r="M374" s="9"/>
      <c r="N374" s="1332"/>
      <c r="O374" s="1332"/>
      <c r="P374" s="1332"/>
      <c r="Q374" s="1332"/>
      <c r="R374" s="1332"/>
    </row>
    <row r="375" spans="2:18" x14ac:dyDescent="0.15">
      <c r="B375" s="1332"/>
      <c r="C375" s="9"/>
      <c r="D375" s="9"/>
      <c r="E375" s="9"/>
      <c r="F375" s="1332"/>
      <c r="G375" s="1332"/>
      <c r="H375" s="18"/>
      <c r="I375" s="1332"/>
      <c r="J375" s="1332"/>
      <c r="K375" s="18"/>
      <c r="L375" s="1332"/>
      <c r="M375" s="9"/>
      <c r="N375" s="1332"/>
      <c r="O375" s="1332"/>
      <c r="P375" s="1332"/>
      <c r="Q375" s="1332"/>
      <c r="R375" s="1332"/>
    </row>
    <row r="376" spans="2:18" x14ac:dyDescent="0.15">
      <c r="B376" s="1332"/>
      <c r="C376" s="9"/>
      <c r="D376" s="9"/>
      <c r="E376" s="9"/>
      <c r="F376" s="1332"/>
      <c r="G376" s="1332"/>
      <c r="H376" s="18"/>
      <c r="I376" s="1332"/>
      <c r="J376" s="1332"/>
      <c r="K376" s="18"/>
      <c r="L376" s="1332"/>
      <c r="M376" s="9"/>
      <c r="N376" s="1332"/>
      <c r="O376" s="1332"/>
      <c r="P376" s="1332"/>
      <c r="Q376" s="1332"/>
      <c r="R376" s="1332"/>
    </row>
    <row r="377" spans="2:18" x14ac:dyDescent="0.15">
      <c r="B377" s="1332"/>
      <c r="C377" s="9"/>
      <c r="D377" s="9"/>
      <c r="E377" s="9"/>
      <c r="F377" s="1332"/>
      <c r="G377" s="1332"/>
      <c r="H377" s="18"/>
      <c r="I377" s="1332"/>
      <c r="J377" s="1332"/>
      <c r="K377" s="18"/>
      <c r="L377" s="1332"/>
      <c r="M377" s="9"/>
      <c r="N377" s="1332"/>
      <c r="O377" s="1332"/>
      <c r="P377" s="1332"/>
      <c r="Q377" s="1332"/>
      <c r="R377" s="1332"/>
    </row>
    <row r="378" spans="2:18" x14ac:dyDescent="0.15">
      <c r="B378" s="1332"/>
      <c r="C378" s="9"/>
      <c r="D378" s="9"/>
      <c r="E378" s="9"/>
      <c r="F378" s="1332"/>
      <c r="G378" s="1332"/>
      <c r="H378" s="18"/>
      <c r="I378" s="1332"/>
      <c r="J378" s="1332"/>
      <c r="K378" s="18"/>
      <c r="L378" s="1332"/>
      <c r="M378" s="9"/>
      <c r="N378" s="1332"/>
      <c r="O378" s="1332"/>
      <c r="P378" s="1332"/>
      <c r="Q378" s="1332"/>
      <c r="R378" s="1332"/>
    </row>
    <row r="379" spans="2:18" x14ac:dyDescent="0.15">
      <c r="B379" s="1332"/>
      <c r="C379" s="9"/>
      <c r="D379" s="9"/>
      <c r="E379" s="9"/>
      <c r="F379" s="1332"/>
      <c r="G379" s="1332"/>
      <c r="H379" s="18"/>
      <c r="I379" s="1332"/>
      <c r="J379" s="1332"/>
      <c r="K379" s="18"/>
      <c r="L379" s="1332"/>
      <c r="M379" s="9"/>
      <c r="N379" s="1332"/>
      <c r="O379" s="1332"/>
      <c r="P379" s="1332"/>
      <c r="Q379" s="1332"/>
      <c r="R379" s="1332"/>
    </row>
    <row r="380" spans="2:18" x14ac:dyDescent="0.15">
      <c r="B380" s="1332"/>
      <c r="C380" s="9"/>
      <c r="D380" s="9"/>
      <c r="E380" s="9"/>
      <c r="F380" s="1332"/>
      <c r="G380" s="1332"/>
      <c r="H380" s="18"/>
      <c r="I380" s="1332"/>
      <c r="J380" s="1332"/>
      <c r="K380" s="18"/>
      <c r="L380" s="1332"/>
      <c r="M380" s="9"/>
      <c r="N380" s="1332"/>
      <c r="O380" s="1332"/>
      <c r="P380" s="1332"/>
      <c r="Q380" s="1332"/>
      <c r="R380" s="1332"/>
    </row>
    <row r="381" spans="2:18" x14ac:dyDescent="0.15">
      <c r="B381" s="1332"/>
      <c r="C381" s="9"/>
      <c r="D381" s="9"/>
      <c r="E381" s="9"/>
      <c r="F381" s="1332"/>
      <c r="G381" s="1332"/>
      <c r="H381" s="18"/>
      <c r="I381" s="1332"/>
      <c r="J381" s="1332"/>
      <c r="K381" s="18"/>
      <c r="L381" s="1332"/>
      <c r="M381" s="9"/>
      <c r="N381" s="1332"/>
      <c r="O381" s="1332"/>
      <c r="P381" s="1332"/>
      <c r="Q381" s="1332"/>
      <c r="R381" s="1332"/>
    </row>
    <row r="382" spans="2:18" x14ac:dyDescent="0.15">
      <c r="B382" s="1332"/>
      <c r="C382" s="9"/>
      <c r="D382" s="9"/>
      <c r="E382" s="9"/>
      <c r="F382" s="1332"/>
      <c r="G382" s="1332"/>
      <c r="H382" s="18"/>
      <c r="I382" s="1332"/>
      <c r="J382" s="1332"/>
      <c r="K382" s="18"/>
      <c r="L382" s="1332"/>
      <c r="M382" s="9"/>
      <c r="N382" s="1332"/>
      <c r="O382" s="1332"/>
      <c r="P382" s="1332"/>
      <c r="Q382" s="1332"/>
      <c r="R382" s="1332"/>
    </row>
    <row r="383" spans="2:18" x14ac:dyDescent="0.15">
      <c r="B383" s="1332"/>
      <c r="C383" s="9"/>
      <c r="D383" s="9"/>
      <c r="E383" s="9"/>
      <c r="F383" s="1332"/>
      <c r="G383" s="1332"/>
      <c r="H383" s="18"/>
      <c r="I383" s="1332"/>
      <c r="J383" s="1332"/>
      <c r="K383" s="18"/>
      <c r="L383" s="1332"/>
      <c r="M383" s="9"/>
      <c r="N383" s="1332"/>
      <c r="O383" s="1332"/>
      <c r="P383" s="1332"/>
      <c r="Q383" s="1332"/>
      <c r="R383" s="1332"/>
    </row>
    <row r="384" spans="2:18" x14ac:dyDescent="0.15">
      <c r="B384" s="1332"/>
      <c r="C384" s="9"/>
      <c r="D384" s="9"/>
      <c r="E384" s="9"/>
      <c r="F384" s="1332"/>
      <c r="G384" s="1332"/>
      <c r="H384" s="18"/>
      <c r="I384" s="1332"/>
      <c r="J384" s="1332"/>
      <c r="K384" s="18"/>
      <c r="L384" s="1332"/>
      <c r="M384" s="9"/>
      <c r="N384" s="1332"/>
      <c r="O384" s="1332"/>
      <c r="P384" s="1332"/>
      <c r="Q384" s="1332"/>
      <c r="R384" s="1332"/>
    </row>
    <row r="385" spans="2:18" x14ac:dyDescent="0.15">
      <c r="B385" s="1332"/>
      <c r="C385" s="9"/>
      <c r="D385" s="9"/>
      <c r="E385" s="9"/>
      <c r="F385" s="1332"/>
      <c r="G385" s="1332"/>
      <c r="H385" s="18"/>
      <c r="I385" s="1332"/>
      <c r="J385" s="1332"/>
      <c r="K385" s="18"/>
      <c r="L385" s="1332"/>
      <c r="M385" s="9"/>
      <c r="N385" s="1332"/>
      <c r="O385" s="1332"/>
      <c r="P385" s="1332"/>
      <c r="Q385" s="1332"/>
      <c r="R385" s="1332"/>
    </row>
    <row r="386" spans="2:18" x14ac:dyDescent="0.15">
      <c r="B386" s="1332"/>
      <c r="C386" s="9"/>
      <c r="D386" s="9"/>
      <c r="E386" s="9"/>
      <c r="F386" s="1332"/>
      <c r="G386" s="1332"/>
      <c r="H386" s="18"/>
      <c r="I386" s="1332"/>
      <c r="J386" s="1332"/>
      <c r="K386" s="18"/>
      <c r="L386" s="1332"/>
      <c r="M386" s="9"/>
      <c r="N386" s="1332"/>
      <c r="O386" s="1332"/>
      <c r="P386" s="1332"/>
      <c r="Q386" s="1332"/>
      <c r="R386" s="1332"/>
    </row>
    <row r="387" spans="2:18" x14ac:dyDescent="0.15">
      <c r="B387" s="1332"/>
      <c r="C387" s="9"/>
      <c r="D387" s="9"/>
      <c r="E387" s="9"/>
      <c r="F387" s="1332"/>
      <c r="G387" s="1332"/>
      <c r="H387" s="18"/>
      <c r="I387" s="1332"/>
      <c r="J387" s="1332"/>
      <c r="K387" s="18"/>
      <c r="L387" s="1332"/>
      <c r="M387" s="9"/>
      <c r="N387" s="1332"/>
      <c r="O387" s="1332"/>
      <c r="P387" s="1332"/>
      <c r="Q387" s="1332"/>
      <c r="R387" s="1332"/>
    </row>
    <row r="388" spans="2:18" x14ac:dyDescent="0.15">
      <c r="B388" s="1332"/>
      <c r="C388" s="9"/>
      <c r="D388" s="9"/>
      <c r="E388" s="9"/>
      <c r="F388" s="1332"/>
      <c r="G388" s="1332"/>
      <c r="H388" s="18"/>
      <c r="I388" s="1332"/>
      <c r="J388" s="1332"/>
      <c r="K388" s="18"/>
      <c r="L388" s="1332"/>
      <c r="M388" s="9"/>
      <c r="N388" s="1332"/>
      <c r="O388" s="1332"/>
      <c r="P388" s="1332"/>
      <c r="Q388" s="1332"/>
      <c r="R388" s="1332"/>
    </row>
    <row r="389" spans="2:18" x14ac:dyDescent="0.15">
      <c r="B389" s="1332"/>
      <c r="C389" s="9"/>
      <c r="D389" s="9"/>
      <c r="E389" s="9"/>
      <c r="F389" s="1332"/>
      <c r="G389" s="1332"/>
      <c r="H389" s="18"/>
      <c r="I389" s="1332"/>
      <c r="J389" s="1332"/>
      <c r="K389" s="18"/>
      <c r="L389" s="1332"/>
      <c r="M389" s="9"/>
      <c r="N389" s="1332"/>
      <c r="O389" s="1332"/>
      <c r="P389" s="1332"/>
      <c r="Q389" s="1332"/>
      <c r="R389" s="1332"/>
    </row>
    <row r="390" spans="2:18" x14ac:dyDescent="0.15">
      <c r="B390" s="1332"/>
      <c r="C390" s="9"/>
      <c r="D390" s="9"/>
      <c r="E390" s="9"/>
      <c r="F390" s="1332"/>
      <c r="G390" s="1332"/>
      <c r="H390" s="18"/>
      <c r="I390" s="1332"/>
      <c r="J390" s="1332"/>
      <c r="K390" s="18"/>
      <c r="L390" s="1332"/>
      <c r="M390" s="9"/>
      <c r="N390" s="1332"/>
      <c r="O390" s="1332"/>
      <c r="P390" s="1332"/>
      <c r="Q390" s="1332"/>
      <c r="R390" s="1332"/>
    </row>
    <row r="391" spans="2:18" x14ac:dyDescent="0.15">
      <c r="B391" s="1332"/>
      <c r="C391" s="9"/>
      <c r="D391" s="9"/>
      <c r="E391" s="9"/>
      <c r="F391" s="1332"/>
      <c r="G391" s="1332"/>
      <c r="H391" s="18"/>
      <c r="I391" s="1332"/>
      <c r="J391" s="1332"/>
      <c r="K391" s="18"/>
      <c r="L391" s="1332"/>
      <c r="M391" s="9"/>
      <c r="N391" s="1332"/>
      <c r="O391" s="1332"/>
      <c r="P391" s="1332"/>
      <c r="Q391" s="1332"/>
      <c r="R391" s="1332"/>
    </row>
    <row r="392" spans="2:18" x14ac:dyDescent="0.15">
      <c r="B392" s="1332"/>
      <c r="C392" s="9"/>
      <c r="D392" s="9"/>
      <c r="E392" s="9"/>
      <c r="F392" s="1332"/>
      <c r="G392" s="1332"/>
      <c r="H392" s="18"/>
      <c r="I392" s="1332"/>
      <c r="J392" s="1332"/>
      <c r="K392" s="18"/>
      <c r="L392" s="1332"/>
      <c r="M392" s="9"/>
      <c r="N392" s="1332"/>
      <c r="O392" s="1332"/>
      <c r="P392" s="1332"/>
      <c r="Q392" s="1332"/>
      <c r="R392" s="1332"/>
    </row>
    <row r="393" spans="2:18" x14ac:dyDescent="0.15">
      <c r="B393" s="1332"/>
      <c r="C393" s="9"/>
      <c r="D393" s="9"/>
      <c r="E393" s="9"/>
      <c r="F393" s="1332"/>
      <c r="G393" s="1332"/>
      <c r="H393" s="18"/>
      <c r="I393" s="1332"/>
      <c r="J393" s="1332"/>
      <c r="K393" s="18"/>
      <c r="L393" s="1332"/>
      <c r="M393" s="9"/>
      <c r="N393" s="1332"/>
      <c r="O393" s="1332"/>
      <c r="P393" s="1332"/>
      <c r="Q393" s="1332"/>
      <c r="R393" s="1332"/>
    </row>
    <row r="394" spans="2:18" x14ac:dyDescent="0.15">
      <c r="B394" s="1332"/>
      <c r="C394" s="9"/>
      <c r="D394" s="9"/>
      <c r="E394" s="9"/>
      <c r="F394" s="1332"/>
      <c r="G394" s="1332"/>
      <c r="H394" s="18"/>
      <c r="I394" s="1332"/>
      <c r="J394" s="1332"/>
      <c r="K394" s="18"/>
      <c r="L394" s="1332"/>
      <c r="M394" s="9"/>
      <c r="N394" s="1332"/>
      <c r="O394" s="1332"/>
      <c r="P394" s="1332"/>
      <c r="Q394" s="1332"/>
      <c r="R394" s="1332"/>
    </row>
    <row r="395" spans="2:18" x14ac:dyDescent="0.15">
      <c r="B395" s="1332"/>
      <c r="C395" s="9"/>
      <c r="D395" s="9"/>
      <c r="E395" s="9"/>
      <c r="F395" s="1332"/>
      <c r="G395" s="1332"/>
      <c r="H395" s="18"/>
      <c r="I395" s="1332"/>
      <c r="J395" s="1332"/>
      <c r="K395" s="18"/>
      <c r="L395" s="1332"/>
      <c r="M395" s="9"/>
      <c r="N395" s="1332"/>
      <c r="O395" s="1332"/>
      <c r="P395" s="1332"/>
      <c r="Q395" s="1332"/>
      <c r="R395" s="1332"/>
    </row>
    <row r="396" spans="2:18" x14ac:dyDescent="0.15">
      <c r="B396" s="1332"/>
      <c r="C396" s="9"/>
      <c r="D396" s="9"/>
      <c r="E396" s="9"/>
      <c r="F396" s="1332"/>
      <c r="G396" s="1332"/>
      <c r="H396" s="18"/>
      <c r="I396" s="1332"/>
      <c r="J396" s="1332"/>
      <c r="K396" s="18"/>
      <c r="L396" s="1332"/>
      <c r="M396" s="9"/>
      <c r="N396" s="1332"/>
      <c r="O396" s="1332"/>
      <c r="P396" s="1332"/>
      <c r="Q396" s="1332"/>
      <c r="R396" s="1332"/>
    </row>
    <row r="397" spans="2:18" x14ac:dyDescent="0.15">
      <c r="B397" s="1332"/>
      <c r="C397" s="9"/>
      <c r="D397" s="9"/>
      <c r="E397" s="9"/>
      <c r="F397" s="1332"/>
      <c r="G397" s="1332"/>
      <c r="H397" s="18"/>
      <c r="I397" s="1332"/>
      <c r="J397" s="1332"/>
      <c r="K397" s="18"/>
      <c r="L397" s="1332"/>
      <c r="M397" s="9"/>
      <c r="N397" s="1332"/>
      <c r="O397" s="1332"/>
      <c r="P397" s="1332"/>
      <c r="Q397" s="1332"/>
      <c r="R397" s="1332"/>
    </row>
    <row r="398" spans="2:18" x14ac:dyDescent="0.15">
      <c r="B398" s="1332"/>
      <c r="C398" s="9"/>
      <c r="D398" s="9"/>
      <c r="E398" s="9"/>
      <c r="F398" s="1332"/>
      <c r="G398" s="1332"/>
      <c r="H398" s="18"/>
      <c r="I398" s="1332"/>
      <c r="J398" s="1332"/>
      <c r="K398" s="18"/>
      <c r="L398" s="1332"/>
      <c r="M398" s="9"/>
      <c r="N398" s="1332"/>
      <c r="O398" s="1332"/>
      <c r="P398" s="1332"/>
      <c r="Q398" s="1332"/>
      <c r="R398" s="1332"/>
    </row>
    <row r="399" spans="2:18" x14ac:dyDescent="0.15">
      <c r="B399" s="1332"/>
      <c r="C399" s="9"/>
      <c r="D399" s="9"/>
      <c r="E399" s="9"/>
      <c r="F399" s="1332"/>
      <c r="G399" s="1332"/>
      <c r="H399" s="18"/>
      <c r="I399" s="1332"/>
      <c r="J399" s="1332"/>
      <c r="K399" s="18"/>
      <c r="L399" s="1332"/>
      <c r="M399" s="9"/>
      <c r="N399" s="1332"/>
      <c r="O399" s="1332"/>
      <c r="P399" s="1332"/>
      <c r="Q399" s="1332"/>
      <c r="R399" s="1332"/>
    </row>
    <row r="400" spans="2:18" x14ac:dyDescent="0.15">
      <c r="B400" s="1332"/>
      <c r="C400" s="9"/>
      <c r="D400" s="9"/>
      <c r="E400" s="9"/>
      <c r="F400" s="1332"/>
      <c r="G400" s="1332"/>
      <c r="H400" s="18"/>
      <c r="I400" s="1332"/>
      <c r="J400" s="1332"/>
      <c r="K400" s="18"/>
      <c r="L400" s="1332"/>
      <c r="M400" s="9"/>
      <c r="N400" s="1332"/>
      <c r="O400" s="1332"/>
      <c r="P400" s="1332"/>
      <c r="Q400" s="1332"/>
      <c r="R400" s="1332"/>
    </row>
    <row r="401" spans="2:18" x14ac:dyDescent="0.15">
      <c r="B401" s="1332"/>
      <c r="C401" s="9"/>
      <c r="D401" s="9"/>
      <c r="E401" s="9"/>
      <c r="F401" s="1332"/>
      <c r="G401" s="1332"/>
      <c r="H401" s="18"/>
      <c r="I401" s="1332"/>
      <c r="J401" s="1332"/>
      <c r="K401" s="18"/>
      <c r="L401" s="1332"/>
      <c r="M401" s="9"/>
      <c r="N401" s="1332"/>
      <c r="O401" s="1332"/>
      <c r="P401" s="1332"/>
      <c r="Q401" s="1332"/>
      <c r="R401" s="1332"/>
    </row>
    <row r="402" spans="2:18" x14ac:dyDescent="0.15">
      <c r="B402" s="1332"/>
      <c r="C402" s="9"/>
      <c r="D402" s="9"/>
      <c r="E402" s="9"/>
      <c r="F402" s="1332"/>
      <c r="G402" s="1332"/>
      <c r="H402" s="18"/>
      <c r="I402" s="1332"/>
      <c r="J402" s="1332"/>
      <c r="K402" s="18"/>
      <c r="L402" s="1332"/>
      <c r="M402" s="9"/>
      <c r="N402" s="1332"/>
      <c r="O402" s="1332"/>
      <c r="P402" s="1332"/>
      <c r="Q402" s="1332"/>
      <c r="R402" s="1332"/>
    </row>
    <row r="403" spans="2:18" x14ac:dyDescent="0.15">
      <c r="B403" s="1332"/>
      <c r="C403" s="9"/>
      <c r="D403" s="9"/>
      <c r="E403" s="9"/>
      <c r="F403" s="1332"/>
      <c r="G403" s="1332"/>
      <c r="H403" s="18"/>
      <c r="I403" s="1332"/>
      <c r="J403" s="1332"/>
      <c r="K403" s="18"/>
      <c r="L403" s="1332"/>
      <c r="M403" s="9"/>
      <c r="N403" s="1332"/>
      <c r="O403" s="1332"/>
      <c r="P403" s="1332"/>
      <c r="Q403" s="1332"/>
      <c r="R403" s="1332"/>
    </row>
    <row r="404" spans="2:18" x14ac:dyDescent="0.15">
      <c r="B404" s="1332"/>
      <c r="C404" s="9"/>
      <c r="D404" s="9"/>
      <c r="E404" s="9"/>
      <c r="F404" s="1332"/>
      <c r="G404" s="1332"/>
      <c r="H404" s="18"/>
      <c r="I404" s="1332"/>
      <c r="J404" s="1332"/>
      <c r="K404" s="18"/>
      <c r="L404" s="1332"/>
      <c r="M404" s="9"/>
      <c r="N404" s="1332"/>
      <c r="O404" s="1332"/>
      <c r="P404" s="1332"/>
      <c r="Q404" s="1332"/>
      <c r="R404" s="1332"/>
    </row>
    <row r="405" spans="2:18" x14ac:dyDescent="0.15">
      <c r="B405" s="1332"/>
      <c r="C405" s="9"/>
      <c r="D405" s="9"/>
      <c r="E405" s="9"/>
      <c r="F405" s="1332"/>
      <c r="G405" s="1332"/>
      <c r="H405" s="18"/>
      <c r="I405" s="1332"/>
      <c r="J405" s="1332"/>
      <c r="K405" s="18"/>
      <c r="L405" s="1332"/>
      <c r="M405" s="9"/>
      <c r="N405" s="1332"/>
      <c r="O405" s="1332"/>
      <c r="P405" s="1332"/>
      <c r="Q405" s="1332"/>
      <c r="R405" s="1332"/>
    </row>
    <row r="406" spans="2:18" x14ac:dyDescent="0.15">
      <c r="B406" s="1332"/>
      <c r="C406" s="9"/>
      <c r="D406" s="9"/>
      <c r="E406" s="9"/>
      <c r="F406" s="1332"/>
      <c r="G406" s="1332"/>
      <c r="H406" s="18"/>
      <c r="I406" s="1332"/>
      <c r="J406" s="1332"/>
      <c r="K406" s="18"/>
      <c r="L406" s="1332"/>
      <c r="M406" s="9"/>
      <c r="N406" s="1332"/>
      <c r="O406" s="1332"/>
      <c r="P406" s="1332"/>
      <c r="Q406" s="1332"/>
      <c r="R406" s="1332"/>
    </row>
    <row r="407" spans="2:18" x14ac:dyDescent="0.15">
      <c r="B407" s="1332"/>
      <c r="C407" s="9"/>
      <c r="D407" s="9"/>
      <c r="E407" s="9"/>
      <c r="F407" s="1332"/>
      <c r="G407" s="1332"/>
      <c r="H407" s="18"/>
      <c r="I407" s="1332"/>
      <c r="J407" s="1332"/>
      <c r="K407" s="18"/>
      <c r="L407" s="1332"/>
      <c r="M407" s="9"/>
      <c r="N407" s="1332"/>
      <c r="O407" s="1332"/>
      <c r="P407" s="1332"/>
      <c r="Q407" s="1332"/>
      <c r="R407" s="1332"/>
    </row>
    <row r="408" spans="2:18" x14ac:dyDescent="0.15">
      <c r="B408" s="1332"/>
      <c r="C408" s="9"/>
      <c r="D408" s="9"/>
      <c r="E408" s="9"/>
      <c r="F408" s="1332"/>
      <c r="G408" s="1332"/>
      <c r="H408" s="18"/>
      <c r="I408" s="1332"/>
      <c r="J408" s="1332"/>
      <c r="K408" s="18"/>
      <c r="L408" s="1332"/>
      <c r="M408" s="9"/>
      <c r="N408" s="1332"/>
      <c r="O408" s="1332"/>
      <c r="P408" s="1332"/>
      <c r="Q408" s="1332"/>
      <c r="R408" s="1332"/>
    </row>
    <row r="409" spans="2:18" x14ac:dyDescent="0.15">
      <c r="B409" s="1332"/>
      <c r="C409" s="9"/>
      <c r="D409" s="9"/>
      <c r="E409" s="9"/>
      <c r="F409" s="1332"/>
      <c r="G409" s="1332"/>
      <c r="H409" s="18"/>
      <c r="I409" s="1332"/>
      <c r="J409" s="1332"/>
      <c r="K409" s="18"/>
      <c r="L409" s="1332"/>
      <c r="M409" s="9"/>
      <c r="N409" s="1332"/>
      <c r="O409" s="1332"/>
      <c r="P409" s="1332"/>
      <c r="Q409" s="1332"/>
      <c r="R409" s="1332"/>
    </row>
    <row r="410" spans="2:18" x14ac:dyDescent="0.15">
      <c r="B410" s="1332"/>
      <c r="C410" s="9"/>
      <c r="D410" s="9"/>
      <c r="E410" s="9"/>
      <c r="F410" s="1332"/>
      <c r="G410" s="1332"/>
      <c r="H410" s="18"/>
      <c r="I410" s="1332"/>
      <c r="J410" s="1332"/>
      <c r="K410" s="18"/>
      <c r="L410" s="1332"/>
      <c r="M410" s="9"/>
      <c r="N410" s="1332"/>
      <c r="O410" s="1332"/>
      <c r="P410" s="1332"/>
      <c r="Q410" s="1332"/>
      <c r="R410" s="1332"/>
    </row>
    <row r="411" spans="2:18" x14ac:dyDescent="0.15">
      <c r="B411" s="1332"/>
      <c r="C411" s="9"/>
      <c r="D411" s="9"/>
      <c r="E411" s="9"/>
      <c r="F411" s="1332"/>
      <c r="G411" s="1332"/>
      <c r="H411" s="18"/>
      <c r="I411" s="1332"/>
      <c r="J411" s="1332"/>
      <c r="K411" s="18"/>
      <c r="L411" s="1332"/>
      <c r="M411" s="9"/>
      <c r="N411" s="1332"/>
      <c r="O411" s="1332"/>
      <c r="P411" s="1332"/>
      <c r="Q411" s="1332"/>
      <c r="R411" s="1332"/>
    </row>
    <row r="412" spans="2:18" x14ac:dyDescent="0.15">
      <c r="B412" s="1332"/>
      <c r="C412" s="9"/>
      <c r="D412" s="9"/>
      <c r="E412" s="9"/>
      <c r="F412" s="1332"/>
      <c r="G412" s="1332"/>
      <c r="H412" s="18"/>
      <c r="I412" s="1332"/>
      <c r="J412" s="1332"/>
      <c r="K412" s="18"/>
      <c r="L412" s="1332"/>
      <c r="M412" s="9"/>
      <c r="N412" s="1332"/>
      <c r="O412" s="1332"/>
      <c r="P412" s="1332"/>
      <c r="Q412" s="1332"/>
      <c r="R412" s="1332"/>
    </row>
    <row r="413" spans="2:18" x14ac:dyDescent="0.15">
      <c r="B413" s="1332"/>
      <c r="C413" s="9"/>
      <c r="D413" s="9"/>
      <c r="E413" s="9"/>
      <c r="F413" s="1332"/>
      <c r="G413" s="1332"/>
      <c r="H413" s="18"/>
      <c r="I413" s="1332"/>
      <c r="J413" s="1332"/>
      <c r="K413" s="18"/>
      <c r="L413" s="1332"/>
      <c r="M413" s="9"/>
      <c r="N413" s="1332"/>
      <c r="O413" s="1332"/>
      <c r="P413" s="1332"/>
      <c r="Q413" s="1332"/>
      <c r="R413" s="1332"/>
    </row>
    <row r="414" spans="2:18" x14ac:dyDescent="0.15">
      <c r="B414" s="1332"/>
      <c r="C414" s="9"/>
      <c r="D414" s="9"/>
      <c r="E414" s="9"/>
      <c r="F414" s="1332"/>
      <c r="G414" s="1332"/>
      <c r="H414" s="18"/>
      <c r="I414" s="1332"/>
      <c r="J414" s="1332"/>
      <c r="K414" s="18"/>
      <c r="L414" s="1332"/>
      <c r="M414" s="9"/>
      <c r="N414" s="1332"/>
      <c r="O414" s="1332"/>
      <c r="P414" s="1332"/>
      <c r="Q414" s="1332"/>
      <c r="R414" s="1332"/>
    </row>
    <row r="415" spans="2:18" x14ac:dyDescent="0.15">
      <c r="B415" s="1332"/>
      <c r="C415" s="9"/>
      <c r="D415" s="9"/>
      <c r="E415" s="9"/>
      <c r="F415" s="1332"/>
      <c r="G415" s="1332"/>
      <c r="H415" s="18"/>
      <c r="I415" s="1332"/>
      <c r="J415" s="1332"/>
      <c r="K415" s="18"/>
      <c r="L415" s="1332"/>
      <c r="M415" s="9"/>
      <c r="N415" s="1332"/>
      <c r="O415" s="1332"/>
      <c r="P415" s="1332"/>
      <c r="Q415" s="1332"/>
      <c r="R415" s="1332"/>
    </row>
    <row r="416" spans="2:18" x14ac:dyDescent="0.15">
      <c r="B416" s="1332"/>
      <c r="C416" s="9"/>
      <c r="D416" s="9"/>
      <c r="E416" s="9"/>
      <c r="F416" s="1332"/>
      <c r="G416" s="1332"/>
      <c r="H416" s="18"/>
      <c r="I416" s="1332"/>
      <c r="J416" s="1332"/>
      <c r="K416" s="18"/>
      <c r="L416" s="1332"/>
      <c r="M416" s="9"/>
      <c r="N416" s="1332"/>
      <c r="O416" s="1332"/>
      <c r="P416" s="1332"/>
      <c r="Q416" s="1332"/>
      <c r="R416" s="1332"/>
    </row>
    <row r="417" spans="2:18" x14ac:dyDescent="0.15">
      <c r="B417" s="1332"/>
      <c r="C417" s="9"/>
      <c r="D417" s="9"/>
      <c r="E417" s="9"/>
      <c r="F417" s="1332"/>
      <c r="G417" s="1332"/>
      <c r="H417" s="18"/>
      <c r="I417" s="1332"/>
      <c r="J417" s="1332"/>
      <c r="K417" s="18"/>
      <c r="L417" s="1332"/>
      <c r="M417" s="9"/>
      <c r="N417" s="1332"/>
      <c r="O417" s="1332"/>
      <c r="P417" s="1332"/>
      <c r="Q417" s="1332"/>
      <c r="R417" s="1332"/>
    </row>
    <row r="418" spans="2:18" x14ac:dyDescent="0.15">
      <c r="B418" s="1332"/>
      <c r="C418" s="9"/>
      <c r="D418" s="9"/>
      <c r="E418" s="9"/>
      <c r="F418" s="1332"/>
      <c r="G418" s="1332"/>
      <c r="H418" s="18"/>
      <c r="I418" s="1332"/>
      <c r="J418" s="1332"/>
      <c r="K418" s="18"/>
      <c r="L418" s="1332"/>
      <c r="M418" s="9"/>
      <c r="N418" s="1332"/>
      <c r="O418" s="1332"/>
      <c r="P418" s="1332"/>
      <c r="Q418" s="1332"/>
      <c r="R418" s="1332"/>
    </row>
    <row r="419" spans="2:18" x14ac:dyDescent="0.15">
      <c r="B419" s="1332"/>
      <c r="C419" s="9"/>
      <c r="D419" s="9"/>
      <c r="E419" s="9"/>
      <c r="F419" s="1332"/>
      <c r="G419" s="1332"/>
      <c r="H419" s="18"/>
      <c r="I419" s="1332"/>
      <c r="J419" s="1332"/>
      <c r="K419" s="18"/>
      <c r="L419" s="1332"/>
      <c r="M419" s="9"/>
      <c r="N419" s="1332"/>
      <c r="O419" s="1332"/>
      <c r="P419" s="1332"/>
      <c r="Q419" s="1332"/>
      <c r="R419" s="1332"/>
    </row>
    <row r="420" spans="2:18" x14ac:dyDescent="0.15">
      <c r="B420" s="1332"/>
      <c r="C420" s="9"/>
      <c r="D420" s="9"/>
      <c r="E420" s="9"/>
      <c r="F420" s="1332"/>
      <c r="G420" s="1332"/>
      <c r="H420" s="18"/>
      <c r="I420" s="1332"/>
      <c r="J420" s="1332"/>
      <c r="K420" s="18"/>
      <c r="L420" s="1332"/>
      <c r="M420" s="9"/>
      <c r="N420" s="1332"/>
      <c r="O420" s="1332"/>
      <c r="P420" s="1332"/>
      <c r="Q420" s="1332"/>
      <c r="R420" s="1332"/>
    </row>
    <row r="421" spans="2:18" x14ac:dyDescent="0.15">
      <c r="B421" s="1332"/>
      <c r="C421" s="9"/>
      <c r="D421" s="9"/>
      <c r="E421" s="9"/>
      <c r="F421" s="1332"/>
      <c r="G421" s="1332"/>
      <c r="H421" s="18"/>
      <c r="I421" s="1332"/>
      <c r="J421" s="1332"/>
      <c r="K421" s="18"/>
      <c r="L421" s="1332"/>
      <c r="M421" s="9"/>
      <c r="N421" s="1332"/>
      <c r="O421" s="1332"/>
      <c r="P421" s="1332"/>
      <c r="Q421" s="1332"/>
      <c r="R421" s="1332"/>
    </row>
    <row r="422" spans="2:18" x14ac:dyDescent="0.15">
      <c r="B422" s="1332"/>
      <c r="C422" s="9"/>
      <c r="D422" s="9"/>
      <c r="E422" s="9"/>
      <c r="F422" s="1332"/>
      <c r="G422" s="1332"/>
      <c r="H422" s="18"/>
      <c r="I422" s="1332"/>
      <c r="J422" s="1332"/>
      <c r="K422" s="18"/>
      <c r="L422" s="1332"/>
      <c r="M422" s="9"/>
      <c r="N422" s="1332"/>
      <c r="O422" s="1332"/>
      <c r="P422" s="1332"/>
      <c r="Q422" s="1332"/>
      <c r="R422" s="1332"/>
    </row>
    <row r="423" spans="2:18" x14ac:dyDescent="0.15">
      <c r="B423" s="1332"/>
      <c r="C423" s="9"/>
      <c r="D423" s="9"/>
      <c r="E423" s="9"/>
      <c r="F423" s="1332"/>
      <c r="G423" s="1332"/>
      <c r="H423" s="18"/>
      <c r="I423" s="1332"/>
      <c r="J423" s="1332"/>
      <c r="K423" s="18"/>
      <c r="L423" s="1332"/>
      <c r="M423" s="9"/>
      <c r="N423" s="1332"/>
      <c r="O423" s="1332"/>
      <c r="P423" s="1332"/>
      <c r="Q423" s="1332"/>
      <c r="R423" s="1332"/>
    </row>
    <row r="424" spans="2:18" x14ac:dyDescent="0.15">
      <c r="B424" s="1332"/>
      <c r="C424" s="9"/>
      <c r="D424" s="9"/>
      <c r="E424" s="9"/>
      <c r="F424" s="1332"/>
      <c r="G424" s="1332"/>
      <c r="H424" s="18"/>
      <c r="I424" s="1332"/>
      <c r="J424" s="1332"/>
      <c r="K424" s="18"/>
      <c r="L424" s="1332"/>
      <c r="M424" s="9"/>
      <c r="N424" s="1332"/>
      <c r="O424" s="1332"/>
      <c r="P424" s="1332"/>
      <c r="Q424" s="1332"/>
      <c r="R424" s="1332"/>
    </row>
    <row r="425" spans="2:18" x14ac:dyDescent="0.15">
      <c r="B425" s="1332"/>
      <c r="C425" s="9"/>
      <c r="D425" s="9"/>
      <c r="E425" s="9"/>
      <c r="F425" s="1332"/>
      <c r="G425" s="1332"/>
      <c r="H425" s="18"/>
      <c r="I425" s="1332"/>
      <c r="J425" s="1332"/>
      <c r="K425" s="18"/>
      <c r="L425" s="1332"/>
      <c r="M425" s="9"/>
      <c r="N425" s="1332"/>
      <c r="O425" s="1332"/>
      <c r="P425" s="1332"/>
      <c r="Q425" s="1332"/>
      <c r="R425" s="1332"/>
    </row>
    <row r="426" spans="2:18" x14ac:dyDescent="0.15">
      <c r="B426" s="1332"/>
      <c r="C426" s="9"/>
      <c r="D426" s="9"/>
      <c r="E426" s="9"/>
      <c r="F426" s="1332"/>
      <c r="G426" s="1332"/>
      <c r="H426" s="18"/>
      <c r="I426" s="1332"/>
      <c r="J426" s="1332"/>
      <c r="K426" s="18"/>
      <c r="L426" s="1332"/>
      <c r="M426" s="9"/>
      <c r="N426" s="1332"/>
      <c r="O426" s="1332"/>
      <c r="P426" s="1332"/>
      <c r="Q426" s="1332"/>
      <c r="R426" s="1332"/>
    </row>
    <row r="427" spans="2:18" x14ac:dyDescent="0.15">
      <c r="B427" s="1332"/>
      <c r="C427" s="9"/>
      <c r="D427" s="9"/>
      <c r="E427" s="9"/>
      <c r="F427" s="1332"/>
      <c r="G427" s="1332"/>
      <c r="H427" s="18"/>
      <c r="I427" s="1332"/>
      <c r="J427" s="1332"/>
      <c r="K427" s="18"/>
      <c r="L427" s="1332"/>
      <c r="M427" s="9"/>
      <c r="N427" s="1332"/>
      <c r="O427" s="1332"/>
      <c r="P427" s="1332"/>
      <c r="Q427" s="1332"/>
      <c r="R427" s="1332"/>
    </row>
    <row r="428" spans="2:18" x14ac:dyDescent="0.15">
      <c r="B428" s="1332"/>
      <c r="C428" s="9"/>
      <c r="D428" s="9"/>
      <c r="E428" s="9"/>
      <c r="F428" s="1332"/>
      <c r="G428" s="1332"/>
      <c r="H428" s="18"/>
      <c r="I428" s="1332"/>
      <c r="J428" s="1332"/>
      <c r="K428" s="18"/>
      <c r="L428" s="1332"/>
      <c r="M428" s="9"/>
      <c r="N428" s="1332"/>
      <c r="O428" s="1332"/>
      <c r="P428" s="1332"/>
      <c r="Q428" s="1332"/>
      <c r="R428" s="1332"/>
    </row>
    <row r="429" spans="2:18" x14ac:dyDescent="0.15">
      <c r="B429" s="1332"/>
      <c r="C429" s="9"/>
      <c r="D429" s="9"/>
      <c r="E429" s="9"/>
      <c r="F429" s="1332"/>
      <c r="G429" s="1332"/>
      <c r="H429" s="18"/>
      <c r="I429" s="1332"/>
      <c r="J429" s="1332"/>
      <c r="K429" s="18"/>
      <c r="L429" s="1332"/>
      <c r="M429" s="9"/>
      <c r="N429" s="1332"/>
      <c r="O429" s="1332"/>
      <c r="P429" s="1332"/>
      <c r="Q429" s="1332"/>
      <c r="R429" s="1332"/>
    </row>
    <row r="430" spans="2:18" x14ac:dyDescent="0.15">
      <c r="B430" s="1332"/>
      <c r="C430" s="9"/>
      <c r="D430" s="9"/>
      <c r="E430" s="9"/>
      <c r="F430" s="1332"/>
      <c r="G430" s="1332"/>
      <c r="H430" s="18"/>
      <c r="I430" s="1332"/>
      <c r="J430" s="1332"/>
      <c r="K430" s="18"/>
      <c r="L430" s="1332"/>
      <c r="M430" s="9"/>
      <c r="N430" s="1332"/>
      <c r="O430" s="1332"/>
      <c r="P430" s="1332"/>
      <c r="Q430" s="1332"/>
      <c r="R430" s="1332"/>
    </row>
    <row r="431" spans="2:18" x14ac:dyDescent="0.15">
      <c r="B431" s="1332"/>
      <c r="C431" s="9"/>
      <c r="D431" s="9"/>
      <c r="E431" s="9"/>
      <c r="F431" s="1332"/>
      <c r="G431" s="1332"/>
      <c r="H431" s="18"/>
      <c r="I431" s="1332"/>
      <c r="J431" s="1332"/>
      <c r="K431" s="18"/>
      <c r="L431" s="1332"/>
      <c r="M431" s="9"/>
      <c r="N431" s="1332"/>
      <c r="O431" s="1332"/>
      <c r="P431" s="1332"/>
      <c r="Q431" s="1332"/>
      <c r="R431" s="1332"/>
    </row>
    <row r="432" spans="2:18" x14ac:dyDescent="0.15">
      <c r="B432" s="1332"/>
      <c r="C432" s="9"/>
      <c r="D432" s="9"/>
      <c r="E432" s="9"/>
      <c r="F432" s="1332"/>
      <c r="G432" s="1332"/>
      <c r="H432" s="18"/>
      <c r="I432" s="1332"/>
      <c r="J432" s="1332"/>
      <c r="K432" s="18"/>
      <c r="L432" s="1332"/>
      <c r="M432" s="9"/>
      <c r="N432" s="1332"/>
      <c r="O432" s="1332"/>
      <c r="P432" s="1332"/>
      <c r="Q432" s="1332"/>
      <c r="R432" s="1332"/>
    </row>
    <row r="433" spans="2:18" x14ac:dyDescent="0.15">
      <c r="B433" s="1332"/>
      <c r="C433" s="9"/>
      <c r="D433" s="9"/>
      <c r="E433" s="9"/>
      <c r="F433" s="1332"/>
      <c r="G433" s="1332"/>
      <c r="H433" s="18"/>
      <c r="I433" s="1332"/>
      <c r="J433" s="1332"/>
      <c r="K433" s="18"/>
      <c r="L433" s="1332"/>
      <c r="M433" s="9"/>
      <c r="N433" s="1332"/>
      <c r="O433" s="1332"/>
      <c r="P433" s="1332"/>
      <c r="Q433" s="1332"/>
      <c r="R433" s="1332"/>
    </row>
    <row r="434" spans="2:18" x14ac:dyDescent="0.15">
      <c r="B434" s="1332"/>
      <c r="C434" s="9"/>
      <c r="D434" s="9"/>
      <c r="E434" s="9"/>
      <c r="F434" s="1332"/>
      <c r="G434" s="1332"/>
      <c r="H434" s="18"/>
      <c r="I434" s="1332"/>
      <c r="J434" s="1332"/>
      <c r="K434" s="18"/>
      <c r="L434" s="1332"/>
      <c r="M434" s="9"/>
      <c r="N434" s="1332"/>
      <c r="O434" s="1332"/>
      <c r="P434" s="1332"/>
      <c r="Q434" s="1332"/>
      <c r="R434" s="1332"/>
    </row>
    <row r="435" spans="2:18" x14ac:dyDescent="0.15">
      <c r="B435" s="1332"/>
      <c r="C435" s="9"/>
      <c r="D435" s="9"/>
      <c r="E435" s="9"/>
      <c r="F435" s="1332"/>
      <c r="G435" s="1332"/>
      <c r="H435" s="18"/>
      <c r="I435" s="1332"/>
      <c r="J435" s="1332"/>
      <c r="K435" s="18"/>
      <c r="L435" s="1332"/>
      <c r="M435" s="9"/>
      <c r="N435" s="1332"/>
      <c r="O435" s="1332"/>
      <c r="P435" s="1332"/>
      <c r="Q435" s="1332"/>
      <c r="R435" s="1332"/>
    </row>
    <row r="436" spans="2:18" x14ac:dyDescent="0.15">
      <c r="B436" s="1332"/>
      <c r="C436" s="9"/>
      <c r="D436" s="9"/>
      <c r="E436" s="9"/>
      <c r="F436" s="1332"/>
      <c r="G436" s="1332"/>
      <c r="H436" s="18"/>
      <c r="I436" s="1332"/>
      <c r="J436" s="1332"/>
      <c r="K436" s="18"/>
      <c r="L436" s="1332"/>
      <c r="M436" s="9"/>
      <c r="N436" s="1332"/>
      <c r="O436" s="1332"/>
      <c r="P436" s="1332"/>
      <c r="Q436" s="1332"/>
      <c r="R436" s="1332"/>
    </row>
    <row r="437" spans="2:18" x14ac:dyDescent="0.15">
      <c r="B437" s="1332"/>
      <c r="C437" s="9"/>
      <c r="D437" s="9"/>
      <c r="E437" s="9"/>
      <c r="F437" s="1332"/>
      <c r="G437" s="1332"/>
      <c r="H437" s="18"/>
      <c r="I437" s="1332"/>
      <c r="J437" s="1332"/>
      <c r="K437" s="18"/>
      <c r="L437" s="1332"/>
      <c r="M437" s="9"/>
      <c r="N437" s="1332"/>
      <c r="O437" s="1332"/>
      <c r="P437" s="1332"/>
      <c r="Q437" s="1332"/>
      <c r="R437" s="1332"/>
    </row>
    <row r="438" spans="2:18" x14ac:dyDescent="0.15">
      <c r="B438" s="1332"/>
      <c r="C438" s="9"/>
      <c r="D438" s="9"/>
      <c r="E438" s="9"/>
      <c r="F438" s="1332"/>
      <c r="G438" s="1332"/>
      <c r="H438" s="18"/>
      <c r="I438" s="1332"/>
      <c r="J438" s="1332"/>
      <c r="K438" s="18"/>
      <c r="L438" s="1332"/>
      <c r="M438" s="9"/>
      <c r="N438" s="1332"/>
      <c r="O438" s="1332"/>
      <c r="P438" s="1332"/>
      <c r="Q438" s="1332"/>
      <c r="R438" s="1332"/>
    </row>
    <row r="439" spans="2:18" x14ac:dyDescent="0.15">
      <c r="B439" s="1332"/>
      <c r="C439" s="9"/>
      <c r="D439" s="9"/>
      <c r="E439" s="9"/>
      <c r="F439" s="1332"/>
      <c r="G439" s="1332"/>
      <c r="H439" s="18"/>
      <c r="I439" s="1332"/>
      <c r="J439" s="1332"/>
      <c r="K439" s="18"/>
      <c r="L439" s="1332"/>
      <c r="M439" s="9"/>
      <c r="N439" s="1332"/>
      <c r="O439" s="1332"/>
      <c r="P439" s="1332"/>
      <c r="Q439" s="1332"/>
      <c r="R439" s="1332"/>
    </row>
    <row r="440" spans="2:18" x14ac:dyDescent="0.15">
      <c r="B440" s="1332"/>
      <c r="C440" s="9"/>
      <c r="D440" s="9"/>
      <c r="E440" s="9"/>
      <c r="F440" s="1332"/>
      <c r="G440" s="1332"/>
      <c r="H440" s="18"/>
      <c r="I440" s="1332"/>
      <c r="J440" s="1332"/>
      <c r="K440" s="18"/>
      <c r="L440" s="1332"/>
      <c r="M440" s="9"/>
      <c r="N440" s="1332"/>
      <c r="O440" s="1332"/>
      <c r="P440" s="1332"/>
      <c r="Q440" s="1332"/>
      <c r="R440" s="1332"/>
    </row>
    <row r="441" spans="2:18" x14ac:dyDescent="0.15">
      <c r="B441" s="1332"/>
      <c r="C441" s="9"/>
      <c r="D441" s="9"/>
      <c r="E441" s="9"/>
      <c r="F441" s="1332"/>
      <c r="G441" s="1332"/>
      <c r="H441" s="18"/>
      <c r="I441" s="1332"/>
      <c r="J441" s="1332"/>
      <c r="K441" s="18"/>
      <c r="L441" s="1332"/>
      <c r="M441" s="9"/>
      <c r="N441" s="1332"/>
      <c r="O441" s="1332"/>
      <c r="P441" s="1332"/>
      <c r="Q441" s="1332"/>
      <c r="R441" s="1332"/>
    </row>
    <row r="442" spans="2:18" x14ac:dyDescent="0.15">
      <c r="B442" s="1332"/>
      <c r="C442" s="9"/>
      <c r="D442" s="9"/>
      <c r="E442" s="9"/>
      <c r="F442" s="1332"/>
      <c r="G442" s="1332"/>
      <c r="H442" s="18"/>
      <c r="I442" s="1332"/>
      <c r="J442" s="1332"/>
      <c r="K442" s="18"/>
      <c r="L442" s="1332"/>
      <c r="M442" s="9"/>
      <c r="N442" s="1332"/>
      <c r="O442" s="1332"/>
      <c r="P442" s="1332"/>
      <c r="Q442" s="1332"/>
      <c r="R442" s="1332"/>
    </row>
    <row r="443" spans="2:18" x14ac:dyDescent="0.15">
      <c r="B443" s="1332"/>
      <c r="C443" s="9"/>
      <c r="D443" s="9"/>
      <c r="E443" s="9"/>
      <c r="F443" s="1332"/>
      <c r="G443" s="1332"/>
      <c r="H443" s="18"/>
      <c r="I443" s="1332"/>
      <c r="J443" s="1332"/>
      <c r="K443" s="18"/>
      <c r="L443" s="1332"/>
      <c r="M443" s="9"/>
      <c r="N443" s="1332"/>
      <c r="O443" s="1332"/>
      <c r="P443" s="1332"/>
      <c r="Q443" s="1332"/>
      <c r="R443" s="1332"/>
    </row>
    <row r="444" spans="2:18" x14ac:dyDescent="0.15">
      <c r="B444" s="1332"/>
      <c r="C444" s="9"/>
      <c r="D444" s="9"/>
      <c r="E444" s="9"/>
      <c r="F444" s="1332"/>
      <c r="G444" s="1332"/>
      <c r="H444" s="18"/>
      <c r="I444" s="1332"/>
      <c r="J444" s="1332"/>
      <c r="K444" s="18"/>
      <c r="L444" s="1332"/>
      <c r="M444" s="9"/>
      <c r="N444" s="1332"/>
      <c r="O444" s="1332"/>
      <c r="P444" s="1332"/>
      <c r="Q444" s="1332"/>
      <c r="R444" s="1332"/>
    </row>
    <row r="445" spans="2:18" x14ac:dyDescent="0.15">
      <c r="B445" s="1332"/>
      <c r="C445" s="9"/>
      <c r="D445" s="9"/>
      <c r="E445" s="9"/>
      <c r="F445" s="1332"/>
      <c r="G445" s="1332"/>
      <c r="H445" s="18"/>
      <c r="I445" s="1332"/>
      <c r="J445" s="1332"/>
      <c r="K445" s="18"/>
      <c r="L445" s="1332"/>
      <c r="M445" s="9"/>
      <c r="N445" s="1332"/>
      <c r="O445" s="1332"/>
      <c r="P445" s="1332"/>
      <c r="Q445" s="1332"/>
      <c r="R445" s="1332"/>
    </row>
    <row r="446" spans="2:18" x14ac:dyDescent="0.15">
      <c r="B446" s="1332"/>
      <c r="C446" s="9"/>
      <c r="D446" s="9"/>
      <c r="E446" s="9"/>
      <c r="F446" s="1332"/>
      <c r="G446" s="1332"/>
      <c r="H446" s="18"/>
      <c r="I446" s="1332"/>
      <c r="J446" s="1332"/>
      <c r="K446" s="18"/>
      <c r="L446" s="1332"/>
      <c r="M446" s="9"/>
      <c r="N446" s="1332"/>
      <c r="O446" s="1332"/>
      <c r="P446" s="1332"/>
      <c r="Q446" s="1332"/>
      <c r="R446" s="1332"/>
    </row>
    <row r="447" spans="2:18" x14ac:dyDescent="0.15">
      <c r="B447" s="1332"/>
      <c r="C447" s="9"/>
      <c r="D447" s="9"/>
      <c r="E447" s="9"/>
      <c r="F447" s="1332"/>
      <c r="G447" s="1332"/>
      <c r="H447" s="18"/>
      <c r="I447" s="1332"/>
      <c r="J447" s="1332"/>
      <c r="K447" s="18"/>
      <c r="L447" s="1332"/>
      <c r="M447" s="9"/>
      <c r="N447" s="1332"/>
      <c r="O447" s="1332"/>
      <c r="P447" s="1332"/>
      <c r="Q447" s="1332"/>
      <c r="R447" s="1332"/>
    </row>
    <row r="448" spans="2:18" x14ac:dyDescent="0.15">
      <c r="B448" s="1332"/>
      <c r="C448" s="9"/>
      <c r="D448" s="9"/>
      <c r="E448" s="9"/>
      <c r="F448" s="1332"/>
      <c r="G448" s="1332"/>
      <c r="H448" s="18"/>
      <c r="I448" s="1332"/>
      <c r="J448" s="1332"/>
      <c r="K448" s="18"/>
      <c r="L448" s="1332"/>
      <c r="M448" s="9"/>
      <c r="N448" s="1332"/>
      <c r="O448" s="1332"/>
      <c r="P448" s="1332"/>
      <c r="Q448" s="1332"/>
      <c r="R448" s="1332"/>
    </row>
    <row r="449" spans="2:18" x14ac:dyDescent="0.15">
      <c r="B449" s="1332"/>
      <c r="C449" s="9"/>
      <c r="D449" s="9"/>
      <c r="E449" s="9"/>
      <c r="F449" s="1332"/>
      <c r="G449" s="1332"/>
      <c r="H449" s="18"/>
      <c r="I449" s="1332"/>
      <c r="J449" s="1332"/>
      <c r="K449" s="18"/>
      <c r="L449" s="1332"/>
      <c r="M449" s="9"/>
      <c r="N449" s="1332"/>
      <c r="O449" s="1332"/>
      <c r="P449" s="1332"/>
      <c r="Q449" s="1332"/>
      <c r="R449" s="1332"/>
    </row>
    <row r="450" spans="2:18" x14ac:dyDescent="0.15">
      <c r="B450" s="1332"/>
      <c r="C450" s="9"/>
      <c r="D450" s="9"/>
      <c r="E450" s="9"/>
      <c r="F450" s="1332"/>
      <c r="G450" s="1332"/>
      <c r="H450" s="18"/>
      <c r="I450" s="1332"/>
      <c r="J450" s="1332"/>
      <c r="K450" s="18"/>
      <c r="L450" s="1332"/>
      <c r="M450" s="9"/>
      <c r="N450" s="1332"/>
      <c r="O450" s="1332"/>
      <c r="P450" s="1332"/>
      <c r="Q450" s="1332"/>
      <c r="R450" s="1332"/>
    </row>
    <row r="451" spans="2:18" x14ac:dyDescent="0.15">
      <c r="B451" s="1332"/>
      <c r="C451" s="9"/>
      <c r="D451" s="9"/>
      <c r="E451" s="9"/>
      <c r="F451" s="1332"/>
      <c r="G451" s="1332"/>
      <c r="H451" s="18"/>
      <c r="I451" s="1332"/>
      <c r="J451" s="1332"/>
      <c r="K451" s="18"/>
      <c r="L451" s="1332"/>
      <c r="M451" s="9"/>
      <c r="N451" s="1332"/>
      <c r="O451" s="1332"/>
      <c r="P451" s="1332"/>
      <c r="Q451" s="1332"/>
      <c r="R451" s="1332"/>
    </row>
    <row r="452" spans="2:18" x14ac:dyDescent="0.15">
      <c r="B452" s="1332"/>
      <c r="C452" s="9"/>
      <c r="D452" s="9"/>
      <c r="E452" s="9"/>
      <c r="F452" s="1332"/>
      <c r="G452" s="1332"/>
      <c r="H452" s="18"/>
      <c r="I452" s="1332"/>
      <c r="J452" s="1332"/>
      <c r="K452" s="18"/>
      <c r="L452" s="1332"/>
      <c r="M452" s="9"/>
      <c r="N452" s="1332"/>
      <c r="O452" s="1332"/>
      <c r="P452" s="1332"/>
      <c r="Q452" s="1332"/>
      <c r="R452" s="1332"/>
    </row>
    <row r="453" spans="2:18" x14ac:dyDescent="0.15">
      <c r="B453" s="1332"/>
      <c r="C453" s="9"/>
      <c r="D453" s="9"/>
      <c r="E453" s="9"/>
      <c r="F453" s="1332"/>
      <c r="G453" s="1332"/>
      <c r="H453" s="18"/>
      <c r="I453" s="1332"/>
      <c r="J453" s="1332"/>
      <c r="K453" s="18"/>
      <c r="L453" s="1332"/>
      <c r="M453" s="9"/>
      <c r="N453" s="1332"/>
      <c r="O453" s="1332"/>
      <c r="P453" s="1332"/>
      <c r="Q453" s="1332"/>
      <c r="R453" s="1332"/>
    </row>
    <row r="454" spans="2:18" x14ac:dyDescent="0.15">
      <c r="B454" s="1332"/>
      <c r="C454" s="9"/>
      <c r="D454" s="9"/>
      <c r="E454" s="9"/>
      <c r="F454" s="1332"/>
      <c r="G454" s="1332"/>
      <c r="H454" s="18"/>
      <c r="I454" s="1332"/>
      <c r="J454" s="1332"/>
      <c r="K454" s="18"/>
      <c r="L454" s="1332"/>
      <c r="M454" s="9"/>
      <c r="N454" s="1332"/>
      <c r="O454" s="1332"/>
      <c r="P454" s="1332"/>
      <c r="Q454" s="1332"/>
      <c r="R454" s="1332"/>
    </row>
    <row r="455" spans="2:18" x14ac:dyDescent="0.15">
      <c r="B455" s="1332"/>
      <c r="C455" s="9"/>
      <c r="D455" s="9"/>
      <c r="E455" s="9"/>
      <c r="F455" s="1332"/>
      <c r="G455" s="1332"/>
      <c r="H455" s="18"/>
      <c r="I455" s="1332"/>
      <c r="J455" s="1332"/>
      <c r="K455" s="18"/>
      <c r="L455" s="1332"/>
      <c r="M455" s="9"/>
      <c r="N455" s="1332"/>
      <c r="O455" s="1332"/>
      <c r="P455" s="1332"/>
      <c r="Q455" s="1332"/>
      <c r="R455" s="1332"/>
    </row>
    <row r="456" spans="2:18" x14ac:dyDescent="0.15">
      <c r="B456" s="1332"/>
      <c r="C456" s="9"/>
      <c r="D456" s="9"/>
      <c r="E456" s="9"/>
      <c r="F456" s="1332"/>
      <c r="G456" s="1332"/>
      <c r="H456" s="18"/>
      <c r="I456" s="1332"/>
      <c r="J456" s="1332"/>
      <c r="K456" s="18"/>
      <c r="L456" s="1332"/>
      <c r="M456" s="9"/>
      <c r="N456" s="1332"/>
      <c r="O456" s="1332"/>
      <c r="P456" s="1332"/>
      <c r="Q456" s="1332"/>
      <c r="R456" s="1332"/>
    </row>
    <row r="457" spans="2:18" x14ac:dyDescent="0.15">
      <c r="B457" s="1332"/>
      <c r="C457" s="9"/>
      <c r="D457" s="9"/>
      <c r="E457" s="9"/>
      <c r="F457" s="1332"/>
      <c r="G457" s="1332"/>
      <c r="H457" s="18"/>
      <c r="I457" s="1332"/>
      <c r="J457" s="1332"/>
      <c r="K457" s="18"/>
      <c r="L457" s="1332"/>
      <c r="M457" s="9"/>
      <c r="N457" s="1332"/>
      <c r="O457" s="1332"/>
      <c r="P457" s="1332"/>
      <c r="Q457" s="1332"/>
      <c r="R457" s="1332"/>
    </row>
    <row r="458" spans="2:18" x14ac:dyDescent="0.15">
      <c r="B458" s="1332"/>
      <c r="C458" s="9"/>
      <c r="D458" s="9"/>
      <c r="E458" s="9"/>
      <c r="F458" s="1332"/>
      <c r="G458" s="1332"/>
      <c r="H458" s="18"/>
      <c r="I458" s="1332"/>
      <c r="J458" s="1332"/>
      <c r="K458" s="18"/>
      <c r="L458" s="1332"/>
      <c r="M458" s="9"/>
      <c r="N458" s="1332"/>
      <c r="O458" s="1332"/>
      <c r="P458" s="1332"/>
      <c r="Q458" s="1332"/>
      <c r="R458" s="1332"/>
    </row>
    <row r="459" spans="2:18" x14ac:dyDescent="0.15">
      <c r="B459" s="1332"/>
      <c r="C459" s="9"/>
      <c r="D459" s="9"/>
      <c r="E459" s="9"/>
      <c r="F459" s="1332"/>
      <c r="G459" s="1332"/>
      <c r="H459" s="18"/>
      <c r="I459" s="1332"/>
      <c r="J459" s="1332"/>
      <c r="K459" s="18"/>
      <c r="L459" s="1332"/>
      <c r="M459" s="9"/>
      <c r="N459" s="1332"/>
      <c r="O459" s="1332"/>
      <c r="P459" s="1332"/>
      <c r="Q459" s="1332"/>
      <c r="R459" s="1332"/>
    </row>
    <row r="460" spans="2:18" x14ac:dyDescent="0.15">
      <c r="B460" s="1332"/>
      <c r="C460" s="9"/>
      <c r="D460" s="9"/>
      <c r="E460" s="9"/>
      <c r="F460" s="1332"/>
      <c r="G460" s="1332"/>
      <c r="H460" s="18"/>
      <c r="I460" s="1332"/>
      <c r="J460" s="1332"/>
      <c r="K460" s="18"/>
      <c r="L460" s="1332"/>
      <c r="M460" s="9"/>
      <c r="N460" s="1332"/>
      <c r="O460" s="1332"/>
      <c r="P460" s="1332"/>
      <c r="Q460" s="1332"/>
      <c r="R460" s="1332"/>
    </row>
    <row r="461" spans="2:18" x14ac:dyDescent="0.15">
      <c r="B461" s="1332"/>
      <c r="C461" s="9"/>
      <c r="D461" s="9"/>
      <c r="E461" s="9"/>
      <c r="F461" s="1332"/>
      <c r="G461" s="1332"/>
      <c r="H461" s="18"/>
      <c r="I461" s="1332"/>
      <c r="J461" s="1332"/>
      <c r="K461" s="18"/>
      <c r="L461" s="1332"/>
      <c r="M461" s="9"/>
      <c r="N461" s="1332"/>
      <c r="O461" s="1332"/>
      <c r="P461" s="1332"/>
      <c r="Q461" s="1332"/>
      <c r="R461" s="1332"/>
    </row>
    <row r="462" spans="2:18" x14ac:dyDescent="0.15">
      <c r="B462" s="1332"/>
      <c r="C462" s="9"/>
      <c r="D462" s="9"/>
      <c r="E462" s="9"/>
      <c r="F462" s="1332"/>
      <c r="G462" s="1332"/>
      <c r="H462" s="18"/>
      <c r="I462" s="1332"/>
      <c r="J462" s="1332"/>
      <c r="K462" s="18"/>
      <c r="L462" s="1332"/>
      <c r="M462" s="9"/>
      <c r="N462" s="1332"/>
      <c r="O462" s="1332"/>
      <c r="P462" s="1332"/>
      <c r="Q462" s="1332"/>
      <c r="R462" s="1332"/>
    </row>
    <row r="463" spans="2:18" x14ac:dyDescent="0.15">
      <c r="B463" s="1332"/>
      <c r="C463" s="9"/>
      <c r="D463" s="9"/>
      <c r="E463" s="9"/>
      <c r="F463" s="1332"/>
      <c r="G463" s="1332"/>
      <c r="H463" s="18"/>
      <c r="I463" s="1332"/>
      <c r="J463" s="1332"/>
      <c r="K463" s="18"/>
      <c r="L463" s="1332"/>
      <c r="M463" s="9"/>
      <c r="N463" s="1332"/>
      <c r="O463" s="1332"/>
      <c r="P463" s="1332"/>
      <c r="Q463" s="1332"/>
      <c r="R463" s="1332"/>
    </row>
    <row r="464" spans="2:18" x14ac:dyDescent="0.15">
      <c r="B464" s="1332"/>
      <c r="C464" s="9"/>
      <c r="D464" s="9"/>
      <c r="E464" s="9"/>
      <c r="F464" s="1332"/>
      <c r="G464" s="1332"/>
      <c r="H464" s="18"/>
      <c r="I464" s="1332"/>
      <c r="J464" s="1332"/>
      <c r="K464" s="18"/>
      <c r="L464" s="1332"/>
      <c r="M464" s="9"/>
      <c r="N464" s="1332"/>
      <c r="O464" s="1332"/>
      <c r="P464" s="1332"/>
      <c r="Q464" s="1332"/>
      <c r="R464" s="1332"/>
    </row>
    <row r="465" spans="2:18" x14ac:dyDescent="0.15">
      <c r="B465" s="1332"/>
      <c r="C465" s="9"/>
      <c r="D465" s="9"/>
      <c r="E465" s="9"/>
      <c r="F465" s="1332"/>
      <c r="G465" s="1332"/>
      <c r="H465" s="18"/>
      <c r="I465" s="1332"/>
      <c r="J465" s="1332"/>
      <c r="K465" s="18"/>
      <c r="L465" s="1332"/>
      <c r="M465" s="9"/>
      <c r="N465" s="1332"/>
      <c r="O465" s="1332"/>
      <c r="P465" s="1332"/>
      <c r="Q465" s="1332"/>
      <c r="R465" s="1332"/>
    </row>
    <row r="466" spans="2:18" x14ac:dyDescent="0.15">
      <c r="B466" s="1332"/>
      <c r="C466" s="9"/>
      <c r="D466" s="9"/>
      <c r="E466" s="9"/>
      <c r="F466" s="1332"/>
      <c r="G466" s="1332"/>
      <c r="H466" s="18"/>
      <c r="I466" s="1332"/>
      <c r="J466" s="1332"/>
      <c r="K466" s="18"/>
      <c r="L466" s="1332"/>
      <c r="M466" s="9"/>
      <c r="N466" s="1332"/>
      <c r="O466" s="1332"/>
      <c r="P466" s="1332"/>
      <c r="Q466" s="1332"/>
      <c r="R466" s="1332"/>
    </row>
    <row r="467" spans="2:18" x14ac:dyDescent="0.15">
      <c r="B467" s="1332"/>
      <c r="C467" s="9"/>
      <c r="D467" s="9"/>
      <c r="E467" s="9"/>
      <c r="F467" s="1332"/>
      <c r="G467" s="1332"/>
      <c r="H467" s="18"/>
      <c r="I467" s="1332"/>
      <c r="J467" s="1332"/>
      <c r="K467" s="18"/>
      <c r="L467" s="1332"/>
      <c r="M467" s="9"/>
      <c r="N467" s="1332"/>
      <c r="O467" s="1332"/>
      <c r="P467" s="1332"/>
      <c r="Q467" s="1332"/>
      <c r="R467" s="1332"/>
    </row>
    <row r="468" spans="2:18" x14ac:dyDescent="0.15">
      <c r="B468" s="1332"/>
      <c r="C468" s="9"/>
      <c r="D468" s="9"/>
      <c r="E468" s="9"/>
      <c r="F468" s="1332"/>
      <c r="G468" s="1332"/>
      <c r="H468" s="18"/>
      <c r="I468" s="1332"/>
      <c r="J468" s="1332"/>
      <c r="K468" s="18"/>
      <c r="L468" s="1332"/>
      <c r="M468" s="9"/>
      <c r="N468" s="1332"/>
      <c r="O468" s="1332"/>
      <c r="P468" s="1332"/>
      <c r="Q468" s="1332"/>
      <c r="R468" s="1332"/>
    </row>
    <row r="469" spans="2:18" x14ac:dyDescent="0.15">
      <c r="B469" s="1332"/>
      <c r="C469" s="9"/>
      <c r="D469" s="9"/>
      <c r="E469" s="9"/>
      <c r="F469" s="1332"/>
      <c r="G469" s="1332"/>
      <c r="H469" s="18"/>
      <c r="I469" s="1332"/>
      <c r="J469" s="1332"/>
      <c r="K469" s="18"/>
      <c r="L469" s="1332"/>
      <c r="M469" s="9"/>
      <c r="N469" s="1332"/>
      <c r="O469" s="1332"/>
      <c r="P469" s="1332"/>
      <c r="Q469" s="1332"/>
      <c r="R469" s="1332"/>
    </row>
    <row r="470" spans="2:18" x14ac:dyDescent="0.15">
      <c r="B470" s="1332"/>
      <c r="C470" s="9"/>
      <c r="D470" s="9"/>
      <c r="E470" s="9"/>
      <c r="F470" s="1332"/>
      <c r="G470" s="1332"/>
      <c r="H470" s="18"/>
      <c r="I470" s="1332"/>
      <c r="J470" s="1332"/>
      <c r="K470" s="18"/>
      <c r="L470" s="1332"/>
      <c r="M470" s="9"/>
      <c r="N470" s="1332"/>
      <c r="O470" s="1332"/>
      <c r="P470" s="1332"/>
      <c r="Q470" s="1332"/>
      <c r="R470" s="1332"/>
    </row>
    <row r="471" spans="2:18" x14ac:dyDescent="0.15">
      <c r="B471" s="1332"/>
      <c r="C471" s="9"/>
      <c r="D471" s="9"/>
      <c r="E471" s="9"/>
      <c r="F471" s="1332"/>
      <c r="G471" s="1332"/>
      <c r="H471" s="18"/>
      <c r="I471" s="1332"/>
      <c r="J471" s="1332"/>
      <c r="K471" s="18"/>
      <c r="L471" s="1332"/>
      <c r="M471" s="9"/>
      <c r="N471" s="1332"/>
      <c r="O471" s="1332"/>
      <c r="P471" s="1332"/>
      <c r="Q471" s="1332"/>
      <c r="R471" s="1332"/>
    </row>
    <row r="472" spans="2:18" x14ac:dyDescent="0.15">
      <c r="B472" s="1332"/>
      <c r="C472" s="9"/>
      <c r="D472" s="9"/>
      <c r="E472" s="9"/>
      <c r="F472" s="1332"/>
      <c r="G472" s="1332"/>
      <c r="H472" s="18"/>
      <c r="I472" s="1332"/>
      <c r="J472" s="1332"/>
      <c r="K472" s="18"/>
      <c r="L472" s="1332"/>
      <c r="M472" s="9"/>
      <c r="N472" s="1332"/>
      <c r="O472" s="1332"/>
      <c r="P472" s="1332"/>
      <c r="Q472" s="1332"/>
      <c r="R472" s="1332"/>
    </row>
    <row r="473" spans="2:18" x14ac:dyDescent="0.15">
      <c r="B473" s="1332"/>
      <c r="C473" s="9"/>
      <c r="D473" s="9"/>
      <c r="E473" s="9"/>
      <c r="F473" s="1332"/>
      <c r="G473" s="1332"/>
      <c r="H473" s="18"/>
      <c r="I473" s="1332"/>
      <c r="J473" s="1332"/>
      <c r="K473" s="18"/>
      <c r="L473" s="1332"/>
      <c r="M473" s="9"/>
      <c r="N473" s="1332"/>
      <c r="O473" s="1332"/>
      <c r="P473" s="1332"/>
      <c r="Q473" s="1332"/>
      <c r="R473" s="1332"/>
    </row>
    <row r="474" spans="2:18" x14ac:dyDescent="0.15">
      <c r="B474" s="1332"/>
      <c r="C474" s="9"/>
      <c r="D474" s="9"/>
      <c r="E474" s="9"/>
      <c r="F474" s="1332"/>
      <c r="G474" s="1332"/>
      <c r="H474" s="18"/>
      <c r="I474" s="1332"/>
      <c r="J474" s="1332"/>
      <c r="K474" s="18"/>
      <c r="L474" s="1332"/>
      <c r="M474" s="9"/>
      <c r="N474" s="1332"/>
      <c r="O474" s="1332"/>
      <c r="P474" s="1332"/>
      <c r="Q474" s="1332"/>
      <c r="R474" s="1332"/>
    </row>
    <row r="475" spans="2:18" x14ac:dyDescent="0.15">
      <c r="B475" s="1332"/>
      <c r="C475" s="9"/>
      <c r="D475" s="9"/>
      <c r="E475" s="9"/>
      <c r="F475" s="1332"/>
      <c r="G475" s="1332"/>
      <c r="H475" s="18"/>
      <c r="I475" s="1332"/>
      <c r="J475" s="1332"/>
      <c r="K475" s="18"/>
      <c r="L475" s="1332"/>
      <c r="M475" s="9"/>
      <c r="N475" s="1332"/>
      <c r="O475" s="1332"/>
      <c r="P475" s="1332"/>
      <c r="Q475" s="1332"/>
      <c r="R475" s="1332"/>
    </row>
    <row r="476" spans="2:18" x14ac:dyDescent="0.15">
      <c r="B476" s="1332"/>
      <c r="C476" s="9"/>
      <c r="D476" s="9"/>
      <c r="E476" s="9"/>
      <c r="F476" s="1332"/>
      <c r="G476" s="1332"/>
      <c r="H476" s="18"/>
      <c r="I476" s="1332"/>
      <c r="J476" s="1332"/>
      <c r="K476" s="18"/>
      <c r="L476" s="1332"/>
      <c r="M476" s="9"/>
      <c r="N476" s="1332"/>
      <c r="O476" s="1332"/>
      <c r="P476" s="1332"/>
      <c r="Q476" s="1332"/>
      <c r="R476" s="1332"/>
    </row>
    <row r="477" spans="2:18" x14ac:dyDescent="0.15">
      <c r="B477" s="1332"/>
      <c r="C477" s="9"/>
      <c r="D477" s="9"/>
      <c r="E477" s="9"/>
      <c r="F477" s="1332"/>
      <c r="G477" s="1332"/>
      <c r="H477" s="18"/>
      <c r="I477" s="1332"/>
      <c r="J477" s="1332"/>
      <c r="K477" s="18"/>
      <c r="L477" s="1332"/>
      <c r="M477" s="9"/>
      <c r="N477" s="1332"/>
      <c r="O477" s="1332"/>
      <c r="P477" s="1332"/>
      <c r="Q477" s="1332"/>
      <c r="R477" s="1332"/>
    </row>
    <row r="478" spans="2:18" x14ac:dyDescent="0.15">
      <c r="B478" s="1332"/>
      <c r="C478" s="9"/>
      <c r="D478" s="9"/>
      <c r="E478" s="9"/>
      <c r="F478" s="1332"/>
      <c r="G478" s="1332"/>
      <c r="H478" s="18"/>
      <c r="I478" s="1332"/>
      <c r="J478" s="1332"/>
      <c r="K478" s="18"/>
      <c r="L478" s="1332"/>
      <c r="M478" s="9"/>
      <c r="N478" s="1332"/>
      <c r="O478" s="1332"/>
      <c r="P478" s="1332"/>
      <c r="Q478" s="1332"/>
      <c r="R478" s="1332"/>
    </row>
    <row r="479" spans="2:18" x14ac:dyDescent="0.15">
      <c r="B479" s="1332"/>
      <c r="C479" s="9"/>
      <c r="D479" s="9"/>
      <c r="E479" s="9"/>
      <c r="F479" s="1332"/>
      <c r="G479" s="1332"/>
      <c r="H479" s="18"/>
      <c r="I479" s="1332"/>
      <c r="J479" s="1332"/>
      <c r="K479" s="18"/>
      <c r="L479" s="1332"/>
      <c r="M479" s="9"/>
      <c r="N479" s="1332"/>
      <c r="O479" s="1332"/>
      <c r="P479" s="1332"/>
      <c r="Q479" s="1332"/>
      <c r="R479" s="1332"/>
    </row>
    <row r="480" spans="2:18" x14ac:dyDescent="0.15">
      <c r="B480" s="1332"/>
      <c r="C480" s="9"/>
      <c r="D480" s="9"/>
      <c r="E480" s="9"/>
      <c r="F480" s="1332"/>
      <c r="G480" s="1332"/>
      <c r="H480" s="18"/>
      <c r="I480" s="1332"/>
      <c r="J480" s="1332"/>
      <c r="K480" s="18"/>
      <c r="L480" s="1332"/>
      <c r="M480" s="9"/>
      <c r="N480" s="1332"/>
      <c r="O480" s="1332"/>
      <c r="P480" s="1332"/>
      <c r="Q480" s="1332"/>
      <c r="R480" s="1332"/>
    </row>
    <row r="481" spans="2:18" x14ac:dyDescent="0.15">
      <c r="B481" s="1332"/>
      <c r="C481" s="9"/>
      <c r="D481" s="9"/>
      <c r="E481" s="9"/>
      <c r="F481" s="1332"/>
      <c r="G481" s="1332"/>
      <c r="H481" s="18"/>
      <c r="I481" s="1332"/>
      <c r="J481" s="1332"/>
      <c r="K481" s="18"/>
      <c r="L481" s="1332"/>
      <c r="M481" s="9"/>
      <c r="N481" s="1332"/>
      <c r="O481" s="1332"/>
      <c r="P481" s="1332"/>
      <c r="Q481" s="1332"/>
      <c r="R481" s="1332"/>
    </row>
    <row r="482" spans="2:18" x14ac:dyDescent="0.15">
      <c r="B482" s="1332"/>
      <c r="C482" s="9"/>
      <c r="D482" s="9"/>
      <c r="E482" s="9"/>
      <c r="F482" s="1332"/>
      <c r="G482" s="1332"/>
      <c r="H482" s="18"/>
      <c r="I482" s="1332"/>
      <c r="J482" s="1332"/>
      <c r="K482" s="18"/>
      <c r="L482" s="1332"/>
      <c r="M482" s="9"/>
      <c r="N482" s="1332"/>
      <c r="O482" s="1332"/>
      <c r="P482" s="1332"/>
      <c r="Q482" s="1332"/>
      <c r="R482" s="1332"/>
    </row>
    <row r="483" spans="2:18" x14ac:dyDescent="0.15">
      <c r="B483" s="1332"/>
      <c r="C483" s="9"/>
      <c r="D483" s="9"/>
      <c r="E483" s="9"/>
      <c r="F483" s="1332"/>
      <c r="G483" s="1332"/>
      <c r="H483" s="18"/>
      <c r="I483" s="1332"/>
      <c r="J483" s="1332"/>
      <c r="K483" s="18"/>
      <c r="L483" s="1332"/>
      <c r="M483" s="9"/>
      <c r="N483" s="1332"/>
      <c r="O483" s="1332"/>
      <c r="P483" s="1332"/>
      <c r="Q483" s="1332"/>
      <c r="R483" s="1332"/>
    </row>
    <row r="484" spans="2:18" x14ac:dyDescent="0.15">
      <c r="B484" s="1332"/>
      <c r="C484" s="9"/>
      <c r="D484" s="9"/>
      <c r="E484" s="9"/>
      <c r="F484" s="1332"/>
      <c r="G484" s="1332"/>
      <c r="H484" s="18"/>
      <c r="I484" s="1332"/>
      <c r="J484" s="1332"/>
      <c r="K484" s="18"/>
      <c r="L484" s="1332"/>
      <c r="M484" s="9"/>
      <c r="N484" s="1332"/>
      <c r="O484" s="1332"/>
      <c r="P484" s="1332"/>
      <c r="Q484" s="1332"/>
      <c r="R484" s="1332"/>
    </row>
    <row r="485" spans="2:18" x14ac:dyDescent="0.15">
      <c r="B485" s="1332"/>
      <c r="C485" s="9"/>
      <c r="D485" s="9"/>
      <c r="E485" s="9"/>
      <c r="F485" s="1332"/>
      <c r="G485" s="1332"/>
      <c r="H485" s="18"/>
      <c r="I485" s="1332"/>
      <c r="J485" s="1332"/>
      <c r="K485" s="18"/>
      <c r="L485" s="1332"/>
      <c r="M485" s="9"/>
      <c r="N485" s="1332"/>
      <c r="O485" s="1332"/>
      <c r="P485" s="1332"/>
      <c r="Q485" s="1332"/>
      <c r="R485" s="1332"/>
    </row>
    <row r="486" spans="2:18" x14ac:dyDescent="0.15">
      <c r="B486" s="1332"/>
      <c r="C486" s="9"/>
      <c r="D486" s="9"/>
      <c r="E486" s="9"/>
      <c r="F486" s="1332"/>
      <c r="G486" s="1332"/>
      <c r="H486" s="18"/>
      <c r="I486" s="1332"/>
      <c r="J486" s="1332"/>
      <c r="K486" s="18"/>
      <c r="L486" s="1332"/>
      <c r="M486" s="9"/>
      <c r="N486" s="1332"/>
      <c r="O486" s="1332"/>
      <c r="P486" s="1332"/>
      <c r="Q486" s="1332"/>
      <c r="R486" s="1332"/>
    </row>
    <row r="487" spans="2:18" x14ac:dyDescent="0.15">
      <c r="B487" s="1332"/>
      <c r="C487" s="9"/>
      <c r="D487" s="9"/>
      <c r="E487" s="9"/>
      <c r="F487" s="1332"/>
      <c r="G487" s="1332"/>
      <c r="H487" s="18"/>
      <c r="I487" s="1332"/>
      <c r="J487" s="1332"/>
      <c r="K487" s="18"/>
      <c r="L487" s="1332"/>
      <c r="M487" s="9"/>
      <c r="N487" s="1332"/>
      <c r="O487" s="1332"/>
      <c r="P487" s="1332"/>
      <c r="Q487" s="1332"/>
      <c r="R487" s="1332"/>
    </row>
    <row r="488" spans="2:18" x14ac:dyDescent="0.15">
      <c r="B488" s="1332"/>
      <c r="C488" s="9"/>
      <c r="D488" s="9"/>
      <c r="E488" s="9"/>
      <c r="F488" s="1332"/>
      <c r="G488" s="1332"/>
      <c r="H488" s="18"/>
      <c r="I488" s="1332"/>
      <c r="J488" s="1332"/>
      <c r="K488" s="18"/>
      <c r="L488" s="1332"/>
      <c r="M488" s="9"/>
      <c r="N488" s="1332"/>
      <c r="O488" s="1332"/>
      <c r="P488" s="1332"/>
      <c r="Q488" s="1332"/>
      <c r="R488" s="1332"/>
    </row>
    <row r="489" spans="2:18" x14ac:dyDescent="0.15">
      <c r="B489" s="1332"/>
      <c r="C489" s="9"/>
      <c r="D489" s="9"/>
      <c r="E489" s="9"/>
      <c r="F489" s="1332"/>
      <c r="G489" s="1332"/>
      <c r="H489" s="18"/>
      <c r="I489" s="1332"/>
      <c r="J489" s="1332"/>
      <c r="K489" s="18"/>
      <c r="L489" s="1332"/>
      <c r="M489" s="9"/>
      <c r="N489" s="1332"/>
      <c r="O489" s="1332"/>
      <c r="P489" s="1332"/>
      <c r="Q489" s="1332"/>
      <c r="R489" s="1332"/>
    </row>
    <row r="490" spans="2:18" x14ac:dyDescent="0.15">
      <c r="B490" s="1332"/>
      <c r="C490" s="9"/>
      <c r="D490" s="9"/>
      <c r="E490" s="9"/>
      <c r="F490" s="1332"/>
      <c r="G490" s="1332"/>
      <c r="H490" s="18"/>
      <c r="I490" s="1332"/>
      <c r="J490" s="1332"/>
      <c r="K490" s="18"/>
      <c r="L490" s="1332"/>
      <c r="M490" s="9"/>
      <c r="N490" s="1332"/>
      <c r="O490" s="1332"/>
      <c r="P490" s="1332"/>
      <c r="Q490" s="1332"/>
      <c r="R490" s="1332"/>
    </row>
    <row r="491" spans="2:18" x14ac:dyDescent="0.15">
      <c r="B491" s="1332"/>
      <c r="C491" s="9"/>
      <c r="D491" s="9"/>
      <c r="E491" s="9"/>
      <c r="F491" s="1332"/>
      <c r="G491" s="1332"/>
      <c r="H491" s="18"/>
      <c r="I491" s="1332"/>
      <c r="J491" s="1332"/>
      <c r="K491" s="18"/>
      <c r="L491" s="1332"/>
      <c r="M491" s="9"/>
      <c r="N491" s="1332"/>
      <c r="O491" s="1332"/>
      <c r="P491" s="1332"/>
      <c r="Q491" s="1332"/>
      <c r="R491" s="1332"/>
    </row>
    <row r="492" spans="2:18" x14ac:dyDescent="0.15">
      <c r="B492" s="1332"/>
      <c r="C492" s="9"/>
      <c r="D492" s="9"/>
      <c r="E492" s="9"/>
      <c r="F492" s="1332"/>
      <c r="G492" s="1332"/>
      <c r="H492" s="18"/>
      <c r="I492" s="1332"/>
      <c r="J492" s="1332"/>
      <c r="K492" s="18"/>
      <c r="L492" s="1332"/>
      <c r="M492" s="9"/>
      <c r="N492" s="1332"/>
      <c r="O492" s="1332"/>
      <c r="P492" s="1332"/>
      <c r="Q492" s="1332"/>
      <c r="R492" s="1332"/>
    </row>
    <row r="493" spans="2:18" x14ac:dyDescent="0.15">
      <c r="B493" s="1332"/>
      <c r="C493" s="9"/>
      <c r="D493" s="9"/>
      <c r="E493" s="9"/>
      <c r="F493" s="1332"/>
      <c r="G493" s="1332"/>
      <c r="H493" s="18"/>
      <c r="I493" s="1332"/>
      <c r="J493" s="1332"/>
      <c r="K493" s="18"/>
      <c r="L493" s="1332"/>
      <c r="M493" s="9"/>
      <c r="N493" s="1332"/>
      <c r="O493" s="1332"/>
      <c r="P493" s="1332"/>
      <c r="Q493" s="1332"/>
      <c r="R493" s="1332"/>
    </row>
    <row r="494" spans="2:18" x14ac:dyDescent="0.15">
      <c r="B494" s="1332"/>
      <c r="C494" s="9"/>
      <c r="D494" s="9"/>
      <c r="E494" s="9"/>
      <c r="F494" s="1332"/>
      <c r="G494" s="1332"/>
      <c r="H494" s="18"/>
      <c r="I494" s="1332"/>
      <c r="J494" s="1332"/>
      <c r="K494" s="18"/>
      <c r="L494" s="1332"/>
      <c r="M494" s="9"/>
      <c r="N494" s="1332"/>
      <c r="O494" s="1332"/>
      <c r="P494" s="1332"/>
      <c r="Q494" s="1332"/>
      <c r="R494" s="1332"/>
    </row>
    <row r="495" spans="2:18" x14ac:dyDescent="0.15">
      <c r="B495" s="1332"/>
      <c r="C495" s="9"/>
      <c r="D495" s="9"/>
      <c r="E495" s="9"/>
      <c r="F495" s="1332"/>
      <c r="G495" s="1332"/>
      <c r="H495" s="18"/>
      <c r="I495" s="1332"/>
      <c r="J495" s="1332"/>
      <c r="K495" s="18"/>
      <c r="L495" s="1332"/>
      <c r="M495" s="9"/>
      <c r="N495" s="1332"/>
      <c r="O495" s="1332"/>
      <c r="P495" s="1332"/>
      <c r="Q495" s="1332"/>
      <c r="R495" s="1332"/>
    </row>
    <row r="496" spans="2:18" x14ac:dyDescent="0.15">
      <c r="B496" s="1332"/>
      <c r="C496" s="9"/>
      <c r="D496" s="9"/>
      <c r="E496" s="9"/>
      <c r="F496" s="1332"/>
      <c r="G496" s="1332"/>
      <c r="H496" s="18"/>
      <c r="I496" s="1332"/>
      <c r="J496" s="1332"/>
      <c r="K496" s="18"/>
      <c r="L496" s="1332"/>
      <c r="M496" s="9"/>
      <c r="N496" s="1332"/>
      <c r="O496" s="1332"/>
      <c r="P496" s="1332"/>
      <c r="Q496" s="1332"/>
      <c r="R496" s="1332"/>
    </row>
    <row r="497" spans="2:18" x14ac:dyDescent="0.15">
      <c r="B497" s="1332"/>
      <c r="C497" s="9"/>
      <c r="D497" s="9"/>
      <c r="E497" s="9"/>
      <c r="F497" s="1332"/>
      <c r="G497" s="1332"/>
      <c r="H497" s="18"/>
      <c r="I497" s="1332"/>
      <c r="J497" s="1332"/>
      <c r="K497" s="18"/>
      <c r="L497" s="1332"/>
      <c r="M497" s="9"/>
      <c r="N497" s="1332"/>
      <c r="O497" s="1332"/>
      <c r="P497" s="1332"/>
      <c r="Q497" s="1332"/>
      <c r="R497" s="1332"/>
    </row>
    <row r="498" spans="2:18" x14ac:dyDescent="0.15">
      <c r="B498" s="1332"/>
      <c r="C498" s="9"/>
      <c r="D498" s="9"/>
      <c r="E498" s="9"/>
      <c r="F498" s="1332"/>
      <c r="G498" s="1332"/>
      <c r="H498" s="18"/>
      <c r="I498" s="1332"/>
      <c r="J498" s="1332"/>
      <c r="K498" s="18"/>
      <c r="L498" s="1332"/>
      <c r="M498" s="9"/>
      <c r="N498" s="1332"/>
      <c r="O498" s="1332"/>
      <c r="P498" s="1332"/>
      <c r="Q498" s="1332"/>
      <c r="R498" s="1332"/>
    </row>
    <row r="499" spans="2:18" x14ac:dyDescent="0.15">
      <c r="B499" s="1332"/>
      <c r="C499" s="9"/>
      <c r="D499" s="9"/>
      <c r="E499" s="9"/>
      <c r="F499" s="1332"/>
      <c r="G499" s="1332"/>
      <c r="H499" s="18"/>
      <c r="I499" s="1332"/>
      <c r="J499" s="1332"/>
      <c r="K499" s="18"/>
      <c r="L499" s="1332"/>
      <c r="M499" s="9"/>
      <c r="N499" s="1332"/>
      <c r="O499" s="1332"/>
      <c r="P499" s="1332"/>
      <c r="Q499" s="1332"/>
      <c r="R499" s="1332"/>
    </row>
    <row r="500" spans="2:18" x14ac:dyDescent="0.15">
      <c r="B500" s="1332"/>
      <c r="C500" s="9"/>
      <c r="D500" s="9"/>
      <c r="E500" s="9"/>
      <c r="F500" s="1332"/>
      <c r="G500" s="1332"/>
      <c r="H500" s="18"/>
      <c r="I500" s="1332"/>
      <c r="J500" s="1332"/>
      <c r="K500" s="18"/>
      <c r="L500" s="1332"/>
      <c r="M500" s="9"/>
      <c r="N500" s="1332"/>
      <c r="O500" s="1332"/>
      <c r="P500" s="1332"/>
      <c r="Q500" s="1332"/>
      <c r="R500" s="1332"/>
    </row>
    <row r="501" spans="2:18" x14ac:dyDescent="0.15">
      <c r="B501" s="1332"/>
      <c r="C501" s="9"/>
      <c r="D501" s="9"/>
      <c r="E501" s="9"/>
      <c r="F501" s="1332"/>
      <c r="G501" s="1332"/>
      <c r="H501" s="18"/>
      <c r="I501" s="1332"/>
      <c r="J501" s="1332"/>
      <c r="K501" s="18"/>
      <c r="L501" s="1332"/>
      <c r="M501" s="9"/>
      <c r="N501" s="1332"/>
      <c r="O501" s="1332"/>
      <c r="P501" s="1332"/>
      <c r="Q501" s="1332"/>
      <c r="R501" s="1332"/>
    </row>
    <row r="502" spans="2:18" x14ac:dyDescent="0.15">
      <c r="B502" s="1332"/>
      <c r="C502" s="9"/>
      <c r="D502" s="9"/>
      <c r="E502" s="9"/>
      <c r="F502" s="1332"/>
      <c r="G502" s="1332"/>
      <c r="H502" s="18"/>
      <c r="I502" s="1332"/>
      <c r="J502" s="1332"/>
      <c r="K502" s="18"/>
      <c r="L502" s="1332"/>
      <c r="M502" s="9"/>
      <c r="N502" s="1332"/>
      <c r="O502" s="1332"/>
      <c r="P502" s="1332"/>
      <c r="Q502" s="1332"/>
      <c r="R502" s="1332"/>
    </row>
    <row r="503" spans="2:18" x14ac:dyDescent="0.15">
      <c r="B503" s="1332"/>
      <c r="C503" s="9"/>
      <c r="D503" s="9"/>
      <c r="E503" s="9"/>
      <c r="F503" s="1332"/>
      <c r="G503" s="1332"/>
      <c r="H503" s="18"/>
      <c r="I503" s="1332"/>
      <c r="J503" s="1332"/>
      <c r="K503" s="18"/>
      <c r="L503" s="1332"/>
      <c r="M503" s="9"/>
      <c r="N503" s="1332"/>
      <c r="O503" s="1332"/>
      <c r="P503" s="1332"/>
      <c r="Q503" s="1332"/>
      <c r="R503" s="1332"/>
    </row>
    <row r="504" spans="2:18" x14ac:dyDescent="0.15">
      <c r="B504" s="1332"/>
      <c r="C504" s="9"/>
      <c r="D504" s="9"/>
      <c r="E504" s="9"/>
      <c r="F504" s="1332"/>
      <c r="G504" s="1332"/>
      <c r="H504" s="18"/>
      <c r="I504" s="1332"/>
      <c r="J504" s="1332"/>
      <c r="K504" s="18"/>
      <c r="L504" s="1332"/>
      <c r="M504" s="9"/>
      <c r="N504" s="1332"/>
      <c r="O504" s="1332"/>
      <c r="P504" s="1332"/>
      <c r="Q504" s="1332"/>
      <c r="R504" s="1332"/>
    </row>
    <row r="505" spans="2:18" x14ac:dyDescent="0.15">
      <c r="B505" s="1332"/>
      <c r="C505" s="9"/>
      <c r="D505" s="9"/>
      <c r="E505" s="9"/>
      <c r="F505" s="1332"/>
      <c r="G505" s="1332"/>
      <c r="H505" s="18"/>
      <c r="I505" s="1332"/>
      <c r="J505" s="1332"/>
      <c r="K505" s="18"/>
      <c r="L505" s="1332"/>
      <c r="M505" s="9"/>
      <c r="N505" s="1332"/>
      <c r="O505" s="1332"/>
      <c r="P505" s="1332"/>
      <c r="Q505" s="1332"/>
      <c r="R505" s="1332"/>
    </row>
    <row r="506" spans="2:18" x14ac:dyDescent="0.15">
      <c r="B506" s="1332"/>
      <c r="C506" s="9"/>
      <c r="D506" s="9"/>
      <c r="E506" s="9"/>
      <c r="F506" s="1332"/>
      <c r="G506" s="1332"/>
      <c r="H506" s="18"/>
      <c r="I506" s="1332"/>
      <c r="J506" s="1332"/>
      <c r="K506" s="18"/>
      <c r="L506" s="1332"/>
      <c r="M506" s="9"/>
      <c r="N506" s="1332"/>
      <c r="O506" s="1332"/>
      <c r="P506" s="1332"/>
      <c r="Q506" s="1332"/>
      <c r="R506" s="1332"/>
    </row>
    <row r="507" spans="2:18" x14ac:dyDescent="0.15">
      <c r="B507" s="1332"/>
      <c r="C507" s="9"/>
      <c r="D507" s="9"/>
      <c r="E507" s="9"/>
      <c r="F507" s="1332"/>
      <c r="G507" s="1332"/>
      <c r="H507" s="18"/>
      <c r="I507" s="1332"/>
      <c r="J507" s="1332"/>
      <c r="K507" s="18"/>
      <c r="L507" s="1332"/>
      <c r="M507" s="9"/>
      <c r="N507" s="1332"/>
      <c r="O507" s="1332"/>
      <c r="P507" s="1332"/>
      <c r="Q507" s="1332"/>
      <c r="R507" s="1332"/>
    </row>
    <row r="508" spans="2:18" x14ac:dyDescent="0.15">
      <c r="B508" s="1332"/>
      <c r="C508" s="9"/>
      <c r="D508" s="9"/>
      <c r="E508" s="9"/>
      <c r="F508" s="1332"/>
      <c r="G508" s="1332"/>
      <c r="H508" s="18"/>
      <c r="I508" s="1332"/>
      <c r="J508" s="1332"/>
      <c r="K508" s="18"/>
      <c r="L508" s="1332"/>
      <c r="M508" s="9"/>
      <c r="N508" s="1332"/>
      <c r="O508" s="1332"/>
      <c r="P508" s="1332"/>
      <c r="Q508" s="1332"/>
      <c r="R508" s="1332"/>
    </row>
    <row r="509" spans="2:18" x14ac:dyDescent="0.15">
      <c r="B509" s="1332"/>
      <c r="C509" s="9"/>
      <c r="D509" s="9"/>
      <c r="E509" s="9"/>
      <c r="F509" s="1332"/>
      <c r="G509" s="1332"/>
      <c r="H509" s="18"/>
      <c r="I509" s="1332"/>
      <c r="J509" s="1332"/>
      <c r="K509" s="18"/>
      <c r="L509" s="1332"/>
      <c r="M509" s="9"/>
      <c r="N509" s="1332"/>
      <c r="O509" s="1332"/>
      <c r="P509" s="1332"/>
      <c r="Q509" s="1332"/>
      <c r="R509" s="1332"/>
    </row>
    <row r="510" spans="2:18" x14ac:dyDescent="0.15">
      <c r="B510" s="1332"/>
      <c r="C510" s="9"/>
      <c r="D510" s="9"/>
      <c r="E510" s="9"/>
      <c r="F510" s="1332"/>
      <c r="G510" s="1332"/>
      <c r="H510" s="18"/>
      <c r="I510" s="1332"/>
      <c r="J510" s="1332"/>
      <c r="K510" s="18"/>
      <c r="L510" s="1332"/>
      <c r="M510" s="9"/>
      <c r="N510" s="1332"/>
      <c r="O510" s="1332"/>
      <c r="P510" s="1332"/>
      <c r="Q510" s="1332"/>
      <c r="R510" s="1332"/>
    </row>
    <row r="511" spans="2:18" x14ac:dyDescent="0.15">
      <c r="B511" s="1332"/>
      <c r="C511" s="9"/>
      <c r="D511" s="9"/>
      <c r="E511" s="9"/>
      <c r="F511" s="1332"/>
      <c r="G511" s="1332"/>
      <c r="H511" s="18"/>
      <c r="I511" s="1332"/>
      <c r="J511" s="1332"/>
      <c r="K511" s="18"/>
      <c r="L511" s="1332"/>
      <c r="M511" s="9"/>
      <c r="N511" s="1332"/>
      <c r="O511" s="1332"/>
      <c r="P511" s="1332"/>
      <c r="Q511" s="1332"/>
      <c r="R511" s="1332"/>
    </row>
    <row r="512" spans="2:18" x14ac:dyDescent="0.15">
      <c r="B512" s="1332"/>
      <c r="C512" s="9"/>
      <c r="D512" s="9"/>
      <c r="E512" s="9"/>
      <c r="F512" s="1332"/>
      <c r="G512" s="1332"/>
      <c r="H512" s="18"/>
      <c r="I512" s="1332"/>
      <c r="J512" s="1332"/>
      <c r="K512" s="18"/>
      <c r="L512" s="1332"/>
      <c r="M512" s="9"/>
      <c r="N512" s="1332"/>
      <c r="O512" s="1332"/>
      <c r="P512" s="1332"/>
      <c r="Q512" s="1332"/>
      <c r="R512" s="1332"/>
    </row>
    <row r="513" spans="2:18" x14ac:dyDescent="0.15">
      <c r="B513" s="1332"/>
      <c r="C513" s="9"/>
      <c r="D513" s="9"/>
      <c r="E513" s="9"/>
      <c r="F513" s="1332"/>
      <c r="G513" s="1332"/>
      <c r="H513" s="18"/>
      <c r="I513" s="1332"/>
      <c r="J513" s="1332"/>
      <c r="K513" s="18"/>
      <c r="L513" s="1332"/>
      <c r="M513" s="9"/>
      <c r="N513" s="1332"/>
      <c r="O513" s="1332"/>
      <c r="P513" s="1332"/>
      <c r="Q513" s="1332"/>
      <c r="R513" s="1332"/>
    </row>
    <row r="514" spans="2:18" x14ac:dyDescent="0.15">
      <c r="B514" s="1332"/>
      <c r="C514" s="9"/>
      <c r="D514" s="9"/>
      <c r="E514" s="9"/>
      <c r="F514" s="1332"/>
      <c r="G514" s="1332"/>
      <c r="H514" s="18"/>
      <c r="I514" s="1332"/>
      <c r="J514" s="1332"/>
      <c r="K514" s="18"/>
      <c r="L514" s="1332"/>
      <c r="M514" s="9"/>
      <c r="N514" s="1332"/>
      <c r="O514" s="1332"/>
      <c r="P514" s="1332"/>
      <c r="Q514" s="1332"/>
      <c r="R514" s="1332"/>
    </row>
    <row r="515" spans="2:18" x14ac:dyDescent="0.15">
      <c r="B515" s="1332"/>
      <c r="C515" s="9"/>
      <c r="D515" s="9"/>
      <c r="E515" s="9"/>
      <c r="F515" s="1332"/>
      <c r="G515" s="1332"/>
      <c r="H515" s="18"/>
      <c r="I515" s="1332"/>
      <c r="J515" s="1332"/>
      <c r="K515" s="18"/>
      <c r="L515" s="1332"/>
      <c r="M515" s="9"/>
      <c r="N515" s="1332"/>
      <c r="O515" s="1332"/>
      <c r="P515" s="1332"/>
      <c r="Q515" s="1332"/>
      <c r="R515" s="1332"/>
    </row>
    <row r="516" spans="2:18" x14ac:dyDescent="0.15">
      <c r="B516" s="1332"/>
      <c r="C516" s="9"/>
      <c r="D516" s="9"/>
      <c r="E516" s="9"/>
      <c r="F516" s="1332"/>
      <c r="G516" s="1332"/>
      <c r="H516" s="18"/>
      <c r="I516" s="1332"/>
      <c r="J516" s="1332"/>
      <c r="K516" s="18"/>
      <c r="L516" s="1332"/>
      <c r="M516" s="9"/>
      <c r="N516" s="1332"/>
      <c r="O516" s="1332"/>
      <c r="P516" s="1332"/>
      <c r="Q516" s="1332"/>
      <c r="R516" s="1332"/>
    </row>
    <row r="517" spans="2:18" x14ac:dyDescent="0.15">
      <c r="B517" s="1332"/>
      <c r="C517" s="9"/>
      <c r="D517" s="9"/>
      <c r="E517" s="9"/>
      <c r="F517" s="1332"/>
      <c r="G517" s="1332"/>
      <c r="H517" s="18"/>
      <c r="I517" s="1332"/>
      <c r="J517" s="1332"/>
      <c r="K517" s="18"/>
      <c r="L517" s="1332"/>
      <c r="M517" s="9"/>
      <c r="N517" s="1332"/>
      <c r="O517" s="1332"/>
      <c r="P517" s="1332"/>
      <c r="Q517" s="1332"/>
      <c r="R517" s="1332"/>
    </row>
    <row r="518" spans="2:18" x14ac:dyDescent="0.15">
      <c r="B518" s="1332"/>
      <c r="C518" s="9"/>
      <c r="D518" s="9"/>
      <c r="E518" s="9"/>
      <c r="F518" s="1332"/>
      <c r="G518" s="1332"/>
      <c r="H518" s="18"/>
      <c r="I518" s="1332"/>
      <c r="J518" s="1332"/>
      <c r="K518" s="18"/>
      <c r="L518" s="1332"/>
      <c r="M518" s="9"/>
      <c r="N518" s="1332"/>
      <c r="O518" s="1332"/>
      <c r="P518" s="1332"/>
      <c r="Q518" s="1332"/>
      <c r="R518" s="1332"/>
    </row>
    <row r="519" spans="2:18" x14ac:dyDescent="0.15">
      <c r="B519" s="1332"/>
      <c r="C519" s="9"/>
      <c r="D519" s="9"/>
      <c r="E519" s="9"/>
      <c r="F519" s="1332"/>
      <c r="G519" s="1332"/>
      <c r="H519" s="18"/>
      <c r="I519" s="1332"/>
      <c r="J519" s="1332"/>
      <c r="K519" s="18"/>
      <c r="L519" s="1332"/>
      <c r="M519" s="9"/>
      <c r="N519" s="1332"/>
      <c r="O519" s="1332"/>
      <c r="P519" s="1332"/>
      <c r="Q519" s="1332"/>
      <c r="R519" s="1332"/>
    </row>
    <row r="520" spans="2:18" x14ac:dyDescent="0.15">
      <c r="B520" s="1332"/>
      <c r="C520" s="9"/>
      <c r="D520" s="9"/>
      <c r="E520" s="9"/>
      <c r="F520" s="1332"/>
      <c r="G520" s="1332"/>
      <c r="H520" s="18"/>
      <c r="I520" s="1332"/>
      <c r="J520" s="1332"/>
      <c r="K520" s="18"/>
      <c r="L520" s="1332"/>
      <c r="M520" s="9"/>
      <c r="N520" s="1332"/>
      <c r="O520" s="1332"/>
      <c r="P520" s="1332"/>
      <c r="Q520" s="1332"/>
      <c r="R520" s="1332"/>
    </row>
    <row r="521" spans="2:18" x14ac:dyDescent="0.15">
      <c r="B521" s="1332"/>
      <c r="C521" s="9"/>
      <c r="D521" s="9"/>
      <c r="E521" s="9"/>
      <c r="F521" s="1332"/>
      <c r="G521" s="1332"/>
      <c r="H521" s="18"/>
      <c r="I521" s="1332"/>
      <c r="J521" s="1332"/>
      <c r="K521" s="18"/>
      <c r="L521" s="1332"/>
      <c r="M521" s="9"/>
      <c r="N521" s="1332"/>
      <c r="O521" s="1332"/>
      <c r="P521" s="1332"/>
      <c r="Q521" s="1332"/>
      <c r="R521" s="1332"/>
    </row>
    <row r="522" spans="2:18" x14ac:dyDescent="0.15">
      <c r="B522" s="1332"/>
      <c r="C522" s="9"/>
      <c r="D522" s="9"/>
      <c r="E522" s="9"/>
      <c r="F522" s="1332"/>
      <c r="G522" s="1332"/>
      <c r="H522" s="18"/>
      <c r="I522" s="1332"/>
      <c r="J522" s="1332"/>
      <c r="K522" s="18"/>
      <c r="L522" s="1332"/>
      <c r="M522" s="9"/>
      <c r="N522" s="1332"/>
      <c r="O522" s="1332"/>
      <c r="P522" s="1332"/>
      <c r="Q522" s="1332"/>
      <c r="R522" s="1332"/>
    </row>
    <row r="523" spans="2:18" x14ac:dyDescent="0.15">
      <c r="B523" s="1332"/>
      <c r="C523" s="9"/>
      <c r="D523" s="9"/>
      <c r="E523" s="9"/>
      <c r="F523" s="1332"/>
      <c r="G523" s="1332"/>
      <c r="H523" s="18"/>
      <c r="I523" s="1332"/>
      <c r="J523" s="1332"/>
      <c r="K523" s="18"/>
      <c r="L523" s="1332"/>
      <c r="M523" s="9"/>
      <c r="N523" s="1332"/>
      <c r="O523" s="1332"/>
      <c r="P523" s="1332"/>
      <c r="Q523" s="1332"/>
      <c r="R523" s="1332"/>
    </row>
    <row r="524" spans="2:18" x14ac:dyDescent="0.15">
      <c r="B524" s="1332"/>
      <c r="C524" s="9"/>
      <c r="D524" s="9"/>
      <c r="E524" s="9"/>
      <c r="F524" s="1332"/>
      <c r="G524" s="1332"/>
      <c r="H524" s="18"/>
      <c r="I524" s="1332"/>
      <c r="J524" s="1332"/>
      <c r="K524" s="18"/>
      <c r="L524" s="1332"/>
      <c r="M524" s="9"/>
      <c r="N524" s="1332"/>
      <c r="O524" s="1332"/>
      <c r="P524" s="1332"/>
      <c r="Q524" s="1332"/>
      <c r="R524" s="1332"/>
    </row>
    <row r="525" spans="2:18" x14ac:dyDescent="0.15">
      <c r="B525" s="1332"/>
      <c r="C525" s="9"/>
      <c r="D525" s="9"/>
      <c r="E525" s="9"/>
      <c r="F525" s="1332"/>
      <c r="G525" s="1332"/>
      <c r="H525" s="18"/>
      <c r="I525" s="1332"/>
      <c r="J525" s="1332"/>
      <c r="K525" s="18"/>
      <c r="L525" s="1332"/>
      <c r="M525" s="9"/>
      <c r="N525" s="1332"/>
      <c r="O525" s="1332"/>
      <c r="P525" s="1332"/>
      <c r="Q525" s="1332"/>
      <c r="R525" s="1332"/>
    </row>
    <row r="526" spans="2:18" x14ac:dyDescent="0.15">
      <c r="B526" s="1332"/>
      <c r="C526" s="9"/>
      <c r="D526" s="9"/>
      <c r="E526" s="9"/>
      <c r="F526" s="1332"/>
      <c r="G526" s="1332"/>
      <c r="H526" s="18"/>
      <c r="I526" s="1332"/>
      <c r="J526" s="1332"/>
      <c r="K526" s="18"/>
      <c r="L526" s="1332"/>
      <c r="M526" s="9"/>
      <c r="N526" s="1332"/>
      <c r="O526" s="1332"/>
      <c r="P526" s="1332"/>
      <c r="Q526" s="1332"/>
      <c r="R526" s="1332"/>
    </row>
    <row r="527" spans="2:18" x14ac:dyDescent="0.15">
      <c r="B527" s="1332"/>
      <c r="C527" s="9"/>
      <c r="D527" s="9"/>
      <c r="E527" s="9"/>
      <c r="F527" s="1332"/>
      <c r="G527" s="1332"/>
      <c r="H527" s="18"/>
      <c r="I527" s="1332"/>
      <c r="J527" s="1332"/>
      <c r="K527" s="18"/>
      <c r="L527" s="1332"/>
      <c r="M527" s="9"/>
      <c r="N527" s="1332"/>
      <c r="O527" s="1332"/>
      <c r="P527" s="1332"/>
      <c r="Q527" s="1332"/>
      <c r="R527" s="1332"/>
    </row>
    <row r="528" spans="2:18" x14ac:dyDescent="0.15">
      <c r="B528" s="1332"/>
      <c r="C528" s="9"/>
      <c r="D528" s="9"/>
      <c r="E528" s="9"/>
      <c r="F528" s="1332"/>
      <c r="G528" s="1332"/>
      <c r="H528" s="18"/>
      <c r="I528" s="1332"/>
      <c r="J528" s="1332"/>
      <c r="K528" s="18"/>
      <c r="L528" s="1332"/>
      <c r="M528" s="9"/>
      <c r="N528" s="1332"/>
      <c r="O528" s="1332"/>
      <c r="P528" s="1332"/>
      <c r="Q528" s="1332"/>
      <c r="R528" s="1332"/>
    </row>
    <row r="529" spans="2:18" x14ac:dyDescent="0.15">
      <c r="B529" s="1332"/>
      <c r="C529" s="9"/>
      <c r="D529" s="9"/>
      <c r="E529" s="9"/>
      <c r="F529" s="1332"/>
      <c r="G529" s="1332"/>
      <c r="H529" s="18"/>
      <c r="I529" s="1332"/>
      <c r="J529" s="1332"/>
      <c r="K529" s="18"/>
      <c r="L529" s="1332"/>
      <c r="M529" s="9"/>
      <c r="N529" s="1332"/>
      <c r="O529" s="1332"/>
      <c r="P529" s="1332"/>
      <c r="Q529" s="1332"/>
      <c r="R529" s="1332"/>
    </row>
    <row r="530" spans="2:18" x14ac:dyDescent="0.15">
      <c r="B530" s="1332"/>
      <c r="C530" s="9"/>
      <c r="D530" s="9"/>
      <c r="E530" s="9"/>
      <c r="F530" s="1332"/>
      <c r="G530" s="1332"/>
      <c r="H530" s="18"/>
      <c r="I530" s="1332"/>
      <c r="J530" s="1332"/>
      <c r="K530" s="18"/>
      <c r="L530" s="1332"/>
      <c r="M530" s="9"/>
      <c r="N530" s="1332"/>
      <c r="O530" s="1332"/>
      <c r="P530" s="1332"/>
      <c r="Q530" s="1332"/>
      <c r="R530" s="1332"/>
    </row>
    <row r="531" spans="2:18" x14ac:dyDescent="0.15">
      <c r="B531" s="1332"/>
      <c r="C531" s="9"/>
      <c r="D531" s="9"/>
      <c r="E531" s="9"/>
      <c r="F531" s="1332"/>
      <c r="G531" s="1332"/>
      <c r="H531" s="18"/>
      <c r="I531" s="1332"/>
      <c r="J531" s="1332"/>
      <c r="K531" s="18"/>
      <c r="L531" s="1332"/>
      <c r="M531" s="9"/>
      <c r="N531" s="1332"/>
      <c r="O531" s="1332"/>
      <c r="P531" s="1332"/>
      <c r="Q531" s="1332"/>
      <c r="R531" s="1332"/>
    </row>
    <row r="532" spans="2:18" x14ac:dyDescent="0.15">
      <c r="B532" s="1332"/>
      <c r="C532" s="9"/>
      <c r="D532" s="9"/>
      <c r="E532" s="9"/>
      <c r="F532" s="1332"/>
      <c r="G532" s="1332"/>
      <c r="H532" s="18"/>
      <c r="I532" s="1332"/>
      <c r="J532" s="1332"/>
      <c r="K532" s="18"/>
      <c r="L532" s="1332"/>
      <c r="M532" s="9"/>
      <c r="N532" s="1332"/>
      <c r="O532" s="1332"/>
      <c r="P532" s="1332"/>
      <c r="Q532" s="1332"/>
      <c r="R532" s="1332"/>
    </row>
    <row r="533" spans="2:18" x14ac:dyDescent="0.15">
      <c r="B533" s="1332"/>
      <c r="C533" s="9"/>
      <c r="D533" s="9"/>
      <c r="E533" s="9"/>
      <c r="F533" s="1332"/>
      <c r="G533" s="1332"/>
      <c r="H533" s="18"/>
      <c r="I533" s="1332"/>
      <c r="J533" s="1332"/>
      <c r="K533" s="18"/>
      <c r="L533" s="1332"/>
      <c r="M533" s="9"/>
      <c r="N533" s="1332"/>
      <c r="O533" s="1332"/>
      <c r="P533" s="1332"/>
      <c r="Q533" s="1332"/>
      <c r="R533" s="1332"/>
    </row>
    <row r="534" spans="2:18" x14ac:dyDescent="0.15">
      <c r="B534" s="1332"/>
      <c r="C534" s="9"/>
      <c r="D534" s="9"/>
      <c r="E534" s="9"/>
      <c r="F534" s="1332"/>
      <c r="G534" s="1332"/>
      <c r="H534" s="18"/>
      <c r="I534" s="1332"/>
      <c r="J534" s="1332"/>
      <c r="K534" s="18"/>
      <c r="L534" s="1332"/>
      <c r="M534" s="9"/>
      <c r="N534" s="1332"/>
      <c r="O534" s="1332"/>
      <c r="P534" s="1332"/>
      <c r="Q534" s="1332"/>
      <c r="R534" s="1332"/>
    </row>
    <row r="535" spans="2:18" x14ac:dyDescent="0.15">
      <c r="B535" s="1332"/>
      <c r="C535" s="9"/>
      <c r="D535" s="9"/>
      <c r="E535" s="9"/>
      <c r="F535" s="1332"/>
      <c r="G535" s="1332"/>
      <c r="H535" s="18"/>
      <c r="I535" s="1332"/>
      <c r="J535" s="1332"/>
      <c r="K535" s="18"/>
      <c r="L535" s="1332"/>
      <c r="M535" s="9"/>
      <c r="N535" s="1332"/>
      <c r="O535" s="1332"/>
      <c r="P535" s="1332"/>
      <c r="Q535" s="1332"/>
      <c r="R535" s="1332"/>
    </row>
    <row r="536" spans="2:18" x14ac:dyDescent="0.15">
      <c r="B536" s="1332"/>
      <c r="C536" s="9"/>
      <c r="D536" s="9"/>
      <c r="E536" s="9"/>
      <c r="F536" s="1332"/>
      <c r="G536" s="1332"/>
      <c r="H536" s="18"/>
      <c r="I536" s="1332"/>
      <c r="J536" s="1332"/>
      <c r="K536" s="18"/>
      <c r="L536" s="1332"/>
      <c r="M536" s="9"/>
      <c r="N536" s="1332"/>
      <c r="O536" s="1332"/>
      <c r="P536" s="1332"/>
      <c r="Q536" s="1332"/>
      <c r="R536" s="1332"/>
    </row>
    <row r="537" spans="2:18" x14ac:dyDescent="0.15">
      <c r="B537" s="1332"/>
      <c r="C537" s="9"/>
      <c r="D537" s="9"/>
      <c r="E537" s="9"/>
      <c r="F537" s="1332"/>
      <c r="G537" s="1332"/>
      <c r="H537" s="18"/>
      <c r="I537" s="1332"/>
      <c r="J537" s="1332"/>
      <c r="K537" s="18"/>
      <c r="L537" s="1332"/>
      <c r="M537" s="9"/>
      <c r="N537" s="1332"/>
      <c r="O537" s="1332"/>
      <c r="P537" s="1332"/>
      <c r="Q537" s="1332"/>
      <c r="R537" s="1332"/>
    </row>
    <row r="538" spans="2:18" x14ac:dyDescent="0.15">
      <c r="B538" s="1332"/>
      <c r="C538" s="9"/>
      <c r="D538" s="9"/>
      <c r="E538" s="9"/>
      <c r="F538" s="1332"/>
      <c r="G538" s="1332"/>
      <c r="H538" s="18"/>
      <c r="I538" s="1332"/>
      <c r="J538" s="1332"/>
      <c r="K538" s="18"/>
      <c r="L538" s="1332"/>
      <c r="M538" s="9"/>
      <c r="N538" s="1332"/>
      <c r="O538" s="1332"/>
      <c r="P538" s="1332"/>
      <c r="Q538" s="1332"/>
      <c r="R538" s="1332"/>
    </row>
    <row r="539" spans="2:18" x14ac:dyDescent="0.15">
      <c r="B539" s="1332"/>
      <c r="C539" s="9"/>
      <c r="D539" s="9"/>
      <c r="E539" s="9"/>
      <c r="F539" s="1332"/>
      <c r="G539" s="1332"/>
      <c r="H539" s="18"/>
      <c r="I539" s="1332"/>
      <c r="J539" s="1332"/>
      <c r="K539" s="18"/>
      <c r="L539" s="1332"/>
      <c r="M539" s="9"/>
      <c r="N539" s="1332"/>
      <c r="O539" s="1332"/>
      <c r="P539" s="1332"/>
      <c r="Q539" s="1332"/>
      <c r="R539" s="1332"/>
    </row>
    <row r="540" spans="2:18" x14ac:dyDescent="0.15">
      <c r="B540" s="1332"/>
      <c r="C540" s="9"/>
      <c r="D540" s="9"/>
      <c r="E540" s="9"/>
      <c r="F540" s="1332"/>
      <c r="G540" s="1332"/>
      <c r="H540" s="18"/>
      <c r="I540" s="1332"/>
      <c r="J540" s="1332"/>
      <c r="K540" s="18"/>
      <c r="L540" s="1332"/>
      <c r="M540" s="9"/>
      <c r="N540" s="1332"/>
      <c r="O540" s="1332"/>
      <c r="P540" s="1332"/>
      <c r="Q540" s="1332"/>
      <c r="R540" s="1332"/>
    </row>
    <row r="541" spans="2:18" x14ac:dyDescent="0.15">
      <c r="B541" s="1332"/>
      <c r="C541" s="9"/>
      <c r="D541" s="9"/>
      <c r="E541" s="9"/>
      <c r="F541" s="1332"/>
      <c r="G541" s="1332"/>
      <c r="H541" s="18"/>
      <c r="I541" s="1332"/>
      <c r="J541" s="1332"/>
      <c r="K541" s="18"/>
      <c r="L541" s="1332"/>
      <c r="M541" s="9"/>
      <c r="N541" s="1332"/>
      <c r="O541" s="1332"/>
      <c r="P541" s="1332"/>
      <c r="Q541" s="1332"/>
      <c r="R541" s="1332"/>
    </row>
    <row r="542" spans="2:18" x14ac:dyDescent="0.15">
      <c r="B542" s="1332"/>
      <c r="C542" s="9"/>
      <c r="D542" s="9"/>
      <c r="E542" s="9"/>
      <c r="F542" s="1332"/>
      <c r="G542" s="1332"/>
      <c r="H542" s="18"/>
      <c r="I542" s="1332"/>
      <c r="J542" s="1332"/>
      <c r="K542" s="18"/>
      <c r="L542" s="1332"/>
      <c r="M542" s="9"/>
      <c r="N542" s="1332"/>
      <c r="O542" s="1332"/>
      <c r="P542" s="1332"/>
      <c r="Q542" s="1332"/>
      <c r="R542" s="1332"/>
    </row>
    <row r="543" spans="2:18" x14ac:dyDescent="0.15">
      <c r="B543" s="1332"/>
      <c r="C543" s="9"/>
      <c r="D543" s="9"/>
      <c r="E543" s="9"/>
      <c r="F543" s="1332"/>
      <c r="G543" s="1332"/>
      <c r="H543" s="18"/>
      <c r="I543" s="1332"/>
      <c r="J543" s="1332"/>
      <c r="K543" s="18"/>
      <c r="L543" s="1332"/>
      <c r="M543" s="9"/>
      <c r="N543" s="1332"/>
      <c r="O543" s="1332"/>
      <c r="P543" s="1332"/>
      <c r="Q543" s="1332"/>
      <c r="R543" s="1332"/>
    </row>
    <row r="544" spans="2:18" x14ac:dyDescent="0.15">
      <c r="B544" s="1332"/>
      <c r="C544" s="9"/>
      <c r="D544" s="9"/>
      <c r="E544" s="9"/>
      <c r="F544" s="1332"/>
      <c r="G544" s="1332"/>
      <c r="H544" s="18"/>
      <c r="I544" s="1332"/>
      <c r="J544" s="1332"/>
      <c r="K544" s="18"/>
      <c r="L544" s="1332"/>
      <c r="M544" s="9"/>
      <c r="N544" s="1332"/>
      <c r="O544" s="1332"/>
      <c r="P544" s="1332"/>
      <c r="Q544" s="1332"/>
      <c r="R544" s="1332"/>
    </row>
    <row r="545" spans="2:18" x14ac:dyDescent="0.15">
      <c r="B545" s="1332"/>
      <c r="C545" s="9"/>
      <c r="D545" s="9"/>
      <c r="E545" s="9"/>
      <c r="F545" s="1332"/>
      <c r="G545" s="1332"/>
      <c r="H545" s="18"/>
      <c r="I545" s="1332"/>
      <c r="J545" s="1332"/>
      <c r="K545" s="18"/>
      <c r="L545" s="1332"/>
      <c r="M545" s="9"/>
      <c r="N545" s="1332"/>
      <c r="O545" s="1332"/>
      <c r="P545" s="1332"/>
      <c r="Q545" s="1332"/>
      <c r="R545" s="1332"/>
    </row>
    <row r="546" spans="2:18" x14ac:dyDescent="0.15">
      <c r="B546" s="1332"/>
      <c r="C546" s="9"/>
      <c r="D546" s="9"/>
      <c r="E546" s="9"/>
      <c r="F546" s="1332"/>
      <c r="G546" s="1332"/>
      <c r="H546" s="18"/>
      <c r="I546" s="1332"/>
      <c r="J546" s="1332"/>
      <c r="K546" s="18"/>
      <c r="L546" s="1332"/>
      <c r="M546" s="9"/>
      <c r="N546" s="1332"/>
      <c r="O546" s="1332"/>
      <c r="P546" s="1332"/>
      <c r="Q546" s="1332"/>
      <c r="R546" s="1332"/>
    </row>
    <row r="547" spans="2:18" x14ac:dyDescent="0.15">
      <c r="B547" s="1332"/>
      <c r="C547" s="9"/>
      <c r="D547" s="9"/>
      <c r="E547" s="9"/>
      <c r="F547" s="1332"/>
      <c r="G547" s="1332"/>
      <c r="H547" s="18"/>
      <c r="I547" s="1332"/>
      <c r="J547" s="1332"/>
      <c r="K547" s="18"/>
      <c r="L547" s="1332"/>
      <c r="M547" s="9"/>
      <c r="N547" s="1332"/>
      <c r="O547" s="1332"/>
      <c r="P547" s="1332"/>
      <c r="Q547" s="1332"/>
      <c r="R547" s="1332"/>
    </row>
    <row r="548" spans="2:18" x14ac:dyDescent="0.15">
      <c r="B548" s="1332"/>
      <c r="C548" s="9"/>
      <c r="D548" s="9"/>
      <c r="E548" s="9"/>
      <c r="F548" s="1332"/>
      <c r="G548" s="1332"/>
      <c r="H548" s="18"/>
      <c r="I548" s="1332"/>
      <c r="J548" s="1332"/>
      <c r="K548" s="18"/>
      <c r="L548" s="1332"/>
      <c r="M548" s="9"/>
      <c r="N548" s="1332"/>
      <c r="O548" s="1332"/>
      <c r="P548" s="1332"/>
      <c r="Q548" s="1332"/>
      <c r="R548" s="1332"/>
    </row>
    <row r="549" spans="2:18" x14ac:dyDescent="0.15">
      <c r="B549" s="1332"/>
      <c r="C549" s="9"/>
      <c r="D549" s="9"/>
      <c r="E549" s="9"/>
      <c r="F549" s="1332"/>
      <c r="G549" s="1332"/>
      <c r="H549" s="18"/>
      <c r="I549" s="1332"/>
      <c r="J549" s="1332"/>
      <c r="K549" s="18"/>
      <c r="L549" s="1332"/>
      <c r="M549" s="9"/>
      <c r="N549" s="1332"/>
      <c r="O549" s="1332"/>
      <c r="P549" s="1332"/>
      <c r="Q549" s="1332"/>
      <c r="R549" s="1332"/>
    </row>
    <row r="550" spans="2:18" x14ac:dyDescent="0.15">
      <c r="B550" s="1332"/>
      <c r="C550" s="9"/>
      <c r="D550" s="9"/>
      <c r="E550" s="9"/>
      <c r="F550" s="1332"/>
      <c r="G550" s="1332"/>
      <c r="H550" s="18"/>
      <c r="I550" s="1332"/>
      <c r="J550" s="1332"/>
      <c r="K550" s="18"/>
      <c r="L550" s="1332"/>
      <c r="M550" s="9"/>
      <c r="N550" s="1332"/>
      <c r="O550" s="1332"/>
      <c r="P550" s="1332"/>
      <c r="Q550" s="1332"/>
      <c r="R550" s="1332"/>
    </row>
    <row r="551" spans="2:18" x14ac:dyDescent="0.15">
      <c r="B551" s="1332"/>
      <c r="C551" s="9"/>
      <c r="D551" s="9"/>
      <c r="E551" s="9"/>
      <c r="F551" s="1332"/>
      <c r="G551" s="1332"/>
      <c r="H551" s="18"/>
      <c r="I551" s="1332"/>
      <c r="J551" s="1332"/>
      <c r="K551" s="18"/>
      <c r="L551" s="1332"/>
      <c r="M551" s="9"/>
      <c r="N551" s="1332"/>
      <c r="O551" s="1332"/>
      <c r="P551" s="1332"/>
      <c r="Q551" s="1332"/>
      <c r="R551" s="1332"/>
    </row>
    <row r="552" spans="2:18" x14ac:dyDescent="0.15">
      <c r="B552" s="1332"/>
      <c r="C552" s="9"/>
      <c r="D552" s="9"/>
      <c r="E552" s="9"/>
      <c r="F552" s="1332"/>
      <c r="G552" s="1332"/>
      <c r="H552" s="18"/>
      <c r="I552" s="1332"/>
      <c r="J552" s="1332"/>
      <c r="K552" s="18"/>
      <c r="L552" s="1332"/>
      <c r="M552" s="9"/>
      <c r="N552" s="1332"/>
      <c r="O552" s="1332"/>
      <c r="P552" s="1332"/>
      <c r="Q552" s="1332"/>
      <c r="R552" s="1332"/>
    </row>
    <row r="553" spans="2:18" x14ac:dyDescent="0.15">
      <c r="B553" s="1332"/>
      <c r="C553" s="9"/>
      <c r="D553" s="9"/>
      <c r="E553" s="9"/>
      <c r="F553" s="1332"/>
      <c r="G553" s="1332"/>
      <c r="H553" s="18"/>
      <c r="I553" s="1332"/>
      <c r="J553" s="1332"/>
      <c r="K553" s="18"/>
      <c r="L553" s="1332"/>
      <c r="M553" s="9"/>
      <c r="N553" s="1332"/>
      <c r="O553" s="1332"/>
      <c r="P553" s="1332"/>
      <c r="Q553" s="1332"/>
      <c r="R553" s="1332"/>
    </row>
    <row r="554" spans="2:18" x14ac:dyDescent="0.15">
      <c r="B554" s="1332"/>
      <c r="C554" s="9"/>
      <c r="D554" s="9"/>
      <c r="E554" s="9"/>
      <c r="F554" s="1332"/>
      <c r="G554" s="1332"/>
      <c r="H554" s="18"/>
      <c r="I554" s="1332"/>
      <c r="J554" s="1332"/>
      <c r="K554" s="18"/>
      <c r="L554" s="1332"/>
      <c r="M554" s="9"/>
      <c r="N554" s="1332"/>
      <c r="O554" s="1332"/>
      <c r="P554" s="1332"/>
      <c r="Q554" s="1332"/>
      <c r="R554" s="1332"/>
    </row>
    <row r="555" spans="2:18" x14ac:dyDescent="0.15">
      <c r="B555" s="1332"/>
      <c r="C555" s="9"/>
      <c r="D555" s="9"/>
      <c r="E555" s="9"/>
      <c r="F555" s="1332"/>
      <c r="G555" s="1332"/>
      <c r="H555" s="18"/>
      <c r="I555" s="1332"/>
      <c r="J555" s="1332"/>
      <c r="K555" s="18"/>
      <c r="L555" s="1332"/>
      <c r="M555" s="9"/>
      <c r="N555" s="1332"/>
      <c r="O555" s="1332"/>
      <c r="P555" s="1332"/>
      <c r="Q555" s="1332"/>
      <c r="R555" s="1332"/>
    </row>
    <row r="556" spans="2:18" x14ac:dyDescent="0.15">
      <c r="B556" s="1332"/>
      <c r="C556" s="9"/>
      <c r="D556" s="9"/>
      <c r="E556" s="9"/>
      <c r="F556" s="1332"/>
      <c r="G556" s="1332"/>
      <c r="H556" s="18"/>
      <c r="I556" s="1332"/>
      <c r="J556" s="1332"/>
      <c r="K556" s="18"/>
      <c r="L556" s="1332"/>
      <c r="M556" s="9"/>
      <c r="N556" s="1332"/>
      <c r="O556" s="1332"/>
      <c r="P556" s="1332"/>
      <c r="Q556" s="1332"/>
      <c r="R556" s="1332"/>
    </row>
    <row r="557" spans="2:18" x14ac:dyDescent="0.15">
      <c r="B557" s="1332"/>
      <c r="C557" s="9"/>
      <c r="D557" s="9"/>
      <c r="E557" s="9"/>
      <c r="F557" s="1332"/>
      <c r="G557" s="1332"/>
      <c r="H557" s="18"/>
      <c r="I557" s="1332"/>
      <c r="J557" s="1332"/>
      <c r="K557" s="18"/>
      <c r="L557" s="1332"/>
      <c r="M557" s="9"/>
      <c r="N557" s="1332"/>
      <c r="O557" s="1332"/>
      <c r="P557" s="1332"/>
      <c r="Q557" s="1332"/>
      <c r="R557" s="1332"/>
    </row>
    <row r="558" spans="2:18" x14ac:dyDescent="0.15">
      <c r="B558" s="1332"/>
      <c r="C558" s="9"/>
      <c r="D558" s="9"/>
      <c r="E558" s="9"/>
      <c r="F558" s="1332"/>
      <c r="G558" s="1332"/>
      <c r="H558" s="18"/>
      <c r="I558" s="1332"/>
      <c r="J558" s="1332"/>
      <c r="K558" s="18"/>
      <c r="L558" s="1332"/>
      <c r="M558" s="9"/>
      <c r="N558" s="1332"/>
      <c r="O558" s="1332"/>
      <c r="P558" s="1332"/>
      <c r="Q558" s="1332"/>
      <c r="R558" s="1332"/>
    </row>
    <row r="559" spans="2:18" x14ac:dyDescent="0.15">
      <c r="B559" s="1332"/>
      <c r="C559" s="9"/>
      <c r="D559" s="9"/>
      <c r="E559" s="9"/>
      <c r="F559" s="1332"/>
      <c r="G559" s="1332"/>
      <c r="H559" s="18"/>
      <c r="I559" s="1332"/>
      <c r="J559" s="1332"/>
      <c r="K559" s="18"/>
      <c r="L559" s="1332"/>
      <c r="M559" s="9"/>
      <c r="N559" s="1332"/>
      <c r="O559" s="1332"/>
      <c r="P559" s="1332"/>
      <c r="Q559" s="1332"/>
      <c r="R559" s="1332"/>
    </row>
    <row r="560" spans="2:18" x14ac:dyDescent="0.15">
      <c r="B560" s="1332"/>
      <c r="C560" s="9"/>
      <c r="D560" s="9"/>
      <c r="E560" s="9"/>
      <c r="F560" s="1332"/>
      <c r="G560" s="1332"/>
      <c r="H560" s="18"/>
      <c r="I560" s="1332"/>
      <c r="J560" s="1332"/>
      <c r="K560" s="18"/>
      <c r="L560" s="1332"/>
      <c r="M560" s="9"/>
      <c r="N560" s="1332"/>
      <c r="O560" s="1332"/>
      <c r="P560" s="1332"/>
      <c r="Q560" s="1332"/>
      <c r="R560" s="1332"/>
    </row>
    <row r="561" spans="2:18" x14ac:dyDescent="0.15">
      <c r="B561" s="1332"/>
      <c r="C561" s="9"/>
      <c r="D561" s="9"/>
      <c r="E561" s="9"/>
      <c r="F561" s="1332"/>
      <c r="G561" s="1332"/>
      <c r="H561" s="18"/>
      <c r="I561" s="1332"/>
      <c r="J561" s="1332"/>
      <c r="K561" s="18"/>
      <c r="L561" s="1332"/>
      <c r="M561" s="9"/>
      <c r="N561" s="1332"/>
      <c r="O561" s="1332"/>
      <c r="P561" s="1332"/>
      <c r="Q561" s="1332"/>
      <c r="R561" s="1332"/>
    </row>
    <row r="562" spans="2:18" x14ac:dyDescent="0.15">
      <c r="B562" s="1332"/>
      <c r="C562" s="9"/>
      <c r="D562" s="9"/>
      <c r="E562" s="9"/>
      <c r="F562" s="1332"/>
      <c r="G562" s="1332"/>
      <c r="H562" s="18"/>
      <c r="I562" s="1332"/>
      <c r="J562" s="1332"/>
      <c r="K562" s="18"/>
      <c r="L562" s="1332"/>
      <c r="M562" s="9"/>
      <c r="N562" s="1332"/>
      <c r="O562" s="1332"/>
      <c r="P562" s="1332"/>
      <c r="Q562" s="1332"/>
      <c r="R562" s="1332"/>
    </row>
    <row r="563" spans="2:18" x14ac:dyDescent="0.15">
      <c r="B563" s="1332"/>
      <c r="C563" s="9"/>
      <c r="D563" s="9"/>
      <c r="E563" s="9"/>
      <c r="F563" s="1332"/>
      <c r="G563" s="1332"/>
      <c r="H563" s="18"/>
      <c r="I563" s="1332"/>
      <c r="J563" s="1332"/>
      <c r="K563" s="18"/>
      <c r="L563" s="1332"/>
      <c r="M563" s="9"/>
      <c r="N563" s="1332"/>
      <c r="O563" s="1332"/>
      <c r="P563" s="1332"/>
      <c r="Q563" s="1332"/>
      <c r="R563" s="1332"/>
    </row>
    <row r="564" spans="2:18" x14ac:dyDescent="0.15">
      <c r="B564" s="1332"/>
      <c r="C564" s="9"/>
      <c r="D564" s="9"/>
      <c r="E564" s="9"/>
      <c r="F564" s="1332"/>
      <c r="G564" s="1332"/>
      <c r="H564" s="18"/>
      <c r="I564" s="1332"/>
      <c r="J564" s="1332"/>
      <c r="K564" s="18"/>
      <c r="L564" s="1332"/>
      <c r="M564" s="9"/>
      <c r="N564" s="1332"/>
      <c r="O564" s="1332"/>
      <c r="P564" s="1332"/>
      <c r="Q564" s="1332"/>
      <c r="R564" s="1332"/>
    </row>
    <row r="565" spans="2:18" x14ac:dyDescent="0.15">
      <c r="B565" s="1332"/>
      <c r="C565" s="9"/>
      <c r="D565" s="9"/>
      <c r="E565" s="9"/>
      <c r="F565" s="1332"/>
      <c r="G565" s="1332"/>
      <c r="H565" s="18"/>
      <c r="I565" s="1332"/>
      <c r="J565" s="1332"/>
      <c r="K565" s="18"/>
      <c r="L565" s="1332"/>
      <c r="M565" s="9"/>
      <c r="N565" s="1332"/>
      <c r="O565" s="1332"/>
      <c r="P565" s="1332"/>
      <c r="Q565" s="1332"/>
      <c r="R565" s="1332"/>
    </row>
    <row r="566" spans="2:18" x14ac:dyDescent="0.15">
      <c r="B566" s="1332"/>
      <c r="C566" s="9"/>
      <c r="D566" s="9"/>
      <c r="E566" s="9"/>
      <c r="F566" s="1332"/>
      <c r="G566" s="1332"/>
      <c r="H566" s="18"/>
      <c r="I566" s="1332"/>
      <c r="J566" s="1332"/>
      <c r="K566" s="18"/>
      <c r="L566" s="1332"/>
      <c r="M566" s="9"/>
      <c r="N566" s="1332"/>
      <c r="O566" s="1332"/>
      <c r="P566" s="1332"/>
      <c r="Q566" s="1332"/>
      <c r="R566" s="1332"/>
    </row>
    <row r="567" spans="2:18" x14ac:dyDescent="0.15">
      <c r="B567" s="1332"/>
      <c r="C567" s="9"/>
      <c r="D567" s="9"/>
      <c r="E567" s="9"/>
      <c r="F567" s="1332"/>
      <c r="G567" s="1332"/>
      <c r="H567" s="18"/>
      <c r="I567" s="1332"/>
      <c r="J567" s="1332"/>
      <c r="K567" s="18"/>
      <c r="L567" s="1332"/>
      <c r="M567" s="9"/>
      <c r="N567" s="1332"/>
      <c r="O567" s="1332"/>
      <c r="P567" s="1332"/>
      <c r="Q567" s="1332"/>
      <c r="R567" s="1332"/>
    </row>
    <row r="568" spans="2:18" x14ac:dyDescent="0.15">
      <c r="B568" s="1332"/>
      <c r="C568" s="9"/>
      <c r="D568" s="9"/>
      <c r="E568" s="9"/>
      <c r="F568" s="1332"/>
      <c r="G568" s="1332"/>
      <c r="H568" s="18"/>
      <c r="I568" s="1332"/>
      <c r="J568" s="1332"/>
      <c r="K568" s="18"/>
      <c r="L568" s="1332"/>
      <c r="M568" s="9"/>
      <c r="N568" s="1332"/>
      <c r="O568" s="1332"/>
      <c r="P568" s="1332"/>
      <c r="Q568" s="1332"/>
      <c r="R568" s="1332"/>
    </row>
    <row r="569" spans="2:18" x14ac:dyDescent="0.15">
      <c r="B569" s="1332"/>
      <c r="C569" s="9"/>
      <c r="D569" s="9"/>
      <c r="E569" s="9"/>
      <c r="F569" s="1332"/>
      <c r="G569" s="1332"/>
      <c r="H569" s="18"/>
      <c r="I569" s="1332"/>
      <c r="J569" s="1332"/>
      <c r="K569" s="18"/>
      <c r="L569" s="1332"/>
      <c r="M569" s="9"/>
      <c r="N569" s="1332"/>
      <c r="O569" s="1332"/>
      <c r="P569" s="1332"/>
      <c r="Q569" s="1332"/>
      <c r="R569" s="1332"/>
    </row>
    <row r="570" spans="2:18" x14ac:dyDescent="0.15">
      <c r="B570" s="1332"/>
      <c r="C570" s="9"/>
      <c r="D570" s="9"/>
      <c r="E570" s="9"/>
      <c r="F570" s="1332"/>
      <c r="G570" s="1332"/>
      <c r="H570" s="18"/>
      <c r="I570" s="1332"/>
      <c r="J570" s="1332"/>
      <c r="K570" s="18"/>
      <c r="L570" s="1332"/>
      <c r="M570" s="9"/>
      <c r="N570" s="1332"/>
      <c r="O570" s="1332"/>
      <c r="P570" s="1332"/>
      <c r="Q570" s="1332"/>
      <c r="R570" s="1332"/>
    </row>
    <row r="571" spans="2:18" x14ac:dyDescent="0.15">
      <c r="B571" s="1332"/>
      <c r="C571" s="9"/>
      <c r="D571" s="9"/>
      <c r="E571" s="9"/>
      <c r="F571" s="1332"/>
      <c r="G571" s="1332"/>
      <c r="H571" s="18"/>
      <c r="I571" s="1332"/>
      <c r="J571" s="1332"/>
      <c r="K571" s="18"/>
      <c r="L571" s="1332"/>
      <c r="M571" s="9"/>
      <c r="N571" s="1332"/>
      <c r="O571" s="1332"/>
      <c r="P571" s="1332"/>
      <c r="Q571" s="1332"/>
      <c r="R571" s="1332"/>
    </row>
    <row r="572" spans="2:18" x14ac:dyDescent="0.15">
      <c r="B572" s="1332"/>
      <c r="C572" s="9"/>
      <c r="D572" s="9"/>
      <c r="E572" s="9"/>
      <c r="F572" s="1332"/>
      <c r="G572" s="1332"/>
      <c r="H572" s="18"/>
      <c r="I572" s="1332"/>
      <c r="J572" s="1332"/>
      <c r="K572" s="18"/>
      <c r="L572" s="1332"/>
      <c r="M572" s="9"/>
      <c r="N572" s="1332"/>
      <c r="O572" s="1332"/>
      <c r="P572" s="1332"/>
      <c r="Q572" s="1332"/>
      <c r="R572" s="1332"/>
    </row>
    <row r="573" spans="2:18" x14ac:dyDescent="0.15">
      <c r="B573" s="1332"/>
      <c r="C573" s="9"/>
      <c r="D573" s="9"/>
      <c r="E573" s="9"/>
      <c r="F573" s="1332"/>
      <c r="G573" s="1332"/>
      <c r="H573" s="18"/>
      <c r="I573" s="1332"/>
      <c r="J573" s="1332"/>
      <c r="K573" s="18"/>
      <c r="L573" s="1332"/>
      <c r="M573" s="9"/>
      <c r="N573" s="1332"/>
      <c r="O573" s="1332"/>
      <c r="P573" s="1332"/>
      <c r="Q573" s="1332"/>
      <c r="R573" s="1332"/>
    </row>
    <row r="574" spans="2:18" x14ac:dyDescent="0.15">
      <c r="B574" s="1332"/>
      <c r="C574" s="9"/>
      <c r="D574" s="9"/>
      <c r="E574" s="9"/>
      <c r="F574" s="1332"/>
      <c r="G574" s="1332"/>
      <c r="H574" s="18"/>
      <c r="I574" s="1332"/>
      <c r="J574" s="1332"/>
      <c r="K574" s="18"/>
      <c r="L574" s="1332"/>
      <c r="M574" s="9"/>
      <c r="N574" s="1332"/>
      <c r="O574" s="1332"/>
      <c r="P574" s="1332"/>
      <c r="Q574" s="1332"/>
      <c r="R574" s="1332"/>
    </row>
    <row r="575" spans="2:18" x14ac:dyDescent="0.15">
      <c r="B575" s="1332"/>
      <c r="C575" s="9"/>
      <c r="D575" s="9"/>
      <c r="E575" s="9"/>
      <c r="F575" s="1332"/>
      <c r="G575" s="1332"/>
      <c r="H575" s="18"/>
      <c r="I575" s="1332"/>
      <c r="J575" s="1332"/>
      <c r="K575" s="18"/>
      <c r="L575" s="1332"/>
      <c r="M575" s="9"/>
      <c r="N575" s="1332"/>
      <c r="O575" s="1332"/>
      <c r="P575" s="1332"/>
      <c r="Q575" s="1332"/>
      <c r="R575" s="1332"/>
    </row>
    <row r="576" spans="2:18" x14ac:dyDescent="0.15">
      <c r="B576" s="1332"/>
      <c r="C576" s="9"/>
      <c r="D576" s="9"/>
      <c r="E576" s="9"/>
      <c r="F576" s="1332"/>
      <c r="G576" s="1332"/>
      <c r="H576" s="18"/>
      <c r="I576" s="1332"/>
      <c r="J576" s="1332"/>
      <c r="K576" s="18"/>
      <c r="L576" s="1332"/>
      <c r="M576" s="9"/>
      <c r="N576" s="1332"/>
      <c r="O576" s="1332"/>
      <c r="P576" s="1332"/>
      <c r="Q576" s="1332"/>
      <c r="R576" s="1332"/>
    </row>
    <row r="577" spans="2:18" x14ac:dyDescent="0.15">
      <c r="B577" s="1332"/>
      <c r="C577" s="9"/>
      <c r="D577" s="9"/>
      <c r="E577" s="9"/>
      <c r="F577" s="1332"/>
      <c r="G577" s="1332"/>
      <c r="H577" s="18"/>
      <c r="I577" s="1332"/>
      <c r="J577" s="1332"/>
      <c r="K577" s="18"/>
      <c r="L577" s="1332"/>
      <c r="M577" s="9"/>
      <c r="N577" s="1332"/>
      <c r="O577" s="1332"/>
      <c r="P577" s="1332"/>
      <c r="Q577" s="1332"/>
      <c r="R577" s="1332"/>
    </row>
    <row r="578" spans="2:18" x14ac:dyDescent="0.15">
      <c r="B578" s="1332"/>
      <c r="C578" s="9"/>
      <c r="D578" s="9"/>
      <c r="E578" s="9"/>
      <c r="F578" s="1332"/>
      <c r="G578" s="1332"/>
      <c r="H578" s="18"/>
      <c r="I578" s="1332"/>
      <c r="J578" s="1332"/>
      <c r="K578" s="18"/>
      <c r="L578" s="1332"/>
      <c r="M578" s="9"/>
      <c r="N578" s="1332"/>
      <c r="O578" s="1332"/>
      <c r="P578" s="1332"/>
      <c r="Q578" s="1332"/>
      <c r="R578" s="1332"/>
    </row>
    <row r="579" spans="2:18" x14ac:dyDescent="0.15">
      <c r="B579" s="1332"/>
      <c r="C579" s="9"/>
      <c r="D579" s="9"/>
      <c r="E579" s="9"/>
      <c r="F579" s="1332"/>
      <c r="G579" s="1332"/>
      <c r="H579" s="18"/>
      <c r="I579" s="1332"/>
      <c r="J579" s="1332"/>
      <c r="K579" s="18"/>
      <c r="L579" s="1332"/>
      <c r="M579" s="9"/>
      <c r="N579" s="1332"/>
      <c r="O579" s="1332"/>
      <c r="P579" s="1332"/>
      <c r="Q579" s="1332"/>
      <c r="R579" s="1332"/>
    </row>
    <row r="580" spans="2:18" x14ac:dyDescent="0.15">
      <c r="B580" s="1332"/>
      <c r="C580" s="9"/>
      <c r="D580" s="9"/>
      <c r="E580" s="9"/>
      <c r="F580" s="1332"/>
      <c r="G580" s="1332"/>
      <c r="H580" s="18"/>
      <c r="I580" s="1332"/>
      <c r="J580" s="1332"/>
      <c r="K580" s="18"/>
      <c r="L580" s="1332"/>
      <c r="M580" s="9"/>
      <c r="N580" s="1332"/>
      <c r="O580" s="1332"/>
      <c r="P580" s="1332"/>
      <c r="Q580" s="1332"/>
      <c r="R580" s="1332"/>
    </row>
    <row r="581" spans="2:18" x14ac:dyDescent="0.15">
      <c r="B581" s="1332"/>
      <c r="C581" s="9"/>
      <c r="D581" s="9"/>
      <c r="E581" s="9"/>
      <c r="F581" s="1332"/>
      <c r="G581" s="1332"/>
      <c r="H581" s="18"/>
      <c r="I581" s="1332"/>
      <c r="J581" s="1332"/>
      <c r="K581" s="18"/>
      <c r="L581" s="1332"/>
      <c r="M581" s="9"/>
      <c r="N581" s="1332"/>
      <c r="O581" s="1332"/>
      <c r="P581" s="1332"/>
      <c r="Q581" s="1332"/>
      <c r="R581" s="1332"/>
    </row>
    <row r="582" spans="2:18" x14ac:dyDescent="0.15">
      <c r="B582" s="1332"/>
      <c r="C582" s="9"/>
      <c r="D582" s="9"/>
      <c r="E582" s="9"/>
      <c r="F582" s="1332"/>
      <c r="G582" s="1332"/>
      <c r="H582" s="18"/>
      <c r="I582" s="1332"/>
      <c r="J582" s="1332"/>
      <c r="K582" s="18"/>
      <c r="L582" s="1332"/>
      <c r="M582" s="9"/>
      <c r="N582" s="1332"/>
      <c r="O582" s="1332"/>
      <c r="P582" s="1332"/>
      <c r="Q582" s="1332"/>
      <c r="R582" s="1332"/>
    </row>
    <row r="583" spans="2:18" x14ac:dyDescent="0.15">
      <c r="B583" s="1332"/>
      <c r="C583" s="9"/>
      <c r="D583" s="9"/>
      <c r="E583" s="9"/>
      <c r="F583" s="1332"/>
      <c r="G583" s="1332"/>
      <c r="H583" s="18"/>
      <c r="I583" s="1332"/>
      <c r="J583" s="1332"/>
      <c r="K583" s="18"/>
      <c r="L583" s="1332"/>
      <c r="M583" s="9"/>
      <c r="N583" s="1332"/>
      <c r="O583" s="1332"/>
      <c r="P583" s="1332"/>
      <c r="Q583" s="1332"/>
      <c r="R583" s="1332"/>
    </row>
    <row r="584" spans="2:18" x14ac:dyDescent="0.15">
      <c r="B584" s="1332"/>
      <c r="C584" s="9"/>
      <c r="D584" s="9"/>
      <c r="E584" s="9"/>
      <c r="F584" s="1332"/>
      <c r="G584" s="1332"/>
      <c r="H584" s="18"/>
      <c r="I584" s="1332"/>
      <c r="J584" s="1332"/>
      <c r="K584" s="18"/>
      <c r="L584" s="1332"/>
      <c r="M584" s="9"/>
      <c r="N584" s="1332"/>
      <c r="O584" s="1332"/>
      <c r="P584" s="1332"/>
      <c r="Q584" s="1332"/>
      <c r="R584" s="1332"/>
    </row>
    <row r="585" spans="2:18" x14ac:dyDescent="0.15">
      <c r="B585" s="1332"/>
      <c r="C585" s="9"/>
      <c r="D585" s="9"/>
      <c r="E585" s="9"/>
      <c r="F585" s="1332"/>
      <c r="G585" s="1332"/>
      <c r="H585" s="18"/>
      <c r="I585" s="1332"/>
      <c r="J585" s="1332"/>
      <c r="K585" s="18"/>
      <c r="L585" s="1332"/>
      <c r="M585" s="9"/>
      <c r="N585" s="1332"/>
      <c r="O585" s="1332"/>
      <c r="P585" s="1332"/>
      <c r="Q585" s="1332"/>
      <c r="R585" s="1332"/>
    </row>
    <row r="586" spans="2:18" x14ac:dyDescent="0.15">
      <c r="B586" s="1332"/>
      <c r="C586" s="9"/>
      <c r="D586" s="9"/>
      <c r="E586" s="9"/>
      <c r="F586" s="1332"/>
      <c r="G586" s="1332"/>
      <c r="H586" s="18"/>
      <c r="I586" s="1332"/>
      <c r="J586" s="1332"/>
      <c r="K586" s="18"/>
      <c r="L586" s="1332"/>
      <c r="M586" s="9"/>
      <c r="N586" s="1332"/>
      <c r="O586" s="1332"/>
      <c r="P586" s="1332"/>
      <c r="Q586" s="1332"/>
      <c r="R586" s="1332"/>
    </row>
    <row r="587" spans="2:18" x14ac:dyDescent="0.15">
      <c r="B587" s="1332"/>
      <c r="C587" s="9"/>
      <c r="D587" s="9"/>
      <c r="E587" s="9"/>
      <c r="F587" s="1332"/>
      <c r="G587" s="1332"/>
      <c r="H587" s="18"/>
      <c r="I587" s="1332"/>
      <c r="J587" s="1332"/>
      <c r="K587" s="18"/>
      <c r="L587" s="1332"/>
      <c r="M587" s="9"/>
      <c r="N587" s="1332"/>
      <c r="O587" s="1332"/>
      <c r="P587" s="1332"/>
      <c r="Q587" s="1332"/>
      <c r="R587" s="1332"/>
    </row>
    <row r="588" spans="2:18" x14ac:dyDescent="0.15">
      <c r="B588" s="1332"/>
      <c r="C588" s="9"/>
      <c r="D588" s="9"/>
      <c r="E588" s="9"/>
      <c r="F588" s="1332"/>
      <c r="G588" s="1332"/>
      <c r="H588" s="18"/>
      <c r="I588" s="1332"/>
      <c r="J588" s="1332"/>
      <c r="K588" s="18"/>
      <c r="L588" s="1332"/>
      <c r="M588" s="9"/>
      <c r="N588" s="1332"/>
      <c r="O588" s="1332"/>
      <c r="P588" s="1332"/>
      <c r="Q588" s="1332"/>
      <c r="R588" s="1332"/>
    </row>
    <row r="589" spans="2:18" x14ac:dyDescent="0.15">
      <c r="B589" s="1332"/>
      <c r="C589" s="9"/>
      <c r="D589" s="9"/>
      <c r="E589" s="9"/>
      <c r="F589" s="1332"/>
      <c r="G589" s="1332"/>
      <c r="H589" s="18"/>
      <c r="I589" s="1332"/>
      <c r="J589" s="1332"/>
      <c r="K589" s="18"/>
      <c r="L589" s="1332"/>
      <c r="M589" s="9"/>
      <c r="N589" s="1332"/>
      <c r="O589" s="1332"/>
      <c r="P589" s="1332"/>
      <c r="Q589" s="1332"/>
      <c r="R589" s="1332"/>
    </row>
    <row r="590" spans="2:18" x14ac:dyDescent="0.15">
      <c r="B590" s="1332"/>
      <c r="C590" s="9"/>
      <c r="D590" s="9"/>
      <c r="E590" s="9"/>
      <c r="F590" s="1332"/>
      <c r="G590" s="1332"/>
      <c r="H590" s="18"/>
      <c r="I590" s="1332"/>
      <c r="J590" s="1332"/>
      <c r="K590" s="18"/>
      <c r="L590" s="1332"/>
      <c r="M590" s="9"/>
      <c r="N590" s="1332"/>
      <c r="O590" s="1332"/>
      <c r="P590" s="1332"/>
      <c r="Q590" s="1332"/>
      <c r="R590" s="1332"/>
    </row>
    <row r="591" spans="2:18" x14ac:dyDescent="0.15">
      <c r="B591" s="1332"/>
      <c r="C591" s="9"/>
      <c r="D591" s="9"/>
      <c r="E591" s="9"/>
      <c r="F591" s="1332"/>
      <c r="G591" s="1332"/>
      <c r="H591" s="18"/>
      <c r="I591" s="1332"/>
      <c r="J591" s="1332"/>
      <c r="K591" s="18"/>
      <c r="L591" s="1332"/>
      <c r="M591" s="9"/>
      <c r="N591" s="1332"/>
      <c r="O591" s="1332"/>
      <c r="P591" s="1332"/>
      <c r="Q591" s="1332"/>
      <c r="R591" s="1332"/>
    </row>
    <row r="592" spans="2:18" x14ac:dyDescent="0.15">
      <c r="B592" s="1332"/>
      <c r="C592" s="9"/>
      <c r="D592" s="9"/>
      <c r="E592" s="9"/>
      <c r="F592" s="1332"/>
      <c r="G592" s="1332"/>
      <c r="H592" s="18"/>
      <c r="I592" s="1332"/>
      <c r="J592" s="1332"/>
      <c r="K592" s="18"/>
      <c r="L592" s="1332"/>
      <c r="M592" s="9"/>
      <c r="N592" s="1332"/>
      <c r="O592" s="1332"/>
      <c r="P592" s="1332"/>
      <c r="Q592" s="1332"/>
      <c r="R592" s="1332"/>
    </row>
    <row r="593" spans="2:18" x14ac:dyDescent="0.15">
      <c r="B593" s="1332"/>
      <c r="C593" s="9"/>
      <c r="D593" s="9"/>
      <c r="E593" s="9"/>
      <c r="F593" s="1332"/>
      <c r="G593" s="1332"/>
      <c r="H593" s="18"/>
      <c r="I593" s="1332"/>
      <c r="J593" s="1332"/>
      <c r="K593" s="18"/>
      <c r="L593" s="1332"/>
      <c r="M593" s="9"/>
      <c r="N593" s="1332"/>
      <c r="O593" s="1332"/>
      <c r="P593" s="1332"/>
      <c r="Q593" s="1332"/>
      <c r="R593" s="1332"/>
    </row>
    <row r="594" spans="2:18" x14ac:dyDescent="0.15">
      <c r="B594" s="1332"/>
      <c r="C594" s="9"/>
      <c r="D594" s="9"/>
      <c r="E594" s="9"/>
      <c r="F594" s="1332"/>
      <c r="G594" s="1332"/>
      <c r="H594" s="18"/>
      <c r="I594" s="1332"/>
      <c r="J594" s="1332"/>
      <c r="K594" s="18"/>
      <c r="L594" s="1332"/>
      <c r="M594" s="9"/>
      <c r="N594" s="1332"/>
      <c r="O594" s="1332"/>
      <c r="P594" s="1332"/>
      <c r="Q594" s="1332"/>
      <c r="R594" s="1332"/>
    </row>
    <row r="595" spans="2:18" x14ac:dyDescent="0.15">
      <c r="B595" s="1332"/>
      <c r="C595" s="9"/>
      <c r="D595" s="9"/>
      <c r="E595" s="9"/>
      <c r="F595" s="1332"/>
      <c r="G595" s="1332"/>
      <c r="H595" s="18"/>
      <c r="I595" s="1332"/>
      <c r="J595" s="1332"/>
      <c r="K595" s="18"/>
      <c r="L595" s="1332"/>
      <c r="M595" s="9"/>
      <c r="N595" s="1332"/>
      <c r="O595" s="1332"/>
      <c r="P595" s="1332"/>
      <c r="Q595" s="1332"/>
      <c r="R595" s="1332"/>
    </row>
    <row r="596" spans="2:18" x14ac:dyDescent="0.15">
      <c r="B596" s="1332"/>
      <c r="C596" s="9"/>
      <c r="D596" s="9"/>
      <c r="E596" s="9"/>
      <c r="F596" s="1332"/>
      <c r="G596" s="1332"/>
      <c r="H596" s="18"/>
      <c r="I596" s="1332"/>
      <c r="J596" s="1332"/>
      <c r="K596" s="18"/>
      <c r="L596" s="1332"/>
      <c r="M596" s="9"/>
      <c r="N596" s="1332"/>
      <c r="O596" s="1332"/>
      <c r="P596" s="1332"/>
      <c r="Q596" s="1332"/>
      <c r="R596" s="1332"/>
    </row>
    <row r="597" spans="2:18" x14ac:dyDescent="0.15">
      <c r="B597" s="1332"/>
      <c r="C597" s="9"/>
      <c r="D597" s="9"/>
      <c r="E597" s="9"/>
      <c r="F597" s="1332"/>
      <c r="G597" s="1332"/>
      <c r="H597" s="18"/>
      <c r="I597" s="1332"/>
      <c r="J597" s="1332"/>
      <c r="K597" s="18"/>
      <c r="L597" s="1332"/>
      <c r="M597" s="9"/>
      <c r="N597" s="1332"/>
      <c r="O597" s="1332"/>
      <c r="P597" s="1332"/>
      <c r="Q597" s="1332"/>
      <c r="R597" s="1332"/>
    </row>
    <row r="598" spans="2:18" x14ac:dyDescent="0.15">
      <c r="B598" s="1332"/>
      <c r="C598" s="9"/>
      <c r="D598" s="9"/>
      <c r="E598" s="9"/>
      <c r="F598" s="1332"/>
      <c r="G598" s="1332"/>
      <c r="H598" s="18"/>
      <c r="I598" s="1332"/>
      <c r="J598" s="1332"/>
      <c r="K598" s="18"/>
      <c r="L598" s="1332"/>
      <c r="M598" s="9"/>
      <c r="N598" s="1332"/>
      <c r="O598" s="1332"/>
      <c r="P598" s="1332"/>
      <c r="Q598" s="1332"/>
      <c r="R598" s="1332"/>
    </row>
    <row r="599" spans="2:18" x14ac:dyDescent="0.15">
      <c r="B599" s="1332"/>
      <c r="C599" s="9"/>
      <c r="D599" s="9"/>
      <c r="E599" s="9"/>
      <c r="F599" s="1332"/>
      <c r="G599" s="1332"/>
      <c r="H599" s="18"/>
      <c r="I599" s="1332"/>
      <c r="J599" s="1332"/>
      <c r="K599" s="18"/>
      <c r="L599" s="1332"/>
      <c r="M599" s="9"/>
      <c r="N599" s="1332"/>
      <c r="O599" s="1332"/>
      <c r="P599" s="1332"/>
      <c r="Q599" s="1332"/>
      <c r="R599" s="1332"/>
    </row>
    <row r="600" spans="2:18" x14ac:dyDescent="0.15">
      <c r="B600" s="1332"/>
      <c r="C600" s="9"/>
      <c r="D600" s="9"/>
      <c r="E600" s="9"/>
      <c r="F600" s="1332"/>
      <c r="G600" s="1332"/>
      <c r="H600" s="18"/>
      <c r="I600" s="1332"/>
      <c r="J600" s="1332"/>
      <c r="K600" s="18"/>
      <c r="L600" s="1332"/>
      <c r="M600" s="9"/>
      <c r="N600" s="1332"/>
      <c r="O600" s="1332"/>
      <c r="P600" s="1332"/>
      <c r="Q600" s="1332"/>
      <c r="R600" s="1332"/>
    </row>
    <row r="601" spans="2:18" x14ac:dyDescent="0.15">
      <c r="B601" s="1332"/>
      <c r="C601" s="9"/>
      <c r="D601" s="9"/>
      <c r="E601" s="9"/>
      <c r="F601" s="1332"/>
      <c r="G601" s="1332"/>
      <c r="H601" s="18"/>
      <c r="I601" s="1332"/>
      <c r="J601" s="1332"/>
      <c r="K601" s="18"/>
      <c r="L601" s="1332"/>
      <c r="M601" s="9"/>
      <c r="N601" s="1332"/>
      <c r="O601" s="1332"/>
      <c r="P601" s="1332"/>
      <c r="Q601" s="1332"/>
      <c r="R601" s="1332"/>
    </row>
    <row r="602" spans="2:18" x14ac:dyDescent="0.15">
      <c r="B602" s="1332"/>
      <c r="C602" s="9"/>
      <c r="D602" s="9"/>
      <c r="E602" s="9"/>
      <c r="F602" s="1332"/>
      <c r="G602" s="1332"/>
      <c r="H602" s="18"/>
      <c r="I602" s="1332"/>
      <c r="J602" s="1332"/>
      <c r="K602" s="18"/>
      <c r="L602" s="1332"/>
      <c r="M602" s="9"/>
      <c r="N602" s="1332"/>
      <c r="O602" s="1332"/>
      <c r="P602" s="1332"/>
      <c r="Q602" s="1332"/>
      <c r="R602" s="1332"/>
    </row>
    <row r="603" spans="2:18" x14ac:dyDescent="0.15">
      <c r="B603" s="1332"/>
      <c r="C603" s="9"/>
      <c r="D603" s="9"/>
      <c r="E603" s="9"/>
      <c r="F603" s="1332"/>
      <c r="G603" s="1332"/>
      <c r="H603" s="18"/>
      <c r="I603" s="1332"/>
      <c r="J603" s="1332"/>
      <c r="K603" s="18"/>
      <c r="L603" s="1332"/>
      <c r="M603" s="9"/>
      <c r="N603" s="1332"/>
      <c r="O603" s="1332"/>
      <c r="P603" s="1332"/>
      <c r="Q603" s="1332"/>
      <c r="R603" s="1332"/>
    </row>
    <row r="604" spans="2:18" x14ac:dyDescent="0.15">
      <c r="B604" s="1332"/>
      <c r="C604" s="9"/>
      <c r="D604" s="9"/>
      <c r="E604" s="9"/>
      <c r="F604" s="1332"/>
      <c r="G604" s="1332"/>
      <c r="H604" s="18"/>
      <c r="I604" s="1332"/>
      <c r="J604" s="1332"/>
      <c r="K604" s="18"/>
      <c r="L604" s="1332"/>
      <c r="M604" s="9"/>
      <c r="N604" s="1332"/>
      <c r="O604" s="1332"/>
      <c r="P604" s="1332"/>
      <c r="Q604" s="1332"/>
      <c r="R604" s="1332"/>
    </row>
    <row r="605" spans="2:18" x14ac:dyDescent="0.15">
      <c r="B605" s="1332"/>
      <c r="C605" s="9"/>
      <c r="D605" s="9"/>
      <c r="E605" s="9"/>
      <c r="F605" s="1332"/>
      <c r="G605" s="1332"/>
      <c r="H605" s="18"/>
      <c r="I605" s="1332"/>
      <c r="J605" s="1332"/>
      <c r="K605" s="18"/>
      <c r="L605" s="1332"/>
      <c r="M605" s="9"/>
      <c r="N605" s="1332"/>
      <c r="O605" s="1332"/>
      <c r="P605" s="1332"/>
      <c r="Q605" s="1332"/>
      <c r="R605" s="1332"/>
    </row>
    <row r="606" spans="2:18" x14ac:dyDescent="0.15">
      <c r="B606" s="1332"/>
      <c r="C606" s="9"/>
      <c r="D606" s="9"/>
      <c r="E606" s="9"/>
      <c r="F606" s="1332"/>
      <c r="G606" s="1332"/>
      <c r="H606" s="18"/>
      <c r="I606" s="1332"/>
      <c r="J606" s="1332"/>
      <c r="K606" s="18"/>
      <c r="L606" s="1332"/>
      <c r="M606" s="9"/>
      <c r="N606" s="1332"/>
      <c r="O606" s="1332"/>
      <c r="P606" s="1332"/>
      <c r="Q606" s="1332"/>
      <c r="R606" s="1332"/>
    </row>
    <row r="607" spans="2:18" x14ac:dyDescent="0.15">
      <c r="B607" s="1332"/>
      <c r="C607" s="9"/>
      <c r="D607" s="9"/>
      <c r="E607" s="9"/>
      <c r="F607" s="1332"/>
      <c r="G607" s="1332"/>
      <c r="H607" s="18"/>
      <c r="I607" s="1332"/>
      <c r="J607" s="1332"/>
      <c r="K607" s="18"/>
      <c r="L607" s="1332"/>
      <c r="M607" s="9"/>
      <c r="N607" s="1332"/>
      <c r="O607" s="1332"/>
      <c r="P607" s="1332"/>
      <c r="Q607" s="1332"/>
      <c r="R607" s="1332"/>
    </row>
    <row r="608" spans="2:18" x14ac:dyDescent="0.15">
      <c r="B608" s="1332"/>
      <c r="C608" s="9"/>
      <c r="D608" s="9"/>
      <c r="E608" s="9"/>
      <c r="F608" s="1332"/>
      <c r="G608" s="1332"/>
      <c r="H608" s="18"/>
      <c r="I608" s="1332"/>
      <c r="J608" s="1332"/>
      <c r="K608" s="18"/>
      <c r="L608" s="1332"/>
      <c r="M608" s="9"/>
      <c r="N608" s="1332"/>
      <c r="O608" s="1332"/>
      <c r="P608" s="1332"/>
      <c r="Q608" s="1332"/>
      <c r="R608" s="1332"/>
    </row>
    <row r="609" spans="2:18" x14ac:dyDescent="0.15">
      <c r="B609" s="1332"/>
      <c r="C609" s="9"/>
      <c r="D609" s="9"/>
      <c r="E609" s="9"/>
      <c r="F609" s="1332"/>
      <c r="G609" s="1332"/>
      <c r="H609" s="18"/>
      <c r="I609" s="1332"/>
      <c r="J609" s="1332"/>
      <c r="K609" s="18"/>
      <c r="L609" s="1332"/>
      <c r="M609" s="9"/>
      <c r="N609" s="1332"/>
      <c r="O609" s="1332"/>
      <c r="P609" s="1332"/>
      <c r="Q609" s="1332"/>
      <c r="R609" s="1332"/>
    </row>
    <row r="610" spans="2:18" x14ac:dyDescent="0.15">
      <c r="B610" s="1332"/>
      <c r="C610" s="9"/>
      <c r="D610" s="9"/>
      <c r="E610" s="9"/>
      <c r="F610" s="1332"/>
      <c r="G610" s="1332"/>
      <c r="H610" s="18"/>
      <c r="I610" s="1332"/>
      <c r="J610" s="1332"/>
      <c r="K610" s="18"/>
      <c r="L610" s="1332"/>
      <c r="M610" s="9"/>
      <c r="N610" s="1332"/>
      <c r="O610" s="1332"/>
      <c r="P610" s="1332"/>
      <c r="Q610" s="1332"/>
      <c r="R610" s="1332"/>
    </row>
    <row r="611" spans="2:18" x14ac:dyDescent="0.15">
      <c r="B611" s="1332"/>
      <c r="C611" s="9"/>
      <c r="D611" s="9"/>
      <c r="E611" s="9"/>
      <c r="F611" s="1332"/>
      <c r="G611" s="1332"/>
      <c r="H611" s="18"/>
      <c r="I611" s="1332"/>
      <c r="J611" s="1332"/>
      <c r="K611" s="18"/>
      <c r="L611" s="1332"/>
      <c r="M611" s="9"/>
      <c r="N611" s="1332"/>
      <c r="O611" s="1332"/>
      <c r="P611" s="1332"/>
      <c r="Q611" s="1332"/>
      <c r="R611" s="1332"/>
    </row>
    <row r="612" spans="2:18" x14ac:dyDescent="0.15">
      <c r="B612" s="1332"/>
      <c r="C612" s="9"/>
      <c r="D612" s="9"/>
      <c r="E612" s="9"/>
      <c r="F612" s="1332"/>
      <c r="G612" s="1332"/>
      <c r="H612" s="18"/>
      <c r="I612" s="1332"/>
      <c r="J612" s="1332"/>
      <c r="K612" s="18"/>
      <c r="L612" s="1332"/>
      <c r="M612" s="9"/>
      <c r="N612" s="1332"/>
      <c r="O612" s="1332"/>
      <c r="P612" s="1332"/>
      <c r="Q612" s="1332"/>
      <c r="R612" s="1332"/>
    </row>
    <row r="613" spans="2:18" x14ac:dyDescent="0.15">
      <c r="B613" s="1332"/>
      <c r="C613" s="9"/>
      <c r="D613" s="9"/>
      <c r="E613" s="9"/>
      <c r="F613" s="1332"/>
      <c r="G613" s="1332"/>
      <c r="H613" s="18"/>
      <c r="I613" s="1332"/>
      <c r="J613" s="1332"/>
      <c r="K613" s="18"/>
      <c r="L613" s="1332"/>
      <c r="M613" s="9"/>
      <c r="N613" s="1332"/>
      <c r="O613" s="1332"/>
      <c r="P613" s="1332"/>
      <c r="Q613" s="1332"/>
      <c r="R613" s="1332"/>
    </row>
    <row r="614" spans="2:18" x14ac:dyDescent="0.15">
      <c r="B614" s="1332"/>
      <c r="C614" s="9"/>
      <c r="D614" s="9"/>
      <c r="E614" s="9"/>
      <c r="F614" s="1332"/>
      <c r="G614" s="1332"/>
      <c r="H614" s="18"/>
      <c r="I614" s="1332"/>
      <c r="J614" s="1332"/>
      <c r="K614" s="18"/>
      <c r="L614" s="1332"/>
      <c r="M614" s="9"/>
      <c r="N614" s="1332"/>
      <c r="O614" s="1332"/>
      <c r="P614" s="1332"/>
      <c r="Q614" s="1332"/>
      <c r="R614" s="1332"/>
    </row>
    <row r="615" spans="2:18" x14ac:dyDescent="0.15">
      <c r="B615" s="1332"/>
      <c r="C615" s="9"/>
      <c r="D615" s="9"/>
      <c r="E615" s="9"/>
      <c r="F615" s="1332"/>
      <c r="G615" s="1332"/>
      <c r="H615" s="18"/>
      <c r="I615" s="1332"/>
      <c r="J615" s="1332"/>
      <c r="K615" s="18"/>
      <c r="L615" s="1332"/>
      <c r="M615" s="9"/>
      <c r="N615" s="1332"/>
      <c r="O615" s="1332"/>
      <c r="P615" s="1332"/>
      <c r="Q615" s="1332"/>
      <c r="R615" s="1332"/>
    </row>
    <row r="616" spans="2:18" x14ac:dyDescent="0.15">
      <c r="B616" s="1332"/>
      <c r="C616" s="9"/>
      <c r="D616" s="9"/>
      <c r="E616" s="9"/>
      <c r="F616" s="1332"/>
      <c r="G616" s="1332"/>
      <c r="H616" s="18"/>
      <c r="I616" s="1332"/>
      <c r="J616" s="1332"/>
      <c r="K616" s="18"/>
      <c r="L616" s="1332"/>
      <c r="M616" s="9"/>
      <c r="N616" s="1332"/>
      <c r="O616" s="1332"/>
      <c r="P616" s="1332"/>
      <c r="Q616" s="1332"/>
      <c r="R616" s="1332"/>
    </row>
    <row r="617" spans="2:18" x14ac:dyDescent="0.15">
      <c r="B617" s="1332"/>
      <c r="C617" s="9"/>
      <c r="D617" s="9"/>
      <c r="E617" s="9"/>
      <c r="F617" s="1332"/>
      <c r="G617" s="1332"/>
      <c r="H617" s="18"/>
      <c r="I617" s="1332"/>
      <c r="J617" s="1332"/>
      <c r="K617" s="18"/>
      <c r="L617" s="1332"/>
      <c r="M617" s="9"/>
      <c r="N617" s="1332"/>
      <c r="O617" s="1332"/>
      <c r="P617" s="1332"/>
      <c r="Q617" s="1332"/>
      <c r="R617" s="1332"/>
    </row>
    <row r="618" spans="2:18" x14ac:dyDescent="0.15">
      <c r="B618" s="1332"/>
      <c r="C618" s="9"/>
      <c r="D618" s="9"/>
      <c r="E618" s="9"/>
      <c r="F618" s="1332"/>
      <c r="G618" s="1332"/>
      <c r="H618" s="18"/>
      <c r="I618" s="1332"/>
      <c r="J618" s="1332"/>
      <c r="K618" s="18"/>
      <c r="L618" s="1332"/>
      <c r="M618" s="9"/>
      <c r="N618" s="1332"/>
      <c r="O618" s="1332"/>
      <c r="P618" s="1332"/>
      <c r="Q618" s="1332"/>
      <c r="R618" s="1332"/>
    </row>
    <row r="619" spans="2:18" x14ac:dyDescent="0.15">
      <c r="B619" s="1332"/>
      <c r="C619" s="9"/>
      <c r="D619" s="9"/>
      <c r="E619" s="9"/>
      <c r="F619" s="1332"/>
      <c r="G619" s="1332"/>
      <c r="H619" s="18"/>
      <c r="I619" s="1332"/>
      <c r="J619" s="1332"/>
      <c r="K619" s="18"/>
      <c r="L619" s="1332"/>
      <c r="M619" s="9"/>
      <c r="N619" s="1332"/>
      <c r="O619" s="1332"/>
      <c r="P619" s="1332"/>
      <c r="Q619" s="1332"/>
      <c r="R619" s="1332"/>
    </row>
    <row r="620" spans="2:18" x14ac:dyDescent="0.15">
      <c r="B620" s="1332"/>
      <c r="C620" s="9"/>
      <c r="D620" s="9"/>
      <c r="E620" s="9"/>
      <c r="F620" s="1332"/>
      <c r="G620" s="1332"/>
      <c r="H620" s="18"/>
      <c r="I620" s="1332"/>
      <c r="J620" s="1332"/>
      <c r="K620" s="18"/>
      <c r="L620" s="1332"/>
      <c r="M620" s="9"/>
      <c r="N620" s="1332"/>
      <c r="O620" s="1332"/>
      <c r="P620" s="1332"/>
      <c r="Q620" s="1332"/>
      <c r="R620" s="1332"/>
    </row>
    <row r="621" spans="2:18" x14ac:dyDescent="0.15">
      <c r="B621" s="1332"/>
      <c r="C621" s="9"/>
      <c r="D621" s="9"/>
      <c r="E621" s="9"/>
      <c r="F621" s="1332"/>
      <c r="G621" s="1332"/>
      <c r="H621" s="18"/>
      <c r="I621" s="1332"/>
      <c r="J621" s="1332"/>
      <c r="K621" s="18"/>
      <c r="L621" s="1332"/>
      <c r="M621" s="9"/>
      <c r="N621" s="1332"/>
      <c r="O621" s="1332"/>
      <c r="P621" s="1332"/>
      <c r="Q621" s="1332"/>
      <c r="R621" s="1332"/>
    </row>
    <row r="622" spans="2:18" x14ac:dyDescent="0.15">
      <c r="B622" s="1332"/>
      <c r="C622" s="9"/>
      <c r="D622" s="9"/>
      <c r="E622" s="9"/>
      <c r="F622" s="1332"/>
      <c r="G622" s="1332"/>
      <c r="H622" s="18"/>
      <c r="I622" s="1332"/>
      <c r="J622" s="1332"/>
      <c r="K622" s="18"/>
      <c r="L622" s="1332"/>
      <c r="M622" s="9"/>
      <c r="N622" s="1332"/>
      <c r="O622" s="1332"/>
      <c r="P622" s="1332"/>
      <c r="Q622" s="1332"/>
      <c r="R622" s="1332"/>
    </row>
    <row r="623" spans="2:18" x14ac:dyDescent="0.15">
      <c r="B623" s="1332"/>
      <c r="C623" s="9"/>
      <c r="D623" s="9"/>
      <c r="E623" s="9"/>
      <c r="F623" s="1332"/>
      <c r="G623" s="1332"/>
      <c r="H623" s="18"/>
      <c r="I623" s="1332"/>
      <c r="J623" s="1332"/>
      <c r="K623" s="18"/>
      <c r="L623" s="1332"/>
      <c r="M623" s="9"/>
      <c r="N623" s="1332"/>
      <c r="O623" s="1332"/>
      <c r="P623" s="1332"/>
      <c r="Q623" s="1332"/>
      <c r="R623" s="1332"/>
    </row>
    <row r="624" spans="2:18" x14ac:dyDescent="0.15">
      <c r="B624" s="1332"/>
      <c r="C624" s="9"/>
      <c r="D624" s="9"/>
      <c r="E624" s="9"/>
      <c r="F624" s="1332"/>
      <c r="G624" s="1332"/>
      <c r="H624" s="18"/>
      <c r="I624" s="1332"/>
      <c r="J624" s="1332"/>
      <c r="K624" s="18"/>
      <c r="L624" s="1332"/>
      <c r="M624" s="9"/>
      <c r="N624" s="1332"/>
      <c r="O624" s="1332"/>
      <c r="P624" s="1332"/>
      <c r="Q624" s="1332"/>
      <c r="R624" s="1332"/>
    </row>
    <row r="625" spans="2:18" x14ac:dyDescent="0.15">
      <c r="B625" s="1332"/>
      <c r="C625" s="9"/>
      <c r="D625" s="9"/>
      <c r="E625" s="9"/>
      <c r="F625" s="1332"/>
      <c r="G625" s="1332"/>
      <c r="H625" s="18"/>
      <c r="I625" s="1332"/>
      <c r="J625" s="1332"/>
      <c r="K625" s="18"/>
      <c r="L625" s="1332"/>
      <c r="M625" s="9"/>
      <c r="N625" s="1332"/>
      <c r="O625" s="1332"/>
      <c r="P625" s="1332"/>
      <c r="Q625" s="1332"/>
      <c r="R625" s="1332"/>
    </row>
    <row r="626" spans="2:18" x14ac:dyDescent="0.15">
      <c r="B626" s="1332"/>
      <c r="C626" s="9"/>
      <c r="D626" s="9"/>
      <c r="E626" s="9"/>
      <c r="F626" s="1332"/>
      <c r="G626" s="1332"/>
      <c r="H626" s="18"/>
      <c r="I626" s="1332"/>
      <c r="J626" s="1332"/>
      <c r="K626" s="18"/>
      <c r="L626" s="1332"/>
      <c r="M626" s="9"/>
      <c r="N626" s="1332"/>
      <c r="O626" s="1332"/>
      <c r="P626" s="1332"/>
      <c r="Q626" s="1332"/>
      <c r="R626" s="1332"/>
    </row>
    <row r="627" spans="2:18" x14ac:dyDescent="0.15">
      <c r="B627" s="1332"/>
      <c r="C627" s="9"/>
      <c r="D627" s="9"/>
      <c r="E627" s="9"/>
      <c r="F627" s="1332"/>
      <c r="G627" s="1332"/>
      <c r="H627" s="18"/>
      <c r="I627" s="1332"/>
      <c r="J627" s="1332"/>
      <c r="K627" s="18"/>
      <c r="L627" s="1332"/>
      <c r="M627" s="9"/>
      <c r="N627" s="1332"/>
      <c r="O627" s="1332"/>
      <c r="P627" s="1332"/>
      <c r="Q627" s="1332"/>
      <c r="R627" s="1332"/>
    </row>
    <row r="628" spans="2:18" x14ac:dyDescent="0.15">
      <c r="B628" s="1332"/>
      <c r="C628" s="9"/>
      <c r="D628" s="9"/>
      <c r="E628" s="9"/>
      <c r="F628" s="1332"/>
      <c r="G628" s="1332"/>
      <c r="H628" s="18"/>
      <c r="I628" s="1332"/>
      <c r="J628" s="1332"/>
      <c r="K628" s="18"/>
      <c r="L628" s="1332"/>
      <c r="M628" s="9"/>
      <c r="N628" s="1332"/>
      <c r="O628" s="1332"/>
      <c r="P628" s="1332"/>
      <c r="Q628" s="1332"/>
      <c r="R628" s="1332"/>
    </row>
    <row r="629" spans="2:18" x14ac:dyDescent="0.15">
      <c r="B629" s="1332"/>
      <c r="C629" s="9"/>
      <c r="D629" s="9"/>
      <c r="E629" s="9"/>
      <c r="F629" s="1332"/>
      <c r="G629" s="1332"/>
      <c r="H629" s="18"/>
      <c r="I629" s="1332"/>
      <c r="J629" s="1332"/>
      <c r="K629" s="18"/>
      <c r="L629" s="1332"/>
      <c r="M629" s="9"/>
      <c r="N629" s="1332"/>
      <c r="O629" s="1332"/>
      <c r="P629" s="1332"/>
      <c r="Q629" s="1332"/>
      <c r="R629" s="1332"/>
    </row>
    <row r="630" spans="2:18" x14ac:dyDescent="0.15">
      <c r="B630" s="1332"/>
      <c r="C630" s="9"/>
      <c r="D630" s="9"/>
      <c r="E630" s="9"/>
      <c r="F630" s="1332"/>
      <c r="G630" s="1332"/>
      <c r="H630" s="18"/>
      <c r="I630" s="1332"/>
      <c r="J630" s="1332"/>
      <c r="K630" s="18"/>
      <c r="L630" s="1332"/>
      <c r="M630" s="9"/>
      <c r="N630" s="1332"/>
      <c r="O630" s="1332"/>
      <c r="P630" s="1332"/>
      <c r="Q630" s="1332"/>
      <c r="R630" s="1332"/>
    </row>
    <row r="631" spans="2:18" x14ac:dyDescent="0.15">
      <c r="B631" s="1332"/>
      <c r="C631" s="9"/>
      <c r="D631" s="9"/>
      <c r="E631" s="9"/>
      <c r="F631" s="1332"/>
      <c r="G631" s="1332"/>
      <c r="H631" s="18"/>
      <c r="I631" s="1332"/>
      <c r="J631" s="1332"/>
      <c r="K631" s="18"/>
      <c r="L631" s="1332"/>
      <c r="M631" s="9"/>
      <c r="N631" s="1332"/>
      <c r="O631" s="1332"/>
      <c r="P631" s="1332"/>
      <c r="Q631" s="1332"/>
      <c r="R631" s="1332"/>
    </row>
    <row r="632" spans="2:18" x14ac:dyDescent="0.15">
      <c r="B632" s="1332"/>
      <c r="C632" s="9"/>
      <c r="D632" s="9"/>
      <c r="E632" s="9"/>
      <c r="F632" s="1332"/>
      <c r="G632" s="1332"/>
      <c r="H632" s="18"/>
      <c r="I632" s="1332"/>
      <c r="J632" s="1332"/>
      <c r="K632" s="18"/>
      <c r="L632" s="1332"/>
      <c r="M632" s="9"/>
      <c r="N632" s="1332"/>
      <c r="O632" s="1332"/>
      <c r="P632" s="1332"/>
      <c r="Q632" s="1332"/>
      <c r="R632" s="1332"/>
    </row>
    <row r="633" spans="2:18" x14ac:dyDescent="0.15">
      <c r="B633" s="1332"/>
      <c r="C633" s="9"/>
      <c r="D633" s="9"/>
      <c r="E633" s="9"/>
      <c r="F633" s="1332"/>
      <c r="G633" s="1332"/>
      <c r="H633" s="18"/>
      <c r="I633" s="1332"/>
      <c r="J633" s="1332"/>
      <c r="K633" s="18"/>
      <c r="L633" s="1332"/>
      <c r="M633" s="9"/>
      <c r="N633" s="1332"/>
      <c r="O633" s="1332"/>
      <c r="P633" s="1332"/>
      <c r="Q633" s="1332"/>
      <c r="R633" s="1332"/>
    </row>
    <row r="634" spans="2:18" x14ac:dyDescent="0.15">
      <c r="B634" s="1332"/>
      <c r="C634" s="9"/>
      <c r="D634" s="9"/>
      <c r="E634" s="9"/>
      <c r="F634" s="1332"/>
      <c r="G634" s="1332"/>
      <c r="H634" s="18"/>
      <c r="I634" s="1332"/>
      <c r="J634" s="1332"/>
      <c r="K634" s="18"/>
      <c r="L634" s="1332"/>
      <c r="M634" s="9"/>
      <c r="N634" s="1332"/>
      <c r="O634" s="1332"/>
      <c r="P634" s="1332"/>
      <c r="Q634" s="1332"/>
      <c r="R634" s="1332"/>
    </row>
    <row r="635" spans="2:18" x14ac:dyDescent="0.15">
      <c r="B635" s="1332"/>
      <c r="C635" s="9"/>
      <c r="D635" s="9"/>
      <c r="E635" s="9"/>
      <c r="F635" s="1332"/>
      <c r="G635" s="1332"/>
      <c r="H635" s="18"/>
      <c r="I635" s="1332"/>
      <c r="J635" s="1332"/>
      <c r="K635" s="18"/>
      <c r="L635" s="1332"/>
      <c r="M635" s="9"/>
      <c r="N635" s="1332"/>
      <c r="O635" s="1332"/>
      <c r="P635" s="1332"/>
      <c r="Q635" s="1332"/>
      <c r="R635" s="1332"/>
    </row>
    <row r="636" spans="2:18" x14ac:dyDescent="0.15">
      <c r="B636" s="1332"/>
      <c r="C636" s="9"/>
      <c r="D636" s="9"/>
      <c r="E636" s="9"/>
      <c r="F636" s="1332"/>
      <c r="G636" s="1332"/>
      <c r="H636" s="18"/>
      <c r="I636" s="1332"/>
      <c r="J636" s="1332"/>
      <c r="K636" s="18"/>
      <c r="L636" s="1332"/>
      <c r="M636" s="9"/>
      <c r="N636" s="1332"/>
      <c r="O636" s="1332"/>
      <c r="P636" s="1332"/>
      <c r="Q636" s="1332"/>
      <c r="R636" s="1332"/>
    </row>
    <row r="637" spans="2:18" x14ac:dyDescent="0.15">
      <c r="B637" s="1332"/>
      <c r="C637" s="9"/>
      <c r="D637" s="9"/>
      <c r="E637" s="9"/>
      <c r="F637" s="1332"/>
      <c r="G637" s="1332"/>
      <c r="H637" s="18"/>
      <c r="I637" s="1332"/>
      <c r="J637" s="1332"/>
      <c r="K637" s="18"/>
      <c r="L637" s="1332"/>
      <c r="M637" s="9"/>
      <c r="N637" s="1332"/>
      <c r="O637" s="1332"/>
      <c r="P637" s="1332"/>
      <c r="Q637" s="1332"/>
      <c r="R637" s="1332"/>
    </row>
    <row r="638" spans="2:18" x14ac:dyDescent="0.15">
      <c r="B638" s="1332"/>
      <c r="C638" s="9"/>
      <c r="D638" s="9"/>
      <c r="E638" s="9"/>
      <c r="F638" s="1332"/>
      <c r="G638" s="1332"/>
      <c r="H638" s="18"/>
      <c r="I638" s="1332"/>
      <c r="J638" s="1332"/>
      <c r="K638" s="18"/>
      <c r="L638" s="1332"/>
      <c r="M638" s="9"/>
      <c r="N638" s="1332"/>
      <c r="O638" s="1332"/>
      <c r="P638" s="1332"/>
      <c r="Q638" s="1332"/>
      <c r="R638" s="1332"/>
    </row>
    <row r="639" spans="2:18" x14ac:dyDescent="0.15">
      <c r="B639" s="1332"/>
      <c r="C639" s="9"/>
      <c r="D639" s="9"/>
      <c r="E639" s="9"/>
      <c r="F639" s="1332"/>
      <c r="G639" s="1332"/>
      <c r="H639" s="18"/>
      <c r="I639" s="1332"/>
      <c r="J639" s="1332"/>
      <c r="K639" s="18"/>
      <c r="L639" s="1332"/>
      <c r="M639" s="9"/>
      <c r="N639" s="1332"/>
      <c r="O639" s="1332"/>
      <c r="P639" s="1332"/>
      <c r="Q639" s="1332"/>
      <c r="R639" s="1332"/>
    </row>
    <row r="640" spans="2:18" x14ac:dyDescent="0.15">
      <c r="B640" s="1332"/>
      <c r="C640" s="9"/>
      <c r="D640" s="9"/>
      <c r="E640" s="9"/>
      <c r="F640" s="1332"/>
      <c r="G640" s="1332"/>
      <c r="H640" s="18"/>
      <c r="I640" s="1332"/>
      <c r="J640" s="1332"/>
      <c r="K640" s="18"/>
      <c r="L640" s="1332"/>
      <c r="M640" s="9"/>
      <c r="N640" s="1332"/>
      <c r="O640" s="1332"/>
      <c r="P640" s="1332"/>
      <c r="Q640" s="1332"/>
      <c r="R640" s="1332"/>
    </row>
    <row r="641" spans="2:18" x14ac:dyDescent="0.15">
      <c r="B641" s="1332"/>
      <c r="C641" s="9"/>
      <c r="D641" s="9"/>
      <c r="E641" s="9"/>
      <c r="F641" s="1332"/>
      <c r="G641" s="1332"/>
      <c r="H641" s="18"/>
      <c r="I641" s="1332"/>
      <c r="J641" s="1332"/>
      <c r="K641" s="18"/>
      <c r="L641" s="1332"/>
      <c r="M641" s="9"/>
      <c r="N641" s="1332"/>
      <c r="O641" s="1332"/>
      <c r="P641" s="1332"/>
      <c r="Q641" s="1332"/>
      <c r="R641" s="1332"/>
    </row>
    <row r="642" spans="2:18" x14ac:dyDescent="0.15">
      <c r="B642" s="1332"/>
      <c r="C642" s="9"/>
      <c r="D642" s="9"/>
      <c r="E642" s="9"/>
      <c r="F642" s="1332"/>
      <c r="G642" s="1332"/>
      <c r="H642" s="18"/>
      <c r="I642" s="1332"/>
      <c r="J642" s="1332"/>
      <c r="K642" s="18"/>
      <c r="L642" s="1332"/>
      <c r="M642" s="9"/>
      <c r="N642" s="1332"/>
      <c r="O642" s="1332"/>
      <c r="P642" s="1332"/>
      <c r="Q642" s="1332"/>
      <c r="R642" s="1332"/>
    </row>
    <row r="643" spans="2:18" x14ac:dyDescent="0.15">
      <c r="B643" s="1332"/>
      <c r="C643" s="9"/>
      <c r="D643" s="9"/>
      <c r="E643" s="9"/>
      <c r="F643" s="1332"/>
      <c r="G643" s="1332"/>
      <c r="H643" s="18"/>
      <c r="I643" s="1332"/>
      <c r="J643" s="1332"/>
      <c r="K643" s="18"/>
      <c r="L643" s="1332"/>
      <c r="M643" s="9"/>
      <c r="N643" s="1332"/>
      <c r="O643" s="1332"/>
      <c r="P643" s="1332"/>
      <c r="Q643" s="1332"/>
      <c r="R643" s="1332"/>
    </row>
    <row r="644" spans="2:18" x14ac:dyDescent="0.15">
      <c r="B644" s="1332"/>
      <c r="C644" s="9"/>
      <c r="D644" s="9"/>
      <c r="E644" s="9"/>
      <c r="F644" s="1332"/>
      <c r="G644" s="1332"/>
      <c r="H644" s="18"/>
      <c r="I644" s="1332"/>
      <c r="J644" s="1332"/>
      <c r="K644" s="18"/>
      <c r="L644" s="1332"/>
      <c r="M644" s="9"/>
      <c r="N644" s="1332"/>
      <c r="O644" s="1332"/>
      <c r="P644" s="1332"/>
      <c r="Q644" s="1332"/>
      <c r="R644" s="1332"/>
    </row>
    <row r="645" spans="2:18" x14ac:dyDescent="0.15">
      <c r="B645" s="1332"/>
      <c r="C645" s="9"/>
      <c r="D645" s="9"/>
      <c r="E645" s="9"/>
      <c r="F645" s="1332"/>
      <c r="G645" s="1332"/>
      <c r="H645" s="18"/>
      <c r="I645" s="1332"/>
      <c r="J645" s="1332"/>
      <c r="K645" s="18"/>
      <c r="L645" s="1332"/>
      <c r="M645" s="9"/>
      <c r="N645" s="1332"/>
      <c r="O645" s="1332"/>
      <c r="P645" s="1332"/>
      <c r="Q645" s="1332"/>
      <c r="R645" s="1332"/>
    </row>
    <row r="646" spans="2:18" x14ac:dyDescent="0.15">
      <c r="B646" s="1332"/>
      <c r="C646" s="9"/>
      <c r="D646" s="9"/>
      <c r="E646" s="9"/>
      <c r="F646" s="1332"/>
      <c r="G646" s="1332"/>
      <c r="H646" s="18"/>
      <c r="I646" s="1332"/>
      <c r="J646" s="1332"/>
      <c r="K646" s="18"/>
      <c r="L646" s="1332"/>
      <c r="M646" s="9"/>
      <c r="N646" s="1332"/>
      <c r="O646" s="1332"/>
      <c r="P646" s="1332"/>
      <c r="Q646" s="1332"/>
      <c r="R646" s="1332"/>
    </row>
    <row r="647" spans="2:18" x14ac:dyDescent="0.15">
      <c r="B647" s="1332"/>
      <c r="C647" s="9"/>
      <c r="D647" s="9"/>
      <c r="E647" s="9"/>
      <c r="F647" s="1332"/>
      <c r="G647" s="1332"/>
      <c r="H647" s="18"/>
      <c r="I647" s="1332"/>
      <c r="J647" s="1332"/>
      <c r="K647" s="18"/>
      <c r="L647" s="1332"/>
      <c r="M647" s="9"/>
      <c r="N647" s="1332"/>
      <c r="O647" s="1332"/>
      <c r="P647" s="1332"/>
      <c r="Q647" s="1332"/>
      <c r="R647" s="1332"/>
    </row>
    <row r="648" spans="2:18" x14ac:dyDescent="0.15">
      <c r="B648" s="1332"/>
      <c r="C648" s="9"/>
      <c r="D648" s="9"/>
      <c r="E648" s="9"/>
      <c r="F648" s="1332"/>
      <c r="G648" s="1332"/>
      <c r="H648" s="18"/>
      <c r="I648" s="1332"/>
      <c r="J648" s="1332"/>
      <c r="K648" s="18"/>
      <c r="L648" s="1332"/>
      <c r="M648" s="9"/>
      <c r="N648" s="1332"/>
      <c r="O648" s="1332"/>
      <c r="P648" s="1332"/>
      <c r="Q648" s="1332"/>
      <c r="R648" s="1332"/>
    </row>
    <row r="649" spans="2:18" x14ac:dyDescent="0.15">
      <c r="B649" s="1332"/>
      <c r="C649" s="9"/>
      <c r="D649" s="9"/>
      <c r="E649" s="9"/>
      <c r="F649" s="1332"/>
      <c r="G649" s="1332"/>
      <c r="H649" s="18"/>
      <c r="I649" s="1332"/>
      <c r="J649" s="1332"/>
      <c r="K649" s="18"/>
      <c r="L649" s="1332"/>
      <c r="M649" s="9"/>
      <c r="N649" s="1332"/>
      <c r="O649" s="1332"/>
      <c r="P649" s="1332"/>
      <c r="Q649" s="1332"/>
      <c r="R649" s="1332"/>
    </row>
    <row r="650" spans="2:18" x14ac:dyDescent="0.15">
      <c r="B650" s="1332"/>
      <c r="C650" s="9"/>
      <c r="D650" s="9"/>
      <c r="E650" s="9"/>
      <c r="F650" s="1332"/>
      <c r="G650" s="1332"/>
      <c r="H650" s="18"/>
      <c r="I650" s="1332"/>
      <c r="J650" s="1332"/>
      <c r="K650" s="18"/>
      <c r="L650" s="1332"/>
      <c r="M650" s="9"/>
      <c r="N650" s="1332"/>
      <c r="O650" s="1332"/>
      <c r="P650" s="1332"/>
      <c r="Q650" s="1332"/>
      <c r="R650" s="1332"/>
    </row>
    <row r="651" spans="2:18" x14ac:dyDescent="0.15">
      <c r="B651" s="1332"/>
      <c r="C651" s="9"/>
      <c r="D651" s="9"/>
      <c r="E651" s="9"/>
      <c r="F651" s="1332"/>
      <c r="G651" s="1332"/>
      <c r="H651" s="18"/>
      <c r="I651" s="1332"/>
      <c r="J651" s="1332"/>
      <c r="K651" s="18"/>
      <c r="L651" s="1332"/>
      <c r="M651" s="9"/>
      <c r="N651" s="1332"/>
      <c r="O651" s="1332"/>
      <c r="P651" s="1332"/>
      <c r="Q651" s="1332"/>
      <c r="R651" s="1332"/>
    </row>
    <row r="652" spans="2:18" x14ac:dyDescent="0.15">
      <c r="B652" s="1332"/>
      <c r="C652" s="9"/>
      <c r="D652" s="9"/>
      <c r="E652" s="9"/>
      <c r="F652" s="1332"/>
      <c r="G652" s="1332"/>
      <c r="H652" s="18"/>
      <c r="I652" s="1332"/>
      <c r="J652" s="1332"/>
      <c r="K652" s="18"/>
      <c r="L652" s="1332"/>
      <c r="M652" s="9"/>
      <c r="N652" s="1332"/>
      <c r="O652" s="1332"/>
      <c r="P652" s="1332"/>
      <c r="Q652" s="1332"/>
      <c r="R652" s="1332"/>
    </row>
    <row r="653" spans="2:18" x14ac:dyDescent="0.15">
      <c r="B653" s="1332"/>
      <c r="C653" s="9"/>
      <c r="D653" s="9"/>
      <c r="E653" s="9"/>
      <c r="F653" s="1332"/>
      <c r="G653" s="1332"/>
      <c r="H653" s="18"/>
      <c r="I653" s="1332"/>
      <c r="J653" s="1332"/>
      <c r="K653" s="18"/>
      <c r="L653" s="1332"/>
      <c r="M653" s="9"/>
      <c r="N653" s="1332"/>
      <c r="O653" s="1332"/>
      <c r="P653" s="1332"/>
      <c r="Q653" s="1332"/>
      <c r="R653" s="1332"/>
    </row>
    <row r="654" spans="2:18" x14ac:dyDescent="0.15">
      <c r="B654" s="1332"/>
      <c r="C654" s="9"/>
      <c r="D654" s="9"/>
      <c r="E654" s="9"/>
      <c r="F654" s="1332"/>
      <c r="G654" s="1332"/>
      <c r="H654" s="18"/>
      <c r="I654" s="1332"/>
      <c r="J654" s="1332"/>
      <c r="K654" s="18"/>
      <c r="L654" s="1332"/>
      <c r="M654" s="9"/>
      <c r="N654" s="1332"/>
      <c r="O654" s="1332"/>
      <c r="P654" s="1332"/>
      <c r="Q654" s="1332"/>
      <c r="R654" s="1332"/>
    </row>
    <row r="655" spans="2:18" x14ac:dyDescent="0.15">
      <c r="B655" s="1332"/>
      <c r="C655" s="9"/>
      <c r="D655" s="9"/>
      <c r="E655" s="9"/>
      <c r="F655" s="1332"/>
      <c r="G655" s="1332"/>
      <c r="H655" s="18"/>
      <c r="I655" s="1332"/>
      <c r="J655" s="1332"/>
      <c r="K655" s="18"/>
      <c r="L655" s="1332"/>
      <c r="M655" s="9"/>
      <c r="N655" s="1332"/>
      <c r="O655" s="1332"/>
      <c r="P655" s="1332"/>
      <c r="Q655" s="1332"/>
      <c r="R655" s="1332"/>
    </row>
    <row r="656" spans="2:18" x14ac:dyDescent="0.15">
      <c r="B656" s="1332"/>
      <c r="C656" s="9"/>
      <c r="D656" s="9"/>
      <c r="E656" s="9"/>
      <c r="F656" s="1332"/>
      <c r="G656" s="1332"/>
      <c r="H656" s="18"/>
      <c r="I656" s="1332"/>
      <c r="J656" s="1332"/>
      <c r="K656" s="18"/>
      <c r="L656" s="1332"/>
      <c r="M656" s="9"/>
      <c r="N656" s="1332"/>
      <c r="O656" s="1332"/>
      <c r="P656" s="1332"/>
      <c r="Q656" s="1332"/>
      <c r="R656" s="1332"/>
    </row>
    <row r="657" spans="2:18" x14ac:dyDescent="0.15">
      <c r="B657" s="1332"/>
      <c r="C657" s="9"/>
      <c r="D657" s="9"/>
      <c r="E657" s="9"/>
      <c r="F657" s="1332"/>
      <c r="G657" s="1332"/>
      <c r="H657" s="18"/>
      <c r="I657" s="1332"/>
      <c r="J657" s="1332"/>
      <c r="K657" s="18"/>
      <c r="L657" s="1332"/>
      <c r="M657" s="9"/>
      <c r="N657" s="1332"/>
      <c r="O657" s="1332"/>
      <c r="P657" s="1332"/>
      <c r="Q657" s="1332"/>
      <c r="R657" s="1332"/>
    </row>
    <row r="658" spans="2:18" x14ac:dyDescent="0.15">
      <c r="B658" s="1332"/>
      <c r="C658" s="9"/>
      <c r="D658" s="9"/>
      <c r="E658" s="9"/>
      <c r="F658" s="1332"/>
      <c r="G658" s="1332"/>
      <c r="H658" s="18"/>
      <c r="I658" s="1332"/>
      <c r="J658" s="1332"/>
      <c r="K658" s="18"/>
      <c r="L658" s="1332"/>
      <c r="M658" s="9"/>
      <c r="N658" s="1332"/>
      <c r="O658" s="1332"/>
      <c r="P658" s="1332"/>
      <c r="Q658" s="1332"/>
      <c r="R658" s="1332"/>
    </row>
    <row r="659" spans="2:18" x14ac:dyDescent="0.15">
      <c r="B659" s="1332"/>
      <c r="C659" s="9"/>
      <c r="D659" s="9"/>
      <c r="E659" s="9"/>
      <c r="F659" s="1332"/>
      <c r="G659" s="1332"/>
      <c r="H659" s="18"/>
      <c r="I659" s="1332"/>
      <c r="J659" s="1332"/>
      <c r="K659" s="18"/>
      <c r="L659" s="1332"/>
      <c r="M659" s="9"/>
      <c r="N659" s="1332"/>
      <c r="O659" s="1332"/>
      <c r="P659" s="1332"/>
      <c r="Q659" s="1332"/>
      <c r="R659" s="1332"/>
    </row>
    <row r="660" spans="2:18" x14ac:dyDescent="0.15">
      <c r="B660" s="1332"/>
      <c r="C660" s="9"/>
      <c r="D660" s="9"/>
      <c r="E660" s="9"/>
      <c r="F660" s="1332"/>
      <c r="G660" s="1332"/>
      <c r="H660" s="18"/>
      <c r="I660" s="1332"/>
      <c r="J660" s="1332"/>
      <c r="K660" s="18"/>
      <c r="L660" s="1332"/>
      <c r="M660" s="9"/>
      <c r="N660" s="1332"/>
      <c r="O660" s="1332"/>
      <c r="P660" s="1332"/>
      <c r="Q660" s="1332"/>
      <c r="R660" s="1332"/>
    </row>
    <row r="661" spans="2:18" x14ac:dyDescent="0.15">
      <c r="B661" s="1332"/>
      <c r="C661" s="9"/>
      <c r="D661" s="9"/>
      <c r="E661" s="9"/>
      <c r="F661" s="1332"/>
      <c r="G661" s="1332"/>
      <c r="H661" s="18"/>
      <c r="I661" s="1332"/>
      <c r="J661" s="1332"/>
      <c r="K661" s="18"/>
      <c r="L661" s="1332"/>
      <c r="M661" s="9"/>
      <c r="N661" s="1332"/>
      <c r="O661" s="1332"/>
      <c r="P661" s="1332"/>
      <c r="Q661" s="1332"/>
      <c r="R661" s="1332"/>
    </row>
    <row r="662" spans="2:18" x14ac:dyDescent="0.15">
      <c r="B662" s="1332"/>
      <c r="C662" s="9"/>
      <c r="D662" s="9"/>
      <c r="E662" s="9"/>
      <c r="F662" s="1332"/>
      <c r="G662" s="1332"/>
      <c r="H662" s="18"/>
      <c r="I662" s="1332"/>
      <c r="J662" s="1332"/>
      <c r="K662" s="18"/>
      <c r="L662" s="1332"/>
      <c r="M662" s="9"/>
      <c r="N662" s="1332"/>
      <c r="O662" s="1332"/>
      <c r="P662" s="1332"/>
      <c r="Q662" s="1332"/>
      <c r="R662" s="1332"/>
    </row>
    <row r="663" spans="2:18" x14ac:dyDescent="0.15">
      <c r="B663" s="1332"/>
      <c r="C663" s="9"/>
      <c r="D663" s="9"/>
      <c r="E663" s="9"/>
      <c r="F663" s="1332"/>
      <c r="G663" s="1332"/>
      <c r="H663" s="18"/>
      <c r="I663" s="1332"/>
      <c r="J663" s="1332"/>
      <c r="K663" s="18"/>
      <c r="L663" s="1332"/>
      <c r="M663" s="9"/>
      <c r="N663" s="1332"/>
      <c r="O663" s="1332"/>
      <c r="P663" s="1332"/>
      <c r="Q663" s="1332"/>
      <c r="R663" s="1332"/>
    </row>
    <row r="664" spans="2:18" x14ac:dyDescent="0.15">
      <c r="B664" s="1332"/>
      <c r="C664" s="9"/>
      <c r="D664" s="9"/>
      <c r="E664" s="9"/>
      <c r="F664" s="1332"/>
      <c r="G664" s="1332"/>
      <c r="H664" s="18"/>
      <c r="I664" s="1332"/>
      <c r="J664" s="1332"/>
      <c r="K664" s="18"/>
      <c r="L664" s="1332"/>
      <c r="M664" s="9"/>
      <c r="N664" s="1332"/>
      <c r="O664" s="1332"/>
      <c r="P664" s="1332"/>
      <c r="Q664" s="1332"/>
      <c r="R664" s="1332"/>
    </row>
    <row r="665" spans="2:18" x14ac:dyDescent="0.15">
      <c r="B665" s="1332"/>
      <c r="C665" s="9"/>
      <c r="D665" s="9"/>
      <c r="E665" s="9"/>
      <c r="F665" s="1332"/>
      <c r="G665" s="1332"/>
      <c r="H665" s="18"/>
      <c r="I665" s="1332"/>
      <c r="J665" s="1332"/>
      <c r="K665" s="18"/>
      <c r="L665" s="1332"/>
      <c r="M665" s="9"/>
      <c r="N665" s="1332"/>
      <c r="O665" s="1332"/>
      <c r="P665" s="1332"/>
      <c r="Q665" s="1332"/>
      <c r="R665" s="1332"/>
    </row>
    <row r="666" spans="2:18" x14ac:dyDescent="0.15">
      <c r="B666" s="1332"/>
      <c r="C666" s="9"/>
      <c r="D666" s="9"/>
      <c r="E666" s="9"/>
      <c r="F666" s="1332"/>
      <c r="G666" s="1332"/>
      <c r="H666" s="18"/>
      <c r="I666" s="1332"/>
      <c r="J666" s="1332"/>
      <c r="K666" s="18"/>
      <c r="L666" s="1332"/>
      <c r="M666" s="9"/>
      <c r="N666" s="1332"/>
      <c r="O666" s="1332"/>
      <c r="P666" s="1332"/>
      <c r="Q666" s="1332"/>
      <c r="R666" s="1332"/>
    </row>
    <row r="667" spans="2:18" x14ac:dyDescent="0.15">
      <c r="B667" s="1332"/>
      <c r="C667" s="9"/>
      <c r="D667" s="9"/>
      <c r="E667" s="9"/>
      <c r="F667" s="1332"/>
      <c r="G667" s="1332"/>
      <c r="H667" s="18"/>
      <c r="I667" s="1332"/>
      <c r="J667" s="1332"/>
      <c r="K667" s="18"/>
      <c r="L667" s="1332"/>
      <c r="M667" s="9"/>
      <c r="N667" s="1332"/>
      <c r="O667" s="1332"/>
      <c r="P667" s="1332"/>
      <c r="Q667" s="1332"/>
      <c r="R667" s="1332"/>
    </row>
    <row r="668" spans="2:18" x14ac:dyDescent="0.15">
      <c r="B668" s="1332"/>
      <c r="C668" s="9"/>
      <c r="D668" s="9"/>
      <c r="E668" s="9"/>
      <c r="F668" s="1332"/>
      <c r="G668" s="1332"/>
      <c r="H668" s="18"/>
      <c r="I668" s="1332"/>
      <c r="J668" s="1332"/>
      <c r="K668" s="18"/>
      <c r="L668" s="1332"/>
      <c r="M668" s="9"/>
      <c r="N668" s="1332"/>
      <c r="O668" s="1332"/>
      <c r="P668" s="1332"/>
      <c r="Q668" s="1332"/>
      <c r="R668" s="1332"/>
    </row>
    <row r="669" spans="2:18" x14ac:dyDescent="0.15">
      <c r="B669" s="1332"/>
      <c r="C669" s="9"/>
      <c r="D669" s="9"/>
      <c r="E669" s="9"/>
      <c r="F669" s="1332"/>
      <c r="G669" s="1332"/>
      <c r="H669" s="18"/>
      <c r="I669" s="1332"/>
      <c r="J669" s="1332"/>
      <c r="K669" s="18"/>
      <c r="L669" s="1332"/>
      <c r="M669" s="9"/>
      <c r="N669" s="1332"/>
      <c r="O669" s="1332"/>
      <c r="P669" s="1332"/>
      <c r="Q669" s="1332"/>
      <c r="R669" s="1332"/>
    </row>
    <row r="670" spans="2:18" x14ac:dyDescent="0.15">
      <c r="B670" s="1332"/>
      <c r="C670" s="9"/>
      <c r="D670" s="9"/>
      <c r="E670" s="9"/>
      <c r="F670" s="1332"/>
      <c r="G670" s="1332"/>
      <c r="H670" s="18"/>
      <c r="I670" s="1332"/>
      <c r="J670" s="1332"/>
      <c r="K670" s="18"/>
      <c r="L670" s="1332"/>
      <c r="M670" s="9"/>
      <c r="N670" s="1332"/>
      <c r="O670" s="1332"/>
      <c r="P670" s="1332"/>
      <c r="Q670" s="1332"/>
      <c r="R670" s="1332"/>
    </row>
    <row r="671" spans="2:18" x14ac:dyDescent="0.15">
      <c r="B671" s="1332"/>
      <c r="C671" s="9"/>
      <c r="D671" s="9"/>
      <c r="E671" s="9"/>
      <c r="F671" s="1332"/>
      <c r="G671" s="1332"/>
      <c r="H671" s="18"/>
      <c r="I671" s="1332"/>
      <c r="J671" s="1332"/>
      <c r="K671" s="18"/>
      <c r="L671" s="1332"/>
      <c r="M671" s="9"/>
      <c r="N671" s="1332"/>
      <c r="O671" s="1332"/>
      <c r="P671" s="1332"/>
      <c r="Q671" s="1332"/>
      <c r="R671" s="1332"/>
    </row>
    <row r="672" spans="2:18" x14ac:dyDescent="0.15">
      <c r="B672" s="1332"/>
      <c r="C672" s="9"/>
      <c r="D672" s="9"/>
      <c r="E672" s="9"/>
      <c r="F672" s="1332"/>
      <c r="G672" s="1332"/>
      <c r="H672" s="18"/>
      <c r="I672" s="1332"/>
      <c r="J672" s="1332"/>
      <c r="K672" s="18"/>
      <c r="L672" s="1332"/>
      <c r="M672" s="9"/>
      <c r="N672" s="1332"/>
      <c r="O672" s="1332"/>
      <c r="P672" s="1332"/>
      <c r="Q672" s="1332"/>
      <c r="R672" s="1332"/>
    </row>
    <row r="673" spans="2:18" x14ac:dyDescent="0.15">
      <c r="B673" s="1332"/>
      <c r="C673" s="9"/>
      <c r="D673" s="9"/>
      <c r="E673" s="9"/>
      <c r="F673" s="1332"/>
      <c r="G673" s="1332"/>
      <c r="H673" s="18"/>
      <c r="I673" s="1332"/>
      <c r="J673" s="1332"/>
      <c r="K673" s="18"/>
      <c r="L673" s="1332"/>
      <c r="M673" s="9"/>
      <c r="N673" s="1332"/>
      <c r="O673" s="1332"/>
      <c r="P673" s="1332"/>
      <c r="Q673" s="1332"/>
      <c r="R673" s="1332"/>
    </row>
    <row r="674" spans="2:18" x14ac:dyDescent="0.15">
      <c r="B674" s="1332"/>
      <c r="C674" s="9"/>
      <c r="D674" s="9"/>
      <c r="E674" s="9"/>
      <c r="F674" s="1332"/>
      <c r="G674" s="1332"/>
      <c r="H674" s="18"/>
      <c r="I674" s="1332"/>
      <c r="J674" s="1332"/>
      <c r="K674" s="18"/>
      <c r="L674" s="1332"/>
      <c r="M674" s="9"/>
      <c r="N674" s="1332"/>
      <c r="O674" s="1332"/>
      <c r="P674" s="1332"/>
      <c r="Q674" s="1332"/>
      <c r="R674" s="1332"/>
    </row>
    <row r="675" spans="2:18" x14ac:dyDescent="0.15">
      <c r="B675" s="1332"/>
      <c r="C675" s="9"/>
      <c r="D675" s="9"/>
      <c r="E675" s="9"/>
      <c r="F675" s="1332"/>
      <c r="G675" s="1332"/>
      <c r="H675" s="18"/>
      <c r="I675" s="1332"/>
      <c r="J675" s="1332"/>
      <c r="K675" s="18"/>
      <c r="L675" s="1332"/>
      <c r="M675" s="9"/>
      <c r="N675" s="1332"/>
      <c r="O675" s="1332"/>
      <c r="P675" s="1332"/>
      <c r="Q675" s="1332"/>
      <c r="R675" s="1332"/>
    </row>
    <row r="676" spans="2:18" x14ac:dyDescent="0.15">
      <c r="B676" s="1332"/>
      <c r="C676" s="9"/>
      <c r="D676" s="9"/>
      <c r="E676" s="9"/>
      <c r="F676" s="1332"/>
      <c r="G676" s="1332"/>
      <c r="H676" s="18"/>
      <c r="I676" s="1332"/>
      <c r="J676" s="1332"/>
      <c r="K676" s="18"/>
      <c r="L676" s="1332"/>
      <c r="M676" s="9"/>
      <c r="N676" s="1332"/>
      <c r="O676" s="1332"/>
      <c r="P676" s="1332"/>
      <c r="Q676" s="1332"/>
      <c r="R676" s="1332"/>
    </row>
    <row r="677" spans="2:18" x14ac:dyDescent="0.15">
      <c r="B677" s="1332"/>
      <c r="C677" s="9"/>
      <c r="D677" s="9"/>
      <c r="E677" s="9"/>
      <c r="F677" s="1332"/>
      <c r="G677" s="1332"/>
      <c r="H677" s="18"/>
      <c r="I677" s="1332"/>
      <c r="J677" s="1332"/>
      <c r="K677" s="18"/>
      <c r="L677" s="1332"/>
      <c r="M677" s="9"/>
      <c r="N677" s="1332"/>
      <c r="O677" s="1332"/>
      <c r="P677" s="1332"/>
      <c r="Q677" s="1332"/>
      <c r="R677" s="1332"/>
    </row>
    <row r="678" spans="2:18" x14ac:dyDescent="0.15">
      <c r="B678" s="1332"/>
      <c r="C678" s="9"/>
      <c r="D678" s="9"/>
      <c r="E678" s="9"/>
      <c r="F678" s="1332"/>
      <c r="G678" s="1332"/>
      <c r="H678" s="18"/>
      <c r="I678" s="1332"/>
      <c r="J678" s="1332"/>
      <c r="K678" s="18"/>
      <c r="L678" s="1332"/>
      <c r="M678" s="9"/>
      <c r="N678" s="1332"/>
      <c r="O678" s="1332"/>
      <c r="P678" s="1332"/>
      <c r="Q678" s="1332"/>
      <c r="R678" s="1332"/>
    </row>
    <row r="679" spans="2:18" x14ac:dyDescent="0.15">
      <c r="B679" s="1332"/>
      <c r="C679" s="9"/>
      <c r="D679" s="9"/>
      <c r="E679" s="9"/>
      <c r="F679" s="1332"/>
      <c r="G679" s="1332"/>
      <c r="H679" s="18"/>
      <c r="I679" s="1332"/>
      <c r="J679" s="1332"/>
      <c r="K679" s="18"/>
      <c r="L679" s="1332"/>
      <c r="M679" s="9"/>
      <c r="N679" s="1332"/>
      <c r="O679" s="1332"/>
      <c r="P679" s="1332"/>
      <c r="Q679" s="1332"/>
      <c r="R679" s="1332"/>
    </row>
    <row r="680" spans="2:18" x14ac:dyDescent="0.15">
      <c r="B680" s="1332"/>
      <c r="C680" s="9"/>
      <c r="D680" s="9"/>
      <c r="E680" s="9"/>
      <c r="F680" s="1332"/>
      <c r="G680" s="1332"/>
      <c r="H680" s="18"/>
      <c r="I680" s="1332"/>
      <c r="J680" s="1332"/>
      <c r="K680" s="18"/>
      <c r="L680" s="1332"/>
      <c r="M680" s="9"/>
      <c r="N680" s="1332"/>
      <c r="O680" s="1332"/>
      <c r="P680" s="1332"/>
      <c r="Q680" s="1332"/>
      <c r="R680" s="1332"/>
    </row>
    <row r="681" spans="2:18" x14ac:dyDescent="0.15">
      <c r="B681" s="1332"/>
      <c r="C681" s="9"/>
      <c r="D681" s="9"/>
      <c r="E681" s="9"/>
      <c r="F681" s="1332"/>
      <c r="G681" s="1332"/>
      <c r="H681" s="18"/>
      <c r="I681" s="1332"/>
      <c r="J681" s="1332"/>
      <c r="K681" s="18"/>
      <c r="L681" s="1332"/>
      <c r="M681" s="9"/>
      <c r="N681" s="1332"/>
      <c r="O681" s="1332"/>
      <c r="P681" s="1332"/>
      <c r="Q681" s="1332"/>
      <c r="R681" s="1332"/>
    </row>
    <row r="682" spans="2:18" x14ac:dyDescent="0.15">
      <c r="B682" s="1332"/>
      <c r="C682" s="9"/>
      <c r="D682" s="9"/>
      <c r="E682" s="9"/>
      <c r="F682" s="1332"/>
      <c r="G682" s="1332"/>
      <c r="H682" s="18"/>
      <c r="I682" s="1332"/>
      <c r="J682" s="1332"/>
      <c r="K682" s="18"/>
      <c r="L682" s="1332"/>
      <c r="M682" s="9"/>
      <c r="N682" s="1332"/>
      <c r="O682" s="1332"/>
      <c r="P682" s="1332"/>
      <c r="Q682" s="1332"/>
      <c r="R682" s="1332"/>
    </row>
    <row r="683" spans="2:18" x14ac:dyDescent="0.15">
      <c r="B683" s="1332"/>
      <c r="C683" s="9"/>
      <c r="D683" s="9"/>
      <c r="E683" s="9"/>
      <c r="F683" s="1332"/>
      <c r="G683" s="1332"/>
      <c r="H683" s="18"/>
      <c r="I683" s="1332"/>
      <c r="J683" s="1332"/>
      <c r="K683" s="18"/>
      <c r="L683" s="1332"/>
      <c r="M683" s="9"/>
      <c r="N683" s="1332"/>
      <c r="O683" s="1332"/>
      <c r="P683" s="1332"/>
      <c r="Q683" s="1332"/>
      <c r="R683" s="1332"/>
    </row>
    <row r="684" spans="2:18" x14ac:dyDescent="0.15">
      <c r="B684" s="1332"/>
      <c r="C684" s="9"/>
      <c r="D684" s="9"/>
      <c r="E684" s="9"/>
      <c r="F684" s="1332"/>
      <c r="G684" s="1332"/>
      <c r="H684" s="18"/>
      <c r="I684" s="1332"/>
      <c r="J684" s="1332"/>
      <c r="K684" s="18"/>
      <c r="L684" s="1332"/>
      <c r="M684" s="9"/>
      <c r="N684" s="1332"/>
      <c r="O684" s="1332"/>
      <c r="P684" s="1332"/>
      <c r="Q684" s="1332"/>
      <c r="R684" s="1332"/>
    </row>
    <row r="685" spans="2:18" x14ac:dyDescent="0.15">
      <c r="B685" s="1332"/>
      <c r="C685" s="9"/>
      <c r="D685" s="9"/>
      <c r="E685" s="9"/>
      <c r="F685" s="1332"/>
      <c r="G685" s="1332"/>
      <c r="H685" s="18"/>
      <c r="I685" s="1332"/>
      <c r="J685" s="1332"/>
      <c r="K685" s="18"/>
      <c r="L685" s="1332"/>
      <c r="M685" s="9"/>
      <c r="N685" s="1332"/>
      <c r="O685" s="1332"/>
      <c r="P685" s="1332"/>
      <c r="Q685" s="1332"/>
      <c r="R685" s="1332"/>
    </row>
    <row r="686" spans="2:18" x14ac:dyDescent="0.15">
      <c r="B686" s="1332"/>
      <c r="C686" s="9"/>
      <c r="D686" s="9"/>
      <c r="E686" s="9"/>
      <c r="F686" s="1332"/>
      <c r="G686" s="1332"/>
      <c r="H686" s="18"/>
      <c r="I686" s="1332"/>
      <c r="J686" s="1332"/>
      <c r="K686" s="18"/>
      <c r="L686" s="1332"/>
      <c r="M686" s="9"/>
      <c r="N686" s="1332"/>
      <c r="O686" s="1332"/>
      <c r="P686" s="1332"/>
      <c r="Q686" s="1332"/>
      <c r="R686" s="1332"/>
    </row>
    <row r="687" spans="2:18" x14ac:dyDescent="0.15">
      <c r="B687" s="1332"/>
      <c r="C687" s="9"/>
      <c r="D687" s="9"/>
      <c r="E687" s="9"/>
      <c r="F687" s="1332"/>
      <c r="G687" s="1332"/>
      <c r="H687" s="18"/>
      <c r="I687" s="1332"/>
      <c r="J687" s="1332"/>
      <c r="K687" s="18"/>
      <c r="L687" s="1332"/>
      <c r="M687" s="9"/>
      <c r="N687" s="1332"/>
      <c r="O687" s="1332"/>
      <c r="P687" s="1332"/>
      <c r="Q687" s="1332"/>
      <c r="R687" s="1332"/>
    </row>
    <row r="688" spans="2:18" x14ac:dyDescent="0.15">
      <c r="B688" s="1332"/>
      <c r="C688" s="9"/>
      <c r="D688" s="9"/>
      <c r="E688" s="9"/>
      <c r="F688" s="1332"/>
      <c r="G688" s="1332"/>
      <c r="H688" s="18"/>
      <c r="I688" s="1332"/>
      <c r="J688" s="1332"/>
      <c r="K688" s="18"/>
      <c r="L688" s="1332"/>
      <c r="M688" s="9"/>
      <c r="N688" s="1332"/>
      <c r="O688" s="1332"/>
      <c r="P688" s="1332"/>
      <c r="Q688" s="1332"/>
      <c r="R688" s="1332"/>
    </row>
    <row r="689" spans="2:18" x14ac:dyDescent="0.15">
      <c r="B689" s="1332"/>
      <c r="C689" s="9"/>
      <c r="D689" s="9"/>
      <c r="E689" s="9"/>
      <c r="F689" s="1332"/>
      <c r="G689" s="1332"/>
      <c r="H689" s="18"/>
      <c r="I689" s="1332"/>
      <c r="J689" s="1332"/>
      <c r="K689" s="18"/>
      <c r="L689" s="1332"/>
      <c r="M689" s="9"/>
      <c r="N689" s="1332"/>
      <c r="O689" s="1332"/>
      <c r="P689" s="1332"/>
      <c r="Q689" s="1332"/>
      <c r="R689" s="1332"/>
    </row>
    <row r="690" spans="2:18" x14ac:dyDescent="0.15">
      <c r="B690" s="1332"/>
      <c r="C690" s="9"/>
      <c r="D690" s="9"/>
      <c r="E690" s="9"/>
      <c r="F690" s="1332"/>
      <c r="G690" s="1332"/>
      <c r="H690" s="18"/>
      <c r="I690" s="1332"/>
      <c r="J690" s="1332"/>
      <c r="K690" s="18"/>
      <c r="L690" s="1332"/>
      <c r="M690" s="9"/>
      <c r="N690" s="1332"/>
      <c r="O690" s="1332"/>
      <c r="P690" s="1332"/>
      <c r="Q690" s="1332"/>
      <c r="R690" s="1332"/>
    </row>
    <row r="691" spans="2:18" x14ac:dyDescent="0.15">
      <c r="B691" s="1332"/>
      <c r="C691" s="9"/>
      <c r="D691" s="9"/>
      <c r="E691" s="9"/>
      <c r="F691" s="1332"/>
      <c r="G691" s="1332"/>
      <c r="H691" s="18"/>
      <c r="I691" s="1332"/>
      <c r="J691" s="1332"/>
      <c r="K691" s="18"/>
      <c r="L691" s="1332"/>
      <c r="M691" s="9"/>
      <c r="N691" s="1332"/>
      <c r="O691" s="1332"/>
      <c r="P691" s="1332"/>
      <c r="Q691" s="1332"/>
      <c r="R691" s="1332"/>
    </row>
    <row r="692" spans="2:18" x14ac:dyDescent="0.15">
      <c r="B692" s="1332"/>
      <c r="C692" s="9"/>
      <c r="D692" s="9"/>
      <c r="E692" s="9"/>
      <c r="F692" s="1332"/>
      <c r="G692" s="1332"/>
      <c r="H692" s="18"/>
      <c r="I692" s="1332"/>
      <c r="J692" s="1332"/>
      <c r="K692" s="18"/>
      <c r="L692" s="1332"/>
      <c r="M692" s="9"/>
      <c r="N692" s="1332"/>
      <c r="O692" s="1332"/>
      <c r="P692" s="1332"/>
      <c r="Q692" s="1332"/>
      <c r="R692" s="1332"/>
    </row>
    <row r="693" spans="2:18" x14ac:dyDescent="0.15">
      <c r="B693" s="1332"/>
      <c r="C693" s="9"/>
      <c r="D693" s="9"/>
      <c r="E693" s="9"/>
      <c r="F693" s="1332"/>
      <c r="G693" s="1332"/>
      <c r="H693" s="18"/>
      <c r="I693" s="1332"/>
      <c r="J693" s="1332"/>
      <c r="K693" s="18"/>
      <c r="L693" s="1332"/>
      <c r="M693" s="9"/>
      <c r="N693" s="1332"/>
      <c r="O693" s="1332"/>
      <c r="P693" s="1332"/>
      <c r="Q693" s="1332"/>
      <c r="R693" s="1332"/>
    </row>
    <row r="694" spans="2:18" x14ac:dyDescent="0.15">
      <c r="B694" s="1332"/>
      <c r="C694" s="9"/>
      <c r="D694" s="9"/>
      <c r="E694" s="9"/>
      <c r="F694" s="1332"/>
      <c r="G694" s="1332"/>
      <c r="H694" s="18"/>
      <c r="I694" s="1332"/>
      <c r="J694" s="1332"/>
      <c r="K694" s="18"/>
      <c r="L694" s="1332"/>
      <c r="M694" s="9"/>
      <c r="N694" s="1332"/>
      <c r="O694" s="1332"/>
      <c r="P694" s="1332"/>
      <c r="Q694" s="1332"/>
      <c r="R694" s="1332"/>
    </row>
    <row r="695" spans="2:18" x14ac:dyDescent="0.15">
      <c r="B695" s="1332"/>
      <c r="C695" s="9"/>
      <c r="D695" s="9"/>
      <c r="E695" s="9"/>
      <c r="F695" s="1332"/>
      <c r="G695" s="1332"/>
      <c r="H695" s="18"/>
      <c r="I695" s="1332"/>
      <c r="J695" s="1332"/>
      <c r="K695" s="18"/>
      <c r="L695" s="1332"/>
      <c r="M695" s="9"/>
      <c r="N695" s="1332"/>
      <c r="O695" s="1332"/>
      <c r="P695" s="1332"/>
      <c r="Q695" s="1332"/>
      <c r="R695" s="1332"/>
    </row>
    <row r="696" spans="2:18" x14ac:dyDescent="0.15">
      <c r="B696" s="1332"/>
      <c r="C696" s="9"/>
      <c r="D696" s="9"/>
      <c r="E696" s="9"/>
      <c r="F696" s="1332"/>
      <c r="G696" s="1332"/>
      <c r="H696" s="18"/>
      <c r="I696" s="1332"/>
      <c r="J696" s="1332"/>
      <c r="K696" s="18"/>
      <c r="L696" s="1332"/>
      <c r="M696" s="9"/>
      <c r="N696" s="1332"/>
      <c r="O696" s="1332"/>
      <c r="P696" s="1332"/>
      <c r="Q696" s="1332"/>
      <c r="R696" s="1332"/>
    </row>
    <row r="697" spans="2:18" x14ac:dyDescent="0.15">
      <c r="B697" s="1332"/>
      <c r="C697" s="9"/>
      <c r="D697" s="9"/>
      <c r="E697" s="9"/>
      <c r="F697" s="1332"/>
      <c r="G697" s="1332"/>
      <c r="H697" s="18"/>
      <c r="I697" s="1332"/>
      <c r="J697" s="1332"/>
      <c r="K697" s="18"/>
      <c r="L697" s="1332"/>
      <c r="M697" s="9"/>
      <c r="N697" s="1332"/>
      <c r="O697" s="1332"/>
      <c r="P697" s="1332"/>
      <c r="Q697" s="1332"/>
      <c r="R697" s="1332"/>
    </row>
    <row r="698" spans="2:18" x14ac:dyDescent="0.15">
      <c r="B698" s="1332"/>
      <c r="C698" s="9"/>
      <c r="D698" s="9"/>
      <c r="E698" s="9"/>
      <c r="F698" s="1332"/>
      <c r="G698" s="1332"/>
      <c r="H698" s="18"/>
      <c r="I698" s="1332"/>
      <c r="J698" s="1332"/>
      <c r="K698" s="18"/>
      <c r="L698" s="1332"/>
      <c r="M698" s="9"/>
      <c r="N698" s="1332"/>
      <c r="O698" s="1332"/>
      <c r="P698" s="1332"/>
      <c r="Q698" s="1332"/>
      <c r="R698" s="1332"/>
    </row>
    <row r="699" spans="2:18" x14ac:dyDescent="0.15">
      <c r="B699" s="1332"/>
      <c r="C699" s="9"/>
      <c r="D699" s="9"/>
      <c r="E699" s="9"/>
      <c r="F699" s="1332"/>
      <c r="G699" s="1332"/>
      <c r="H699" s="18"/>
      <c r="I699" s="1332"/>
      <c r="J699" s="1332"/>
      <c r="K699" s="18"/>
      <c r="L699" s="1332"/>
      <c r="M699" s="9"/>
      <c r="N699" s="1332"/>
      <c r="O699" s="1332"/>
      <c r="P699" s="1332"/>
      <c r="Q699" s="1332"/>
      <c r="R699" s="1332"/>
    </row>
    <row r="700" spans="2:18" x14ac:dyDescent="0.15">
      <c r="B700" s="1332"/>
      <c r="C700" s="9"/>
      <c r="D700" s="9"/>
      <c r="E700" s="9"/>
      <c r="F700" s="1332"/>
      <c r="G700" s="1332"/>
      <c r="H700" s="18"/>
      <c r="I700" s="1332"/>
      <c r="J700" s="1332"/>
      <c r="K700" s="18"/>
      <c r="L700" s="1332"/>
      <c r="M700" s="9"/>
      <c r="N700" s="1332"/>
      <c r="O700" s="1332"/>
      <c r="P700" s="1332"/>
      <c r="Q700" s="1332"/>
      <c r="R700" s="1332"/>
    </row>
    <row r="701" spans="2:18" x14ac:dyDescent="0.15">
      <c r="B701" s="1332"/>
      <c r="C701" s="9"/>
      <c r="D701" s="9"/>
      <c r="E701" s="9"/>
      <c r="F701" s="1332"/>
      <c r="G701" s="1332"/>
      <c r="H701" s="18"/>
      <c r="I701" s="1332"/>
      <c r="J701" s="1332"/>
      <c r="K701" s="18"/>
      <c r="L701" s="1332"/>
      <c r="M701" s="9"/>
      <c r="N701" s="1332"/>
      <c r="O701" s="1332"/>
      <c r="P701" s="1332"/>
      <c r="Q701" s="1332"/>
      <c r="R701" s="1332"/>
    </row>
    <row r="702" spans="2:18" x14ac:dyDescent="0.15">
      <c r="B702" s="1332"/>
      <c r="C702" s="9"/>
      <c r="D702" s="9"/>
      <c r="E702" s="9"/>
      <c r="F702" s="1332"/>
      <c r="G702" s="1332"/>
      <c r="H702" s="18"/>
      <c r="I702" s="1332"/>
      <c r="J702" s="1332"/>
      <c r="K702" s="18"/>
      <c r="L702" s="1332"/>
      <c r="M702" s="9"/>
      <c r="N702" s="1332"/>
      <c r="O702" s="1332"/>
      <c r="P702" s="1332"/>
      <c r="Q702" s="1332"/>
      <c r="R702" s="1332"/>
    </row>
    <row r="703" spans="2:18" x14ac:dyDescent="0.15">
      <c r="B703" s="1332"/>
      <c r="C703" s="9"/>
      <c r="D703" s="9"/>
      <c r="E703" s="9"/>
      <c r="F703" s="1332"/>
      <c r="G703" s="1332"/>
      <c r="H703" s="18"/>
      <c r="I703" s="1332"/>
      <c r="J703" s="1332"/>
      <c r="K703" s="18"/>
      <c r="L703" s="1332"/>
      <c r="M703" s="9"/>
      <c r="N703" s="1332"/>
      <c r="O703" s="1332"/>
      <c r="P703" s="1332"/>
      <c r="Q703" s="1332"/>
      <c r="R703" s="1332"/>
    </row>
    <row r="704" spans="2:18" x14ac:dyDescent="0.15">
      <c r="B704" s="1332"/>
      <c r="C704" s="9"/>
      <c r="D704" s="9"/>
      <c r="E704" s="9"/>
      <c r="F704" s="1332"/>
      <c r="G704" s="1332"/>
      <c r="H704" s="18"/>
      <c r="I704" s="1332"/>
      <c r="J704" s="1332"/>
      <c r="K704" s="18"/>
      <c r="L704" s="1332"/>
      <c r="M704" s="9"/>
      <c r="N704" s="1332"/>
      <c r="O704" s="1332"/>
      <c r="P704" s="1332"/>
      <c r="Q704" s="1332"/>
      <c r="R704" s="1332"/>
    </row>
    <row r="705" spans="2:18" x14ac:dyDescent="0.15">
      <c r="B705" s="1332"/>
      <c r="C705" s="9"/>
      <c r="D705" s="9"/>
      <c r="E705" s="9"/>
      <c r="F705" s="1332"/>
      <c r="G705" s="1332"/>
      <c r="H705" s="18"/>
      <c r="I705" s="1332"/>
      <c r="J705" s="1332"/>
      <c r="K705" s="18"/>
      <c r="L705" s="1332"/>
      <c r="M705" s="9"/>
      <c r="N705" s="1332"/>
      <c r="O705" s="1332"/>
      <c r="P705" s="1332"/>
      <c r="Q705" s="1332"/>
      <c r="R705" s="1332"/>
    </row>
    <row r="706" spans="2:18" x14ac:dyDescent="0.15">
      <c r="B706" s="1332"/>
      <c r="C706" s="9"/>
      <c r="D706" s="9"/>
      <c r="E706" s="9"/>
      <c r="F706" s="1332"/>
      <c r="G706" s="1332"/>
      <c r="H706" s="18"/>
      <c r="I706" s="1332"/>
      <c r="J706" s="1332"/>
      <c r="K706" s="18"/>
      <c r="L706" s="1332"/>
      <c r="M706" s="9"/>
      <c r="N706" s="1332"/>
      <c r="O706" s="1332"/>
      <c r="P706" s="1332"/>
      <c r="Q706" s="1332"/>
      <c r="R706" s="1332"/>
    </row>
    <row r="707" spans="2:18" x14ac:dyDescent="0.15">
      <c r="B707" s="1332"/>
      <c r="C707" s="9"/>
      <c r="D707" s="9"/>
      <c r="E707" s="9"/>
      <c r="F707" s="1332"/>
      <c r="G707" s="1332"/>
      <c r="H707" s="18"/>
      <c r="I707" s="1332"/>
      <c r="J707" s="1332"/>
      <c r="K707" s="18"/>
      <c r="L707" s="1332"/>
      <c r="M707" s="9"/>
      <c r="N707" s="1332"/>
      <c r="O707" s="1332"/>
      <c r="P707" s="1332"/>
      <c r="Q707" s="1332"/>
      <c r="R707" s="1332"/>
    </row>
    <row r="708" spans="2:18" x14ac:dyDescent="0.15">
      <c r="B708" s="1332"/>
      <c r="C708" s="9"/>
      <c r="D708" s="9"/>
      <c r="E708" s="9"/>
      <c r="F708" s="1332"/>
      <c r="G708" s="1332"/>
      <c r="H708" s="18"/>
      <c r="I708" s="1332"/>
      <c r="J708" s="1332"/>
      <c r="K708" s="18"/>
      <c r="L708" s="1332"/>
      <c r="M708" s="9"/>
      <c r="N708" s="1332"/>
      <c r="O708" s="1332"/>
      <c r="P708" s="1332"/>
      <c r="Q708" s="1332"/>
      <c r="R708" s="1332"/>
    </row>
    <row r="709" spans="2:18" x14ac:dyDescent="0.15">
      <c r="B709" s="1332"/>
      <c r="C709" s="9"/>
      <c r="D709" s="9"/>
      <c r="E709" s="9"/>
      <c r="F709" s="1332"/>
      <c r="G709" s="1332"/>
      <c r="H709" s="18"/>
      <c r="I709" s="1332"/>
      <c r="J709" s="1332"/>
      <c r="K709" s="18"/>
      <c r="L709" s="1332"/>
      <c r="M709" s="9"/>
      <c r="N709" s="1332"/>
      <c r="O709" s="1332"/>
      <c r="P709" s="1332"/>
      <c r="Q709" s="1332"/>
      <c r="R709" s="1332"/>
    </row>
    <row r="710" spans="2:18" x14ac:dyDescent="0.15">
      <c r="B710" s="1332"/>
      <c r="C710" s="9"/>
      <c r="D710" s="9"/>
      <c r="E710" s="9"/>
      <c r="F710" s="1332"/>
      <c r="G710" s="1332"/>
      <c r="H710" s="18"/>
      <c r="I710" s="1332"/>
      <c r="J710" s="1332"/>
      <c r="K710" s="18"/>
      <c r="L710" s="1332"/>
      <c r="M710" s="9"/>
      <c r="N710" s="1332"/>
      <c r="O710" s="1332"/>
      <c r="P710" s="1332"/>
      <c r="Q710" s="1332"/>
      <c r="R710" s="1332"/>
    </row>
    <row r="711" spans="2:18" x14ac:dyDescent="0.15">
      <c r="B711" s="1332"/>
      <c r="C711" s="9"/>
      <c r="D711" s="9"/>
      <c r="E711" s="9"/>
      <c r="F711" s="1332"/>
      <c r="G711" s="1332"/>
      <c r="H711" s="18"/>
      <c r="I711" s="1332"/>
      <c r="J711" s="1332"/>
      <c r="K711" s="18"/>
      <c r="L711" s="1332"/>
      <c r="M711" s="9"/>
      <c r="N711" s="1332"/>
      <c r="O711" s="1332"/>
      <c r="P711" s="1332"/>
      <c r="Q711" s="1332"/>
      <c r="R711" s="1332"/>
    </row>
    <row r="712" spans="2:18" x14ac:dyDescent="0.15">
      <c r="B712" s="1332"/>
      <c r="C712" s="9"/>
      <c r="D712" s="9"/>
      <c r="E712" s="9"/>
      <c r="F712" s="1332"/>
      <c r="G712" s="1332"/>
      <c r="H712" s="18"/>
      <c r="I712" s="1332"/>
      <c r="J712" s="1332"/>
      <c r="K712" s="18"/>
      <c r="L712" s="1332"/>
      <c r="M712" s="9"/>
      <c r="N712" s="1332"/>
      <c r="O712" s="1332"/>
      <c r="P712" s="1332"/>
      <c r="Q712" s="1332"/>
      <c r="R712" s="1332"/>
    </row>
    <row r="713" spans="2:18" x14ac:dyDescent="0.15">
      <c r="B713" s="1332"/>
      <c r="C713" s="9"/>
      <c r="D713" s="9"/>
      <c r="E713" s="9"/>
      <c r="F713" s="1332"/>
      <c r="G713" s="1332"/>
      <c r="H713" s="18"/>
      <c r="I713" s="1332"/>
      <c r="J713" s="1332"/>
      <c r="K713" s="18"/>
      <c r="L713" s="1332"/>
      <c r="M713" s="9"/>
      <c r="N713" s="1332"/>
      <c r="O713" s="1332"/>
      <c r="P713" s="1332"/>
      <c r="Q713" s="1332"/>
      <c r="R713" s="1332"/>
    </row>
    <row r="714" spans="2:18" x14ac:dyDescent="0.15">
      <c r="B714" s="1332"/>
      <c r="C714" s="9"/>
      <c r="D714" s="9"/>
      <c r="E714" s="9"/>
      <c r="F714" s="1332"/>
      <c r="G714" s="1332"/>
      <c r="H714" s="18"/>
      <c r="I714" s="1332"/>
      <c r="J714" s="1332"/>
      <c r="K714" s="18"/>
      <c r="L714" s="1332"/>
      <c r="M714" s="9"/>
      <c r="N714" s="1332"/>
      <c r="O714" s="1332"/>
      <c r="P714" s="1332"/>
      <c r="Q714" s="1332"/>
      <c r="R714" s="1332"/>
    </row>
    <row r="715" spans="2:18" x14ac:dyDescent="0.15">
      <c r="B715" s="1332"/>
      <c r="C715" s="9"/>
      <c r="D715" s="9"/>
      <c r="E715" s="9"/>
      <c r="F715" s="1332"/>
      <c r="G715" s="1332"/>
      <c r="H715" s="18"/>
      <c r="I715" s="1332"/>
      <c r="J715" s="1332"/>
      <c r="K715" s="18"/>
      <c r="L715" s="1332"/>
      <c r="M715" s="9"/>
      <c r="N715" s="1332"/>
      <c r="O715" s="1332"/>
      <c r="P715" s="1332"/>
      <c r="Q715" s="1332"/>
      <c r="R715" s="1332"/>
    </row>
    <row r="716" spans="2:18" x14ac:dyDescent="0.15">
      <c r="B716" s="1332"/>
      <c r="C716" s="9"/>
      <c r="D716" s="9"/>
      <c r="E716" s="9"/>
      <c r="F716" s="1332"/>
      <c r="G716" s="1332"/>
      <c r="H716" s="18"/>
      <c r="I716" s="1332"/>
      <c r="J716" s="1332"/>
      <c r="K716" s="18"/>
      <c r="L716" s="1332"/>
      <c r="M716" s="9"/>
      <c r="N716" s="1332"/>
      <c r="O716" s="1332"/>
      <c r="P716" s="1332"/>
      <c r="Q716" s="1332"/>
      <c r="R716" s="1332"/>
    </row>
    <row r="717" spans="2:18" x14ac:dyDescent="0.15">
      <c r="B717" s="1332"/>
      <c r="C717" s="9"/>
      <c r="D717" s="9"/>
      <c r="E717" s="9"/>
      <c r="F717" s="1332"/>
      <c r="G717" s="1332"/>
      <c r="H717" s="18"/>
      <c r="I717" s="1332"/>
      <c r="J717" s="1332"/>
      <c r="K717" s="18"/>
      <c r="L717" s="1332"/>
      <c r="M717" s="9"/>
      <c r="N717" s="1332"/>
      <c r="O717" s="1332"/>
      <c r="P717" s="1332"/>
      <c r="Q717" s="1332"/>
      <c r="R717" s="1332"/>
    </row>
    <row r="718" spans="2:18" x14ac:dyDescent="0.15">
      <c r="B718" s="1332"/>
      <c r="C718" s="9"/>
      <c r="D718" s="9"/>
      <c r="E718" s="9"/>
      <c r="F718" s="1332"/>
      <c r="G718" s="1332"/>
      <c r="H718" s="18"/>
      <c r="I718" s="1332"/>
      <c r="J718" s="1332"/>
      <c r="K718" s="18"/>
      <c r="L718" s="1332"/>
      <c r="M718" s="9"/>
      <c r="N718" s="1332"/>
      <c r="O718" s="1332"/>
      <c r="P718" s="1332"/>
      <c r="Q718" s="1332"/>
      <c r="R718" s="1332"/>
    </row>
    <row r="719" spans="2:18" x14ac:dyDescent="0.15">
      <c r="B719" s="1332"/>
      <c r="C719" s="9"/>
      <c r="D719" s="9"/>
      <c r="E719" s="9"/>
      <c r="F719" s="1332"/>
      <c r="G719" s="1332"/>
      <c r="H719" s="18"/>
      <c r="I719" s="1332"/>
      <c r="J719" s="1332"/>
      <c r="K719" s="18"/>
      <c r="L719" s="1332"/>
      <c r="M719" s="9"/>
      <c r="N719" s="1332"/>
      <c r="O719" s="1332"/>
      <c r="P719" s="1332"/>
      <c r="Q719" s="1332"/>
      <c r="R719" s="1332"/>
    </row>
    <row r="720" spans="2:18" x14ac:dyDescent="0.15">
      <c r="B720" s="1332"/>
      <c r="C720" s="9"/>
      <c r="D720" s="9"/>
      <c r="E720" s="9"/>
      <c r="F720" s="1332"/>
      <c r="G720" s="1332"/>
      <c r="H720" s="18"/>
      <c r="I720" s="1332"/>
      <c r="J720" s="1332"/>
      <c r="K720" s="18"/>
      <c r="L720" s="1332"/>
      <c r="M720" s="9"/>
      <c r="N720" s="1332"/>
      <c r="O720" s="1332"/>
      <c r="P720" s="1332"/>
      <c r="Q720" s="1332"/>
      <c r="R720" s="1332"/>
    </row>
    <row r="721" spans="2:18" x14ac:dyDescent="0.15">
      <c r="B721" s="1332"/>
      <c r="C721" s="9"/>
      <c r="D721" s="9"/>
      <c r="E721" s="9"/>
      <c r="F721" s="1332"/>
      <c r="G721" s="1332"/>
      <c r="H721" s="18"/>
      <c r="I721" s="1332"/>
      <c r="J721" s="1332"/>
      <c r="K721" s="18"/>
      <c r="L721" s="1332"/>
      <c r="M721" s="9"/>
      <c r="N721" s="1332"/>
      <c r="O721" s="1332"/>
      <c r="P721" s="1332"/>
      <c r="Q721" s="1332"/>
      <c r="R721" s="1332"/>
    </row>
    <row r="722" spans="2:18" x14ac:dyDescent="0.15">
      <c r="B722" s="1332"/>
      <c r="C722" s="9"/>
      <c r="D722" s="9"/>
      <c r="E722" s="9"/>
      <c r="F722" s="1332"/>
      <c r="G722" s="1332"/>
      <c r="H722" s="18"/>
      <c r="I722" s="1332"/>
      <c r="J722" s="1332"/>
      <c r="K722" s="18"/>
      <c r="L722" s="1332"/>
      <c r="M722" s="9"/>
      <c r="N722" s="1332"/>
      <c r="O722" s="1332"/>
      <c r="P722" s="1332"/>
      <c r="Q722" s="1332"/>
      <c r="R722" s="1332"/>
    </row>
    <row r="723" spans="2:18" x14ac:dyDescent="0.15">
      <c r="B723" s="1332"/>
      <c r="C723" s="9"/>
      <c r="D723" s="9"/>
      <c r="E723" s="9"/>
      <c r="F723" s="1332"/>
      <c r="G723" s="1332"/>
      <c r="H723" s="18"/>
      <c r="I723" s="1332"/>
      <c r="J723" s="1332"/>
      <c r="K723" s="18"/>
      <c r="L723" s="1332"/>
      <c r="M723" s="9"/>
      <c r="N723" s="1332"/>
      <c r="O723" s="1332"/>
      <c r="P723" s="1332"/>
      <c r="Q723" s="1332"/>
      <c r="R723" s="1332"/>
    </row>
    <row r="724" spans="2:18" x14ac:dyDescent="0.15">
      <c r="B724" s="1332"/>
      <c r="C724" s="9"/>
      <c r="D724" s="9"/>
      <c r="E724" s="9"/>
      <c r="F724" s="1332"/>
      <c r="G724" s="1332"/>
      <c r="H724" s="18"/>
      <c r="I724" s="1332"/>
      <c r="J724" s="1332"/>
      <c r="K724" s="18"/>
      <c r="L724" s="1332"/>
      <c r="M724" s="9"/>
      <c r="N724" s="1332"/>
      <c r="O724" s="1332"/>
      <c r="P724" s="1332"/>
      <c r="Q724" s="1332"/>
      <c r="R724" s="1332"/>
    </row>
    <row r="725" spans="2:18" x14ac:dyDescent="0.15">
      <c r="B725" s="1332"/>
      <c r="C725" s="9"/>
      <c r="D725" s="9"/>
      <c r="E725" s="9"/>
      <c r="F725" s="1332"/>
      <c r="G725" s="1332"/>
      <c r="H725" s="18"/>
      <c r="I725" s="1332"/>
      <c r="J725" s="1332"/>
      <c r="K725" s="18"/>
      <c r="L725" s="1332"/>
      <c r="M725" s="9"/>
      <c r="N725" s="1332"/>
      <c r="O725" s="1332"/>
      <c r="P725" s="1332"/>
      <c r="Q725" s="1332"/>
      <c r="R725" s="1332"/>
    </row>
    <row r="726" spans="2:18" x14ac:dyDescent="0.15">
      <c r="B726" s="1332"/>
      <c r="C726" s="9"/>
      <c r="D726" s="9"/>
      <c r="E726" s="9"/>
      <c r="F726" s="1332"/>
      <c r="G726" s="1332"/>
      <c r="H726" s="18"/>
      <c r="I726" s="1332"/>
      <c r="J726" s="1332"/>
      <c r="K726" s="18"/>
      <c r="L726" s="1332"/>
      <c r="M726" s="9"/>
      <c r="N726" s="1332"/>
      <c r="O726" s="1332"/>
      <c r="P726" s="1332"/>
      <c r="Q726" s="1332"/>
      <c r="R726" s="1332"/>
    </row>
    <row r="727" spans="2:18" x14ac:dyDescent="0.15">
      <c r="B727" s="1332"/>
      <c r="C727" s="9"/>
      <c r="D727" s="9"/>
      <c r="E727" s="9"/>
      <c r="F727" s="1332"/>
      <c r="G727" s="1332"/>
      <c r="H727" s="18"/>
      <c r="I727" s="1332"/>
      <c r="J727" s="1332"/>
      <c r="K727" s="18"/>
      <c r="L727" s="1332"/>
      <c r="M727" s="9"/>
      <c r="N727" s="1332"/>
      <c r="O727" s="1332"/>
      <c r="P727" s="1332"/>
      <c r="Q727" s="1332"/>
      <c r="R727" s="1332"/>
    </row>
    <row r="728" spans="2:18" x14ac:dyDescent="0.15">
      <c r="B728" s="1332"/>
      <c r="C728" s="9"/>
      <c r="D728" s="9"/>
      <c r="E728" s="9"/>
      <c r="F728" s="1332"/>
      <c r="G728" s="1332"/>
      <c r="H728" s="18"/>
      <c r="I728" s="1332"/>
      <c r="J728" s="1332"/>
      <c r="K728" s="18"/>
      <c r="L728" s="1332"/>
      <c r="M728" s="9"/>
      <c r="N728" s="1332"/>
      <c r="O728" s="1332"/>
      <c r="P728" s="1332"/>
      <c r="Q728" s="1332"/>
      <c r="R728" s="1332"/>
    </row>
    <row r="729" spans="2:18" x14ac:dyDescent="0.15">
      <c r="B729" s="1332"/>
      <c r="C729" s="9"/>
      <c r="D729" s="9"/>
      <c r="E729" s="9"/>
      <c r="F729" s="1332"/>
      <c r="G729" s="1332"/>
      <c r="H729" s="18"/>
      <c r="I729" s="1332"/>
      <c r="J729" s="1332"/>
      <c r="K729" s="18"/>
      <c r="L729" s="1332"/>
      <c r="M729" s="9"/>
      <c r="N729" s="1332"/>
      <c r="O729" s="1332"/>
      <c r="P729" s="1332"/>
      <c r="Q729" s="1332"/>
      <c r="R729" s="1332"/>
    </row>
    <row r="730" spans="2:18" x14ac:dyDescent="0.15">
      <c r="B730" s="1332"/>
      <c r="C730" s="9"/>
      <c r="D730" s="9"/>
      <c r="E730" s="9"/>
      <c r="F730" s="1332"/>
      <c r="G730" s="1332"/>
      <c r="H730" s="18"/>
      <c r="I730" s="1332"/>
      <c r="J730" s="1332"/>
      <c r="K730" s="18"/>
      <c r="L730" s="1332"/>
      <c r="M730" s="9"/>
      <c r="N730" s="1332"/>
      <c r="O730" s="1332"/>
      <c r="P730" s="1332"/>
      <c r="Q730" s="1332"/>
      <c r="R730" s="1332"/>
    </row>
    <row r="731" spans="2:18" x14ac:dyDescent="0.15">
      <c r="B731" s="1332"/>
      <c r="C731" s="9"/>
      <c r="D731" s="9"/>
      <c r="E731" s="9"/>
      <c r="F731" s="1332"/>
      <c r="G731" s="1332"/>
      <c r="H731" s="18"/>
      <c r="I731" s="1332"/>
      <c r="J731" s="1332"/>
      <c r="K731" s="18"/>
      <c r="L731" s="1332"/>
      <c r="M731" s="9"/>
      <c r="N731" s="1332"/>
      <c r="O731" s="1332"/>
      <c r="P731" s="1332"/>
      <c r="Q731" s="1332"/>
      <c r="R731" s="1332"/>
    </row>
    <row r="732" spans="2:18" x14ac:dyDescent="0.15">
      <c r="B732" s="1332"/>
      <c r="C732" s="9"/>
      <c r="D732" s="9"/>
      <c r="E732" s="9"/>
      <c r="F732" s="1332"/>
      <c r="G732" s="1332"/>
      <c r="H732" s="18"/>
      <c r="I732" s="1332"/>
      <c r="J732" s="1332"/>
      <c r="K732" s="18"/>
      <c r="L732" s="1332"/>
      <c r="M732" s="9"/>
      <c r="N732" s="1332"/>
      <c r="O732" s="1332"/>
      <c r="P732" s="1332"/>
      <c r="Q732" s="1332"/>
      <c r="R732" s="1332"/>
    </row>
    <row r="733" spans="2:18" x14ac:dyDescent="0.15">
      <c r="B733" s="1332"/>
      <c r="C733" s="9"/>
      <c r="D733" s="9"/>
      <c r="E733" s="9"/>
      <c r="F733" s="1332"/>
      <c r="G733" s="1332"/>
      <c r="H733" s="18"/>
      <c r="I733" s="1332"/>
      <c r="J733" s="1332"/>
      <c r="K733" s="18"/>
      <c r="L733" s="1332"/>
      <c r="M733" s="9"/>
      <c r="N733" s="1332"/>
      <c r="O733" s="1332"/>
      <c r="P733" s="1332"/>
      <c r="Q733" s="1332"/>
      <c r="R733" s="1332"/>
    </row>
    <row r="734" spans="2:18" x14ac:dyDescent="0.15">
      <c r="B734" s="1332"/>
      <c r="C734" s="9"/>
      <c r="D734" s="9"/>
      <c r="E734" s="9"/>
      <c r="F734" s="1332"/>
      <c r="G734" s="1332"/>
      <c r="H734" s="18"/>
      <c r="I734" s="1332"/>
      <c r="J734" s="1332"/>
      <c r="K734" s="18"/>
      <c r="L734" s="1332"/>
      <c r="M734" s="9"/>
      <c r="N734" s="1332"/>
      <c r="O734" s="1332"/>
      <c r="P734" s="1332"/>
      <c r="Q734" s="1332"/>
      <c r="R734" s="1332"/>
    </row>
    <row r="735" spans="2:18" x14ac:dyDescent="0.15">
      <c r="B735" s="1332"/>
      <c r="C735" s="9"/>
      <c r="D735" s="9"/>
      <c r="E735" s="9"/>
      <c r="F735" s="1332"/>
      <c r="G735" s="1332"/>
      <c r="H735" s="18"/>
      <c r="I735" s="1332"/>
      <c r="J735" s="1332"/>
      <c r="K735" s="18"/>
      <c r="L735" s="1332"/>
      <c r="M735" s="9"/>
      <c r="N735" s="1332"/>
      <c r="O735" s="1332"/>
      <c r="P735" s="1332"/>
      <c r="Q735" s="1332"/>
      <c r="R735" s="1332"/>
    </row>
    <row r="736" spans="2:18" x14ac:dyDescent="0.15">
      <c r="B736" s="1332"/>
      <c r="C736" s="9"/>
      <c r="D736" s="9"/>
      <c r="E736" s="9"/>
      <c r="F736" s="1332"/>
      <c r="G736" s="1332"/>
      <c r="H736" s="18"/>
      <c r="I736" s="1332"/>
      <c r="J736" s="1332"/>
      <c r="K736" s="18"/>
      <c r="L736" s="1332"/>
      <c r="M736" s="9"/>
      <c r="N736" s="1332"/>
      <c r="O736" s="1332"/>
      <c r="P736" s="1332"/>
      <c r="Q736" s="1332"/>
      <c r="R736" s="1332"/>
    </row>
    <row r="737" spans="2:18" x14ac:dyDescent="0.15">
      <c r="B737" s="1332"/>
      <c r="C737" s="9"/>
      <c r="D737" s="9"/>
      <c r="E737" s="9"/>
      <c r="F737" s="1332"/>
      <c r="G737" s="1332"/>
      <c r="H737" s="18"/>
      <c r="I737" s="1332"/>
      <c r="J737" s="1332"/>
      <c r="K737" s="18"/>
      <c r="L737" s="1332"/>
      <c r="M737" s="9"/>
      <c r="N737" s="1332"/>
      <c r="O737" s="1332"/>
      <c r="P737" s="1332"/>
      <c r="Q737" s="1332"/>
      <c r="R737" s="1332"/>
    </row>
    <row r="738" spans="2:18" x14ac:dyDescent="0.15">
      <c r="B738" s="1332"/>
      <c r="C738" s="9"/>
      <c r="D738" s="9"/>
      <c r="E738" s="9"/>
      <c r="F738" s="1332"/>
      <c r="G738" s="1332"/>
      <c r="H738" s="18"/>
      <c r="I738" s="1332"/>
      <c r="J738" s="1332"/>
      <c r="K738" s="18"/>
      <c r="L738" s="1332"/>
      <c r="M738" s="9"/>
      <c r="N738" s="1332"/>
      <c r="O738" s="1332"/>
      <c r="P738" s="1332"/>
      <c r="Q738" s="1332"/>
      <c r="R738" s="1332"/>
    </row>
    <row r="739" spans="2:18" x14ac:dyDescent="0.15">
      <c r="B739" s="1332"/>
      <c r="C739" s="9"/>
      <c r="D739" s="9"/>
      <c r="E739" s="9"/>
      <c r="F739" s="1332"/>
      <c r="G739" s="1332"/>
      <c r="H739" s="18"/>
      <c r="I739" s="1332"/>
      <c r="J739" s="1332"/>
      <c r="K739" s="18"/>
      <c r="L739" s="1332"/>
      <c r="M739" s="9"/>
      <c r="N739" s="1332"/>
      <c r="O739" s="1332"/>
      <c r="P739" s="1332"/>
      <c r="Q739" s="1332"/>
      <c r="R739" s="1332"/>
    </row>
    <row r="740" spans="2:18" x14ac:dyDescent="0.15">
      <c r="B740" s="1332"/>
      <c r="C740" s="9"/>
      <c r="D740" s="9"/>
      <c r="E740" s="9"/>
      <c r="F740" s="1332"/>
      <c r="G740" s="1332"/>
      <c r="H740" s="18"/>
      <c r="I740" s="1332"/>
      <c r="J740" s="1332"/>
      <c r="K740" s="18"/>
      <c r="L740" s="1332"/>
      <c r="M740" s="9"/>
      <c r="N740" s="1332"/>
      <c r="O740" s="1332"/>
      <c r="P740" s="1332"/>
      <c r="Q740" s="1332"/>
      <c r="R740" s="1332"/>
    </row>
    <row r="741" spans="2:18" x14ac:dyDescent="0.15">
      <c r="B741" s="1332"/>
      <c r="C741" s="9"/>
      <c r="D741" s="9"/>
      <c r="E741" s="9"/>
      <c r="F741" s="1332"/>
      <c r="G741" s="1332"/>
      <c r="H741" s="18"/>
      <c r="I741" s="1332"/>
      <c r="J741" s="1332"/>
      <c r="K741" s="18"/>
      <c r="L741" s="1332"/>
      <c r="M741" s="9"/>
      <c r="N741" s="1332"/>
      <c r="O741" s="1332"/>
      <c r="P741" s="1332"/>
      <c r="Q741" s="1332"/>
      <c r="R741" s="1332"/>
    </row>
    <row r="742" spans="2:18" x14ac:dyDescent="0.15">
      <c r="B742" s="1332"/>
      <c r="C742" s="9"/>
      <c r="D742" s="9"/>
      <c r="E742" s="9"/>
      <c r="F742" s="1332"/>
      <c r="G742" s="1332"/>
      <c r="H742" s="18"/>
      <c r="I742" s="1332"/>
      <c r="J742" s="1332"/>
      <c r="K742" s="18"/>
      <c r="L742" s="1332"/>
      <c r="M742" s="9"/>
      <c r="N742" s="1332"/>
      <c r="O742" s="1332"/>
      <c r="P742" s="1332"/>
      <c r="Q742" s="1332"/>
      <c r="R742" s="1332"/>
    </row>
    <row r="743" spans="2:18" x14ac:dyDescent="0.15">
      <c r="B743" s="1332"/>
      <c r="C743" s="9"/>
      <c r="D743" s="9"/>
      <c r="E743" s="9"/>
      <c r="F743" s="1332"/>
      <c r="G743" s="1332"/>
      <c r="H743" s="18"/>
      <c r="I743" s="1332"/>
      <c r="J743" s="1332"/>
      <c r="K743" s="18"/>
      <c r="L743" s="1332"/>
      <c r="M743" s="9"/>
      <c r="N743" s="1332"/>
      <c r="O743" s="1332"/>
      <c r="P743" s="1332"/>
      <c r="Q743" s="1332"/>
      <c r="R743" s="1332"/>
    </row>
    <row r="744" spans="2:18" x14ac:dyDescent="0.15">
      <c r="B744" s="1332"/>
      <c r="C744" s="9"/>
      <c r="D744" s="9"/>
      <c r="E744" s="9"/>
      <c r="F744" s="1332"/>
      <c r="G744" s="1332"/>
      <c r="H744" s="18"/>
      <c r="I744" s="1332"/>
      <c r="J744" s="1332"/>
      <c r="K744" s="18"/>
      <c r="L744" s="1332"/>
      <c r="M744" s="9"/>
      <c r="N744" s="1332"/>
      <c r="O744" s="1332"/>
      <c r="P744" s="1332"/>
      <c r="Q744" s="1332"/>
      <c r="R744" s="1332"/>
    </row>
    <row r="745" spans="2:18" x14ac:dyDescent="0.15">
      <c r="B745" s="1332"/>
      <c r="C745" s="9"/>
      <c r="D745" s="9"/>
      <c r="E745" s="9"/>
      <c r="F745" s="1332"/>
      <c r="G745" s="1332"/>
      <c r="H745" s="18"/>
      <c r="I745" s="1332"/>
      <c r="J745" s="1332"/>
      <c r="K745" s="18"/>
      <c r="L745" s="1332"/>
      <c r="M745" s="9"/>
      <c r="N745" s="1332"/>
      <c r="O745" s="1332"/>
      <c r="P745" s="1332"/>
      <c r="Q745" s="1332"/>
      <c r="R745" s="1332"/>
    </row>
    <row r="746" spans="2:18" x14ac:dyDescent="0.15">
      <c r="B746" s="1332"/>
      <c r="C746" s="9"/>
      <c r="D746" s="9"/>
      <c r="E746" s="9"/>
      <c r="F746" s="1332"/>
      <c r="G746" s="1332"/>
      <c r="H746" s="18"/>
      <c r="I746" s="1332"/>
      <c r="J746" s="1332"/>
      <c r="K746" s="18"/>
      <c r="L746" s="1332"/>
      <c r="M746" s="9"/>
      <c r="N746" s="1332"/>
      <c r="O746" s="1332"/>
      <c r="P746" s="1332"/>
      <c r="Q746" s="1332"/>
      <c r="R746" s="1332"/>
    </row>
    <row r="747" spans="2:18" x14ac:dyDescent="0.15">
      <c r="B747" s="1332"/>
      <c r="C747" s="9"/>
      <c r="D747" s="9"/>
      <c r="E747" s="9"/>
      <c r="F747" s="1332"/>
      <c r="G747" s="1332"/>
      <c r="H747" s="18"/>
      <c r="I747" s="1332"/>
      <c r="J747" s="1332"/>
      <c r="K747" s="18"/>
      <c r="L747" s="1332"/>
      <c r="M747" s="9"/>
      <c r="N747" s="1332"/>
      <c r="O747" s="1332"/>
      <c r="P747" s="1332"/>
      <c r="Q747" s="1332"/>
      <c r="R747" s="1332"/>
    </row>
    <row r="748" spans="2:18" x14ac:dyDescent="0.15">
      <c r="B748" s="1332"/>
      <c r="C748" s="9"/>
      <c r="D748" s="9"/>
      <c r="E748" s="9"/>
      <c r="F748" s="1332"/>
      <c r="G748" s="1332"/>
      <c r="H748" s="18"/>
      <c r="I748" s="1332"/>
      <c r="J748" s="1332"/>
      <c r="K748" s="18"/>
      <c r="L748" s="1332"/>
      <c r="M748" s="9"/>
      <c r="N748" s="1332"/>
      <c r="O748" s="1332"/>
      <c r="P748" s="1332"/>
      <c r="Q748" s="1332"/>
      <c r="R748" s="1332"/>
    </row>
    <row r="749" spans="2:18" x14ac:dyDescent="0.15">
      <c r="B749" s="1332"/>
      <c r="C749" s="9"/>
      <c r="D749" s="9"/>
      <c r="E749" s="9"/>
      <c r="F749" s="1332"/>
      <c r="G749" s="1332"/>
      <c r="H749" s="18"/>
      <c r="I749" s="1332"/>
      <c r="J749" s="1332"/>
      <c r="K749" s="18"/>
      <c r="L749" s="1332"/>
      <c r="M749" s="9"/>
      <c r="N749" s="1332"/>
      <c r="O749" s="1332"/>
      <c r="P749" s="1332"/>
      <c r="Q749" s="1332"/>
      <c r="R749" s="1332"/>
    </row>
    <row r="750" spans="2:18" x14ac:dyDescent="0.15">
      <c r="B750" s="1332"/>
      <c r="C750" s="9"/>
      <c r="D750" s="9"/>
      <c r="E750" s="9"/>
      <c r="F750" s="1332"/>
      <c r="G750" s="1332"/>
      <c r="H750" s="18"/>
      <c r="I750" s="1332"/>
      <c r="J750" s="1332"/>
      <c r="K750" s="18"/>
      <c r="L750" s="1332"/>
      <c r="M750" s="9"/>
      <c r="N750" s="1332"/>
      <c r="O750" s="1332"/>
      <c r="P750" s="1332"/>
      <c r="Q750" s="1332"/>
      <c r="R750" s="1332"/>
    </row>
    <row r="751" spans="2:18" x14ac:dyDescent="0.15">
      <c r="B751" s="1332"/>
      <c r="C751" s="9"/>
      <c r="D751" s="9"/>
      <c r="E751" s="9"/>
      <c r="F751" s="1332"/>
      <c r="G751" s="1332"/>
      <c r="H751" s="18"/>
      <c r="I751" s="1332"/>
      <c r="J751" s="1332"/>
      <c r="K751" s="18"/>
      <c r="L751" s="1332"/>
      <c r="M751" s="9"/>
      <c r="N751" s="1332"/>
      <c r="O751" s="1332"/>
      <c r="P751" s="1332"/>
      <c r="Q751" s="1332"/>
      <c r="R751" s="1332"/>
    </row>
    <row r="752" spans="2:18" x14ac:dyDescent="0.15">
      <c r="B752" s="1332"/>
      <c r="C752" s="9"/>
      <c r="D752" s="9"/>
      <c r="E752" s="9"/>
      <c r="F752" s="1332"/>
      <c r="G752" s="1332"/>
      <c r="H752" s="18"/>
      <c r="I752" s="1332"/>
      <c r="J752" s="1332"/>
      <c r="K752" s="18"/>
      <c r="L752" s="1332"/>
      <c r="M752" s="9"/>
      <c r="N752" s="1332"/>
      <c r="O752" s="1332"/>
      <c r="P752" s="1332"/>
      <c r="Q752" s="1332"/>
      <c r="R752" s="1332"/>
    </row>
    <row r="753" spans="2:18" x14ac:dyDescent="0.15">
      <c r="B753" s="1332"/>
      <c r="C753" s="9"/>
      <c r="D753" s="9"/>
      <c r="E753" s="9"/>
      <c r="F753" s="1332"/>
      <c r="G753" s="1332"/>
      <c r="H753" s="18"/>
      <c r="I753" s="1332"/>
      <c r="J753" s="1332"/>
      <c r="K753" s="18"/>
      <c r="L753" s="1332"/>
      <c r="M753" s="9"/>
      <c r="N753" s="1332"/>
      <c r="O753" s="1332"/>
      <c r="P753" s="1332"/>
      <c r="Q753" s="1332"/>
      <c r="R753" s="1332"/>
    </row>
    <row r="754" spans="2:18" x14ac:dyDescent="0.15">
      <c r="B754" s="1332"/>
      <c r="C754" s="9"/>
      <c r="D754" s="9"/>
      <c r="E754" s="9"/>
      <c r="F754" s="1332"/>
      <c r="G754" s="1332"/>
      <c r="H754" s="18"/>
      <c r="I754" s="1332"/>
      <c r="J754" s="1332"/>
      <c r="K754" s="18"/>
      <c r="L754" s="1332"/>
      <c r="M754" s="9"/>
      <c r="N754" s="1332"/>
      <c r="O754" s="1332"/>
      <c r="P754" s="1332"/>
      <c r="Q754" s="1332"/>
      <c r="R754" s="1332"/>
    </row>
    <row r="755" spans="2:18" x14ac:dyDescent="0.15">
      <c r="B755" s="1332"/>
      <c r="C755" s="9"/>
      <c r="D755" s="9"/>
      <c r="E755" s="9"/>
      <c r="F755" s="1332"/>
      <c r="G755" s="1332"/>
      <c r="H755" s="18"/>
      <c r="I755" s="1332"/>
      <c r="J755" s="1332"/>
      <c r="K755" s="18"/>
      <c r="L755" s="1332"/>
      <c r="M755" s="9"/>
      <c r="N755" s="1332"/>
      <c r="O755" s="1332"/>
      <c r="P755" s="1332"/>
      <c r="Q755" s="1332"/>
      <c r="R755" s="1332"/>
    </row>
    <row r="756" spans="2:18" x14ac:dyDescent="0.15">
      <c r="B756" s="1332"/>
      <c r="C756" s="9"/>
      <c r="D756" s="9"/>
      <c r="E756" s="9"/>
      <c r="F756" s="1332"/>
      <c r="G756" s="1332"/>
      <c r="H756" s="18"/>
      <c r="I756" s="1332"/>
      <c r="J756" s="1332"/>
      <c r="K756" s="18"/>
      <c r="L756" s="1332"/>
      <c r="M756" s="9"/>
      <c r="N756" s="1332"/>
      <c r="O756" s="1332"/>
      <c r="P756" s="1332"/>
      <c r="Q756" s="1332"/>
      <c r="R756" s="1332"/>
    </row>
    <row r="757" spans="2:18" x14ac:dyDescent="0.15">
      <c r="B757" s="1332"/>
      <c r="C757" s="9"/>
      <c r="D757" s="9"/>
      <c r="E757" s="9"/>
      <c r="F757" s="1332"/>
      <c r="G757" s="1332"/>
      <c r="H757" s="18"/>
      <c r="I757" s="1332"/>
      <c r="J757" s="1332"/>
      <c r="K757" s="18"/>
      <c r="L757" s="1332"/>
      <c r="M757" s="9"/>
      <c r="N757" s="1332"/>
      <c r="O757" s="1332"/>
      <c r="P757" s="1332"/>
      <c r="Q757" s="1332"/>
      <c r="R757" s="1332"/>
    </row>
    <row r="758" spans="2:18" x14ac:dyDescent="0.15">
      <c r="B758" s="1332"/>
      <c r="C758" s="9"/>
      <c r="D758" s="9"/>
      <c r="E758" s="9"/>
      <c r="F758" s="1332"/>
      <c r="G758" s="1332"/>
      <c r="H758" s="18"/>
      <c r="I758" s="1332"/>
      <c r="J758" s="1332"/>
      <c r="K758" s="18"/>
      <c r="L758" s="1332"/>
      <c r="M758" s="9"/>
      <c r="N758" s="1332"/>
      <c r="O758" s="1332"/>
      <c r="P758" s="1332"/>
      <c r="Q758" s="1332"/>
      <c r="R758" s="1332"/>
    </row>
    <row r="759" spans="2:18" x14ac:dyDescent="0.15">
      <c r="B759" s="1332"/>
      <c r="C759" s="9"/>
      <c r="D759" s="9"/>
      <c r="E759" s="9"/>
      <c r="F759" s="1332"/>
      <c r="G759" s="1332"/>
      <c r="H759" s="18"/>
      <c r="I759" s="1332"/>
      <c r="J759" s="1332"/>
      <c r="K759" s="18"/>
      <c r="L759" s="1332"/>
      <c r="M759" s="9"/>
      <c r="N759" s="1332"/>
      <c r="O759" s="1332"/>
      <c r="P759" s="1332"/>
      <c r="Q759" s="1332"/>
      <c r="R759" s="1332"/>
    </row>
    <row r="760" spans="2:18" x14ac:dyDescent="0.15">
      <c r="B760" s="1332"/>
      <c r="C760" s="9"/>
      <c r="D760" s="9"/>
      <c r="E760" s="9"/>
      <c r="F760" s="1332"/>
      <c r="G760" s="1332"/>
      <c r="H760" s="18"/>
      <c r="I760" s="1332"/>
      <c r="J760" s="1332"/>
      <c r="K760" s="18"/>
      <c r="L760" s="1332"/>
      <c r="M760" s="9"/>
      <c r="N760" s="1332"/>
      <c r="O760" s="1332"/>
      <c r="P760" s="1332"/>
      <c r="Q760" s="1332"/>
      <c r="R760" s="1332"/>
    </row>
    <row r="761" spans="2:18" x14ac:dyDescent="0.15">
      <c r="B761" s="1332"/>
      <c r="C761" s="9"/>
      <c r="D761" s="9"/>
      <c r="E761" s="9"/>
      <c r="F761" s="1332"/>
      <c r="G761" s="1332"/>
      <c r="H761" s="18"/>
      <c r="I761" s="1332"/>
      <c r="J761" s="1332"/>
      <c r="K761" s="18"/>
      <c r="L761" s="1332"/>
      <c r="M761" s="9"/>
      <c r="N761" s="1332"/>
      <c r="O761" s="1332"/>
      <c r="P761" s="1332"/>
      <c r="Q761" s="1332"/>
      <c r="R761" s="1332"/>
    </row>
    <row r="762" spans="2:18" x14ac:dyDescent="0.15">
      <c r="B762" s="1332"/>
      <c r="C762" s="9"/>
      <c r="D762" s="9"/>
      <c r="E762" s="9"/>
      <c r="F762" s="1332"/>
      <c r="G762" s="1332"/>
      <c r="H762" s="18"/>
      <c r="I762" s="1332"/>
      <c r="J762" s="1332"/>
      <c r="K762" s="18"/>
      <c r="L762" s="1332"/>
      <c r="M762" s="9"/>
      <c r="N762" s="1332"/>
      <c r="O762" s="1332"/>
      <c r="P762" s="1332"/>
      <c r="Q762" s="1332"/>
      <c r="R762" s="1332"/>
    </row>
    <row r="763" spans="2:18" x14ac:dyDescent="0.15">
      <c r="B763" s="1332"/>
      <c r="C763" s="9"/>
      <c r="D763" s="9"/>
      <c r="E763" s="9"/>
      <c r="F763" s="1332"/>
      <c r="G763" s="1332"/>
      <c r="H763" s="18"/>
      <c r="I763" s="1332"/>
      <c r="J763" s="1332"/>
      <c r="K763" s="18"/>
      <c r="L763" s="1332"/>
      <c r="M763" s="9"/>
      <c r="N763" s="1332"/>
      <c r="O763" s="1332"/>
      <c r="P763" s="1332"/>
      <c r="Q763" s="1332"/>
      <c r="R763" s="1332"/>
    </row>
    <row r="764" spans="2:18" x14ac:dyDescent="0.15">
      <c r="B764" s="1332"/>
      <c r="C764" s="9"/>
      <c r="D764" s="9"/>
      <c r="E764" s="9"/>
      <c r="F764" s="1332"/>
      <c r="G764" s="1332"/>
      <c r="H764" s="18"/>
      <c r="I764" s="1332"/>
      <c r="J764" s="1332"/>
      <c r="K764" s="18"/>
      <c r="L764" s="1332"/>
      <c r="M764" s="9"/>
      <c r="N764" s="1332"/>
      <c r="O764" s="1332"/>
      <c r="P764" s="1332"/>
      <c r="Q764" s="1332"/>
      <c r="R764" s="1332"/>
    </row>
    <row r="765" spans="2:18" x14ac:dyDescent="0.15">
      <c r="B765" s="1332"/>
      <c r="C765" s="9"/>
      <c r="D765" s="9"/>
      <c r="E765" s="9"/>
      <c r="F765" s="1332"/>
      <c r="G765" s="1332"/>
      <c r="H765" s="18"/>
      <c r="I765" s="1332"/>
      <c r="J765" s="1332"/>
      <c r="K765" s="18"/>
      <c r="L765" s="1332"/>
      <c r="M765" s="9"/>
      <c r="N765" s="1332"/>
      <c r="O765" s="1332"/>
      <c r="P765" s="1332"/>
      <c r="Q765" s="1332"/>
      <c r="R765" s="1332"/>
    </row>
    <row r="766" spans="2:18" x14ac:dyDescent="0.15">
      <c r="B766" s="1332"/>
      <c r="C766" s="9"/>
      <c r="D766" s="9"/>
      <c r="E766" s="9"/>
      <c r="F766" s="1332"/>
      <c r="G766" s="1332"/>
      <c r="H766" s="18"/>
      <c r="I766" s="1332"/>
      <c r="J766" s="1332"/>
      <c r="K766" s="18"/>
      <c r="L766" s="1332"/>
      <c r="M766" s="9"/>
      <c r="N766" s="1332"/>
      <c r="O766" s="1332"/>
      <c r="P766" s="1332"/>
      <c r="Q766" s="1332"/>
      <c r="R766" s="1332"/>
    </row>
    <row r="767" spans="2:18" x14ac:dyDescent="0.15">
      <c r="B767" s="1332"/>
      <c r="C767" s="9"/>
      <c r="D767" s="9"/>
      <c r="E767" s="9"/>
      <c r="F767" s="1332"/>
      <c r="G767" s="1332"/>
      <c r="H767" s="18"/>
      <c r="I767" s="1332"/>
      <c r="J767" s="1332"/>
      <c r="K767" s="18"/>
      <c r="L767" s="1332"/>
      <c r="M767" s="9"/>
      <c r="N767" s="1332"/>
      <c r="O767" s="1332"/>
      <c r="P767" s="1332"/>
      <c r="Q767" s="1332"/>
      <c r="R767" s="1332"/>
    </row>
    <row r="768" spans="2:18" x14ac:dyDescent="0.15">
      <c r="B768" s="1332"/>
      <c r="C768" s="9"/>
      <c r="D768" s="9"/>
      <c r="E768" s="9"/>
      <c r="F768" s="1332"/>
      <c r="G768" s="1332"/>
      <c r="H768" s="18"/>
      <c r="I768" s="1332"/>
      <c r="J768" s="1332"/>
      <c r="K768" s="18"/>
      <c r="L768" s="1332"/>
      <c r="M768" s="9"/>
      <c r="N768" s="1332"/>
      <c r="O768" s="1332"/>
      <c r="P768" s="1332"/>
      <c r="Q768" s="1332"/>
      <c r="R768" s="1332"/>
    </row>
    <row r="769" spans="2:18" x14ac:dyDescent="0.15">
      <c r="B769" s="1332"/>
      <c r="C769" s="9"/>
      <c r="D769" s="9"/>
      <c r="E769" s="9"/>
      <c r="F769" s="1332"/>
      <c r="G769" s="1332"/>
      <c r="H769" s="18"/>
      <c r="I769" s="1332"/>
      <c r="J769" s="1332"/>
      <c r="K769" s="18"/>
      <c r="L769" s="1332"/>
      <c r="M769" s="9"/>
      <c r="N769" s="1332"/>
      <c r="O769" s="1332"/>
      <c r="P769" s="1332"/>
      <c r="Q769" s="1332"/>
      <c r="R769" s="1332"/>
    </row>
    <row r="770" spans="2:18" x14ac:dyDescent="0.15">
      <c r="B770" s="1332"/>
      <c r="C770" s="9"/>
      <c r="D770" s="9"/>
      <c r="E770" s="9"/>
      <c r="F770" s="1332"/>
      <c r="G770" s="1332"/>
      <c r="H770" s="18"/>
      <c r="I770" s="1332"/>
      <c r="J770" s="1332"/>
      <c r="K770" s="18"/>
      <c r="L770" s="1332"/>
      <c r="M770" s="9"/>
      <c r="N770" s="1332"/>
      <c r="O770" s="1332"/>
      <c r="P770" s="1332"/>
      <c r="Q770" s="1332"/>
      <c r="R770" s="1332"/>
    </row>
    <row r="771" spans="2:18" x14ac:dyDescent="0.15">
      <c r="B771" s="1332"/>
      <c r="C771" s="9"/>
      <c r="D771" s="9"/>
      <c r="E771" s="9"/>
      <c r="F771" s="1332"/>
      <c r="G771" s="1332"/>
      <c r="H771" s="18"/>
      <c r="I771" s="1332"/>
      <c r="J771" s="1332"/>
      <c r="K771" s="18"/>
      <c r="L771" s="1332"/>
      <c r="M771" s="9"/>
      <c r="N771" s="1332"/>
      <c r="O771" s="1332"/>
      <c r="P771" s="1332"/>
      <c r="Q771" s="1332"/>
      <c r="R771" s="1332"/>
    </row>
    <row r="772" spans="2:18" x14ac:dyDescent="0.15">
      <c r="B772" s="1332"/>
      <c r="C772" s="9"/>
      <c r="D772" s="9"/>
      <c r="E772" s="9"/>
      <c r="F772" s="1332"/>
      <c r="G772" s="1332"/>
      <c r="H772" s="18"/>
      <c r="I772" s="1332"/>
      <c r="J772" s="1332"/>
      <c r="K772" s="18"/>
      <c r="L772" s="1332"/>
      <c r="M772" s="9"/>
      <c r="N772" s="1332"/>
      <c r="O772" s="1332"/>
      <c r="P772" s="1332"/>
      <c r="Q772" s="1332"/>
      <c r="R772" s="1332"/>
    </row>
    <row r="773" spans="2:18" x14ac:dyDescent="0.15">
      <c r="B773" s="1332"/>
      <c r="C773" s="9"/>
      <c r="D773" s="9"/>
      <c r="E773" s="9"/>
      <c r="F773" s="1332"/>
      <c r="G773" s="1332"/>
      <c r="H773" s="18"/>
      <c r="I773" s="1332"/>
      <c r="J773" s="1332"/>
      <c r="K773" s="18"/>
      <c r="L773" s="1332"/>
      <c r="M773" s="9"/>
      <c r="N773" s="1332"/>
      <c r="O773" s="1332"/>
      <c r="P773" s="1332"/>
      <c r="Q773" s="1332"/>
      <c r="R773" s="1332"/>
    </row>
    <row r="774" spans="2:18" x14ac:dyDescent="0.15">
      <c r="B774" s="1332"/>
      <c r="C774" s="9"/>
      <c r="D774" s="9"/>
      <c r="E774" s="9"/>
      <c r="F774" s="1332"/>
      <c r="G774" s="1332"/>
      <c r="H774" s="18"/>
      <c r="I774" s="1332"/>
      <c r="J774" s="1332"/>
      <c r="K774" s="18"/>
      <c r="L774" s="1332"/>
      <c r="M774" s="9"/>
      <c r="N774" s="1332"/>
      <c r="O774" s="1332"/>
      <c r="P774" s="1332"/>
      <c r="Q774" s="1332"/>
      <c r="R774" s="1332"/>
    </row>
    <row r="775" spans="2:18" x14ac:dyDescent="0.15">
      <c r="B775" s="1332"/>
      <c r="C775" s="9"/>
      <c r="D775" s="9"/>
      <c r="E775" s="9"/>
      <c r="F775" s="1332"/>
      <c r="G775" s="1332"/>
      <c r="H775" s="18"/>
      <c r="I775" s="1332"/>
      <c r="J775" s="1332"/>
      <c r="K775" s="18"/>
      <c r="L775" s="1332"/>
      <c r="M775" s="9"/>
      <c r="N775" s="1332"/>
      <c r="O775" s="1332"/>
      <c r="P775" s="1332"/>
      <c r="Q775" s="1332"/>
      <c r="R775" s="1332"/>
    </row>
    <row r="776" spans="2:18" x14ac:dyDescent="0.15">
      <c r="B776" s="1332"/>
      <c r="C776" s="9"/>
      <c r="D776" s="9"/>
      <c r="E776" s="9"/>
      <c r="F776" s="1332"/>
      <c r="G776" s="1332"/>
      <c r="H776" s="18"/>
      <c r="I776" s="1332"/>
      <c r="J776" s="1332"/>
      <c r="K776" s="18"/>
      <c r="L776" s="1332"/>
      <c r="M776" s="9"/>
      <c r="N776" s="1332"/>
      <c r="O776" s="1332"/>
      <c r="P776" s="1332"/>
      <c r="Q776" s="1332"/>
      <c r="R776" s="1332"/>
    </row>
    <row r="777" spans="2:18" x14ac:dyDescent="0.15">
      <c r="B777" s="1332"/>
      <c r="C777" s="9"/>
      <c r="D777" s="9"/>
      <c r="E777" s="9"/>
      <c r="F777" s="1332"/>
      <c r="G777" s="1332"/>
      <c r="H777" s="18"/>
      <c r="I777" s="1332"/>
      <c r="J777" s="1332"/>
      <c r="K777" s="18"/>
      <c r="L777" s="1332"/>
      <c r="M777" s="9"/>
      <c r="N777" s="1332"/>
      <c r="O777" s="1332"/>
      <c r="P777" s="1332"/>
      <c r="Q777" s="1332"/>
      <c r="R777" s="1332"/>
    </row>
    <row r="778" spans="2:18" x14ac:dyDescent="0.15">
      <c r="B778" s="1332"/>
      <c r="C778" s="9"/>
      <c r="D778" s="9"/>
      <c r="E778" s="9"/>
      <c r="F778" s="1332"/>
      <c r="G778" s="1332"/>
      <c r="H778" s="18"/>
      <c r="I778" s="1332"/>
      <c r="J778" s="1332"/>
      <c r="K778" s="18"/>
      <c r="L778" s="1332"/>
      <c r="M778" s="9"/>
      <c r="N778" s="1332"/>
      <c r="O778" s="1332"/>
      <c r="P778" s="1332"/>
      <c r="Q778" s="1332"/>
      <c r="R778" s="1332"/>
    </row>
    <row r="779" spans="2:18" x14ac:dyDescent="0.15">
      <c r="B779" s="1332"/>
      <c r="C779" s="9"/>
      <c r="D779" s="9"/>
      <c r="E779" s="9"/>
      <c r="F779" s="1332"/>
      <c r="G779" s="1332"/>
      <c r="H779" s="18"/>
      <c r="I779" s="1332"/>
      <c r="J779" s="1332"/>
      <c r="K779" s="18"/>
      <c r="L779" s="1332"/>
      <c r="M779" s="9"/>
      <c r="N779" s="1332"/>
      <c r="O779" s="1332"/>
      <c r="P779" s="1332"/>
      <c r="Q779" s="1332"/>
      <c r="R779" s="1332"/>
    </row>
    <row r="780" spans="2:18" x14ac:dyDescent="0.15">
      <c r="B780" s="1332"/>
      <c r="C780" s="9"/>
      <c r="D780" s="9"/>
      <c r="E780" s="9"/>
      <c r="F780" s="1332"/>
      <c r="G780" s="1332"/>
      <c r="H780" s="18"/>
      <c r="I780" s="1332"/>
      <c r="J780" s="1332"/>
      <c r="K780" s="18"/>
      <c r="L780" s="1332"/>
      <c r="M780" s="9"/>
      <c r="N780" s="1332"/>
      <c r="O780" s="1332"/>
      <c r="P780" s="1332"/>
      <c r="Q780" s="1332"/>
      <c r="R780" s="1332"/>
    </row>
    <row r="781" spans="2:18" x14ac:dyDescent="0.15">
      <c r="B781" s="1332"/>
      <c r="C781" s="9"/>
      <c r="D781" s="9"/>
      <c r="E781" s="9"/>
      <c r="F781" s="1332"/>
      <c r="G781" s="1332"/>
      <c r="H781" s="18"/>
      <c r="I781" s="1332"/>
      <c r="J781" s="1332"/>
      <c r="K781" s="18"/>
      <c r="L781" s="1332"/>
      <c r="M781" s="9"/>
      <c r="N781" s="1332"/>
      <c r="O781" s="1332"/>
      <c r="P781" s="1332"/>
      <c r="Q781" s="1332"/>
      <c r="R781" s="1332"/>
    </row>
    <row r="782" spans="2:18" x14ac:dyDescent="0.15">
      <c r="B782" s="1332"/>
      <c r="C782" s="9"/>
      <c r="D782" s="9"/>
      <c r="E782" s="9"/>
      <c r="F782" s="1332"/>
      <c r="G782" s="1332"/>
      <c r="H782" s="18"/>
      <c r="I782" s="1332"/>
      <c r="J782" s="1332"/>
      <c r="K782" s="18"/>
      <c r="L782" s="1332"/>
      <c r="M782" s="9"/>
      <c r="N782" s="1332"/>
      <c r="O782" s="1332"/>
      <c r="P782" s="1332"/>
      <c r="Q782" s="1332"/>
      <c r="R782" s="1332"/>
    </row>
    <row r="783" spans="2:18" x14ac:dyDescent="0.15">
      <c r="B783" s="1332"/>
      <c r="C783" s="9"/>
      <c r="D783" s="9"/>
      <c r="E783" s="9"/>
      <c r="F783" s="1332"/>
      <c r="G783" s="1332"/>
      <c r="H783" s="18"/>
      <c r="I783" s="1332"/>
      <c r="J783" s="1332"/>
      <c r="K783" s="18"/>
      <c r="L783" s="1332"/>
      <c r="M783" s="9"/>
      <c r="N783" s="1332"/>
      <c r="O783" s="1332"/>
      <c r="P783" s="1332"/>
      <c r="Q783" s="1332"/>
      <c r="R783" s="1332"/>
    </row>
    <row r="784" spans="2:18" x14ac:dyDescent="0.15">
      <c r="B784" s="1332"/>
      <c r="C784" s="9"/>
      <c r="D784" s="9"/>
      <c r="E784" s="9"/>
      <c r="F784" s="1332"/>
      <c r="G784" s="1332"/>
      <c r="H784" s="18"/>
      <c r="I784" s="1332"/>
      <c r="J784" s="1332"/>
      <c r="K784" s="18"/>
      <c r="L784" s="1332"/>
      <c r="M784" s="9"/>
      <c r="N784" s="1332"/>
      <c r="O784" s="1332"/>
      <c r="P784" s="1332"/>
      <c r="Q784" s="1332"/>
      <c r="R784" s="1332"/>
    </row>
    <row r="785" spans="2:18" x14ac:dyDescent="0.15">
      <c r="B785" s="1332"/>
      <c r="C785" s="9"/>
      <c r="D785" s="9"/>
      <c r="E785" s="9"/>
      <c r="F785" s="1332"/>
      <c r="G785" s="1332"/>
      <c r="H785" s="18"/>
      <c r="I785" s="1332"/>
      <c r="J785" s="1332"/>
      <c r="K785" s="18"/>
      <c r="L785" s="1332"/>
      <c r="M785" s="9"/>
      <c r="N785" s="1332"/>
      <c r="O785" s="1332"/>
      <c r="P785" s="1332"/>
      <c r="Q785" s="1332"/>
      <c r="R785" s="1332"/>
    </row>
    <row r="786" spans="2:18" x14ac:dyDescent="0.15">
      <c r="B786" s="1332"/>
      <c r="C786" s="9"/>
      <c r="D786" s="9"/>
      <c r="E786" s="9"/>
      <c r="F786" s="1332"/>
      <c r="G786" s="1332"/>
      <c r="H786" s="18"/>
      <c r="I786" s="1332"/>
      <c r="J786" s="1332"/>
      <c r="K786" s="18"/>
      <c r="L786" s="1332"/>
      <c r="M786" s="9"/>
      <c r="N786" s="1332"/>
      <c r="O786" s="1332"/>
      <c r="P786" s="1332"/>
      <c r="Q786" s="1332"/>
      <c r="R786" s="1332"/>
    </row>
    <row r="787" spans="2:18" x14ac:dyDescent="0.15">
      <c r="B787" s="1332"/>
      <c r="C787" s="9"/>
      <c r="D787" s="9"/>
      <c r="E787" s="9"/>
      <c r="F787" s="1332"/>
      <c r="G787" s="1332"/>
      <c r="H787" s="18"/>
      <c r="I787" s="1332"/>
      <c r="J787" s="1332"/>
      <c r="K787" s="18"/>
      <c r="L787" s="1332"/>
      <c r="M787" s="9"/>
      <c r="N787" s="1332"/>
      <c r="O787" s="1332"/>
      <c r="P787" s="1332"/>
      <c r="Q787" s="1332"/>
      <c r="R787" s="1332"/>
    </row>
    <row r="788" spans="2:18" x14ac:dyDescent="0.15">
      <c r="B788" s="1332"/>
      <c r="C788" s="9"/>
      <c r="D788" s="9"/>
      <c r="E788" s="9"/>
      <c r="F788" s="1332"/>
      <c r="G788" s="1332"/>
      <c r="H788" s="18"/>
      <c r="I788" s="1332"/>
      <c r="J788" s="1332"/>
      <c r="K788" s="18"/>
      <c r="L788" s="1332"/>
      <c r="M788" s="9"/>
      <c r="N788" s="1332"/>
      <c r="O788" s="1332"/>
      <c r="P788" s="1332"/>
      <c r="Q788" s="1332"/>
      <c r="R788" s="1332"/>
    </row>
    <row r="789" spans="2:18" x14ac:dyDescent="0.15">
      <c r="B789" s="1332"/>
      <c r="C789" s="9"/>
      <c r="D789" s="9"/>
      <c r="E789" s="9"/>
      <c r="F789" s="1332"/>
      <c r="G789" s="1332"/>
      <c r="H789" s="18"/>
      <c r="I789" s="1332"/>
      <c r="J789" s="1332"/>
      <c r="K789" s="18"/>
      <c r="L789" s="1332"/>
      <c r="M789" s="9"/>
      <c r="N789" s="1332"/>
      <c r="O789" s="1332"/>
      <c r="P789" s="1332"/>
      <c r="Q789" s="1332"/>
      <c r="R789" s="1332"/>
    </row>
    <row r="790" spans="2:18" x14ac:dyDescent="0.15">
      <c r="B790" s="1332"/>
      <c r="C790" s="9"/>
      <c r="D790" s="9"/>
      <c r="E790" s="9"/>
      <c r="F790" s="1332"/>
      <c r="G790" s="1332"/>
      <c r="H790" s="18"/>
      <c r="I790" s="1332"/>
      <c r="J790" s="1332"/>
      <c r="K790" s="18"/>
      <c r="L790" s="1332"/>
      <c r="M790" s="9"/>
      <c r="N790" s="1332"/>
      <c r="O790" s="1332"/>
      <c r="P790" s="1332"/>
      <c r="Q790" s="1332"/>
      <c r="R790" s="1332"/>
    </row>
    <row r="791" spans="2:18" x14ac:dyDescent="0.15">
      <c r="B791" s="1332"/>
      <c r="C791" s="9"/>
      <c r="D791" s="9"/>
      <c r="E791" s="9"/>
      <c r="F791" s="1332"/>
      <c r="G791" s="1332"/>
      <c r="H791" s="18"/>
      <c r="I791" s="1332"/>
      <c r="J791" s="1332"/>
      <c r="K791" s="18"/>
      <c r="L791" s="1332"/>
      <c r="M791" s="9"/>
      <c r="N791" s="1332"/>
      <c r="O791" s="1332"/>
      <c r="P791" s="1332"/>
      <c r="Q791" s="1332"/>
      <c r="R791" s="1332"/>
    </row>
    <row r="792" spans="2:18" x14ac:dyDescent="0.15">
      <c r="B792" s="1332"/>
      <c r="C792" s="9"/>
      <c r="D792" s="9"/>
      <c r="E792" s="9"/>
      <c r="F792" s="1332"/>
      <c r="G792" s="1332"/>
      <c r="H792" s="18"/>
      <c r="I792" s="1332"/>
      <c r="J792" s="1332"/>
      <c r="K792" s="18"/>
      <c r="L792" s="1332"/>
      <c r="M792" s="9"/>
      <c r="N792" s="1332"/>
      <c r="O792" s="1332"/>
      <c r="P792" s="1332"/>
      <c r="Q792" s="1332"/>
      <c r="R792" s="1332"/>
    </row>
    <row r="793" spans="2:18" x14ac:dyDescent="0.15">
      <c r="B793" s="1332"/>
      <c r="C793" s="9"/>
      <c r="D793" s="9"/>
      <c r="E793" s="9"/>
      <c r="F793" s="1332"/>
      <c r="G793" s="1332"/>
      <c r="H793" s="18"/>
      <c r="I793" s="1332"/>
      <c r="J793" s="1332"/>
      <c r="K793" s="18"/>
      <c r="L793" s="1332"/>
      <c r="M793" s="9"/>
      <c r="N793" s="1332"/>
      <c r="O793" s="1332"/>
      <c r="P793" s="1332"/>
      <c r="Q793" s="1332"/>
      <c r="R793" s="1332"/>
    </row>
    <row r="794" spans="2:18" x14ac:dyDescent="0.15">
      <c r="B794" s="1332"/>
      <c r="C794" s="9"/>
      <c r="D794" s="9"/>
      <c r="E794" s="9"/>
      <c r="F794" s="1332"/>
      <c r="G794" s="1332"/>
      <c r="H794" s="18"/>
      <c r="I794" s="1332"/>
      <c r="J794" s="1332"/>
      <c r="K794" s="18"/>
      <c r="L794" s="1332"/>
      <c r="M794" s="9"/>
      <c r="N794" s="1332"/>
      <c r="O794" s="1332"/>
      <c r="P794" s="1332"/>
      <c r="Q794" s="1332"/>
      <c r="R794" s="1332"/>
    </row>
    <row r="795" spans="2:18" x14ac:dyDescent="0.15">
      <c r="B795" s="1332"/>
      <c r="C795" s="9"/>
      <c r="D795" s="9"/>
      <c r="E795" s="9"/>
      <c r="F795" s="1332"/>
      <c r="G795" s="1332"/>
      <c r="H795" s="18"/>
      <c r="I795" s="1332"/>
      <c r="J795" s="1332"/>
      <c r="K795" s="18"/>
      <c r="L795" s="1332"/>
      <c r="M795" s="9"/>
      <c r="N795" s="1332"/>
      <c r="O795" s="1332"/>
      <c r="P795" s="1332"/>
      <c r="Q795" s="1332"/>
      <c r="R795" s="1332"/>
    </row>
    <row r="796" spans="2:18" x14ac:dyDescent="0.15">
      <c r="B796" s="1332"/>
      <c r="C796" s="9"/>
      <c r="D796" s="9"/>
      <c r="E796" s="9"/>
      <c r="F796" s="1332"/>
      <c r="G796" s="1332"/>
      <c r="H796" s="18"/>
      <c r="I796" s="1332"/>
      <c r="J796" s="1332"/>
      <c r="K796" s="18"/>
      <c r="L796" s="1332"/>
      <c r="M796" s="9"/>
      <c r="N796" s="1332"/>
      <c r="O796" s="1332"/>
      <c r="P796" s="1332"/>
      <c r="Q796" s="1332"/>
      <c r="R796" s="1332"/>
    </row>
    <row r="797" spans="2:18" x14ac:dyDescent="0.15">
      <c r="B797" s="1332"/>
      <c r="C797" s="9"/>
      <c r="D797" s="9"/>
      <c r="E797" s="9"/>
      <c r="F797" s="1332"/>
      <c r="G797" s="1332"/>
      <c r="H797" s="18"/>
      <c r="I797" s="1332"/>
      <c r="J797" s="1332"/>
      <c r="K797" s="18"/>
      <c r="L797" s="1332"/>
      <c r="M797" s="9"/>
      <c r="N797" s="1332"/>
      <c r="O797" s="1332"/>
      <c r="P797" s="1332"/>
      <c r="Q797" s="1332"/>
      <c r="R797" s="1332"/>
    </row>
    <row r="798" spans="2:18" x14ac:dyDescent="0.15">
      <c r="B798" s="1332"/>
      <c r="C798" s="9"/>
      <c r="D798" s="9"/>
      <c r="E798" s="9"/>
      <c r="F798" s="1332"/>
      <c r="G798" s="1332"/>
      <c r="H798" s="18"/>
      <c r="I798" s="1332"/>
      <c r="J798" s="1332"/>
      <c r="K798" s="18"/>
      <c r="L798" s="1332"/>
      <c r="M798" s="9"/>
      <c r="N798" s="1332"/>
      <c r="O798" s="1332"/>
      <c r="P798" s="1332"/>
      <c r="Q798" s="1332"/>
      <c r="R798" s="1332"/>
    </row>
    <row r="799" spans="2:18" x14ac:dyDescent="0.15">
      <c r="B799" s="1332"/>
      <c r="C799" s="9"/>
      <c r="D799" s="9"/>
      <c r="E799" s="9"/>
      <c r="F799" s="1332"/>
      <c r="G799" s="1332"/>
      <c r="H799" s="18"/>
      <c r="I799" s="1332"/>
      <c r="J799" s="1332"/>
      <c r="K799" s="18"/>
      <c r="L799" s="1332"/>
      <c r="M799" s="9"/>
      <c r="N799" s="1332"/>
      <c r="O799" s="1332"/>
      <c r="P799" s="1332"/>
      <c r="Q799" s="1332"/>
      <c r="R799" s="1332"/>
    </row>
    <row r="800" spans="2:18" x14ac:dyDescent="0.15">
      <c r="B800" s="1332"/>
      <c r="C800" s="9"/>
      <c r="D800" s="9"/>
      <c r="E800" s="9"/>
      <c r="F800" s="1332"/>
      <c r="G800" s="1332"/>
      <c r="H800" s="18"/>
      <c r="I800" s="1332"/>
      <c r="J800" s="1332"/>
      <c r="K800" s="18"/>
      <c r="L800" s="1332"/>
      <c r="M800" s="9"/>
      <c r="N800" s="1332"/>
      <c r="O800" s="1332"/>
      <c r="P800" s="1332"/>
      <c r="Q800" s="1332"/>
      <c r="R800" s="1332"/>
    </row>
    <row r="801" spans="2:18" x14ac:dyDescent="0.15">
      <c r="B801" s="1332"/>
      <c r="C801" s="9"/>
      <c r="D801" s="9"/>
      <c r="E801" s="9"/>
      <c r="F801" s="1332"/>
      <c r="G801" s="1332"/>
      <c r="H801" s="18"/>
      <c r="I801" s="1332"/>
      <c r="J801" s="1332"/>
      <c r="K801" s="18"/>
      <c r="L801" s="1332"/>
      <c r="M801" s="9"/>
      <c r="N801" s="1332"/>
      <c r="O801" s="1332"/>
      <c r="P801" s="1332"/>
      <c r="Q801" s="1332"/>
      <c r="R801" s="1332"/>
    </row>
    <row r="802" spans="2:18" x14ac:dyDescent="0.15">
      <c r="B802" s="1332"/>
      <c r="C802" s="9"/>
      <c r="D802" s="9"/>
      <c r="E802" s="9"/>
      <c r="F802" s="1332"/>
      <c r="G802" s="1332"/>
      <c r="H802" s="18"/>
      <c r="I802" s="1332"/>
      <c r="J802" s="1332"/>
      <c r="K802" s="18"/>
      <c r="L802" s="1332"/>
      <c r="M802" s="9"/>
      <c r="N802" s="1332"/>
      <c r="O802" s="1332"/>
      <c r="P802" s="1332"/>
      <c r="Q802" s="1332"/>
      <c r="R802" s="1332"/>
    </row>
    <row r="803" spans="2:18" x14ac:dyDescent="0.15">
      <c r="B803" s="1332"/>
      <c r="C803" s="9"/>
      <c r="D803" s="9"/>
      <c r="E803" s="9"/>
      <c r="F803" s="1332"/>
      <c r="G803" s="1332"/>
      <c r="H803" s="18"/>
      <c r="I803" s="1332"/>
      <c r="J803" s="1332"/>
      <c r="K803" s="18"/>
      <c r="L803" s="1332"/>
      <c r="M803" s="9"/>
      <c r="N803" s="1332"/>
      <c r="O803" s="1332"/>
      <c r="P803" s="1332"/>
      <c r="Q803" s="1332"/>
      <c r="R803" s="1332"/>
    </row>
    <row r="804" spans="2:18" x14ac:dyDescent="0.15">
      <c r="B804" s="1332"/>
      <c r="C804" s="9"/>
      <c r="D804" s="9"/>
      <c r="E804" s="9"/>
      <c r="F804" s="1332"/>
      <c r="G804" s="1332"/>
      <c r="H804" s="18"/>
      <c r="I804" s="1332"/>
      <c r="J804" s="1332"/>
      <c r="K804" s="18"/>
      <c r="L804" s="1332"/>
      <c r="M804" s="9"/>
      <c r="N804" s="1332"/>
      <c r="O804" s="1332"/>
      <c r="P804" s="1332"/>
      <c r="Q804" s="1332"/>
      <c r="R804" s="1332"/>
    </row>
    <row r="805" spans="2:18" x14ac:dyDescent="0.15">
      <c r="B805" s="1332"/>
      <c r="C805" s="9"/>
      <c r="D805" s="9"/>
      <c r="E805" s="9"/>
      <c r="F805" s="1332"/>
      <c r="G805" s="1332"/>
      <c r="H805" s="18"/>
      <c r="I805" s="1332"/>
      <c r="J805" s="1332"/>
      <c r="K805" s="18"/>
      <c r="L805" s="1332"/>
      <c r="M805" s="9"/>
      <c r="N805" s="1332"/>
      <c r="O805" s="1332"/>
      <c r="P805" s="1332"/>
      <c r="Q805" s="1332"/>
      <c r="R805" s="1332"/>
    </row>
    <row r="806" spans="2:18" x14ac:dyDescent="0.15">
      <c r="B806" s="1332"/>
      <c r="C806" s="9"/>
      <c r="D806" s="9"/>
      <c r="E806" s="9"/>
      <c r="F806" s="1332"/>
      <c r="G806" s="1332"/>
      <c r="H806" s="18"/>
      <c r="I806" s="1332"/>
      <c r="J806" s="1332"/>
      <c r="K806" s="18"/>
      <c r="L806" s="1332"/>
      <c r="M806" s="9"/>
      <c r="N806" s="1332"/>
      <c r="O806" s="1332"/>
      <c r="P806" s="1332"/>
      <c r="Q806" s="1332"/>
      <c r="R806" s="1332"/>
    </row>
    <row r="807" spans="2:18" x14ac:dyDescent="0.15">
      <c r="B807" s="1332"/>
      <c r="C807" s="9"/>
      <c r="D807" s="9"/>
      <c r="E807" s="9"/>
      <c r="F807" s="1332"/>
      <c r="G807" s="1332"/>
      <c r="H807" s="18"/>
      <c r="I807" s="1332"/>
      <c r="J807" s="1332"/>
      <c r="K807" s="18"/>
      <c r="L807" s="1332"/>
      <c r="M807" s="9"/>
      <c r="N807" s="1332"/>
      <c r="O807" s="1332"/>
      <c r="P807" s="1332"/>
      <c r="Q807" s="1332"/>
      <c r="R807" s="1332"/>
    </row>
    <row r="808" spans="2:18" x14ac:dyDescent="0.15">
      <c r="B808" s="1332"/>
      <c r="C808" s="9"/>
      <c r="D808" s="9"/>
      <c r="E808" s="9"/>
      <c r="F808" s="1332"/>
      <c r="G808" s="1332"/>
      <c r="H808" s="18"/>
      <c r="I808" s="1332"/>
      <c r="J808" s="1332"/>
      <c r="K808" s="18"/>
      <c r="L808" s="1332"/>
      <c r="M808" s="9"/>
      <c r="N808" s="1332"/>
      <c r="O808" s="1332"/>
      <c r="P808" s="1332"/>
      <c r="Q808" s="1332"/>
      <c r="R808" s="1332"/>
    </row>
    <row r="809" spans="2:18" x14ac:dyDescent="0.15">
      <c r="B809" s="1332"/>
      <c r="C809" s="9"/>
      <c r="D809" s="9"/>
      <c r="E809" s="9"/>
      <c r="F809" s="1332"/>
      <c r="G809" s="1332"/>
      <c r="H809" s="18"/>
      <c r="I809" s="1332"/>
      <c r="J809" s="1332"/>
      <c r="K809" s="18"/>
      <c r="L809" s="1332"/>
      <c r="M809" s="9"/>
      <c r="N809" s="1332"/>
      <c r="O809" s="1332"/>
      <c r="P809" s="1332"/>
      <c r="Q809" s="1332"/>
      <c r="R809" s="1332"/>
    </row>
    <row r="810" spans="2:18" x14ac:dyDescent="0.15">
      <c r="B810" s="1332"/>
      <c r="C810" s="9"/>
      <c r="D810" s="9"/>
      <c r="E810" s="9"/>
      <c r="F810" s="1332"/>
      <c r="G810" s="1332"/>
      <c r="H810" s="18"/>
      <c r="I810" s="1332"/>
      <c r="J810" s="1332"/>
      <c r="K810" s="18"/>
      <c r="L810" s="1332"/>
      <c r="M810" s="9"/>
      <c r="N810" s="1332"/>
      <c r="O810" s="1332"/>
      <c r="P810" s="1332"/>
      <c r="Q810" s="1332"/>
      <c r="R810" s="1332"/>
    </row>
    <row r="811" spans="2:18" x14ac:dyDescent="0.15">
      <c r="B811" s="1332"/>
      <c r="C811" s="9"/>
      <c r="D811" s="9"/>
      <c r="E811" s="9"/>
      <c r="F811" s="1332"/>
      <c r="G811" s="1332"/>
      <c r="H811" s="18"/>
      <c r="I811" s="1332"/>
      <c r="J811" s="1332"/>
      <c r="K811" s="18"/>
      <c r="L811" s="1332"/>
      <c r="M811" s="9"/>
      <c r="N811" s="1332"/>
      <c r="O811" s="1332"/>
      <c r="P811" s="1332"/>
      <c r="Q811" s="1332"/>
      <c r="R811" s="1332"/>
    </row>
    <row r="812" spans="2:18" x14ac:dyDescent="0.15">
      <c r="B812" s="1332"/>
      <c r="C812" s="9"/>
      <c r="D812" s="9"/>
      <c r="E812" s="9"/>
      <c r="F812" s="1332"/>
      <c r="G812" s="1332"/>
      <c r="H812" s="18"/>
      <c r="I812" s="1332"/>
      <c r="J812" s="1332"/>
      <c r="K812" s="18"/>
      <c r="L812" s="1332"/>
      <c r="M812" s="9"/>
      <c r="N812" s="1332"/>
      <c r="O812" s="1332"/>
      <c r="P812" s="1332"/>
      <c r="Q812" s="1332"/>
      <c r="R812" s="1332"/>
    </row>
    <row r="813" spans="2:18" x14ac:dyDescent="0.15">
      <c r="B813" s="1332"/>
      <c r="C813" s="9"/>
      <c r="D813" s="9"/>
      <c r="E813" s="9"/>
      <c r="F813" s="1332"/>
      <c r="G813" s="1332"/>
      <c r="H813" s="18"/>
      <c r="I813" s="1332"/>
      <c r="J813" s="1332"/>
      <c r="K813" s="18"/>
      <c r="L813" s="1332"/>
      <c r="M813" s="9"/>
      <c r="N813" s="1332"/>
      <c r="O813" s="1332"/>
      <c r="P813" s="1332"/>
      <c r="Q813" s="1332"/>
      <c r="R813" s="1332"/>
    </row>
    <row r="814" spans="2:18" x14ac:dyDescent="0.15">
      <c r="B814" s="1332"/>
      <c r="C814" s="9"/>
      <c r="D814" s="9"/>
      <c r="E814" s="9"/>
      <c r="F814" s="1332"/>
      <c r="G814" s="1332"/>
      <c r="H814" s="18"/>
      <c r="I814" s="1332"/>
      <c r="J814" s="1332"/>
      <c r="K814" s="18"/>
      <c r="L814" s="1332"/>
      <c r="M814" s="9"/>
      <c r="N814" s="1332"/>
      <c r="O814" s="1332"/>
      <c r="P814" s="1332"/>
      <c r="Q814" s="1332"/>
      <c r="R814" s="1332"/>
    </row>
    <row r="815" spans="2:18" x14ac:dyDescent="0.15">
      <c r="B815" s="1332"/>
      <c r="C815" s="9"/>
      <c r="D815" s="9"/>
      <c r="E815" s="9"/>
      <c r="F815" s="1332"/>
      <c r="G815" s="1332"/>
      <c r="H815" s="18"/>
      <c r="I815" s="1332"/>
      <c r="J815" s="1332"/>
      <c r="K815" s="18"/>
      <c r="L815" s="1332"/>
      <c r="M815" s="9"/>
      <c r="N815" s="1332"/>
      <c r="O815" s="1332"/>
      <c r="P815" s="1332"/>
      <c r="Q815" s="1332"/>
      <c r="R815" s="1332"/>
    </row>
    <row r="816" spans="2:18" x14ac:dyDescent="0.15">
      <c r="B816" s="1332"/>
      <c r="C816" s="9"/>
      <c r="D816" s="9"/>
      <c r="E816" s="9"/>
      <c r="F816" s="1332"/>
      <c r="G816" s="1332"/>
      <c r="H816" s="18"/>
      <c r="I816" s="1332"/>
      <c r="J816" s="1332"/>
      <c r="K816" s="18"/>
      <c r="L816" s="1332"/>
      <c r="M816" s="9"/>
      <c r="N816" s="1332"/>
      <c r="O816" s="1332"/>
      <c r="P816" s="1332"/>
      <c r="Q816" s="1332"/>
      <c r="R816" s="1332"/>
    </row>
    <row r="817" spans="2:18" x14ac:dyDescent="0.15">
      <c r="B817" s="1332"/>
      <c r="C817" s="9"/>
      <c r="D817" s="9"/>
      <c r="E817" s="9"/>
      <c r="F817" s="1332"/>
      <c r="G817" s="1332"/>
      <c r="H817" s="18"/>
      <c r="I817" s="1332"/>
      <c r="J817" s="1332"/>
      <c r="K817" s="18"/>
      <c r="L817" s="1332"/>
      <c r="M817" s="9"/>
      <c r="N817" s="1332"/>
      <c r="O817" s="1332"/>
      <c r="P817" s="1332"/>
      <c r="Q817" s="1332"/>
      <c r="R817" s="1332"/>
    </row>
    <row r="818" spans="2:18" x14ac:dyDescent="0.15">
      <c r="B818" s="1332"/>
      <c r="C818" s="9"/>
      <c r="D818" s="9"/>
      <c r="E818" s="9"/>
      <c r="F818" s="1332"/>
      <c r="G818" s="1332"/>
      <c r="H818" s="18"/>
      <c r="I818" s="1332"/>
      <c r="J818" s="1332"/>
      <c r="K818" s="18"/>
      <c r="L818" s="1332"/>
      <c r="M818" s="9"/>
      <c r="N818" s="1332"/>
      <c r="O818" s="1332"/>
      <c r="P818" s="1332"/>
      <c r="Q818" s="1332"/>
      <c r="R818" s="1332"/>
    </row>
    <row r="819" spans="2:18" x14ac:dyDescent="0.15">
      <c r="B819" s="1332"/>
      <c r="C819" s="9"/>
      <c r="D819" s="9"/>
      <c r="E819" s="9"/>
      <c r="F819" s="1332"/>
      <c r="G819" s="1332"/>
      <c r="H819" s="18"/>
      <c r="I819" s="1332"/>
      <c r="J819" s="1332"/>
      <c r="K819" s="18"/>
      <c r="L819" s="1332"/>
      <c r="M819" s="9"/>
      <c r="N819" s="1332"/>
      <c r="O819" s="1332"/>
      <c r="P819" s="1332"/>
      <c r="Q819" s="1332"/>
      <c r="R819" s="1332"/>
    </row>
    <row r="820" spans="2:18" x14ac:dyDescent="0.15">
      <c r="B820" s="1332"/>
      <c r="C820" s="9"/>
      <c r="D820" s="9"/>
      <c r="E820" s="9"/>
      <c r="F820" s="1332"/>
      <c r="G820" s="1332"/>
      <c r="H820" s="18"/>
      <c r="I820" s="1332"/>
      <c r="J820" s="1332"/>
      <c r="K820" s="18"/>
      <c r="L820" s="1332"/>
      <c r="M820" s="9"/>
      <c r="N820" s="1332"/>
      <c r="O820" s="1332"/>
      <c r="P820" s="1332"/>
      <c r="Q820" s="1332"/>
      <c r="R820" s="1332"/>
    </row>
    <row r="821" spans="2:18" x14ac:dyDescent="0.15">
      <c r="B821" s="1332"/>
      <c r="C821" s="9"/>
      <c r="D821" s="9"/>
      <c r="E821" s="9"/>
      <c r="F821" s="1332"/>
      <c r="G821" s="1332"/>
      <c r="H821" s="18"/>
      <c r="I821" s="1332"/>
      <c r="J821" s="1332"/>
      <c r="K821" s="18"/>
      <c r="L821" s="1332"/>
      <c r="M821" s="9"/>
      <c r="N821" s="1332"/>
      <c r="O821" s="1332"/>
      <c r="P821" s="1332"/>
      <c r="Q821" s="1332"/>
      <c r="R821" s="1332"/>
    </row>
    <row r="822" spans="2:18" x14ac:dyDescent="0.15">
      <c r="B822" s="1332"/>
      <c r="C822" s="9"/>
      <c r="D822" s="9"/>
      <c r="E822" s="9"/>
      <c r="F822" s="1332"/>
      <c r="G822" s="1332"/>
      <c r="H822" s="18"/>
      <c r="I822" s="1332"/>
      <c r="J822" s="1332"/>
      <c r="K822" s="18"/>
      <c r="L822" s="1332"/>
      <c r="M822" s="9"/>
      <c r="N822" s="1332"/>
      <c r="O822" s="1332"/>
      <c r="P822" s="1332"/>
      <c r="Q822" s="1332"/>
      <c r="R822" s="1332"/>
    </row>
    <row r="823" spans="2:18" x14ac:dyDescent="0.15">
      <c r="B823" s="1332"/>
      <c r="C823" s="9"/>
      <c r="D823" s="9"/>
      <c r="E823" s="9"/>
      <c r="F823" s="1332"/>
      <c r="G823" s="1332"/>
      <c r="H823" s="18"/>
      <c r="I823" s="1332"/>
      <c r="J823" s="1332"/>
      <c r="K823" s="18"/>
      <c r="L823" s="1332"/>
      <c r="M823" s="9"/>
      <c r="N823" s="1332"/>
      <c r="O823" s="1332"/>
      <c r="P823" s="1332"/>
      <c r="Q823" s="1332"/>
      <c r="R823" s="1332"/>
    </row>
    <row r="824" spans="2:18" x14ac:dyDescent="0.15">
      <c r="B824" s="1332"/>
      <c r="C824" s="9"/>
      <c r="D824" s="9"/>
      <c r="E824" s="9"/>
      <c r="F824" s="1332"/>
      <c r="G824" s="1332"/>
      <c r="H824" s="18"/>
      <c r="I824" s="1332"/>
      <c r="J824" s="1332"/>
      <c r="K824" s="18"/>
      <c r="L824" s="1332"/>
      <c r="M824" s="9"/>
      <c r="N824" s="1332"/>
      <c r="O824" s="1332"/>
      <c r="P824" s="1332"/>
      <c r="Q824" s="1332"/>
      <c r="R824" s="1332"/>
    </row>
    <row r="825" spans="2:18" x14ac:dyDescent="0.15">
      <c r="B825" s="1332"/>
      <c r="C825" s="9"/>
      <c r="D825" s="9"/>
      <c r="E825" s="9"/>
      <c r="F825" s="1332"/>
      <c r="G825" s="1332"/>
      <c r="H825" s="18"/>
      <c r="I825" s="1332"/>
      <c r="J825" s="1332"/>
      <c r="K825" s="18"/>
      <c r="L825" s="1332"/>
      <c r="M825" s="9"/>
      <c r="N825" s="1332"/>
      <c r="O825" s="1332"/>
      <c r="P825" s="1332"/>
      <c r="Q825" s="1332"/>
      <c r="R825" s="1332"/>
    </row>
    <row r="826" spans="2:18" x14ac:dyDescent="0.15">
      <c r="B826" s="1332"/>
      <c r="C826" s="9"/>
      <c r="D826" s="9"/>
      <c r="E826" s="9"/>
      <c r="F826" s="1332"/>
      <c r="G826" s="1332"/>
      <c r="H826" s="18"/>
      <c r="I826" s="1332"/>
      <c r="J826" s="1332"/>
      <c r="K826" s="18"/>
      <c r="L826" s="1332"/>
      <c r="M826" s="9"/>
      <c r="N826" s="1332"/>
      <c r="O826" s="1332"/>
      <c r="P826" s="1332"/>
      <c r="Q826" s="1332"/>
      <c r="R826" s="1332"/>
    </row>
    <row r="827" spans="2:18" x14ac:dyDescent="0.15">
      <c r="B827" s="1332"/>
      <c r="C827" s="9"/>
      <c r="D827" s="9"/>
      <c r="E827" s="9"/>
      <c r="F827" s="1332"/>
      <c r="G827" s="1332"/>
      <c r="H827" s="18"/>
      <c r="I827" s="1332"/>
      <c r="J827" s="1332"/>
      <c r="K827" s="18"/>
      <c r="L827" s="1332"/>
      <c r="M827" s="9"/>
      <c r="N827" s="1332"/>
      <c r="O827" s="1332"/>
      <c r="P827" s="1332"/>
      <c r="Q827" s="1332"/>
      <c r="R827" s="1332"/>
    </row>
    <row r="828" spans="2:18" x14ac:dyDescent="0.15">
      <c r="B828" s="1332"/>
      <c r="C828" s="9"/>
      <c r="D828" s="9"/>
      <c r="E828" s="9"/>
      <c r="F828" s="1332"/>
      <c r="G828" s="1332"/>
      <c r="H828" s="18"/>
      <c r="I828" s="1332"/>
      <c r="J828" s="1332"/>
      <c r="K828" s="18"/>
      <c r="L828" s="1332"/>
      <c r="M828" s="9"/>
      <c r="N828" s="1332"/>
      <c r="O828" s="1332"/>
      <c r="P828" s="1332"/>
      <c r="Q828" s="1332"/>
      <c r="R828" s="1332"/>
    </row>
    <row r="829" spans="2:18" x14ac:dyDescent="0.15">
      <c r="B829" s="1332"/>
      <c r="C829" s="9"/>
      <c r="D829" s="9"/>
      <c r="E829" s="9"/>
      <c r="F829" s="1332"/>
      <c r="G829" s="1332"/>
      <c r="H829" s="18"/>
      <c r="I829" s="1332"/>
      <c r="J829" s="1332"/>
      <c r="K829" s="18"/>
      <c r="L829" s="1332"/>
      <c r="M829" s="9"/>
      <c r="N829" s="1332"/>
      <c r="O829" s="1332"/>
      <c r="P829" s="1332"/>
      <c r="Q829" s="1332"/>
      <c r="R829" s="1332"/>
    </row>
    <row r="830" spans="2:18" x14ac:dyDescent="0.15">
      <c r="B830" s="1332"/>
      <c r="C830" s="9"/>
      <c r="D830" s="9"/>
      <c r="E830" s="9"/>
      <c r="F830" s="1332"/>
      <c r="G830" s="1332"/>
      <c r="H830" s="18"/>
      <c r="I830" s="1332"/>
      <c r="J830" s="1332"/>
      <c r="K830" s="18"/>
      <c r="L830" s="1332"/>
      <c r="M830" s="9"/>
      <c r="N830" s="1332"/>
      <c r="O830" s="1332"/>
      <c r="P830" s="1332"/>
      <c r="Q830" s="1332"/>
      <c r="R830" s="1332"/>
    </row>
    <row r="831" spans="2:18" x14ac:dyDescent="0.15">
      <c r="B831" s="1332"/>
      <c r="C831" s="9"/>
      <c r="D831" s="9"/>
      <c r="E831" s="9"/>
      <c r="F831" s="1332"/>
      <c r="G831" s="1332"/>
      <c r="H831" s="18"/>
      <c r="I831" s="1332"/>
      <c r="J831" s="1332"/>
      <c r="K831" s="18"/>
      <c r="L831" s="1332"/>
      <c r="M831" s="9"/>
      <c r="N831" s="1332"/>
      <c r="O831" s="1332"/>
      <c r="P831" s="1332"/>
      <c r="Q831" s="1332"/>
      <c r="R831" s="1332"/>
    </row>
    <row r="832" spans="2:18" x14ac:dyDescent="0.15">
      <c r="B832" s="1332"/>
      <c r="C832" s="9"/>
      <c r="D832" s="9"/>
      <c r="E832" s="9"/>
      <c r="F832" s="1332"/>
      <c r="G832" s="1332"/>
      <c r="H832" s="18"/>
      <c r="I832" s="1332"/>
      <c r="J832" s="1332"/>
      <c r="K832" s="18"/>
      <c r="L832" s="1332"/>
      <c r="M832" s="9"/>
      <c r="N832" s="1332"/>
      <c r="O832" s="1332"/>
      <c r="P832" s="1332"/>
      <c r="Q832" s="1332"/>
      <c r="R832" s="1332"/>
    </row>
    <row r="833" spans="2:18" x14ac:dyDescent="0.15">
      <c r="B833" s="1332"/>
      <c r="C833" s="9"/>
      <c r="D833" s="9"/>
      <c r="E833" s="9"/>
      <c r="F833" s="1332"/>
      <c r="G833" s="1332"/>
      <c r="H833" s="18"/>
      <c r="I833" s="1332"/>
      <c r="J833" s="1332"/>
      <c r="K833" s="18"/>
      <c r="L833" s="1332"/>
      <c r="M833" s="9"/>
      <c r="N833" s="1332"/>
      <c r="O833" s="1332"/>
      <c r="P833" s="1332"/>
      <c r="Q833" s="1332"/>
      <c r="R833" s="1332"/>
    </row>
    <row r="834" spans="2:18" x14ac:dyDescent="0.15">
      <c r="B834" s="1332"/>
      <c r="C834" s="9"/>
      <c r="D834" s="9"/>
      <c r="E834" s="9"/>
      <c r="F834" s="1332"/>
      <c r="G834" s="1332"/>
      <c r="H834" s="18"/>
      <c r="I834" s="1332"/>
      <c r="J834" s="1332"/>
      <c r="K834" s="18"/>
      <c r="L834" s="1332"/>
      <c r="M834" s="9"/>
      <c r="N834" s="1332"/>
      <c r="O834" s="1332"/>
      <c r="P834" s="1332"/>
      <c r="Q834" s="1332"/>
      <c r="R834" s="1332"/>
    </row>
    <row r="835" spans="2:18" x14ac:dyDescent="0.15">
      <c r="B835" s="1332"/>
      <c r="C835" s="9"/>
      <c r="D835" s="9"/>
      <c r="E835" s="9"/>
      <c r="F835" s="1332"/>
      <c r="G835" s="1332"/>
      <c r="H835" s="18"/>
      <c r="I835" s="1332"/>
      <c r="J835" s="1332"/>
      <c r="K835" s="18"/>
      <c r="L835" s="1332"/>
      <c r="M835" s="9"/>
      <c r="N835" s="1332"/>
      <c r="O835" s="1332"/>
      <c r="P835" s="1332"/>
      <c r="Q835" s="1332"/>
      <c r="R835" s="1332"/>
    </row>
    <row r="836" spans="2:18" x14ac:dyDescent="0.15">
      <c r="B836" s="1332"/>
      <c r="C836" s="9"/>
      <c r="D836" s="9"/>
      <c r="E836" s="9"/>
      <c r="F836" s="1332"/>
      <c r="G836" s="1332"/>
      <c r="H836" s="18"/>
      <c r="I836" s="1332"/>
      <c r="J836" s="1332"/>
      <c r="K836" s="18"/>
      <c r="L836" s="1332"/>
      <c r="M836" s="9"/>
      <c r="N836" s="1332"/>
      <c r="O836" s="1332"/>
      <c r="P836" s="1332"/>
      <c r="Q836" s="1332"/>
      <c r="R836" s="1332"/>
    </row>
    <row r="837" spans="2:18" x14ac:dyDescent="0.15">
      <c r="B837" s="1332"/>
      <c r="C837" s="9"/>
      <c r="D837" s="9"/>
      <c r="E837" s="9"/>
      <c r="F837" s="1332"/>
      <c r="G837" s="1332"/>
      <c r="H837" s="18"/>
      <c r="I837" s="1332"/>
      <c r="J837" s="1332"/>
      <c r="K837" s="18"/>
      <c r="L837" s="1332"/>
      <c r="M837" s="9"/>
      <c r="N837" s="1332"/>
      <c r="O837" s="1332"/>
      <c r="P837" s="1332"/>
      <c r="Q837" s="1332"/>
      <c r="R837" s="1332"/>
    </row>
    <row r="838" spans="2:18" x14ac:dyDescent="0.15">
      <c r="B838" s="1332"/>
      <c r="C838" s="9"/>
      <c r="D838" s="9"/>
      <c r="E838" s="9"/>
      <c r="F838" s="1332"/>
      <c r="G838" s="1332"/>
      <c r="H838" s="18"/>
      <c r="I838" s="1332"/>
      <c r="J838" s="1332"/>
      <c r="K838" s="18"/>
      <c r="L838" s="1332"/>
      <c r="M838" s="9"/>
      <c r="N838" s="1332"/>
      <c r="O838" s="1332"/>
      <c r="P838" s="1332"/>
      <c r="Q838" s="1332"/>
      <c r="R838" s="1332"/>
    </row>
    <row r="839" spans="2:18" x14ac:dyDescent="0.15">
      <c r="B839" s="1332"/>
      <c r="C839" s="9"/>
      <c r="D839" s="9"/>
      <c r="E839" s="9"/>
      <c r="F839" s="1332"/>
      <c r="G839" s="1332"/>
      <c r="H839" s="18"/>
      <c r="I839" s="1332"/>
      <c r="J839" s="1332"/>
      <c r="K839" s="18"/>
      <c r="L839" s="1332"/>
      <c r="M839" s="9"/>
      <c r="N839" s="1332"/>
      <c r="O839" s="1332"/>
      <c r="P839" s="1332"/>
      <c r="Q839" s="1332"/>
      <c r="R839" s="1332"/>
    </row>
    <row r="840" spans="2:18" x14ac:dyDescent="0.15">
      <c r="B840" s="1332"/>
      <c r="C840" s="9"/>
      <c r="D840" s="9"/>
      <c r="E840" s="9"/>
      <c r="F840" s="1332"/>
      <c r="G840" s="1332"/>
      <c r="H840" s="18"/>
      <c r="I840" s="1332"/>
      <c r="J840" s="1332"/>
      <c r="K840" s="18"/>
      <c r="L840" s="1332"/>
      <c r="M840" s="9"/>
      <c r="N840" s="1332"/>
      <c r="O840" s="1332"/>
      <c r="P840" s="1332"/>
      <c r="Q840" s="1332"/>
      <c r="R840" s="1332"/>
    </row>
    <row r="841" spans="2:18" x14ac:dyDescent="0.15">
      <c r="B841" s="1332"/>
      <c r="C841" s="9"/>
      <c r="D841" s="9"/>
      <c r="E841" s="9"/>
      <c r="F841" s="1332"/>
      <c r="G841" s="1332"/>
      <c r="H841" s="18"/>
      <c r="I841" s="1332"/>
      <c r="J841" s="1332"/>
      <c r="K841" s="18"/>
      <c r="L841" s="1332"/>
      <c r="M841" s="9"/>
      <c r="N841" s="1332"/>
      <c r="O841" s="1332"/>
      <c r="P841" s="1332"/>
      <c r="Q841" s="1332"/>
      <c r="R841" s="1332"/>
    </row>
    <row r="842" spans="2:18" x14ac:dyDescent="0.15">
      <c r="B842" s="1332"/>
      <c r="C842" s="9"/>
      <c r="D842" s="9"/>
      <c r="E842" s="9"/>
      <c r="F842" s="1332"/>
      <c r="G842" s="1332"/>
      <c r="H842" s="18"/>
      <c r="I842" s="1332"/>
      <c r="J842" s="1332"/>
      <c r="K842" s="18"/>
      <c r="L842" s="1332"/>
      <c r="M842" s="9"/>
      <c r="N842" s="1332"/>
      <c r="O842" s="1332"/>
      <c r="P842" s="1332"/>
      <c r="Q842" s="1332"/>
      <c r="R842" s="1332"/>
    </row>
    <row r="843" spans="2:18" x14ac:dyDescent="0.15">
      <c r="B843" s="1332"/>
      <c r="C843" s="9"/>
      <c r="D843" s="9"/>
      <c r="E843" s="9"/>
      <c r="F843" s="1332"/>
      <c r="G843" s="1332"/>
      <c r="H843" s="18"/>
      <c r="I843" s="1332"/>
      <c r="J843" s="1332"/>
      <c r="K843" s="18"/>
      <c r="L843" s="1332"/>
      <c r="M843" s="9"/>
      <c r="N843" s="1332"/>
      <c r="O843" s="1332"/>
      <c r="P843" s="1332"/>
      <c r="Q843" s="1332"/>
      <c r="R843" s="1332"/>
    </row>
    <row r="844" spans="2:18" x14ac:dyDescent="0.15">
      <c r="B844" s="1332"/>
      <c r="C844" s="9"/>
      <c r="D844" s="9"/>
      <c r="E844" s="9"/>
      <c r="F844" s="1332"/>
      <c r="G844" s="1332"/>
      <c r="H844" s="18"/>
      <c r="I844" s="1332"/>
      <c r="J844" s="1332"/>
      <c r="K844" s="18"/>
      <c r="L844" s="1332"/>
      <c r="M844" s="9"/>
      <c r="N844" s="1332"/>
      <c r="O844" s="1332"/>
      <c r="P844" s="1332"/>
      <c r="Q844" s="1332"/>
      <c r="R844" s="1332"/>
    </row>
    <row r="845" spans="2:18" x14ac:dyDescent="0.15">
      <c r="B845" s="1332"/>
      <c r="C845" s="9"/>
      <c r="D845" s="9"/>
      <c r="E845" s="9"/>
      <c r="F845" s="1332"/>
      <c r="G845" s="1332"/>
      <c r="H845" s="18"/>
      <c r="I845" s="1332"/>
      <c r="J845" s="1332"/>
      <c r="K845" s="18"/>
      <c r="L845" s="1332"/>
      <c r="M845" s="9"/>
      <c r="N845" s="1332"/>
      <c r="O845" s="1332"/>
      <c r="P845" s="1332"/>
      <c r="Q845" s="1332"/>
      <c r="R845" s="1332"/>
    </row>
    <row r="846" spans="2:18" x14ac:dyDescent="0.15">
      <c r="B846" s="1332"/>
      <c r="C846" s="9"/>
      <c r="D846" s="9"/>
      <c r="E846" s="9"/>
      <c r="F846" s="1332"/>
      <c r="G846" s="1332"/>
      <c r="H846" s="18"/>
      <c r="I846" s="1332"/>
      <c r="J846" s="1332"/>
      <c r="K846" s="18"/>
      <c r="L846" s="1332"/>
      <c r="M846" s="9"/>
      <c r="N846" s="1332"/>
      <c r="O846" s="1332"/>
      <c r="P846" s="1332"/>
      <c r="Q846" s="1332"/>
      <c r="R846" s="1332"/>
    </row>
    <row r="847" spans="2:18" x14ac:dyDescent="0.15">
      <c r="B847" s="1332"/>
      <c r="C847" s="9"/>
      <c r="D847" s="9"/>
      <c r="E847" s="9"/>
      <c r="F847" s="1332"/>
      <c r="G847" s="1332"/>
      <c r="H847" s="18"/>
      <c r="I847" s="1332"/>
      <c r="J847" s="1332"/>
      <c r="K847" s="18"/>
      <c r="L847" s="1332"/>
      <c r="M847" s="9"/>
      <c r="N847" s="1332"/>
      <c r="O847" s="1332"/>
      <c r="P847" s="1332"/>
      <c r="Q847" s="1332"/>
      <c r="R847" s="1332"/>
    </row>
    <row r="848" spans="2:18" x14ac:dyDescent="0.15">
      <c r="B848" s="1332"/>
      <c r="C848" s="9"/>
      <c r="D848" s="9"/>
      <c r="E848" s="9"/>
      <c r="F848" s="1332"/>
      <c r="G848" s="1332"/>
      <c r="H848" s="18"/>
      <c r="I848" s="1332"/>
      <c r="J848" s="1332"/>
      <c r="K848" s="18"/>
      <c r="L848" s="1332"/>
      <c r="M848" s="9"/>
      <c r="N848" s="1332"/>
      <c r="O848" s="1332"/>
      <c r="P848" s="1332"/>
      <c r="Q848" s="1332"/>
      <c r="R848" s="1332"/>
    </row>
    <row r="849" spans="2:18" x14ac:dyDescent="0.15">
      <c r="B849" s="1332"/>
      <c r="C849" s="9"/>
      <c r="D849" s="9"/>
      <c r="E849" s="9"/>
      <c r="F849" s="1332"/>
      <c r="G849" s="1332"/>
      <c r="H849" s="18"/>
      <c r="I849" s="1332"/>
      <c r="J849" s="1332"/>
      <c r="K849" s="18"/>
      <c r="L849" s="1332"/>
      <c r="M849" s="9"/>
      <c r="N849" s="1332"/>
      <c r="O849" s="1332"/>
      <c r="P849" s="1332"/>
      <c r="Q849" s="1332"/>
      <c r="R849" s="1332"/>
    </row>
    <row r="850" spans="2:18" x14ac:dyDescent="0.15">
      <c r="B850" s="1332"/>
      <c r="C850" s="9"/>
      <c r="D850" s="9"/>
      <c r="E850" s="9"/>
      <c r="F850" s="1332"/>
      <c r="G850" s="1332"/>
      <c r="H850" s="18"/>
      <c r="I850" s="1332"/>
      <c r="J850" s="1332"/>
      <c r="K850" s="18"/>
      <c r="L850" s="1332"/>
      <c r="M850" s="9"/>
      <c r="N850" s="1332"/>
      <c r="O850" s="1332"/>
      <c r="P850" s="1332"/>
      <c r="Q850" s="1332"/>
      <c r="R850" s="1332"/>
    </row>
    <row r="851" spans="2:18" x14ac:dyDescent="0.15">
      <c r="B851" s="1332"/>
      <c r="C851" s="9"/>
      <c r="D851" s="9"/>
      <c r="E851" s="9"/>
      <c r="F851" s="1332"/>
      <c r="G851" s="1332"/>
      <c r="H851" s="18"/>
      <c r="I851" s="1332"/>
      <c r="J851" s="1332"/>
      <c r="K851" s="18"/>
      <c r="L851" s="1332"/>
      <c r="M851" s="9"/>
      <c r="N851" s="1332"/>
      <c r="O851" s="1332"/>
      <c r="P851" s="1332"/>
      <c r="Q851" s="1332"/>
      <c r="R851" s="1332"/>
    </row>
    <row r="852" spans="2:18" x14ac:dyDescent="0.15">
      <c r="B852" s="1332"/>
      <c r="C852" s="9"/>
      <c r="D852" s="9"/>
      <c r="E852" s="9"/>
      <c r="F852" s="1332"/>
      <c r="G852" s="1332"/>
      <c r="H852" s="18"/>
      <c r="I852" s="1332"/>
      <c r="J852" s="1332"/>
      <c r="K852" s="18"/>
      <c r="L852" s="1332"/>
      <c r="M852" s="9"/>
      <c r="N852" s="1332"/>
      <c r="O852" s="1332"/>
      <c r="P852" s="1332"/>
      <c r="Q852" s="1332"/>
      <c r="R852" s="1332"/>
    </row>
    <row r="853" spans="2:18" x14ac:dyDescent="0.15">
      <c r="B853" s="1332"/>
      <c r="C853" s="9"/>
      <c r="D853" s="9"/>
      <c r="E853" s="9"/>
      <c r="F853" s="1332"/>
      <c r="G853" s="1332"/>
      <c r="H853" s="18"/>
      <c r="I853" s="1332"/>
      <c r="J853" s="1332"/>
      <c r="K853" s="18"/>
      <c r="L853" s="1332"/>
      <c r="M853" s="9"/>
      <c r="N853" s="1332"/>
      <c r="O853" s="1332"/>
      <c r="P853" s="1332"/>
      <c r="Q853" s="1332"/>
      <c r="R853" s="1332"/>
    </row>
    <row r="854" spans="2:18" x14ac:dyDescent="0.15">
      <c r="B854" s="1332"/>
      <c r="C854" s="9"/>
      <c r="D854" s="9"/>
      <c r="E854" s="9"/>
      <c r="F854" s="1332"/>
      <c r="G854" s="1332"/>
      <c r="H854" s="18"/>
      <c r="I854" s="1332"/>
      <c r="J854" s="1332"/>
      <c r="K854" s="18"/>
      <c r="L854" s="1332"/>
      <c r="M854" s="9"/>
      <c r="N854" s="1332"/>
      <c r="O854" s="1332"/>
      <c r="P854" s="1332"/>
      <c r="Q854" s="1332"/>
      <c r="R854" s="1332"/>
    </row>
    <row r="855" spans="2:18" x14ac:dyDescent="0.15">
      <c r="B855" s="1332"/>
      <c r="C855" s="9"/>
      <c r="D855" s="9"/>
      <c r="E855" s="9"/>
      <c r="F855" s="1332"/>
      <c r="G855" s="1332"/>
      <c r="H855" s="18"/>
      <c r="I855" s="1332"/>
      <c r="J855" s="1332"/>
      <c r="K855" s="18"/>
      <c r="L855" s="1332"/>
      <c r="M855" s="9"/>
      <c r="N855" s="1332"/>
      <c r="O855" s="1332"/>
      <c r="P855" s="1332"/>
      <c r="Q855" s="1332"/>
      <c r="R855" s="1332"/>
    </row>
    <row r="856" spans="2:18" x14ac:dyDescent="0.15">
      <c r="B856" s="1332"/>
      <c r="C856" s="9"/>
      <c r="D856" s="9"/>
      <c r="E856" s="9"/>
      <c r="F856" s="1332"/>
      <c r="G856" s="1332"/>
      <c r="H856" s="18"/>
      <c r="I856" s="1332"/>
      <c r="J856" s="1332"/>
      <c r="K856" s="18"/>
      <c r="L856" s="1332"/>
      <c r="M856" s="9"/>
      <c r="N856" s="1332"/>
      <c r="O856" s="1332"/>
      <c r="P856" s="1332"/>
      <c r="Q856" s="1332"/>
      <c r="R856" s="1332"/>
    </row>
    <row r="857" spans="2:18" x14ac:dyDescent="0.15">
      <c r="B857" s="1332"/>
      <c r="C857" s="9"/>
      <c r="D857" s="9"/>
      <c r="E857" s="9"/>
      <c r="F857" s="1332"/>
      <c r="G857" s="1332"/>
      <c r="H857" s="18"/>
      <c r="I857" s="1332"/>
      <c r="J857" s="1332"/>
      <c r="K857" s="18"/>
      <c r="L857" s="1332"/>
      <c r="M857" s="9"/>
      <c r="N857" s="1332"/>
      <c r="O857" s="1332"/>
      <c r="P857" s="1332"/>
      <c r="Q857" s="1332"/>
      <c r="R857" s="1332"/>
    </row>
    <row r="858" spans="2:18" x14ac:dyDescent="0.15">
      <c r="B858" s="1332"/>
      <c r="C858" s="9"/>
      <c r="D858" s="9"/>
      <c r="E858" s="9"/>
      <c r="F858" s="1332"/>
      <c r="G858" s="1332"/>
      <c r="H858" s="18"/>
      <c r="I858" s="1332"/>
      <c r="J858" s="1332"/>
      <c r="K858" s="18"/>
      <c r="L858" s="1332"/>
      <c r="M858" s="9"/>
      <c r="N858" s="1332"/>
      <c r="O858" s="1332"/>
      <c r="P858" s="1332"/>
      <c r="Q858" s="1332"/>
      <c r="R858" s="1332"/>
    </row>
    <row r="859" spans="2:18" x14ac:dyDescent="0.15">
      <c r="B859" s="1332"/>
      <c r="C859" s="9"/>
      <c r="D859" s="9"/>
      <c r="E859" s="9"/>
      <c r="F859" s="1332"/>
      <c r="G859" s="1332"/>
      <c r="H859" s="18"/>
      <c r="I859" s="1332"/>
      <c r="J859" s="1332"/>
      <c r="K859" s="18"/>
      <c r="L859" s="1332"/>
      <c r="M859" s="9"/>
      <c r="N859" s="1332"/>
      <c r="O859" s="1332"/>
      <c r="P859" s="1332"/>
      <c r="Q859" s="1332"/>
      <c r="R859" s="1332"/>
    </row>
    <row r="860" spans="2:18" x14ac:dyDescent="0.15">
      <c r="B860" s="1332"/>
      <c r="C860" s="9"/>
      <c r="D860" s="9"/>
      <c r="E860" s="9"/>
      <c r="F860" s="1332"/>
      <c r="G860" s="1332"/>
      <c r="H860" s="18"/>
      <c r="I860" s="1332"/>
      <c r="J860" s="1332"/>
      <c r="K860" s="18"/>
      <c r="L860" s="1332"/>
      <c r="M860" s="9"/>
      <c r="N860" s="1332"/>
      <c r="O860" s="1332"/>
      <c r="P860" s="1332"/>
      <c r="Q860" s="1332"/>
      <c r="R860" s="1332"/>
    </row>
    <row r="861" spans="2:18" x14ac:dyDescent="0.15">
      <c r="B861" s="1332"/>
      <c r="C861" s="9"/>
      <c r="D861" s="9"/>
      <c r="E861" s="9"/>
      <c r="F861" s="1332"/>
      <c r="G861" s="1332"/>
      <c r="H861" s="18"/>
      <c r="I861" s="1332"/>
      <c r="J861" s="1332"/>
      <c r="K861" s="18"/>
      <c r="L861" s="1332"/>
      <c r="M861" s="9"/>
      <c r="N861" s="1332"/>
      <c r="O861" s="1332"/>
      <c r="P861" s="1332"/>
      <c r="Q861" s="1332"/>
      <c r="R861" s="1332"/>
    </row>
    <row r="862" spans="2:18" x14ac:dyDescent="0.15">
      <c r="B862" s="1332"/>
      <c r="C862" s="9"/>
      <c r="D862" s="9"/>
      <c r="E862" s="9"/>
      <c r="F862" s="1332"/>
      <c r="G862" s="1332"/>
      <c r="H862" s="18"/>
      <c r="I862" s="1332"/>
      <c r="J862" s="1332"/>
      <c r="K862" s="18"/>
      <c r="L862" s="1332"/>
      <c r="M862" s="9"/>
      <c r="N862" s="1332"/>
      <c r="O862" s="1332"/>
      <c r="P862" s="1332"/>
      <c r="Q862" s="1332"/>
      <c r="R862" s="1332"/>
    </row>
    <row r="863" spans="2:18" x14ac:dyDescent="0.15">
      <c r="B863" s="1332"/>
      <c r="C863" s="9"/>
      <c r="D863" s="9"/>
      <c r="E863" s="9"/>
      <c r="F863" s="1332"/>
      <c r="G863" s="1332"/>
      <c r="H863" s="18"/>
      <c r="I863" s="1332"/>
      <c r="J863" s="1332"/>
      <c r="K863" s="18"/>
      <c r="L863" s="1332"/>
      <c r="M863" s="9"/>
      <c r="N863" s="1332"/>
      <c r="O863" s="1332"/>
      <c r="P863" s="1332"/>
      <c r="Q863" s="1332"/>
      <c r="R863" s="1332"/>
    </row>
    <row r="864" spans="2:18" x14ac:dyDescent="0.15">
      <c r="B864" s="1332"/>
      <c r="C864" s="9"/>
      <c r="D864" s="9"/>
      <c r="E864" s="9"/>
      <c r="F864" s="1332"/>
      <c r="G864" s="1332"/>
      <c r="H864" s="18"/>
      <c r="I864" s="1332"/>
      <c r="J864" s="1332"/>
      <c r="K864" s="18"/>
      <c r="L864" s="1332"/>
      <c r="M864" s="9"/>
      <c r="N864" s="1332"/>
      <c r="O864" s="1332"/>
      <c r="P864" s="1332"/>
      <c r="Q864" s="1332"/>
      <c r="R864" s="1332"/>
    </row>
    <row r="865" spans="2:18" x14ac:dyDescent="0.15">
      <c r="B865" s="1332"/>
      <c r="C865" s="9"/>
      <c r="D865" s="9"/>
      <c r="E865" s="9"/>
      <c r="F865" s="1332"/>
      <c r="G865" s="1332"/>
      <c r="H865" s="18"/>
      <c r="I865" s="1332"/>
      <c r="J865" s="1332"/>
      <c r="K865" s="18"/>
      <c r="L865" s="1332"/>
      <c r="M865" s="9"/>
      <c r="N865" s="1332"/>
      <c r="O865" s="1332"/>
      <c r="P865" s="1332"/>
      <c r="Q865" s="1332"/>
      <c r="R865" s="1332"/>
    </row>
    <row r="866" spans="2:18" x14ac:dyDescent="0.15">
      <c r="B866" s="1332"/>
      <c r="C866" s="9"/>
      <c r="D866" s="9"/>
      <c r="E866" s="9"/>
      <c r="F866" s="1332"/>
      <c r="G866" s="1332"/>
      <c r="H866" s="18"/>
      <c r="I866" s="1332"/>
      <c r="J866" s="1332"/>
      <c r="K866" s="18"/>
      <c r="L866" s="1332"/>
      <c r="M866" s="9"/>
      <c r="N866" s="1332"/>
      <c r="O866" s="1332"/>
      <c r="P866" s="1332"/>
      <c r="Q866" s="1332"/>
      <c r="R866" s="1332"/>
    </row>
    <row r="867" spans="2:18" x14ac:dyDescent="0.15">
      <c r="B867" s="1332"/>
      <c r="C867" s="9"/>
      <c r="D867" s="9"/>
      <c r="E867" s="9"/>
      <c r="F867" s="1332"/>
      <c r="G867" s="1332"/>
      <c r="H867" s="18"/>
      <c r="I867" s="1332"/>
      <c r="J867" s="1332"/>
      <c r="K867" s="18"/>
      <c r="L867" s="1332"/>
      <c r="M867" s="9"/>
      <c r="N867" s="1332"/>
      <c r="O867" s="1332"/>
      <c r="P867" s="1332"/>
      <c r="Q867" s="1332"/>
      <c r="R867" s="1332"/>
    </row>
    <row r="868" spans="2:18" x14ac:dyDescent="0.15">
      <c r="B868" s="1332"/>
      <c r="C868" s="9"/>
      <c r="D868" s="9"/>
      <c r="E868" s="9"/>
      <c r="F868" s="1332"/>
      <c r="G868" s="1332"/>
      <c r="H868" s="18"/>
      <c r="I868" s="1332"/>
      <c r="J868" s="1332"/>
      <c r="K868" s="18"/>
      <c r="L868" s="1332"/>
      <c r="M868" s="9"/>
      <c r="N868" s="1332"/>
      <c r="O868" s="1332"/>
      <c r="P868" s="1332"/>
      <c r="Q868" s="1332"/>
      <c r="R868" s="1332"/>
    </row>
    <row r="869" spans="2:18" x14ac:dyDescent="0.15">
      <c r="B869" s="1332"/>
      <c r="C869" s="9"/>
      <c r="D869" s="9"/>
      <c r="E869" s="9"/>
      <c r="F869" s="1332"/>
      <c r="G869" s="1332"/>
      <c r="H869" s="18"/>
      <c r="I869" s="1332"/>
      <c r="J869" s="1332"/>
      <c r="K869" s="18"/>
      <c r="L869" s="1332"/>
      <c r="M869" s="9"/>
      <c r="N869" s="1332"/>
      <c r="O869" s="1332"/>
      <c r="P869" s="1332"/>
      <c r="Q869" s="1332"/>
      <c r="R869" s="1332"/>
    </row>
    <row r="870" spans="2:18" x14ac:dyDescent="0.15">
      <c r="B870" s="1332"/>
      <c r="C870" s="9"/>
      <c r="D870" s="9"/>
      <c r="E870" s="9"/>
      <c r="F870" s="1332"/>
      <c r="G870" s="1332"/>
      <c r="H870" s="18"/>
      <c r="I870" s="1332"/>
      <c r="J870" s="1332"/>
      <c r="K870" s="18"/>
      <c r="L870" s="1332"/>
      <c r="M870" s="9"/>
      <c r="N870" s="1332"/>
      <c r="O870" s="1332"/>
      <c r="P870" s="1332"/>
      <c r="Q870" s="1332"/>
      <c r="R870" s="1332"/>
    </row>
    <row r="871" spans="2:18" x14ac:dyDescent="0.15">
      <c r="B871" s="1332"/>
      <c r="C871" s="9"/>
      <c r="D871" s="9"/>
      <c r="E871" s="9"/>
      <c r="F871" s="1332"/>
      <c r="G871" s="1332"/>
      <c r="H871" s="18"/>
      <c r="I871" s="1332"/>
      <c r="J871" s="1332"/>
      <c r="K871" s="18"/>
      <c r="L871" s="1332"/>
      <c r="M871" s="9"/>
      <c r="N871" s="1332"/>
      <c r="O871" s="1332"/>
      <c r="P871" s="1332"/>
      <c r="Q871" s="1332"/>
      <c r="R871" s="1332"/>
    </row>
    <row r="872" spans="2:18" x14ac:dyDescent="0.15">
      <c r="B872" s="1332"/>
      <c r="C872" s="9"/>
      <c r="D872" s="9"/>
      <c r="E872" s="9"/>
      <c r="F872" s="1332"/>
      <c r="G872" s="1332"/>
      <c r="H872" s="18"/>
      <c r="I872" s="1332"/>
      <c r="J872" s="1332"/>
      <c r="K872" s="18"/>
      <c r="L872" s="1332"/>
      <c r="M872" s="9"/>
      <c r="N872" s="1332"/>
      <c r="O872" s="1332"/>
      <c r="P872" s="1332"/>
      <c r="Q872" s="1332"/>
      <c r="R872" s="1332"/>
    </row>
    <row r="873" spans="2:18" x14ac:dyDescent="0.15">
      <c r="B873" s="1332"/>
      <c r="C873" s="9"/>
      <c r="D873" s="9"/>
      <c r="E873" s="9"/>
      <c r="F873" s="1332"/>
      <c r="G873" s="1332"/>
      <c r="H873" s="18"/>
      <c r="I873" s="1332"/>
      <c r="J873" s="1332"/>
      <c r="K873" s="18"/>
      <c r="L873" s="1332"/>
      <c r="M873" s="9"/>
      <c r="N873" s="1332"/>
      <c r="O873" s="1332"/>
      <c r="P873" s="1332"/>
      <c r="Q873" s="1332"/>
      <c r="R873" s="1332"/>
    </row>
    <row r="874" spans="2:18" x14ac:dyDescent="0.15">
      <c r="B874" s="1332"/>
      <c r="C874" s="9"/>
      <c r="D874" s="9"/>
      <c r="E874" s="9"/>
      <c r="F874" s="1332"/>
      <c r="G874" s="1332"/>
      <c r="H874" s="18"/>
      <c r="I874" s="1332"/>
      <c r="J874" s="1332"/>
      <c r="K874" s="18"/>
      <c r="L874" s="1332"/>
      <c r="M874" s="9"/>
      <c r="N874" s="1332"/>
      <c r="O874" s="1332"/>
      <c r="P874" s="1332"/>
      <c r="Q874" s="1332"/>
      <c r="R874" s="1332"/>
    </row>
    <row r="875" spans="2:18" x14ac:dyDescent="0.15">
      <c r="B875" s="1332"/>
      <c r="C875" s="9"/>
      <c r="D875" s="9"/>
      <c r="E875" s="9"/>
      <c r="F875" s="1332"/>
      <c r="G875" s="1332"/>
      <c r="H875" s="18"/>
      <c r="I875" s="1332"/>
      <c r="J875" s="1332"/>
      <c r="K875" s="18"/>
      <c r="L875" s="1332"/>
      <c r="M875" s="9"/>
      <c r="N875" s="1332"/>
      <c r="O875" s="1332"/>
      <c r="P875" s="1332"/>
      <c r="Q875" s="1332"/>
      <c r="R875" s="1332"/>
    </row>
    <row r="876" spans="2:18" x14ac:dyDescent="0.15">
      <c r="B876" s="1332"/>
      <c r="C876" s="9"/>
      <c r="D876" s="9"/>
      <c r="E876" s="9"/>
      <c r="F876" s="1332"/>
      <c r="G876" s="1332"/>
      <c r="H876" s="18"/>
      <c r="I876" s="1332"/>
      <c r="J876" s="1332"/>
      <c r="K876" s="18"/>
      <c r="L876" s="1332"/>
      <c r="M876" s="9"/>
      <c r="N876" s="1332"/>
      <c r="O876" s="1332"/>
      <c r="P876" s="1332"/>
      <c r="Q876" s="1332"/>
      <c r="R876" s="1332"/>
    </row>
    <row r="877" spans="2:18" x14ac:dyDescent="0.15">
      <c r="B877" s="1332"/>
      <c r="C877" s="9"/>
      <c r="D877" s="9"/>
      <c r="E877" s="9"/>
      <c r="F877" s="1332"/>
      <c r="G877" s="1332"/>
      <c r="H877" s="18"/>
      <c r="I877" s="1332"/>
      <c r="J877" s="1332"/>
      <c r="K877" s="18"/>
      <c r="L877" s="1332"/>
      <c r="M877" s="9"/>
      <c r="N877" s="1332"/>
      <c r="O877" s="1332"/>
      <c r="P877" s="1332"/>
      <c r="Q877" s="1332"/>
      <c r="R877" s="1332"/>
    </row>
    <row r="878" spans="2:18" x14ac:dyDescent="0.15">
      <c r="B878" s="1332"/>
      <c r="C878" s="9"/>
      <c r="D878" s="9"/>
      <c r="E878" s="9"/>
      <c r="F878" s="1332"/>
      <c r="G878" s="1332"/>
      <c r="H878" s="18"/>
      <c r="I878" s="1332"/>
      <c r="J878" s="1332"/>
      <c r="K878" s="18"/>
      <c r="L878" s="1332"/>
      <c r="M878" s="9"/>
      <c r="N878" s="1332"/>
      <c r="O878" s="1332"/>
      <c r="P878" s="1332"/>
      <c r="Q878" s="1332"/>
      <c r="R878" s="1332"/>
    </row>
    <row r="879" spans="2:18" x14ac:dyDescent="0.15">
      <c r="B879" s="1332"/>
      <c r="C879" s="9"/>
      <c r="D879" s="9"/>
      <c r="E879" s="9"/>
      <c r="F879" s="1332"/>
      <c r="G879" s="1332"/>
      <c r="H879" s="18"/>
      <c r="I879" s="1332"/>
      <c r="J879" s="1332"/>
      <c r="K879" s="18"/>
      <c r="L879" s="1332"/>
      <c r="M879" s="9"/>
      <c r="N879" s="1332"/>
      <c r="O879" s="1332"/>
      <c r="P879" s="1332"/>
      <c r="Q879" s="1332"/>
      <c r="R879" s="1332"/>
    </row>
    <row r="880" spans="2:18" x14ac:dyDescent="0.15">
      <c r="B880" s="1332"/>
      <c r="C880" s="9"/>
      <c r="D880" s="9"/>
      <c r="E880" s="9"/>
      <c r="F880" s="1332"/>
      <c r="G880" s="1332"/>
      <c r="H880" s="18"/>
      <c r="I880" s="1332"/>
      <c r="J880" s="1332"/>
      <c r="K880" s="18"/>
      <c r="L880" s="1332"/>
      <c r="M880" s="9"/>
      <c r="N880" s="1332"/>
      <c r="O880" s="1332"/>
      <c r="P880" s="1332"/>
      <c r="Q880" s="1332"/>
      <c r="R880" s="1332"/>
    </row>
    <row r="881" spans="2:18" x14ac:dyDescent="0.15">
      <c r="B881" s="1332"/>
      <c r="C881" s="9"/>
      <c r="D881" s="9"/>
      <c r="E881" s="9"/>
      <c r="F881" s="1332"/>
      <c r="G881" s="1332"/>
      <c r="H881" s="18"/>
      <c r="I881" s="1332"/>
      <c r="J881" s="1332"/>
      <c r="K881" s="18"/>
      <c r="L881" s="1332"/>
      <c r="M881" s="9"/>
      <c r="N881" s="1332"/>
      <c r="O881" s="1332"/>
      <c r="P881" s="1332"/>
      <c r="Q881" s="1332"/>
      <c r="R881" s="1332"/>
    </row>
    <row r="882" spans="2:18" x14ac:dyDescent="0.15">
      <c r="B882" s="1332"/>
      <c r="C882" s="9"/>
      <c r="D882" s="9"/>
      <c r="E882" s="9"/>
      <c r="F882" s="1332"/>
      <c r="G882" s="1332"/>
      <c r="H882" s="18"/>
      <c r="I882" s="1332"/>
      <c r="J882" s="1332"/>
      <c r="K882" s="18"/>
      <c r="L882" s="1332"/>
      <c r="M882" s="9"/>
      <c r="N882" s="1332"/>
      <c r="O882" s="1332"/>
      <c r="P882" s="1332"/>
      <c r="Q882" s="1332"/>
      <c r="R882" s="1332"/>
    </row>
    <row r="883" spans="2:18" x14ac:dyDescent="0.15">
      <c r="B883" s="1332"/>
      <c r="C883" s="9"/>
      <c r="D883" s="9"/>
      <c r="E883" s="9"/>
      <c r="F883" s="1332"/>
      <c r="G883" s="1332"/>
      <c r="H883" s="18"/>
      <c r="I883" s="1332"/>
      <c r="J883" s="1332"/>
      <c r="K883" s="18"/>
      <c r="L883" s="1332"/>
      <c r="M883" s="9"/>
      <c r="N883" s="1332"/>
      <c r="O883" s="1332"/>
      <c r="P883" s="1332"/>
      <c r="Q883" s="1332"/>
      <c r="R883" s="1332"/>
    </row>
    <row r="884" spans="2:18" x14ac:dyDescent="0.15">
      <c r="B884" s="1332"/>
      <c r="C884" s="9"/>
      <c r="D884" s="9"/>
      <c r="E884" s="9"/>
      <c r="F884" s="1332"/>
      <c r="G884" s="1332"/>
      <c r="H884" s="18"/>
      <c r="I884" s="1332"/>
      <c r="J884" s="1332"/>
      <c r="K884" s="18"/>
      <c r="L884" s="1332"/>
      <c r="M884" s="9"/>
      <c r="N884" s="1332"/>
      <c r="O884" s="1332"/>
      <c r="P884" s="1332"/>
      <c r="Q884" s="1332"/>
      <c r="R884" s="1332"/>
    </row>
    <row r="885" spans="2:18" x14ac:dyDescent="0.15">
      <c r="B885" s="1332"/>
      <c r="C885" s="9"/>
      <c r="D885" s="9"/>
      <c r="E885" s="9"/>
      <c r="F885" s="1332"/>
      <c r="G885" s="1332"/>
      <c r="H885" s="18"/>
      <c r="I885" s="1332"/>
      <c r="J885" s="1332"/>
      <c r="K885" s="18"/>
      <c r="L885" s="1332"/>
      <c r="M885" s="9"/>
      <c r="N885" s="1332"/>
      <c r="O885" s="1332"/>
      <c r="P885" s="1332"/>
      <c r="Q885" s="1332"/>
      <c r="R885" s="1332"/>
    </row>
    <row r="886" spans="2:18" x14ac:dyDescent="0.15">
      <c r="B886" s="1332"/>
      <c r="C886" s="9"/>
      <c r="D886" s="9"/>
      <c r="E886" s="9"/>
      <c r="F886" s="1332"/>
      <c r="G886" s="1332"/>
      <c r="H886" s="18"/>
      <c r="I886" s="1332"/>
      <c r="J886" s="1332"/>
      <c r="K886" s="18"/>
      <c r="L886" s="1332"/>
      <c r="M886" s="9"/>
      <c r="N886" s="1332"/>
      <c r="O886" s="1332"/>
      <c r="P886" s="1332"/>
      <c r="Q886" s="1332"/>
      <c r="R886" s="1332"/>
    </row>
    <row r="887" spans="2:18" x14ac:dyDescent="0.15">
      <c r="B887" s="1332"/>
      <c r="C887" s="9"/>
      <c r="D887" s="9"/>
      <c r="E887" s="9"/>
      <c r="F887" s="1332"/>
      <c r="G887" s="1332"/>
      <c r="H887" s="18"/>
      <c r="I887" s="1332"/>
      <c r="J887" s="1332"/>
      <c r="K887" s="18"/>
      <c r="L887" s="1332"/>
      <c r="M887" s="9"/>
      <c r="N887" s="1332"/>
      <c r="O887" s="1332"/>
      <c r="P887" s="1332"/>
      <c r="Q887" s="1332"/>
      <c r="R887" s="1332"/>
    </row>
    <row r="888" spans="2:18" x14ac:dyDescent="0.15">
      <c r="B888" s="1332"/>
      <c r="C888" s="9"/>
      <c r="D888" s="9"/>
      <c r="E888" s="9"/>
      <c r="F888" s="1332"/>
      <c r="G888" s="1332"/>
      <c r="H888" s="18"/>
      <c r="I888" s="1332"/>
      <c r="J888" s="1332"/>
      <c r="K888" s="18"/>
      <c r="L888" s="1332"/>
      <c r="M888" s="9"/>
      <c r="N888" s="1332"/>
      <c r="O888" s="1332"/>
      <c r="P888" s="1332"/>
      <c r="Q888" s="1332"/>
      <c r="R888" s="1332"/>
    </row>
    <row r="889" spans="2:18" x14ac:dyDescent="0.15">
      <c r="B889" s="1332"/>
      <c r="C889" s="9"/>
      <c r="D889" s="9"/>
      <c r="E889" s="9"/>
      <c r="F889" s="1332"/>
      <c r="G889" s="1332"/>
      <c r="H889" s="18"/>
      <c r="I889" s="1332"/>
      <c r="J889" s="1332"/>
      <c r="K889" s="18"/>
      <c r="L889" s="1332"/>
      <c r="M889" s="9"/>
      <c r="N889" s="1332"/>
      <c r="O889" s="1332"/>
      <c r="P889" s="1332"/>
      <c r="Q889" s="1332"/>
      <c r="R889" s="1332"/>
    </row>
    <row r="890" spans="2:18" x14ac:dyDescent="0.15">
      <c r="B890" s="1332"/>
      <c r="C890" s="9"/>
      <c r="D890" s="9"/>
      <c r="E890" s="9"/>
      <c r="F890" s="1332"/>
      <c r="G890" s="1332"/>
      <c r="H890" s="18"/>
      <c r="I890" s="1332"/>
      <c r="J890" s="1332"/>
      <c r="K890" s="18"/>
      <c r="L890" s="1332"/>
      <c r="M890" s="9"/>
      <c r="N890" s="1332"/>
      <c r="O890" s="1332"/>
      <c r="P890" s="1332"/>
      <c r="Q890" s="1332"/>
      <c r="R890" s="1332"/>
    </row>
    <row r="891" spans="2:18" x14ac:dyDescent="0.15">
      <c r="B891" s="1332"/>
      <c r="C891" s="9"/>
      <c r="D891" s="9"/>
      <c r="E891" s="9"/>
      <c r="F891" s="1332"/>
      <c r="G891" s="1332"/>
      <c r="H891" s="18"/>
      <c r="I891" s="1332"/>
      <c r="J891" s="1332"/>
      <c r="K891" s="18"/>
      <c r="L891" s="1332"/>
      <c r="M891" s="9"/>
      <c r="N891" s="1332"/>
      <c r="O891" s="1332"/>
      <c r="P891" s="1332"/>
      <c r="Q891" s="1332"/>
      <c r="R891" s="1332"/>
    </row>
    <row r="892" spans="2:18" x14ac:dyDescent="0.15">
      <c r="B892" s="1332"/>
      <c r="C892" s="9"/>
      <c r="D892" s="9"/>
      <c r="E892" s="9"/>
      <c r="F892" s="1332"/>
      <c r="G892" s="1332"/>
      <c r="H892" s="18"/>
      <c r="I892" s="1332"/>
      <c r="J892" s="1332"/>
      <c r="K892" s="18"/>
      <c r="L892" s="1332"/>
      <c r="M892" s="9"/>
      <c r="N892" s="1332"/>
      <c r="O892" s="1332"/>
      <c r="P892" s="1332"/>
      <c r="Q892" s="1332"/>
      <c r="R892" s="1332"/>
    </row>
    <row r="893" spans="2:18" x14ac:dyDescent="0.15">
      <c r="B893" s="1332"/>
      <c r="C893" s="9"/>
      <c r="D893" s="9"/>
      <c r="E893" s="9"/>
      <c r="F893" s="1332"/>
      <c r="G893" s="1332"/>
      <c r="H893" s="18"/>
      <c r="I893" s="1332"/>
      <c r="J893" s="1332"/>
      <c r="K893" s="18"/>
      <c r="L893" s="1332"/>
      <c r="M893" s="9"/>
      <c r="N893" s="1332"/>
      <c r="O893" s="1332"/>
      <c r="P893" s="1332"/>
      <c r="Q893" s="1332"/>
      <c r="R893" s="1332"/>
    </row>
    <row r="894" spans="2:18" x14ac:dyDescent="0.15">
      <c r="B894" s="1332"/>
      <c r="C894" s="9"/>
      <c r="D894" s="9"/>
      <c r="E894" s="9"/>
      <c r="F894" s="1332"/>
      <c r="G894" s="1332"/>
      <c r="H894" s="18"/>
      <c r="I894" s="1332"/>
      <c r="J894" s="1332"/>
      <c r="K894" s="18"/>
      <c r="L894" s="1332"/>
      <c r="M894" s="9"/>
      <c r="N894" s="1332"/>
      <c r="O894" s="1332"/>
      <c r="P894" s="1332"/>
      <c r="Q894" s="1332"/>
      <c r="R894" s="1332"/>
    </row>
    <row r="895" spans="2:18" x14ac:dyDescent="0.15">
      <c r="B895" s="1332"/>
      <c r="C895" s="9"/>
      <c r="D895" s="9"/>
      <c r="E895" s="9"/>
      <c r="F895" s="1332"/>
      <c r="G895" s="1332"/>
      <c r="H895" s="18"/>
      <c r="I895" s="1332"/>
      <c r="J895" s="1332"/>
      <c r="K895" s="18"/>
      <c r="L895" s="1332"/>
      <c r="M895" s="9"/>
      <c r="N895" s="1332"/>
      <c r="O895" s="1332"/>
      <c r="P895" s="1332"/>
      <c r="Q895" s="1332"/>
      <c r="R895" s="1332"/>
    </row>
    <row r="896" spans="2:18" x14ac:dyDescent="0.15">
      <c r="B896" s="1332"/>
      <c r="C896" s="9"/>
      <c r="D896" s="9"/>
      <c r="E896" s="9"/>
      <c r="F896" s="1332"/>
      <c r="G896" s="1332"/>
      <c r="H896" s="18"/>
      <c r="I896" s="1332"/>
      <c r="J896" s="1332"/>
      <c r="K896" s="18"/>
      <c r="L896" s="1332"/>
      <c r="M896" s="9"/>
      <c r="N896" s="1332"/>
      <c r="O896" s="1332"/>
      <c r="P896" s="1332"/>
      <c r="Q896" s="1332"/>
      <c r="R896" s="1332"/>
    </row>
    <row r="897" spans="2:18" x14ac:dyDescent="0.15">
      <c r="B897" s="1332"/>
      <c r="C897" s="9"/>
      <c r="D897" s="9"/>
      <c r="E897" s="9"/>
      <c r="F897" s="1332"/>
      <c r="G897" s="1332"/>
      <c r="H897" s="18"/>
      <c r="I897" s="1332"/>
      <c r="J897" s="1332"/>
      <c r="K897" s="18"/>
      <c r="L897" s="1332"/>
      <c r="M897" s="9"/>
      <c r="N897" s="1332"/>
      <c r="O897" s="1332"/>
      <c r="P897" s="1332"/>
      <c r="Q897" s="1332"/>
      <c r="R897" s="1332"/>
    </row>
    <row r="898" spans="2:18" x14ac:dyDescent="0.15">
      <c r="B898" s="1332"/>
      <c r="C898" s="9"/>
      <c r="D898" s="9"/>
      <c r="E898" s="9"/>
      <c r="F898" s="1332"/>
      <c r="G898" s="1332"/>
      <c r="H898" s="18"/>
      <c r="I898" s="1332"/>
      <c r="J898" s="1332"/>
      <c r="K898" s="18"/>
      <c r="L898" s="1332"/>
      <c r="M898" s="9"/>
      <c r="N898" s="1332"/>
      <c r="O898" s="1332"/>
      <c r="P898" s="1332"/>
      <c r="Q898" s="1332"/>
      <c r="R898" s="1332"/>
    </row>
    <row r="899" spans="2:18" x14ac:dyDescent="0.15">
      <c r="B899" s="1332"/>
      <c r="C899" s="9"/>
      <c r="D899" s="9"/>
      <c r="E899" s="9"/>
      <c r="F899" s="1332"/>
      <c r="G899" s="1332"/>
      <c r="H899" s="18"/>
      <c r="I899" s="1332"/>
      <c r="J899" s="1332"/>
      <c r="K899" s="18"/>
      <c r="L899" s="1332"/>
      <c r="M899" s="9"/>
      <c r="N899" s="1332"/>
      <c r="O899" s="1332"/>
      <c r="P899" s="1332"/>
      <c r="Q899" s="1332"/>
      <c r="R899" s="1332"/>
    </row>
    <row r="900" spans="2:18" x14ac:dyDescent="0.15">
      <c r="B900" s="1332"/>
      <c r="C900" s="9"/>
      <c r="D900" s="9"/>
      <c r="E900" s="9"/>
      <c r="F900" s="1332"/>
      <c r="G900" s="1332"/>
      <c r="H900" s="18"/>
      <c r="I900" s="1332"/>
      <c r="J900" s="1332"/>
      <c r="K900" s="18"/>
      <c r="L900" s="1332"/>
      <c r="M900" s="9"/>
      <c r="N900" s="1332"/>
      <c r="O900" s="1332"/>
      <c r="P900" s="1332"/>
      <c r="Q900" s="1332"/>
      <c r="R900" s="1332"/>
    </row>
    <row r="901" spans="2:18" x14ac:dyDescent="0.15">
      <c r="B901" s="1332"/>
      <c r="C901" s="9"/>
      <c r="D901" s="9"/>
      <c r="E901" s="9"/>
      <c r="F901" s="1332"/>
      <c r="G901" s="1332"/>
      <c r="H901" s="18"/>
      <c r="I901" s="1332"/>
      <c r="J901" s="1332"/>
      <c r="K901" s="18"/>
      <c r="L901" s="1332"/>
      <c r="M901" s="9"/>
      <c r="N901" s="1332"/>
      <c r="O901" s="1332"/>
      <c r="P901" s="1332"/>
      <c r="Q901" s="1332"/>
      <c r="R901" s="1332"/>
    </row>
    <row r="902" spans="2:18" x14ac:dyDescent="0.15">
      <c r="B902" s="1332"/>
      <c r="C902" s="9"/>
      <c r="D902" s="9"/>
      <c r="E902" s="9"/>
      <c r="F902" s="1332"/>
      <c r="G902" s="1332"/>
      <c r="H902" s="18"/>
      <c r="I902" s="1332"/>
      <c r="J902" s="1332"/>
      <c r="K902" s="18"/>
      <c r="L902" s="1332"/>
      <c r="M902" s="9"/>
      <c r="N902" s="1332"/>
      <c r="O902" s="1332"/>
      <c r="P902" s="1332"/>
      <c r="Q902" s="1332"/>
      <c r="R902" s="1332"/>
    </row>
    <row r="903" spans="2:18" x14ac:dyDescent="0.15">
      <c r="B903" s="1332"/>
      <c r="C903" s="9"/>
      <c r="D903" s="9"/>
      <c r="E903" s="9"/>
      <c r="F903" s="1332"/>
      <c r="G903" s="1332"/>
      <c r="H903" s="18"/>
      <c r="I903" s="1332"/>
      <c r="J903" s="1332"/>
      <c r="K903" s="18"/>
      <c r="L903" s="1332"/>
      <c r="M903" s="9"/>
      <c r="N903" s="1332"/>
      <c r="O903" s="1332"/>
      <c r="P903" s="1332"/>
      <c r="Q903" s="1332"/>
      <c r="R903" s="1332"/>
    </row>
    <row r="904" spans="2:18" x14ac:dyDescent="0.15">
      <c r="B904" s="1332"/>
      <c r="C904" s="9"/>
      <c r="D904" s="9"/>
      <c r="E904" s="9"/>
      <c r="F904" s="1332"/>
      <c r="G904" s="1332"/>
      <c r="H904" s="18"/>
      <c r="I904" s="1332"/>
      <c r="J904" s="1332"/>
      <c r="K904" s="18"/>
      <c r="L904" s="1332"/>
      <c r="M904" s="9"/>
      <c r="N904" s="1332"/>
      <c r="O904" s="1332"/>
      <c r="P904" s="1332"/>
      <c r="Q904" s="1332"/>
      <c r="R904" s="1332"/>
    </row>
    <row r="905" spans="2:18" x14ac:dyDescent="0.15">
      <c r="B905" s="1332"/>
      <c r="C905" s="9"/>
      <c r="D905" s="9"/>
      <c r="E905" s="9"/>
      <c r="F905" s="1332"/>
      <c r="G905" s="1332"/>
      <c r="H905" s="18"/>
      <c r="I905" s="1332"/>
      <c r="J905" s="1332"/>
      <c r="K905" s="18"/>
      <c r="L905" s="1332"/>
      <c r="M905" s="9"/>
      <c r="N905" s="1332"/>
      <c r="O905" s="1332"/>
      <c r="P905" s="1332"/>
      <c r="Q905" s="1332"/>
      <c r="R905" s="1332"/>
    </row>
    <row r="906" spans="2:18" x14ac:dyDescent="0.15">
      <c r="B906" s="1332"/>
      <c r="C906" s="9"/>
      <c r="D906" s="9"/>
      <c r="E906" s="9"/>
      <c r="F906" s="1332"/>
      <c r="G906" s="1332"/>
      <c r="H906" s="18"/>
      <c r="I906" s="1332"/>
      <c r="J906" s="1332"/>
      <c r="K906" s="18"/>
      <c r="L906" s="1332"/>
      <c r="M906" s="9"/>
      <c r="N906" s="1332"/>
      <c r="O906" s="1332"/>
      <c r="P906" s="1332"/>
      <c r="Q906" s="1332"/>
      <c r="R906" s="1332"/>
    </row>
    <row r="907" spans="2:18" x14ac:dyDescent="0.15">
      <c r="B907" s="1332"/>
      <c r="C907" s="9"/>
      <c r="D907" s="9"/>
      <c r="E907" s="9"/>
      <c r="F907" s="1332"/>
      <c r="G907" s="1332"/>
      <c r="H907" s="18"/>
      <c r="I907" s="1332"/>
      <c r="J907" s="1332"/>
      <c r="K907" s="18"/>
      <c r="L907" s="1332"/>
      <c r="M907" s="9"/>
      <c r="N907" s="1332"/>
      <c r="O907" s="1332"/>
      <c r="P907" s="1332"/>
      <c r="Q907" s="1332"/>
      <c r="R907" s="1332"/>
    </row>
    <row r="908" spans="2:18" x14ac:dyDescent="0.15">
      <c r="B908" s="1332"/>
      <c r="C908" s="9"/>
      <c r="D908" s="9"/>
      <c r="E908" s="9"/>
      <c r="F908" s="1332"/>
      <c r="G908" s="1332"/>
      <c r="H908" s="18"/>
      <c r="I908" s="1332"/>
      <c r="J908" s="1332"/>
      <c r="K908" s="18"/>
      <c r="L908" s="1332"/>
      <c r="M908" s="9"/>
      <c r="N908" s="1332"/>
      <c r="O908" s="1332"/>
      <c r="P908" s="1332"/>
      <c r="Q908" s="1332"/>
      <c r="R908" s="1332"/>
    </row>
    <row r="909" spans="2:18" x14ac:dyDescent="0.15">
      <c r="B909" s="1332"/>
      <c r="C909" s="9"/>
      <c r="D909" s="9"/>
      <c r="E909" s="9"/>
      <c r="F909" s="1332"/>
      <c r="G909" s="1332"/>
      <c r="H909" s="18"/>
      <c r="I909" s="1332"/>
      <c r="J909" s="1332"/>
      <c r="K909" s="18"/>
      <c r="L909" s="1332"/>
      <c r="M909" s="9"/>
      <c r="N909" s="1332"/>
      <c r="O909" s="1332"/>
      <c r="P909" s="1332"/>
      <c r="Q909" s="1332"/>
      <c r="R909" s="1332"/>
    </row>
    <row r="910" spans="2:18" x14ac:dyDescent="0.15">
      <c r="B910" s="1332"/>
      <c r="C910" s="9"/>
      <c r="D910" s="9"/>
      <c r="E910" s="9"/>
      <c r="F910" s="1332"/>
      <c r="G910" s="1332"/>
      <c r="H910" s="18"/>
      <c r="I910" s="1332"/>
      <c r="J910" s="1332"/>
      <c r="K910" s="18"/>
      <c r="L910" s="1332"/>
      <c r="M910" s="9"/>
      <c r="N910" s="1332"/>
      <c r="O910" s="1332"/>
      <c r="P910" s="1332"/>
      <c r="Q910" s="1332"/>
      <c r="R910" s="1332"/>
    </row>
    <row r="911" spans="2:18" x14ac:dyDescent="0.15">
      <c r="B911" s="1332"/>
      <c r="C911" s="9"/>
      <c r="D911" s="9"/>
      <c r="E911" s="9"/>
      <c r="F911" s="1332"/>
      <c r="G911" s="1332"/>
      <c r="H911" s="18"/>
      <c r="I911" s="1332"/>
      <c r="J911" s="1332"/>
      <c r="K911" s="18"/>
      <c r="L911" s="1332"/>
      <c r="M911" s="9"/>
      <c r="N911" s="1332"/>
      <c r="O911" s="1332"/>
      <c r="P911" s="1332"/>
      <c r="Q911" s="1332"/>
      <c r="R911" s="1332"/>
    </row>
    <row r="912" spans="2:18" x14ac:dyDescent="0.15">
      <c r="B912" s="1332"/>
      <c r="C912" s="9"/>
      <c r="D912" s="9"/>
      <c r="E912" s="9"/>
      <c r="F912" s="1332"/>
      <c r="G912" s="1332"/>
      <c r="H912" s="18"/>
      <c r="I912" s="1332"/>
      <c r="J912" s="1332"/>
      <c r="K912" s="18"/>
      <c r="L912" s="1332"/>
      <c r="M912" s="9"/>
      <c r="N912" s="1332"/>
      <c r="O912" s="1332"/>
      <c r="P912" s="1332"/>
      <c r="Q912" s="1332"/>
      <c r="R912" s="1332"/>
    </row>
    <row r="913" spans="2:18" x14ac:dyDescent="0.15">
      <c r="B913" s="1332"/>
      <c r="C913" s="9"/>
      <c r="D913" s="9"/>
      <c r="E913" s="9"/>
      <c r="F913" s="1332"/>
      <c r="G913" s="1332"/>
      <c r="H913" s="18"/>
      <c r="I913" s="1332"/>
      <c r="J913" s="1332"/>
      <c r="K913" s="18"/>
      <c r="L913" s="1332"/>
      <c r="M913" s="9"/>
      <c r="N913" s="1332"/>
      <c r="O913" s="1332"/>
      <c r="P913" s="1332"/>
      <c r="Q913" s="1332"/>
      <c r="R913" s="1332"/>
    </row>
    <row r="914" spans="2:18" x14ac:dyDescent="0.15">
      <c r="B914" s="1332"/>
      <c r="C914" s="9"/>
      <c r="D914" s="9"/>
      <c r="E914" s="9"/>
      <c r="F914" s="1332"/>
      <c r="G914" s="1332"/>
      <c r="H914" s="18"/>
      <c r="I914" s="1332"/>
      <c r="J914" s="1332"/>
      <c r="K914" s="18"/>
      <c r="L914" s="1332"/>
      <c r="M914" s="9"/>
      <c r="N914" s="1332"/>
      <c r="O914" s="1332"/>
      <c r="P914" s="1332"/>
      <c r="Q914" s="1332"/>
      <c r="R914" s="1332"/>
    </row>
    <row r="915" spans="2:18" x14ac:dyDescent="0.15">
      <c r="B915" s="1332"/>
      <c r="C915" s="9"/>
      <c r="D915" s="9"/>
      <c r="E915" s="9"/>
      <c r="F915" s="1332"/>
      <c r="G915" s="1332"/>
      <c r="H915" s="18"/>
      <c r="I915" s="1332"/>
      <c r="J915" s="1332"/>
      <c r="K915" s="18"/>
      <c r="L915" s="1332"/>
      <c r="M915" s="9"/>
      <c r="N915" s="1332"/>
      <c r="O915" s="1332"/>
      <c r="P915" s="1332"/>
      <c r="Q915" s="1332"/>
      <c r="R915" s="1332"/>
    </row>
    <row r="916" spans="2:18" x14ac:dyDescent="0.15">
      <c r="B916" s="1332"/>
      <c r="C916" s="9"/>
      <c r="D916" s="9"/>
      <c r="E916" s="9"/>
      <c r="F916" s="1332"/>
      <c r="G916" s="1332"/>
      <c r="H916" s="18"/>
      <c r="I916" s="1332"/>
      <c r="J916" s="1332"/>
      <c r="K916" s="18"/>
      <c r="L916" s="1332"/>
      <c r="M916" s="9"/>
      <c r="N916" s="1332"/>
      <c r="O916" s="1332"/>
      <c r="P916" s="1332"/>
      <c r="Q916" s="1332"/>
      <c r="R916" s="1332"/>
    </row>
    <row r="917" spans="2:18" x14ac:dyDescent="0.15">
      <c r="B917" s="1332"/>
      <c r="C917" s="9"/>
      <c r="D917" s="9"/>
      <c r="E917" s="9"/>
      <c r="F917" s="1332"/>
      <c r="G917" s="1332"/>
      <c r="H917" s="18"/>
      <c r="I917" s="1332"/>
      <c r="J917" s="1332"/>
      <c r="K917" s="18"/>
      <c r="L917" s="1332"/>
      <c r="M917" s="9"/>
      <c r="N917" s="1332"/>
      <c r="O917" s="1332"/>
      <c r="P917" s="1332"/>
      <c r="Q917" s="1332"/>
      <c r="R917" s="1332"/>
    </row>
    <row r="918" spans="2:18" x14ac:dyDescent="0.15">
      <c r="B918" s="1332"/>
      <c r="C918" s="9"/>
      <c r="D918" s="9"/>
      <c r="E918" s="9"/>
      <c r="F918" s="1332"/>
      <c r="G918" s="1332"/>
      <c r="H918" s="18"/>
      <c r="I918" s="1332"/>
      <c r="J918" s="1332"/>
      <c r="K918" s="18"/>
      <c r="L918" s="1332"/>
      <c r="M918" s="9"/>
      <c r="N918" s="1332"/>
      <c r="O918" s="1332"/>
      <c r="P918" s="1332"/>
      <c r="Q918" s="1332"/>
      <c r="R918" s="1332"/>
    </row>
    <row r="919" spans="2:18" x14ac:dyDescent="0.15">
      <c r="B919" s="1332"/>
      <c r="C919" s="9"/>
      <c r="D919" s="9"/>
      <c r="E919" s="9"/>
      <c r="F919" s="1332"/>
      <c r="G919" s="1332"/>
      <c r="H919" s="18"/>
      <c r="I919" s="1332"/>
      <c r="J919" s="1332"/>
      <c r="K919" s="18"/>
      <c r="L919" s="1332"/>
      <c r="M919" s="9"/>
      <c r="N919" s="1332"/>
      <c r="O919" s="1332"/>
      <c r="P919" s="1332"/>
      <c r="Q919" s="1332"/>
      <c r="R919" s="1332"/>
    </row>
    <row r="920" spans="2:18" x14ac:dyDescent="0.15">
      <c r="B920" s="1332"/>
      <c r="C920" s="9"/>
      <c r="D920" s="9"/>
      <c r="E920" s="9"/>
      <c r="F920" s="1332"/>
      <c r="G920" s="1332"/>
      <c r="H920" s="18"/>
      <c r="I920" s="1332"/>
      <c r="J920" s="1332"/>
      <c r="K920" s="18"/>
      <c r="L920" s="1332"/>
      <c r="M920" s="9"/>
      <c r="N920" s="1332"/>
      <c r="O920" s="1332"/>
      <c r="P920" s="1332"/>
      <c r="Q920" s="1332"/>
      <c r="R920" s="1332"/>
    </row>
    <row r="921" spans="2:18" x14ac:dyDescent="0.15">
      <c r="B921" s="1332"/>
      <c r="C921" s="9"/>
      <c r="D921" s="9"/>
      <c r="E921" s="9"/>
      <c r="F921" s="1332"/>
      <c r="G921" s="1332"/>
      <c r="H921" s="18"/>
      <c r="I921" s="1332"/>
      <c r="J921" s="1332"/>
      <c r="K921" s="18"/>
      <c r="L921" s="1332"/>
      <c r="M921" s="9"/>
      <c r="N921" s="1332"/>
      <c r="O921" s="1332"/>
      <c r="P921" s="1332"/>
      <c r="Q921" s="1332"/>
      <c r="R921" s="1332"/>
    </row>
    <row r="922" spans="2:18" x14ac:dyDescent="0.15">
      <c r="B922" s="1332"/>
      <c r="C922" s="9"/>
      <c r="D922" s="9"/>
      <c r="E922" s="9"/>
      <c r="F922" s="1332"/>
      <c r="G922" s="1332"/>
      <c r="H922" s="18"/>
      <c r="I922" s="1332"/>
      <c r="J922" s="1332"/>
      <c r="K922" s="18"/>
      <c r="L922" s="1332"/>
      <c r="M922" s="9"/>
      <c r="N922" s="1332"/>
      <c r="O922" s="1332"/>
      <c r="P922" s="1332"/>
      <c r="Q922" s="1332"/>
      <c r="R922" s="1332"/>
    </row>
    <row r="923" spans="2:18" x14ac:dyDescent="0.15">
      <c r="B923" s="1332"/>
      <c r="C923" s="9"/>
      <c r="D923" s="9"/>
      <c r="E923" s="9"/>
      <c r="F923" s="1332"/>
      <c r="G923" s="1332"/>
      <c r="H923" s="18"/>
      <c r="I923" s="1332"/>
      <c r="J923" s="1332"/>
      <c r="K923" s="18"/>
      <c r="L923" s="1332"/>
      <c r="M923" s="9"/>
      <c r="N923" s="1332"/>
      <c r="O923" s="1332"/>
      <c r="P923" s="1332"/>
      <c r="Q923" s="1332"/>
      <c r="R923" s="1332"/>
    </row>
    <row r="924" spans="2:18" x14ac:dyDescent="0.15">
      <c r="B924" s="1332"/>
      <c r="C924" s="9"/>
      <c r="D924" s="9"/>
      <c r="E924" s="9"/>
      <c r="F924" s="1332"/>
      <c r="G924" s="1332"/>
      <c r="H924" s="18"/>
      <c r="I924" s="1332"/>
      <c r="J924" s="1332"/>
      <c r="K924" s="18"/>
      <c r="L924" s="1332"/>
      <c r="M924" s="9"/>
      <c r="N924" s="1332"/>
      <c r="O924" s="1332"/>
      <c r="P924" s="1332"/>
      <c r="Q924" s="1332"/>
      <c r="R924" s="1332"/>
    </row>
    <row r="925" spans="2:18" x14ac:dyDescent="0.15">
      <c r="B925" s="1332"/>
      <c r="C925" s="9"/>
      <c r="D925" s="9"/>
      <c r="E925" s="9"/>
      <c r="F925" s="1332"/>
      <c r="G925" s="1332"/>
      <c r="H925" s="18"/>
      <c r="I925" s="1332"/>
      <c r="J925" s="1332"/>
      <c r="K925" s="18"/>
      <c r="L925" s="1332"/>
      <c r="M925" s="9"/>
      <c r="N925" s="1332"/>
      <c r="O925" s="1332"/>
      <c r="P925" s="1332"/>
      <c r="Q925" s="1332"/>
      <c r="R925" s="1332"/>
    </row>
    <row r="926" spans="2:18" x14ac:dyDescent="0.15">
      <c r="B926" s="1332"/>
      <c r="C926" s="9"/>
      <c r="D926" s="9"/>
      <c r="E926" s="9"/>
      <c r="F926" s="1332"/>
      <c r="G926" s="1332"/>
      <c r="H926" s="18"/>
      <c r="I926" s="1332"/>
      <c r="J926" s="1332"/>
      <c r="K926" s="18"/>
      <c r="L926" s="1332"/>
      <c r="M926" s="9"/>
      <c r="N926" s="1332"/>
      <c r="O926" s="1332"/>
      <c r="P926" s="1332"/>
      <c r="Q926" s="1332"/>
      <c r="R926" s="1332"/>
    </row>
    <row r="927" spans="2:18" x14ac:dyDescent="0.15">
      <c r="B927" s="1332"/>
      <c r="C927" s="9"/>
      <c r="D927" s="9"/>
      <c r="E927" s="9"/>
      <c r="F927" s="1332"/>
      <c r="G927" s="1332"/>
      <c r="H927" s="18"/>
      <c r="I927" s="1332"/>
      <c r="J927" s="1332"/>
      <c r="K927" s="18"/>
      <c r="L927" s="1332"/>
      <c r="M927" s="9"/>
      <c r="N927" s="1332"/>
      <c r="O927" s="1332"/>
      <c r="P927" s="1332"/>
      <c r="Q927" s="1332"/>
      <c r="R927" s="1332"/>
    </row>
    <row r="928" spans="2:18" x14ac:dyDescent="0.15">
      <c r="B928" s="1332"/>
      <c r="C928" s="9"/>
      <c r="D928" s="9"/>
      <c r="E928" s="9"/>
      <c r="F928" s="1332"/>
      <c r="G928" s="1332"/>
      <c r="H928" s="18"/>
      <c r="I928" s="1332"/>
      <c r="J928" s="1332"/>
      <c r="K928" s="18"/>
      <c r="L928" s="1332"/>
      <c r="M928" s="9"/>
      <c r="N928" s="1332"/>
      <c r="O928" s="1332"/>
      <c r="P928" s="1332"/>
      <c r="Q928" s="1332"/>
      <c r="R928" s="1332"/>
    </row>
    <row r="929" spans="2:18" x14ac:dyDescent="0.15">
      <c r="B929" s="1332"/>
      <c r="C929" s="9"/>
      <c r="D929" s="9"/>
      <c r="E929" s="9"/>
      <c r="F929" s="1332"/>
      <c r="G929" s="1332"/>
      <c r="H929" s="18"/>
      <c r="I929" s="1332"/>
      <c r="J929" s="1332"/>
      <c r="K929" s="18"/>
      <c r="L929" s="1332"/>
      <c r="M929" s="9"/>
      <c r="N929" s="1332"/>
      <c r="O929" s="1332"/>
      <c r="P929" s="1332"/>
      <c r="Q929" s="1332"/>
      <c r="R929" s="1332"/>
    </row>
    <row r="930" spans="2:18" x14ac:dyDescent="0.15">
      <c r="B930" s="1332"/>
      <c r="C930" s="9"/>
      <c r="D930" s="9"/>
      <c r="E930" s="9"/>
      <c r="F930" s="1332"/>
      <c r="G930" s="1332"/>
      <c r="H930" s="18"/>
      <c r="I930" s="1332"/>
      <c r="J930" s="1332"/>
      <c r="K930" s="18"/>
      <c r="L930" s="1332"/>
      <c r="M930" s="9"/>
      <c r="N930" s="1332"/>
      <c r="O930" s="1332"/>
      <c r="P930" s="1332"/>
      <c r="Q930" s="1332"/>
      <c r="R930" s="1332"/>
    </row>
    <row r="931" spans="2:18" x14ac:dyDescent="0.15">
      <c r="B931" s="1332"/>
      <c r="C931" s="9"/>
      <c r="D931" s="9"/>
      <c r="E931" s="9"/>
      <c r="F931" s="1332"/>
      <c r="G931" s="1332"/>
      <c r="H931" s="18"/>
      <c r="I931" s="1332"/>
      <c r="J931" s="1332"/>
      <c r="K931" s="18"/>
      <c r="L931" s="1332"/>
      <c r="M931" s="9"/>
      <c r="N931" s="1332"/>
      <c r="O931" s="1332"/>
      <c r="P931" s="1332"/>
      <c r="Q931" s="1332"/>
      <c r="R931" s="1332"/>
    </row>
    <row r="932" spans="2:18" x14ac:dyDescent="0.15">
      <c r="B932" s="1332"/>
      <c r="C932" s="9"/>
      <c r="D932" s="9"/>
      <c r="E932" s="9"/>
      <c r="F932" s="1332"/>
      <c r="G932" s="1332"/>
      <c r="H932" s="18"/>
      <c r="I932" s="1332"/>
      <c r="J932" s="1332"/>
      <c r="K932" s="18"/>
      <c r="L932" s="1332"/>
      <c r="M932" s="9"/>
      <c r="N932" s="1332"/>
      <c r="O932" s="1332"/>
      <c r="P932" s="1332"/>
      <c r="Q932" s="1332"/>
      <c r="R932" s="1332"/>
    </row>
    <row r="933" spans="2:18" x14ac:dyDescent="0.15">
      <c r="B933" s="1332"/>
      <c r="C933" s="9"/>
      <c r="D933" s="9"/>
      <c r="E933" s="9"/>
      <c r="F933" s="1332"/>
      <c r="G933" s="1332"/>
      <c r="H933" s="18"/>
      <c r="I933" s="1332"/>
      <c r="J933" s="1332"/>
      <c r="K933" s="18"/>
      <c r="L933" s="1332"/>
      <c r="M933" s="9"/>
      <c r="N933" s="1332"/>
      <c r="O933" s="1332"/>
      <c r="P933" s="1332"/>
      <c r="Q933" s="1332"/>
      <c r="R933" s="1332"/>
    </row>
    <row r="934" spans="2:18" x14ac:dyDescent="0.15">
      <c r="B934" s="1332"/>
      <c r="C934" s="9"/>
      <c r="D934" s="9"/>
      <c r="E934" s="9"/>
      <c r="F934" s="1332"/>
      <c r="G934" s="1332"/>
      <c r="H934" s="18"/>
      <c r="I934" s="1332"/>
      <c r="J934" s="1332"/>
      <c r="K934" s="18"/>
      <c r="L934" s="1332"/>
      <c r="M934" s="9"/>
      <c r="N934" s="1332"/>
      <c r="O934" s="1332"/>
      <c r="P934" s="1332"/>
      <c r="Q934" s="1332"/>
      <c r="R934" s="1332"/>
    </row>
    <row r="935" spans="2:18" x14ac:dyDescent="0.15">
      <c r="B935" s="1332"/>
      <c r="C935" s="9"/>
      <c r="D935" s="9"/>
      <c r="E935" s="9"/>
      <c r="F935" s="1332"/>
      <c r="G935" s="1332"/>
      <c r="H935" s="18"/>
      <c r="I935" s="1332"/>
      <c r="J935" s="1332"/>
      <c r="K935" s="18"/>
      <c r="L935" s="1332"/>
      <c r="M935" s="9"/>
      <c r="N935" s="1332"/>
      <c r="O935" s="1332"/>
      <c r="P935" s="1332"/>
      <c r="Q935" s="1332"/>
      <c r="R935" s="1332"/>
    </row>
    <row r="936" spans="2:18" x14ac:dyDescent="0.15">
      <c r="B936" s="1332"/>
      <c r="C936" s="9"/>
      <c r="D936" s="9"/>
      <c r="E936" s="9"/>
      <c r="F936" s="1332"/>
      <c r="G936" s="1332"/>
      <c r="H936" s="18"/>
      <c r="I936" s="1332"/>
      <c r="J936" s="1332"/>
      <c r="K936" s="18"/>
      <c r="L936" s="1332"/>
      <c r="M936" s="9"/>
      <c r="N936" s="1332"/>
      <c r="O936" s="1332"/>
      <c r="P936" s="1332"/>
      <c r="Q936" s="1332"/>
      <c r="R936" s="1332"/>
    </row>
    <row r="937" spans="2:18" x14ac:dyDescent="0.15">
      <c r="B937" s="1332"/>
      <c r="C937" s="9"/>
      <c r="D937" s="9"/>
      <c r="E937" s="9"/>
      <c r="F937" s="1332"/>
      <c r="G937" s="1332"/>
      <c r="H937" s="18"/>
      <c r="I937" s="1332"/>
      <c r="J937" s="1332"/>
      <c r="K937" s="18"/>
      <c r="L937" s="1332"/>
      <c r="M937" s="9"/>
      <c r="N937" s="1332"/>
      <c r="O937" s="1332"/>
      <c r="P937" s="1332"/>
      <c r="Q937" s="1332"/>
      <c r="R937" s="1332"/>
    </row>
    <row r="938" spans="2:18" x14ac:dyDescent="0.15">
      <c r="B938" s="1332"/>
      <c r="C938" s="9"/>
      <c r="D938" s="9"/>
      <c r="E938" s="9"/>
      <c r="F938" s="1332"/>
      <c r="G938" s="1332"/>
      <c r="H938" s="18"/>
      <c r="I938" s="1332"/>
      <c r="J938" s="1332"/>
      <c r="K938" s="18"/>
      <c r="L938" s="1332"/>
      <c r="M938" s="9"/>
      <c r="N938" s="1332"/>
      <c r="O938" s="1332"/>
      <c r="P938" s="1332"/>
      <c r="Q938" s="1332"/>
      <c r="R938" s="1332"/>
    </row>
    <row r="939" spans="2:18" x14ac:dyDescent="0.15">
      <c r="B939" s="1332"/>
      <c r="C939" s="9"/>
      <c r="D939" s="9"/>
      <c r="E939" s="9"/>
      <c r="F939" s="1332"/>
      <c r="G939" s="1332"/>
      <c r="H939" s="18"/>
      <c r="I939" s="1332"/>
      <c r="J939" s="1332"/>
      <c r="K939" s="18"/>
      <c r="L939" s="1332"/>
      <c r="M939" s="9"/>
      <c r="N939" s="1332"/>
      <c r="O939" s="1332"/>
      <c r="P939" s="1332"/>
      <c r="Q939" s="1332"/>
      <c r="R939" s="1332"/>
    </row>
    <row r="940" spans="2:18" x14ac:dyDescent="0.15">
      <c r="B940" s="1332"/>
      <c r="C940" s="9"/>
      <c r="D940" s="9"/>
      <c r="E940" s="9"/>
      <c r="F940" s="1332"/>
      <c r="G940" s="1332"/>
      <c r="H940" s="18"/>
      <c r="I940" s="1332"/>
      <c r="J940" s="1332"/>
      <c r="K940" s="18"/>
      <c r="L940" s="1332"/>
      <c r="M940" s="9"/>
      <c r="N940" s="1332"/>
      <c r="O940" s="1332"/>
      <c r="P940" s="1332"/>
      <c r="Q940" s="1332"/>
      <c r="R940" s="1332"/>
    </row>
    <row r="941" spans="2:18" x14ac:dyDescent="0.15">
      <c r="B941" s="1332"/>
      <c r="C941" s="9"/>
      <c r="D941" s="9"/>
      <c r="E941" s="9"/>
      <c r="F941" s="1332"/>
      <c r="G941" s="1332"/>
      <c r="H941" s="18"/>
      <c r="I941" s="1332"/>
      <c r="J941" s="1332"/>
      <c r="K941" s="18"/>
      <c r="L941" s="1332"/>
      <c r="M941" s="9"/>
      <c r="N941" s="1332"/>
      <c r="O941" s="1332"/>
      <c r="P941" s="1332"/>
      <c r="Q941" s="1332"/>
      <c r="R941" s="1332"/>
    </row>
    <row r="942" spans="2:18" x14ac:dyDescent="0.15">
      <c r="B942" s="1332"/>
      <c r="C942" s="9"/>
      <c r="D942" s="9"/>
      <c r="E942" s="9"/>
      <c r="F942" s="1332"/>
      <c r="G942" s="1332"/>
      <c r="H942" s="18"/>
      <c r="I942" s="1332"/>
      <c r="J942" s="1332"/>
      <c r="K942" s="18"/>
      <c r="L942" s="1332"/>
      <c r="M942" s="9"/>
      <c r="N942" s="1332"/>
      <c r="O942" s="1332"/>
      <c r="P942" s="1332"/>
      <c r="Q942" s="1332"/>
      <c r="R942" s="1332"/>
    </row>
    <row r="943" spans="2:18" x14ac:dyDescent="0.15">
      <c r="B943" s="1332"/>
      <c r="C943" s="9"/>
      <c r="D943" s="9"/>
      <c r="E943" s="9"/>
      <c r="F943" s="1332"/>
      <c r="G943" s="1332"/>
      <c r="H943" s="18"/>
      <c r="I943" s="1332"/>
      <c r="J943" s="1332"/>
      <c r="K943" s="18"/>
      <c r="L943" s="1332"/>
      <c r="M943" s="9"/>
      <c r="N943" s="1332"/>
      <c r="O943" s="1332"/>
      <c r="P943" s="1332"/>
      <c r="Q943" s="1332"/>
      <c r="R943" s="1332"/>
    </row>
    <row r="944" spans="2:18" x14ac:dyDescent="0.15">
      <c r="B944" s="1332"/>
      <c r="C944" s="9"/>
      <c r="D944" s="9"/>
      <c r="E944" s="9"/>
      <c r="F944" s="1332"/>
      <c r="G944" s="1332"/>
      <c r="H944" s="18"/>
      <c r="I944" s="1332"/>
      <c r="J944" s="1332"/>
      <c r="K944" s="18"/>
      <c r="L944" s="1332"/>
      <c r="M944" s="9"/>
      <c r="N944" s="1332"/>
      <c r="O944" s="1332"/>
      <c r="P944" s="1332"/>
      <c r="Q944" s="1332"/>
      <c r="R944" s="1332"/>
    </row>
    <row r="945" spans="2:18" x14ac:dyDescent="0.15">
      <c r="B945" s="1332"/>
      <c r="C945" s="9"/>
      <c r="D945" s="9"/>
      <c r="E945" s="9"/>
      <c r="F945" s="1332"/>
      <c r="G945" s="1332"/>
      <c r="H945" s="18"/>
      <c r="I945" s="1332"/>
      <c r="J945" s="1332"/>
      <c r="K945" s="18"/>
      <c r="L945" s="1332"/>
      <c r="M945" s="9"/>
      <c r="N945" s="1332"/>
      <c r="O945" s="1332"/>
      <c r="P945" s="1332"/>
      <c r="Q945" s="1332"/>
      <c r="R945" s="1332"/>
    </row>
    <row r="946" spans="2:18" x14ac:dyDescent="0.15">
      <c r="B946" s="1332"/>
      <c r="C946" s="9"/>
      <c r="D946" s="9"/>
      <c r="E946" s="9"/>
      <c r="F946" s="1332"/>
      <c r="G946" s="1332"/>
      <c r="H946" s="18"/>
      <c r="I946" s="1332"/>
      <c r="J946" s="1332"/>
      <c r="K946" s="18"/>
      <c r="L946" s="1332"/>
      <c r="M946" s="9"/>
      <c r="N946" s="1332"/>
      <c r="O946" s="1332"/>
      <c r="P946" s="1332"/>
      <c r="Q946" s="1332"/>
      <c r="R946" s="1332"/>
    </row>
    <row r="947" spans="2:18" x14ac:dyDescent="0.15">
      <c r="B947" s="1332"/>
      <c r="C947" s="9"/>
      <c r="D947" s="9"/>
      <c r="E947" s="9"/>
      <c r="F947" s="1332"/>
      <c r="G947" s="1332"/>
      <c r="H947" s="18"/>
      <c r="I947" s="1332"/>
      <c r="J947" s="1332"/>
      <c r="K947" s="18"/>
      <c r="L947" s="1332"/>
      <c r="M947" s="9"/>
      <c r="N947" s="1332"/>
      <c r="O947" s="1332"/>
      <c r="P947" s="1332"/>
      <c r="Q947" s="1332"/>
      <c r="R947" s="1332"/>
    </row>
    <row r="948" spans="2:18" x14ac:dyDescent="0.15">
      <c r="B948" s="1332"/>
      <c r="C948" s="9"/>
      <c r="D948" s="9"/>
      <c r="E948" s="9"/>
      <c r="F948" s="1332"/>
      <c r="G948" s="1332"/>
      <c r="H948" s="18"/>
      <c r="I948" s="1332"/>
      <c r="J948" s="1332"/>
      <c r="K948" s="18"/>
      <c r="L948" s="1332"/>
      <c r="M948" s="9"/>
      <c r="N948" s="1332"/>
      <c r="O948" s="1332"/>
      <c r="P948" s="1332"/>
      <c r="Q948" s="1332"/>
      <c r="R948" s="1332"/>
    </row>
    <row r="949" spans="2:18" x14ac:dyDescent="0.15">
      <c r="B949" s="1332"/>
      <c r="C949" s="9"/>
      <c r="D949" s="9"/>
      <c r="E949" s="9"/>
      <c r="F949" s="1332"/>
      <c r="G949" s="1332"/>
      <c r="H949" s="18"/>
      <c r="I949" s="1332"/>
      <c r="J949" s="1332"/>
      <c r="K949" s="18"/>
      <c r="L949" s="1332"/>
      <c r="M949" s="9"/>
      <c r="N949" s="1332"/>
      <c r="O949" s="1332"/>
      <c r="P949" s="1332"/>
      <c r="Q949" s="1332"/>
      <c r="R949" s="1332"/>
    </row>
    <row r="950" spans="2:18" x14ac:dyDescent="0.15">
      <c r="B950" s="1332"/>
      <c r="C950" s="9"/>
      <c r="D950" s="9"/>
      <c r="E950" s="9"/>
      <c r="F950" s="1332"/>
      <c r="G950" s="1332"/>
      <c r="H950" s="18"/>
      <c r="I950" s="1332"/>
      <c r="J950" s="1332"/>
      <c r="K950" s="18"/>
      <c r="L950" s="1332"/>
      <c r="M950" s="9"/>
      <c r="N950" s="1332"/>
      <c r="O950" s="1332"/>
      <c r="P950" s="1332"/>
      <c r="Q950" s="1332"/>
      <c r="R950" s="1332"/>
    </row>
    <row r="951" spans="2:18" x14ac:dyDescent="0.15">
      <c r="B951" s="1332"/>
      <c r="C951" s="9"/>
      <c r="D951" s="9"/>
      <c r="E951" s="9"/>
      <c r="F951" s="1332"/>
      <c r="G951" s="1332"/>
      <c r="H951" s="18"/>
      <c r="I951" s="1332"/>
      <c r="J951" s="1332"/>
      <c r="K951" s="18"/>
      <c r="L951" s="1332"/>
      <c r="M951" s="9"/>
      <c r="N951" s="1332"/>
      <c r="O951" s="1332"/>
      <c r="P951" s="1332"/>
      <c r="Q951" s="1332"/>
      <c r="R951" s="1332"/>
    </row>
    <row r="952" spans="2:18" x14ac:dyDescent="0.15">
      <c r="B952" s="1332"/>
      <c r="C952" s="9"/>
      <c r="D952" s="9"/>
      <c r="E952" s="9"/>
      <c r="F952" s="1332"/>
      <c r="G952" s="1332"/>
      <c r="H952" s="18"/>
      <c r="I952" s="1332"/>
      <c r="J952" s="1332"/>
      <c r="K952" s="18"/>
      <c r="L952" s="1332"/>
      <c r="M952" s="9"/>
      <c r="N952" s="1332"/>
      <c r="O952" s="1332"/>
      <c r="P952" s="1332"/>
      <c r="Q952" s="1332"/>
      <c r="R952" s="1332"/>
    </row>
    <row r="953" spans="2:18" x14ac:dyDescent="0.15">
      <c r="B953" s="1332"/>
      <c r="C953" s="9"/>
      <c r="D953" s="9"/>
      <c r="E953" s="9"/>
      <c r="F953" s="1332"/>
      <c r="G953" s="1332"/>
      <c r="H953" s="18"/>
      <c r="I953" s="1332"/>
      <c r="J953" s="1332"/>
      <c r="K953" s="18"/>
      <c r="L953" s="1332"/>
      <c r="M953" s="9"/>
      <c r="N953" s="1332"/>
      <c r="O953" s="1332"/>
      <c r="P953" s="1332"/>
      <c r="Q953" s="1332"/>
      <c r="R953" s="1332"/>
    </row>
    <row r="954" spans="2:18" x14ac:dyDescent="0.15">
      <c r="B954" s="1332"/>
      <c r="C954" s="9"/>
      <c r="D954" s="9"/>
      <c r="E954" s="9"/>
      <c r="F954" s="1332"/>
      <c r="G954" s="1332"/>
      <c r="H954" s="18"/>
      <c r="I954" s="1332"/>
      <c r="J954" s="1332"/>
      <c r="K954" s="18"/>
      <c r="L954" s="1332"/>
      <c r="M954" s="9"/>
      <c r="N954" s="1332"/>
      <c r="O954" s="1332"/>
      <c r="P954" s="1332"/>
      <c r="Q954" s="1332"/>
      <c r="R954" s="1332"/>
    </row>
    <row r="955" spans="2:18" x14ac:dyDescent="0.15">
      <c r="B955" s="1332"/>
      <c r="C955" s="9"/>
      <c r="D955" s="9"/>
      <c r="E955" s="9"/>
      <c r="F955" s="1332"/>
      <c r="G955" s="1332"/>
      <c r="H955" s="18"/>
      <c r="I955" s="1332"/>
      <c r="J955" s="1332"/>
      <c r="K955" s="18"/>
      <c r="L955" s="1332"/>
      <c r="M955" s="9"/>
      <c r="N955" s="1332"/>
      <c r="O955" s="1332"/>
      <c r="P955" s="1332"/>
      <c r="Q955" s="1332"/>
      <c r="R955" s="1332"/>
    </row>
    <row r="956" spans="2:18" x14ac:dyDescent="0.15">
      <c r="B956" s="1332"/>
      <c r="C956" s="9"/>
      <c r="D956" s="9"/>
      <c r="E956" s="9"/>
      <c r="F956" s="1332"/>
      <c r="G956" s="1332"/>
      <c r="H956" s="18"/>
      <c r="I956" s="1332"/>
      <c r="J956" s="1332"/>
      <c r="K956" s="18"/>
      <c r="L956" s="1332"/>
      <c r="M956" s="9"/>
      <c r="N956" s="1332"/>
      <c r="O956" s="1332"/>
      <c r="P956" s="1332"/>
      <c r="Q956" s="1332"/>
      <c r="R956" s="1332"/>
    </row>
    <row r="957" spans="2:18" x14ac:dyDescent="0.15">
      <c r="B957" s="1332"/>
      <c r="C957" s="9"/>
      <c r="D957" s="9"/>
      <c r="E957" s="9"/>
      <c r="F957" s="1332"/>
      <c r="G957" s="1332"/>
      <c r="H957" s="18"/>
      <c r="I957" s="1332"/>
      <c r="J957" s="1332"/>
      <c r="K957" s="18"/>
      <c r="L957" s="1332"/>
      <c r="M957" s="9"/>
      <c r="N957" s="1332"/>
      <c r="O957" s="1332"/>
      <c r="P957" s="1332"/>
      <c r="Q957" s="1332"/>
      <c r="R957" s="1332"/>
    </row>
    <row r="958" spans="2:18" x14ac:dyDescent="0.15">
      <c r="B958" s="1332"/>
      <c r="C958" s="9"/>
      <c r="D958" s="9"/>
      <c r="E958" s="9"/>
      <c r="F958" s="1332"/>
      <c r="G958" s="1332"/>
      <c r="H958" s="18"/>
      <c r="I958" s="1332"/>
      <c r="J958" s="1332"/>
      <c r="K958" s="18"/>
      <c r="L958" s="1332"/>
      <c r="M958" s="9"/>
      <c r="N958" s="1332"/>
      <c r="O958" s="1332"/>
      <c r="P958" s="1332"/>
      <c r="Q958" s="1332"/>
      <c r="R958" s="1332"/>
    </row>
    <row r="959" spans="2:18" x14ac:dyDescent="0.15">
      <c r="B959" s="1332"/>
      <c r="C959" s="9"/>
      <c r="D959" s="9"/>
      <c r="E959" s="9"/>
      <c r="F959" s="1332"/>
      <c r="G959" s="1332"/>
      <c r="H959" s="18"/>
      <c r="I959" s="1332"/>
      <c r="J959" s="1332"/>
      <c r="K959" s="18"/>
      <c r="L959" s="1332"/>
      <c r="M959" s="9"/>
      <c r="N959" s="1332"/>
      <c r="O959" s="1332"/>
      <c r="P959" s="1332"/>
      <c r="Q959" s="1332"/>
      <c r="R959" s="1332"/>
    </row>
    <row r="960" spans="2:18" x14ac:dyDescent="0.15">
      <c r="B960" s="1332"/>
      <c r="C960" s="9"/>
      <c r="D960" s="9"/>
      <c r="E960" s="9"/>
      <c r="F960" s="1332"/>
      <c r="G960" s="1332"/>
      <c r="H960" s="18"/>
      <c r="I960" s="1332"/>
      <c r="J960" s="1332"/>
      <c r="K960" s="18"/>
      <c r="L960" s="1332"/>
      <c r="M960" s="9"/>
      <c r="N960" s="1332"/>
      <c r="O960" s="1332"/>
      <c r="P960" s="1332"/>
      <c r="Q960" s="1332"/>
      <c r="R960" s="1332"/>
    </row>
    <row r="961" spans="2:18" x14ac:dyDescent="0.15">
      <c r="B961" s="1332"/>
      <c r="C961" s="9"/>
      <c r="D961" s="9"/>
      <c r="E961" s="9"/>
      <c r="F961" s="1332"/>
      <c r="G961" s="1332"/>
      <c r="H961" s="18"/>
      <c r="I961" s="1332"/>
      <c r="J961" s="1332"/>
      <c r="K961" s="18"/>
      <c r="L961" s="1332"/>
      <c r="M961" s="9"/>
      <c r="N961" s="1332"/>
      <c r="O961" s="1332"/>
      <c r="P961" s="1332"/>
      <c r="Q961" s="1332"/>
      <c r="R961" s="1332"/>
    </row>
    <row r="962" spans="2:18" x14ac:dyDescent="0.15">
      <c r="B962" s="1332"/>
      <c r="C962" s="9"/>
      <c r="D962" s="9"/>
      <c r="E962" s="9"/>
      <c r="F962" s="1332"/>
      <c r="G962" s="1332"/>
      <c r="H962" s="18"/>
      <c r="I962" s="1332"/>
      <c r="J962" s="1332"/>
      <c r="K962" s="18"/>
      <c r="L962" s="1332"/>
      <c r="M962" s="9"/>
      <c r="N962" s="1332"/>
      <c r="O962" s="1332"/>
      <c r="P962" s="1332"/>
      <c r="Q962" s="1332"/>
      <c r="R962" s="1332"/>
    </row>
    <row r="963" spans="2:18" x14ac:dyDescent="0.15">
      <c r="B963" s="1332"/>
      <c r="C963" s="9"/>
      <c r="D963" s="9"/>
      <c r="E963" s="9"/>
      <c r="F963" s="1332"/>
      <c r="G963" s="1332"/>
      <c r="H963" s="18"/>
      <c r="I963" s="1332"/>
      <c r="J963" s="1332"/>
      <c r="K963" s="18"/>
      <c r="L963" s="1332"/>
      <c r="M963" s="9"/>
      <c r="N963" s="1332"/>
      <c r="O963" s="1332"/>
      <c r="P963" s="1332"/>
      <c r="Q963" s="1332"/>
      <c r="R963" s="1332"/>
    </row>
    <row r="964" spans="2:18" x14ac:dyDescent="0.15">
      <c r="B964" s="1332"/>
      <c r="C964" s="9"/>
      <c r="D964" s="9"/>
      <c r="E964" s="9"/>
      <c r="F964" s="1332"/>
      <c r="G964" s="1332"/>
      <c r="H964" s="18"/>
      <c r="I964" s="1332"/>
      <c r="J964" s="1332"/>
      <c r="K964" s="18"/>
      <c r="L964" s="1332"/>
      <c r="M964" s="9"/>
      <c r="N964" s="1332"/>
      <c r="O964" s="1332"/>
      <c r="P964" s="1332"/>
      <c r="Q964" s="1332"/>
      <c r="R964" s="1332"/>
    </row>
    <row r="965" spans="2:18" x14ac:dyDescent="0.15">
      <c r="B965" s="1332"/>
      <c r="C965" s="9"/>
      <c r="D965" s="9"/>
      <c r="E965" s="9"/>
      <c r="F965" s="1332"/>
      <c r="G965" s="1332"/>
      <c r="H965" s="18"/>
      <c r="I965" s="1332"/>
      <c r="J965" s="1332"/>
      <c r="K965" s="18"/>
      <c r="L965" s="1332"/>
      <c r="M965" s="9"/>
      <c r="N965" s="1332"/>
      <c r="O965" s="1332"/>
      <c r="P965" s="1332"/>
      <c r="Q965" s="1332"/>
      <c r="R965" s="1332"/>
    </row>
    <row r="966" spans="2:18" x14ac:dyDescent="0.15">
      <c r="B966" s="1332"/>
      <c r="C966" s="9"/>
      <c r="D966" s="9"/>
      <c r="E966" s="9"/>
      <c r="F966" s="1332"/>
      <c r="G966" s="1332"/>
      <c r="H966" s="18"/>
      <c r="I966" s="1332"/>
      <c r="J966" s="1332"/>
      <c r="K966" s="18"/>
      <c r="L966" s="1332"/>
      <c r="M966" s="9"/>
      <c r="N966" s="1332"/>
      <c r="O966" s="1332"/>
      <c r="P966" s="1332"/>
      <c r="Q966" s="1332"/>
      <c r="R966" s="1332"/>
    </row>
    <row r="967" spans="2:18" x14ac:dyDescent="0.15">
      <c r="B967" s="1332"/>
      <c r="C967" s="9"/>
      <c r="D967" s="9"/>
      <c r="E967" s="9"/>
      <c r="F967" s="1332"/>
      <c r="G967" s="1332"/>
      <c r="H967" s="18"/>
      <c r="I967" s="1332"/>
      <c r="J967" s="1332"/>
      <c r="K967" s="18"/>
      <c r="L967" s="1332"/>
      <c r="M967" s="9"/>
      <c r="N967" s="1332"/>
      <c r="O967" s="1332"/>
      <c r="P967" s="1332"/>
      <c r="Q967" s="1332"/>
      <c r="R967" s="1332"/>
    </row>
    <row r="968" spans="2:18" x14ac:dyDescent="0.15">
      <c r="B968" s="1332"/>
      <c r="C968" s="9"/>
      <c r="D968" s="9"/>
      <c r="E968" s="9"/>
      <c r="F968" s="1332"/>
      <c r="G968" s="1332"/>
      <c r="H968" s="18"/>
      <c r="I968" s="1332"/>
      <c r="J968" s="1332"/>
      <c r="K968" s="18"/>
      <c r="L968" s="1332"/>
      <c r="M968" s="9"/>
      <c r="N968" s="1332"/>
      <c r="O968" s="1332"/>
      <c r="P968" s="1332"/>
      <c r="Q968" s="1332"/>
      <c r="R968" s="1332"/>
    </row>
    <row r="969" spans="2:18" x14ac:dyDescent="0.15">
      <c r="B969" s="1332"/>
      <c r="C969" s="9"/>
      <c r="D969" s="9"/>
      <c r="E969" s="9"/>
      <c r="F969" s="1332"/>
      <c r="G969" s="1332"/>
      <c r="H969" s="18"/>
      <c r="I969" s="1332"/>
      <c r="J969" s="1332"/>
      <c r="K969" s="18"/>
      <c r="L969" s="1332"/>
      <c r="M969" s="9"/>
      <c r="N969" s="1332"/>
      <c r="O969" s="1332"/>
      <c r="P969" s="1332"/>
      <c r="Q969" s="1332"/>
      <c r="R969" s="1332"/>
    </row>
    <row r="970" spans="2:18" x14ac:dyDescent="0.15">
      <c r="B970" s="1332"/>
      <c r="C970" s="9"/>
      <c r="D970" s="9"/>
      <c r="E970" s="9"/>
      <c r="F970" s="1332"/>
      <c r="G970" s="1332"/>
      <c r="H970" s="18"/>
      <c r="I970" s="1332"/>
      <c r="J970" s="1332"/>
      <c r="K970" s="18"/>
      <c r="L970" s="1332"/>
      <c r="M970" s="9"/>
      <c r="N970" s="1332"/>
      <c r="O970" s="1332"/>
      <c r="P970" s="1332"/>
      <c r="Q970" s="1332"/>
      <c r="R970" s="1332"/>
    </row>
    <row r="971" spans="2:18" x14ac:dyDescent="0.15">
      <c r="B971" s="1332"/>
      <c r="C971" s="9"/>
      <c r="D971" s="9"/>
      <c r="E971" s="9"/>
      <c r="F971" s="1332"/>
      <c r="G971" s="1332"/>
      <c r="H971" s="18"/>
      <c r="I971" s="1332"/>
      <c r="J971" s="1332"/>
      <c r="K971" s="18"/>
      <c r="L971" s="1332"/>
      <c r="M971" s="9"/>
      <c r="N971" s="1332"/>
      <c r="O971" s="1332"/>
      <c r="P971" s="1332"/>
      <c r="Q971" s="1332"/>
      <c r="R971" s="1332"/>
    </row>
    <row r="972" spans="2:18" x14ac:dyDescent="0.15">
      <c r="B972" s="1332"/>
      <c r="C972" s="9"/>
      <c r="D972" s="9"/>
      <c r="E972" s="9"/>
      <c r="F972" s="1332"/>
      <c r="G972" s="1332"/>
      <c r="H972" s="18"/>
      <c r="I972" s="1332"/>
      <c r="J972" s="1332"/>
      <c r="K972" s="18"/>
      <c r="L972" s="1332"/>
      <c r="M972" s="9"/>
      <c r="N972" s="1332"/>
      <c r="O972" s="1332"/>
      <c r="P972" s="1332"/>
      <c r="Q972" s="1332"/>
      <c r="R972" s="1332"/>
    </row>
    <row r="973" spans="2:18" x14ac:dyDescent="0.15">
      <c r="B973" s="1332"/>
      <c r="C973" s="9"/>
      <c r="D973" s="9"/>
      <c r="E973" s="9"/>
      <c r="F973" s="1332"/>
      <c r="G973" s="1332"/>
      <c r="H973" s="18"/>
      <c r="I973" s="1332"/>
      <c r="J973" s="1332"/>
      <c r="K973" s="18"/>
      <c r="L973" s="1332"/>
      <c r="M973" s="9"/>
      <c r="N973" s="1332"/>
      <c r="O973" s="1332"/>
      <c r="P973" s="1332"/>
      <c r="Q973" s="1332"/>
      <c r="R973" s="1332"/>
    </row>
    <row r="974" spans="2:18" x14ac:dyDescent="0.15">
      <c r="B974" s="1332"/>
      <c r="C974" s="9"/>
      <c r="D974" s="9"/>
      <c r="E974" s="9"/>
      <c r="F974" s="1332"/>
      <c r="G974" s="1332"/>
      <c r="H974" s="18"/>
      <c r="I974" s="1332"/>
      <c r="J974" s="1332"/>
      <c r="K974" s="18"/>
      <c r="L974" s="1332"/>
      <c r="M974" s="9"/>
      <c r="N974" s="1332"/>
      <c r="O974" s="1332"/>
      <c r="P974" s="1332"/>
      <c r="Q974" s="1332"/>
      <c r="R974" s="1332"/>
    </row>
    <row r="975" spans="2:18" x14ac:dyDescent="0.15">
      <c r="B975" s="1332"/>
      <c r="C975" s="9"/>
      <c r="D975" s="9"/>
      <c r="E975" s="9"/>
      <c r="F975" s="1332"/>
      <c r="G975" s="1332"/>
      <c r="H975" s="18"/>
      <c r="I975" s="1332"/>
      <c r="J975" s="1332"/>
      <c r="K975" s="18"/>
      <c r="L975" s="1332"/>
      <c r="M975" s="9"/>
      <c r="N975" s="1332"/>
      <c r="O975" s="1332"/>
      <c r="P975" s="1332"/>
      <c r="Q975" s="1332"/>
      <c r="R975" s="1332"/>
    </row>
    <row r="976" spans="2:18" x14ac:dyDescent="0.15">
      <c r="B976" s="1332"/>
      <c r="C976" s="9"/>
      <c r="D976" s="9"/>
      <c r="E976" s="9"/>
      <c r="F976" s="1332"/>
      <c r="G976" s="1332"/>
      <c r="H976" s="18"/>
      <c r="I976" s="1332"/>
      <c r="J976" s="1332"/>
      <c r="K976" s="18"/>
      <c r="L976" s="1332"/>
      <c r="M976" s="9"/>
      <c r="N976" s="1332"/>
      <c r="O976" s="1332"/>
      <c r="P976" s="1332"/>
      <c r="Q976" s="1332"/>
      <c r="R976" s="1332"/>
    </row>
    <row r="977" spans="2:18" x14ac:dyDescent="0.15">
      <c r="B977" s="1332"/>
      <c r="C977" s="9"/>
      <c r="D977" s="9"/>
      <c r="E977" s="9"/>
      <c r="F977" s="1332"/>
      <c r="G977" s="1332"/>
      <c r="H977" s="18"/>
      <c r="I977" s="1332"/>
      <c r="J977" s="1332"/>
      <c r="K977" s="18"/>
      <c r="L977" s="1332"/>
      <c r="M977" s="9"/>
      <c r="N977" s="1332"/>
      <c r="O977" s="1332"/>
      <c r="P977" s="1332"/>
      <c r="Q977" s="1332"/>
      <c r="R977" s="1332"/>
    </row>
    <row r="978" spans="2:18" x14ac:dyDescent="0.15">
      <c r="B978" s="1332"/>
      <c r="C978" s="9"/>
      <c r="D978" s="9"/>
      <c r="E978" s="9"/>
      <c r="F978" s="1332"/>
      <c r="G978" s="1332"/>
      <c r="H978" s="18"/>
      <c r="I978" s="1332"/>
      <c r="J978" s="1332"/>
      <c r="K978" s="18"/>
      <c r="L978" s="1332"/>
      <c r="M978" s="9"/>
      <c r="N978" s="1332"/>
      <c r="O978" s="1332"/>
      <c r="P978" s="1332"/>
      <c r="Q978" s="1332"/>
      <c r="R978" s="1332"/>
    </row>
    <row r="979" spans="2:18" x14ac:dyDescent="0.15">
      <c r="B979" s="1332"/>
      <c r="C979" s="9"/>
      <c r="D979" s="9"/>
      <c r="E979" s="9"/>
      <c r="F979" s="1332"/>
      <c r="G979" s="1332"/>
      <c r="H979" s="18"/>
      <c r="I979" s="1332"/>
      <c r="J979" s="1332"/>
      <c r="K979" s="18"/>
      <c r="L979" s="1332"/>
      <c r="M979" s="9"/>
      <c r="N979" s="1332"/>
      <c r="O979" s="1332"/>
      <c r="P979" s="1332"/>
      <c r="Q979" s="1332"/>
      <c r="R979" s="1332"/>
    </row>
    <row r="980" spans="2:18" x14ac:dyDescent="0.15">
      <c r="B980" s="1332"/>
      <c r="C980" s="9"/>
      <c r="D980" s="9"/>
      <c r="E980" s="9"/>
      <c r="F980" s="1332"/>
      <c r="G980" s="1332"/>
      <c r="H980" s="18"/>
      <c r="I980" s="1332"/>
      <c r="J980" s="1332"/>
      <c r="K980" s="18"/>
      <c r="L980" s="1332"/>
      <c r="M980" s="9"/>
      <c r="N980" s="1332"/>
      <c r="O980" s="1332"/>
      <c r="P980" s="1332"/>
      <c r="Q980" s="1332"/>
      <c r="R980" s="1332"/>
    </row>
    <row r="981" spans="2:18" x14ac:dyDescent="0.15">
      <c r="B981" s="1332"/>
      <c r="C981" s="9"/>
      <c r="D981" s="9"/>
      <c r="E981" s="9"/>
      <c r="F981" s="1332"/>
      <c r="G981" s="1332"/>
      <c r="H981" s="18"/>
      <c r="I981" s="1332"/>
      <c r="J981" s="1332"/>
      <c r="K981" s="18"/>
      <c r="L981" s="1332"/>
      <c r="M981" s="9"/>
      <c r="N981" s="1332"/>
      <c r="O981" s="1332"/>
      <c r="P981" s="1332"/>
      <c r="Q981" s="1332"/>
      <c r="R981" s="1332"/>
    </row>
    <row r="982" spans="2:18" x14ac:dyDescent="0.15">
      <c r="B982" s="1332"/>
      <c r="C982" s="9"/>
      <c r="D982" s="9"/>
      <c r="E982" s="9"/>
      <c r="F982" s="1332"/>
      <c r="G982" s="1332"/>
      <c r="H982" s="18"/>
      <c r="I982" s="1332"/>
      <c r="J982" s="1332"/>
      <c r="K982" s="18"/>
      <c r="L982" s="1332"/>
      <c r="M982" s="9"/>
      <c r="N982" s="1332"/>
      <c r="O982" s="1332"/>
      <c r="P982" s="1332"/>
      <c r="Q982" s="1332"/>
      <c r="R982" s="1332"/>
    </row>
    <row r="983" spans="2:18" x14ac:dyDescent="0.15">
      <c r="B983" s="1332"/>
      <c r="C983" s="9"/>
      <c r="D983" s="9"/>
      <c r="E983" s="9"/>
      <c r="F983" s="1332"/>
      <c r="G983" s="1332"/>
      <c r="H983" s="18"/>
      <c r="I983" s="1332"/>
      <c r="J983" s="1332"/>
      <c r="K983" s="18"/>
      <c r="L983" s="1332"/>
      <c r="M983" s="9"/>
      <c r="N983" s="1332"/>
      <c r="O983" s="1332"/>
      <c r="P983" s="1332"/>
      <c r="Q983" s="1332"/>
      <c r="R983" s="1332"/>
    </row>
    <row r="984" spans="2:18" x14ac:dyDescent="0.15">
      <c r="B984" s="1332"/>
      <c r="C984" s="9"/>
      <c r="D984" s="9"/>
      <c r="E984" s="9"/>
      <c r="F984" s="1332"/>
      <c r="G984" s="1332"/>
      <c r="H984" s="18"/>
      <c r="I984" s="1332"/>
      <c r="J984" s="1332"/>
      <c r="K984" s="18"/>
      <c r="L984" s="1332"/>
      <c r="M984" s="9"/>
      <c r="N984" s="1332"/>
      <c r="O984" s="1332"/>
      <c r="P984" s="1332"/>
      <c r="Q984" s="1332"/>
      <c r="R984" s="1332"/>
    </row>
    <row r="985" spans="2:18" x14ac:dyDescent="0.15">
      <c r="B985" s="1332"/>
      <c r="C985" s="9"/>
      <c r="D985" s="9"/>
      <c r="E985" s="9"/>
      <c r="F985" s="1332"/>
      <c r="G985" s="1332"/>
      <c r="H985" s="18"/>
      <c r="I985" s="1332"/>
      <c r="J985" s="1332"/>
      <c r="K985" s="18"/>
      <c r="L985" s="1332"/>
      <c r="M985" s="9"/>
      <c r="N985" s="1332"/>
      <c r="O985" s="1332"/>
      <c r="P985" s="1332"/>
      <c r="Q985" s="1332"/>
      <c r="R985" s="1332"/>
    </row>
    <row r="986" spans="2:18" x14ac:dyDescent="0.15">
      <c r="B986" s="1332"/>
      <c r="C986" s="9"/>
      <c r="D986" s="9"/>
      <c r="E986" s="9"/>
      <c r="F986" s="1332"/>
      <c r="G986" s="1332"/>
      <c r="H986" s="18"/>
      <c r="I986" s="1332"/>
      <c r="J986" s="1332"/>
      <c r="K986" s="18"/>
      <c r="L986" s="1332"/>
      <c r="M986" s="9"/>
      <c r="N986" s="1332"/>
      <c r="O986" s="1332"/>
      <c r="P986" s="1332"/>
      <c r="Q986" s="1332"/>
      <c r="R986" s="1332"/>
    </row>
    <row r="987" spans="2:18" x14ac:dyDescent="0.15">
      <c r="B987" s="1332"/>
      <c r="C987" s="9"/>
      <c r="D987" s="9"/>
      <c r="E987" s="9"/>
      <c r="F987" s="1332"/>
      <c r="G987" s="1332"/>
      <c r="H987" s="18"/>
      <c r="I987" s="1332"/>
      <c r="J987" s="1332"/>
      <c r="K987" s="18"/>
      <c r="L987" s="1332"/>
      <c r="M987" s="9"/>
      <c r="N987" s="1332"/>
      <c r="O987" s="1332"/>
      <c r="P987" s="1332"/>
      <c r="Q987" s="1332"/>
      <c r="R987" s="1332"/>
    </row>
    <row r="988" spans="2:18" x14ac:dyDescent="0.15">
      <c r="B988" s="1332"/>
      <c r="C988" s="9"/>
      <c r="D988" s="9"/>
      <c r="E988" s="9"/>
      <c r="F988" s="1332"/>
      <c r="G988" s="1332"/>
      <c r="H988" s="18"/>
      <c r="I988" s="1332"/>
      <c r="J988" s="1332"/>
      <c r="K988" s="18"/>
      <c r="L988" s="1332"/>
      <c r="M988" s="9"/>
      <c r="N988" s="1332"/>
      <c r="O988" s="1332"/>
      <c r="P988" s="1332"/>
      <c r="Q988" s="1332"/>
      <c r="R988" s="1332"/>
    </row>
    <row r="989" spans="2:18" x14ac:dyDescent="0.15">
      <c r="B989" s="1332"/>
      <c r="C989" s="9"/>
      <c r="D989" s="9"/>
      <c r="E989" s="9"/>
      <c r="F989" s="1332"/>
      <c r="G989" s="1332"/>
      <c r="H989" s="18"/>
      <c r="I989" s="1332"/>
      <c r="J989" s="1332"/>
      <c r="K989" s="18"/>
      <c r="L989" s="1332"/>
      <c r="M989" s="9"/>
      <c r="N989" s="1332"/>
      <c r="O989" s="1332"/>
      <c r="P989" s="1332"/>
      <c r="Q989" s="1332"/>
      <c r="R989" s="1332"/>
    </row>
    <row r="990" spans="2:18" x14ac:dyDescent="0.15">
      <c r="B990" s="1332"/>
      <c r="C990" s="9"/>
      <c r="D990" s="9"/>
      <c r="E990" s="9"/>
      <c r="F990" s="1332"/>
      <c r="G990" s="1332"/>
      <c r="H990" s="18"/>
      <c r="I990" s="1332"/>
      <c r="J990" s="1332"/>
      <c r="K990" s="18"/>
      <c r="L990" s="1332"/>
      <c r="M990" s="9"/>
      <c r="N990" s="1332"/>
      <c r="O990" s="1332"/>
      <c r="P990" s="1332"/>
      <c r="Q990" s="1332"/>
      <c r="R990" s="1332"/>
    </row>
    <row r="991" spans="2:18" x14ac:dyDescent="0.15">
      <c r="B991" s="1332"/>
      <c r="C991" s="9"/>
      <c r="D991" s="9"/>
      <c r="E991" s="9"/>
      <c r="F991" s="1332"/>
      <c r="G991" s="1332"/>
      <c r="H991" s="18"/>
      <c r="I991" s="1332"/>
      <c r="J991" s="1332"/>
      <c r="K991" s="18"/>
      <c r="L991" s="1332"/>
      <c r="M991" s="9"/>
      <c r="N991" s="1332"/>
      <c r="O991" s="1332"/>
      <c r="P991" s="1332"/>
      <c r="Q991" s="1332"/>
      <c r="R991" s="1332"/>
    </row>
    <row r="992" spans="2:18" x14ac:dyDescent="0.15">
      <c r="B992" s="1332"/>
      <c r="C992" s="9"/>
      <c r="D992" s="9"/>
      <c r="E992" s="9"/>
      <c r="F992" s="1332"/>
      <c r="G992" s="1332"/>
      <c r="H992" s="18"/>
      <c r="I992" s="1332"/>
      <c r="J992" s="1332"/>
      <c r="K992" s="18"/>
      <c r="L992" s="1332"/>
      <c r="M992" s="9"/>
      <c r="N992" s="1332"/>
      <c r="O992" s="1332"/>
      <c r="P992" s="1332"/>
      <c r="Q992" s="1332"/>
      <c r="R992" s="1332"/>
    </row>
    <row r="993" spans="2:18" x14ac:dyDescent="0.15">
      <c r="B993" s="1332"/>
      <c r="C993" s="9"/>
      <c r="D993" s="9"/>
      <c r="E993" s="9"/>
      <c r="F993" s="1332"/>
      <c r="G993" s="1332"/>
      <c r="H993" s="18"/>
      <c r="I993" s="1332"/>
      <c r="J993" s="1332"/>
      <c r="K993" s="18"/>
      <c r="L993" s="1332"/>
      <c r="M993" s="9"/>
      <c r="N993" s="1332"/>
      <c r="O993" s="1332"/>
      <c r="P993" s="1332"/>
      <c r="Q993" s="1332"/>
      <c r="R993" s="1332"/>
    </row>
    <row r="994" spans="2:18" x14ac:dyDescent="0.15">
      <c r="B994" s="1332"/>
      <c r="C994" s="9"/>
      <c r="D994" s="9"/>
      <c r="E994" s="9"/>
      <c r="F994" s="1332"/>
      <c r="G994" s="1332"/>
      <c r="H994" s="18"/>
      <c r="I994" s="1332"/>
      <c r="J994" s="1332"/>
      <c r="K994" s="18"/>
      <c r="L994" s="1332"/>
      <c r="M994" s="9"/>
      <c r="N994" s="1332"/>
      <c r="O994" s="1332"/>
      <c r="P994" s="1332"/>
      <c r="Q994" s="1332"/>
      <c r="R994" s="1332"/>
    </row>
    <row r="995" spans="2:18" x14ac:dyDescent="0.15">
      <c r="B995" s="1332"/>
      <c r="C995" s="9"/>
      <c r="D995" s="9"/>
      <c r="E995" s="9"/>
      <c r="F995" s="1332"/>
      <c r="G995" s="1332"/>
      <c r="H995" s="18"/>
      <c r="I995" s="1332"/>
      <c r="J995" s="1332"/>
      <c r="K995" s="18"/>
      <c r="L995" s="1332"/>
      <c r="M995" s="9"/>
      <c r="N995" s="1332"/>
      <c r="O995" s="1332"/>
      <c r="P995" s="1332"/>
      <c r="Q995" s="1332"/>
      <c r="R995" s="1332"/>
    </row>
    <row r="996" spans="2:18" x14ac:dyDescent="0.15">
      <c r="B996" s="1332"/>
      <c r="C996" s="9"/>
      <c r="D996" s="9"/>
      <c r="E996" s="9"/>
      <c r="F996" s="1332"/>
      <c r="G996" s="1332"/>
      <c r="H996" s="18"/>
      <c r="I996" s="1332"/>
      <c r="J996" s="1332"/>
      <c r="K996" s="18"/>
      <c r="L996" s="1332"/>
      <c r="M996" s="9"/>
      <c r="N996" s="1332"/>
      <c r="O996" s="1332"/>
      <c r="P996" s="1332"/>
      <c r="Q996" s="1332"/>
      <c r="R996" s="1332"/>
    </row>
    <row r="997" spans="2:18" x14ac:dyDescent="0.15">
      <c r="B997" s="1332"/>
      <c r="C997" s="9"/>
      <c r="D997" s="9"/>
      <c r="E997" s="9"/>
      <c r="F997" s="1332"/>
      <c r="G997" s="1332"/>
      <c r="H997" s="18"/>
      <c r="I997" s="1332"/>
      <c r="J997" s="1332"/>
      <c r="K997" s="18"/>
      <c r="L997" s="1332"/>
      <c r="M997" s="9"/>
      <c r="N997" s="1332"/>
      <c r="O997" s="1332"/>
      <c r="P997" s="1332"/>
      <c r="Q997" s="1332"/>
      <c r="R997" s="1332"/>
    </row>
    <row r="998" spans="2:18" x14ac:dyDescent="0.15">
      <c r="B998" s="1332"/>
      <c r="C998" s="9"/>
      <c r="D998" s="9"/>
      <c r="E998" s="9"/>
      <c r="F998" s="1332"/>
      <c r="G998" s="1332"/>
      <c r="H998" s="18"/>
      <c r="I998" s="1332"/>
      <c r="J998" s="1332"/>
      <c r="K998" s="18"/>
      <c r="L998" s="1332"/>
      <c r="M998" s="9"/>
      <c r="N998" s="1332"/>
      <c r="O998" s="1332"/>
      <c r="P998" s="1332"/>
      <c r="Q998" s="1332"/>
      <c r="R998" s="1332"/>
    </row>
    <row r="999" spans="2:18" x14ac:dyDescent="0.15">
      <c r="B999" s="1332"/>
      <c r="C999" s="9"/>
      <c r="D999" s="9"/>
      <c r="E999" s="9"/>
      <c r="F999" s="1332"/>
      <c r="G999" s="1332"/>
      <c r="H999" s="18"/>
      <c r="I999" s="1332"/>
      <c r="J999" s="1332"/>
      <c r="K999" s="18"/>
      <c r="L999" s="1332"/>
      <c r="M999" s="9"/>
      <c r="N999" s="1332"/>
      <c r="O999" s="1332"/>
      <c r="P999" s="1332"/>
      <c r="Q999" s="1332"/>
      <c r="R999" s="1332"/>
    </row>
    <row r="1000" spans="2:18" x14ac:dyDescent="0.15">
      <c r="B1000" s="1332"/>
      <c r="C1000" s="9"/>
      <c r="D1000" s="9"/>
      <c r="E1000" s="9"/>
      <c r="F1000" s="1332"/>
      <c r="G1000" s="1332"/>
      <c r="H1000" s="18"/>
      <c r="I1000" s="1332"/>
      <c r="J1000" s="1332"/>
      <c r="K1000" s="18"/>
      <c r="L1000" s="1332"/>
      <c r="M1000" s="9"/>
      <c r="N1000" s="1332"/>
      <c r="O1000" s="1332"/>
      <c r="P1000" s="1332"/>
      <c r="Q1000" s="1332"/>
      <c r="R1000" s="1332"/>
    </row>
    <row r="1001" spans="2:18" x14ac:dyDescent="0.15">
      <c r="B1001" s="1332"/>
      <c r="C1001" s="9"/>
      <c r="D1001" s="9"/>
      <c r="E1001" s="9"/>
      <c r="F1001" s="1332"/>
      <c r="G1001" s="1332"/>
      <c r="H1001" s="18"/>
      <c r="I1001" s="1332"/>
      <c r="J1001" s="1332"/>
      <c r="K1001" s="18"/>
      <c r="L1001" s="1332"/>
      <c r="M1001" s="9"/>
      <c r="N1001" s="1332"/>
      <c r="O1001" s="1332"/>
      <c r="P1001" s="1332"/>
      <c r="Q1001" s="1332"/>
      <c r="R1001" s="1332"/>
    </row>
    <row r="1002" spans="2:18" x14ac:dyDescent="0.15">
      <c r="B1002" s="1332"/>
      <c r="C1002" s="9"/>
      <c r="D1002" s="9"/>
      <c r="E1002" s="9"/>
      <c r="F1002" s="1332"/>
      <c r="G1002" s="1332"/>
      <c r="H1002" s="18"/>
      <c r="I1002" s="1332"/>
      <c r="J1002" s="1332"/>
      <c r="K1002" s="18"/>
      <c r="L1002" s="1332"/>
      <c r="M1002" s="9"/>
      <c r="N1002" s="1332"/>
      <c r="O1002" s="1332"/>
      <c r="P1002" s="1332"/>
      <c r="Q1002" s="1332"/>
      <c r="R1002" s="1332"/>
    </row>
    <row r="1003" spans="2:18" x14ac:dyDescent="0.15">
      <c r="B1003" s="1332"/>
      <c r="C1003" s="9"/>
      <c r="D1003" s="9"/>
      <c r="E1003" s="9"/>
      <c r="F1003" s="1332"/>
      <c r="G1003" s="1332"/>
      <c r="H1003" s="18"/>
      <c r="I1003" s="1332"/>
      <c r="J1003" s="1332"/>
      <c r="K1003" s="18"/>
      <c r="L1003" s="1332"/>
      <c r="M1003" s="9"/>
      <c r="N1003" s="1332"/>
      <c r="O1003" s="1332"/>
      <c r="P1003" s="1332"/>
      <c r="Q1003" s="1332"/>
      <c r="R1003" s="1332"/>
    </row>
    <row r="1004" spans="2:18" x14ac:dyDescent="0.15">
      <c r="B1004" s="1332"/>
      <c r="C1004" s="9"/>
      <c r="D1004" s="9"/>
      <c r="E1004" s="9"/>
      <c r="F1004" s="1332"/>
      <c r="G1004" s="1332"/>
      <c r="H1004" s="18"/>
      <c r="I1004" s="1332"/>
      <c r="J1004" s="1332"/>
      <c r="K1004" s="18"/>
      <c r="L1004" s="1332"/>
      <c r="M1004" s="9"/>
      <c r="N1004" s="1332"/>
      <c r="O1004" s="1332"/>
      <c r="P1004" s="1332"/>
      <c r="Q1004" s="1332"/>
      <c r="R1004" s="1332"/>
    </row>
    <row r="1005" spans="2:18" x14ac:dyDescent="0.15">
      <c r="B1005" s="1332"/>
      <c r="C1005" s="9"/>
      <c r="D1005" s="9"/>
      <c r="E1005" s="9"/>
      <c r="F1005" s="1332"/>
      <c r="G1005" s="1332"/>
      <c r="H1005" s="18"/>
      <c r="I1005" s="1332"/>
      <c r="J1005" s="1332"/>
      <c r="K1005" s="18"/>
      <c r="L1005" s="1332"/>
      <c r="M1005" s="9"/>
      <c r="N1005" s="1332"/>
      <c r="O1005" s="1332"/>
      <c r="P1005" s="1332"/>
      <c r="Q1005" s="1332"/>
      <c r="R1005" s="1332"/>
    </row>
    <row r="1006" spans="2:18" x14ac:dyDescent="0.15">
      <c r="B1006" s="1332"/>
      <c r="C1006" s="9"/>
      <c r="D1006" s="9"/>
      <c r="E1006" s="9"/>
      <c r="F1006" s="1332"/>
      <c r="G1006" s="1332"/>
      <c r="H1006" s="18"/>
      <c r="I1006" s="1332"/>
      <c r="J1006" s="1332"/>
      <c r="K1006" s="18"/>
      <c r="L1006" s="1332"/>
      <c r="M1006" s="9"/>
      <c r="N1006" s="1332"/>
      <c r="O1006" s="1332"/>
      <c r="P1006" s="1332"/>
      <c r="Q1006" s="1332"/>
      <c r="R1006" s="1332"/>
    </row>
    <row r="1007" spans="2:18" x14ac:dyDescent="0.15">
      <c r="B1007" s="1332"/>
      <c r="C1007" s="9"/>
      <c r="D1007" s="9"/>
      <c r="E1007" s="9"/>
      <c r="F1007" s="1332"/>
      <c r="G1007" s="1332"/>
      <c r="H1007" s="18"/>
      <c r="I1007" s="1332"/>
      <c r="J1007" s="1332"/>
      <c r="K1007" s="18"/>
      <c r="L1007" s="1332"/>
      <c r="M1007" s="9"/>
      <c r="N1007" s="1332"/>
      <c r="O1007" s="1332"/>
      <c r="P1007" s="1332"/>
      <c r="Q1007" s="1332"/>
      <c r="R1007" s="1332"/>
    </row>
    <row r="1008" spans="2:18" x14ac:dyDescent="0.15">
      <c r="B1008" s="1332"/>
      <c r="C1008" s="9"/>
      <c r="D1008" s="9"/>
      <c r="E1008" s="9"/>
      <c r="F1008" s="1332"/>
      <c r="G1008" s="1332"/>
      <c r="H1008" s="18"/>
      <c r="I1008" s="1332"/>
      <c r="J1008" s="1332"/>
      <c r="K1008" s="18"/>
      <c r="L1008" s="1332"/>
      <c r="M1008" s="9"/>
      <c r="N1008" s="1332"/>
      <c r="O1008" s="1332"/>
      <c r="P1008" s="1332"/>
      <c r="Q1008" s="1332"/>
      <c r="R1008" s="1332"/>
    </row>
    <row r="1009" spans="2:18" x14ac:dyDescent="0.15">
      <c r="B1009" s="1332"/>
      <c r="C1009" s="9"/>
      <c r="D1009" s="9"/>
      <c r="E1009" s="9"/>
      <c r="F1009" s="1332"/>
      <c r="G1009" s="1332"/>
      <c r="H1009" s="18"/>
      <c r="I1009" s="1332"/>
      <c r="J1009" s="1332"/>
      <c r="K1009" s="18"/>
      <c r="L1009" s="1332"/>
      <c r="M1009" s="9"/>
      <c r="N1009" s="1332"/>
      <c r="O1009" s="1332"/>
      <c r="P1009" s="1332"/>
      <c r="Q1009" s="1332"/>
      <c r="R1009" s="1332"/>
    </row>
    <row r="1010" spans="2:18" x14ac:dyDescent="0.15">
      <c r="B1010" s="1332"/>
      <c r="C1010" s="9"/>
      <c r="D1010" s="9"/>
      <c r="E1010" s="9"/>
      <c r="F1010" s="1332"/>
      <c r="G1010" s="1332"/>
      <c r="H1010" s="18"/>
      <c r="I1010" s="1332"/>
      <c r="J1010" s="1332"/>
      <c r="K1010" s="18"/>
      <c r="L1010" s="1332"/>
      <c r="M1010" s="9"/>
      <c r="N1010" s="1332"/>
      <c r="O1010" s="1332"/>
      <c r="P1010" s="1332"/>
      <c r="Q1010" s="1332"/>
      <c r="R1010" s="1332"/>
    </row>
    <row r="1011" spans="2:18" x14ac:dyDescent="0.15">
      <c r="B1011" s="1332"/>
      <c r="C1011" s="9"/>
      <c r="D1011" s="9"/>
      <c r="E1011" s="9"/>
      <c r="F1011" s="1332"/>
      <c r="G1011" s="1332"/>
      <c r="H1011" s="18"/>
      <c r="I1011" s="1332"/>
      <c r="J1011" s="1332"/>
      <c r="K1011" s="18"/>
      <c r="L1011" s="1332"/>
      <c r="M1011" s="9"/>
      <c r="N1011" s="1332"/>
      <c r="O1011" s="1332"/>
      <c r="P1011" s="1332"/>
      <c r="Q1011" s="1332"/>
      <c r="R1011" s="1332"/>
    </row>
    <row r="1012" spans="2:18" x14ac:dyDescent="0.15">
      <c r="B1012" s="1332"/>
      <c r="C1012" s="9"/>
      <c r="D1012" s="9"/>
      <c r="E1012" s="9"/>
      <c r="F1012" s="1332"/>
      <c r="G1012" s="1332"/>
      <c r="H1012" s="18"/>
      <c r="I1012" s="1332"/>
      <c r="J1012" s="1332"/>
      <c r="K1012" s="18"/>
      <c r="L1012" s="1332"/>
      <c r="M1012" s="9"/>
      <c r="N1012" s="1332"/>
      <c r="O1012" s="1332"/>
      <c r="P1012" s="1332"/>
      <c r="Q1012" s="1332"/>
      <c r="R1012" s="1332"/>
    </row>
    <row r="1013" spans="2:18" x14ac:dyDescent="0.15">
      <c r="B1013" s="1332"/>
      <c r="C1013" s="9"/>
      <c r="D1013" s="9"/>
      <c r="E1013" s="9"/>
      <c r="F1013" s="1332"/>
      <c r="G1013" s="1332"/>
      <c r="H1013" s="18"/>
      <c r="I1013" s="1332"/>
      <c r="J1013" s="1332"/>
      <c r="K1013" s="18"/>
      <c r="L1013" s="1332"/>
      <c r="M1013" s="9"/>
      <c r="N1013" s="1332"/>
      <c r="O1013" s="1332"/>
      <c r="P1013" s="1332"/>
      <c r="Q1013" s="1332"/>
      <c r="R1013" s="1332"/>
    </row>
    <row r="1014" spans="2:18" x14ac:dyDescent="0.15">
      <c r="B1014" s="1332"/>
      <c r="C1014" s="9"/>
      <c r="D1014" s="9"/>
      <c r="E1014" s="9"/>
      <c r="F1014" s="1332"/>
      <c r="G1014" s="1332"/>
      <c r="H1014" s="18"/>
      <c r="I1014" s="1332"/>
      <c r="J1014" s="1332"/>
      <c r="K1014" s="18"/>
      <c r="L1014" s="1332"/>
      <c r="M1014" s="9"/>
      <c r="N1014" s="1332"/>
      <c r="O1014" s="1332"/>
      <c r="P1014" s="1332"/>
      <c r="Q1014" s="1332"/>
      <c r="R1014" s="1332"/>
    </row>
    <row r="1015" spans="2:18" x14ac:dyDescent="0.15">
      <c r="B1015" s="1332"/>
      <c r="C1015" s="9"/>
      <c r="D1015" s="9"/>
      <c r="E1015" s="9"/>
      <c r="F1015" s="1332"/>
      <c r="G1015" s="1332"/>
      <c r="H1015" s="18"/>
      <c r="I1015" s="1332"/>
      <c r="J1015" s="1332"/>
      <c r="K1015" s="18"/>
      <c r="L1015" s="1332"/>
      <c r="M1015" s="9"/>
      <c r="N1015" s="1332"/>
      <c r="O1015" s="1332"/>
      <c r="P1015" s="1332"/>
      <c r="Q1015" s="1332"/>
      <c r="R1015" s="1332"/>
    </row>
    <row r="1016" spans="2:18" x14ac:dyDescent="0.15">
      <c r="B1016" s="1332"/>
      <c r="C1016" s="9"/>
      <c r="D1016" s="9"/>
      <c r="E1016" s="9"/>
      <c r="F1016" s="1332"/>
      <c r="G1016" s="1332"/>
      <c r="H1016" s="18"/>
      <c r="I1016" s="1332"/>
      <c r="J1016" s="1332"/>
      <c r="K1016" s="18"/>
      <c r="L1016" s="1332"/>
      <c r="M1016" s="9"/>
      <c r="N1016" s="1332"/>
      <c r="O1016" s="1332"/>
      <c r="P1016" s="1332"/>
      <c r="Q1016" s="1332"/>
      <c r="R1016" s="1332"/>
    </row>
    <row r="1017" spans="2:18" x14ac:dyDescent="0.15">
      <c r="B1017" s="1332"/>
      <c r="C1017" s="9"/>
      <c r="D1017" s="9"/>
      <c r="E1017" s="9"/>
      <c r="F1017" s="1332"/>
      <c r="G1017" s="1332"/>
      <c r="H1017" s="18"/>
      <c r="I1017" s="1332"/>
      <c r="J1017" s="1332"/>
      <c r="K1017" s="18"/>
      <c r="L1017" s="1332"/>
      <c r="M1017" s="9"/>
      <c r="N1017" s="1332"/>
      <c r="O1017" s="1332"/>
      <c r="P1017" s="1332"/>
      <c r="Q1017" s="1332"/>
      <c r="R1017" s="1332"/>
    </row>
    <row r="1018" spans="2:18" x14ac:dyDescent="0.15">
      <c r="B1018" s="1332"/>
      <c r="C1018" s="9"/>
      <c r="D1018" s="9"/>
      <c r="E1018" s="9"/>
      <c r="F1018" s="1332"/>
      <c r="G1018" s="1332"/>
      <c r="H1018" s="18"/>
      <c r="I1018" s="1332"/>
      <c r="J1018" s="1332"/>
      <c r="K1018" s="18"/>
      <c r="L1018" s="1332"/>
      <c r="M1018" s="9"/>
      <c r="N1018" s="1332"/>
      <c r="O1018" s="1332"/>
      <c r="P1018" s="1332"/>
      <c r="Q1018" s="1332"/>
      <c r="R1018" s="1332"/>
    </row>
    <row r="1019" spans="2:18" x14ac:dyDescent="0.15">
      <c r="B1019" s="1332"/>
      <c r="C1019" s="9"/>
      <c r="D1019" s="9"/>
      <c r="E1019" s="9"/>
      <c r="F1019" s="1332"/>
      <c r="G1019" s="1332"/>
      <c r="H1019" s="18"/>
      <c r="I1019" s="1332"/>
      <c r="J1019" s="1332"/>
      <c r="K1019" s="18"/>
      <c r="L1019" s="1332"/>
      <c r="M1019" s="9"/>
      <c r="N1019" s="1332"/>
      <c r="O1019" s="1332"/>
      <c r="P1019" s="1332"/>
      <c r="Q1019" s="1332"/>
      <c r="R1019" s="1332"/>
    </row>
    <row r="1020" spans="2:18" x14ac:dyDescent="0.15">
      <c r="B1020" s="1332"/>
      <c r="C1020" s="9"/>
      <c r="D1020" s="9"/>
      <c r="E1020" s="9"/>
      <c r="F1020" s="1332"/>
      <c r="G1020" s="1332"/>
      <c r="H1020" s="18"/>
      <c r="I1020" s="1332"/>
      <c r="J1020" s="1332"/>
      <c r="K1020" s="18"/>
      <c r="L1020" s="1332"/>
      <c r="M1020" s="9"/>
      <c r="N1020" s="1332"/>
      <c r="O1020" s="1332"/>
      <c r="P1020" s="1332"/>
      <c r="Q1020" s="1332"/>
      <c r="R1020" s="1332"/>
    </row>
    <row r="1021" spans="2:18" x14ac:dyDescent="0.15">
      <c r="B1021" s="1332"/>
      <c r="C1021" s="9"/>
      <c r="D1021" s="9"/>
      <c r="E1021" s="9"/>
      <c r="F1021" s="1332"/>
      <c r="G1021" s="1332"/>
      <c r="H1021" s="18"/>
      <c r="I1021" s="1332"/>
      <c r="J1021" s="1332"/>
      <c r="K1021" s="18"/>
      <c r="L1021" s="1332"/>
      <c r="M1021" s="9"/>
      <c r="N1021" s="1332"/>
      <c r="O1021" s="1332"/>
      <c r="P1021" s="1332"/>
      <c r="Q1021" s="1332"/>
      <c r="R1021" s="1332"/>
    </row>
    <row r="1022" spans="2:18" x14ac:dyDescent="0.15">
      <c r="B1022" s="1332"/>
      <c r="C1022" s="9"/>
      <c r="D1022" s="9"/>
      <c r="E1022" s="9"/>
      <c r="F1022" s="1332"/>
      <c r="G1022" s="1332"/>
      <c r="H1022" s="18"/>
      <c r="I1022" s="1332"/>
      <c r="J1022" s="1332"/>
      <c r="K1022" s="18"/>
      <c r="L1022" s="1332"/>
      <c r="M1022" s="9"/>
      <c r="N1022" s="1332"/>
      <c r="O1022" s="1332"/>
      <c r="P1022" s="1332"/>
      <c r="Q1022" s="1332"/>
      <c r="R1022" s="1332"/>
    </row>
    <row r="1023" spans="2:18" x14ac:dyDescent="0.15">
      <c r="B1023" s="1332"/>
      <c r="C1023" s="9"/>
      <c r="D1023" s="9"/>
      <c r="E1023" s="9"/>
      <c r="F1023" s="1332"/>
      <c r="G1023" s="1332"/>
      <c r="H1023" s="18"/>
      <c r="I1023" s="1332"/>
      <c r="J1023" s="1332"/>
      <c r="K1023" s="18"/>
      <c r="L1023" s="1332"/>
      <c r="M1023" s="9"/>
      <c r="N1023" s="1332"/>
      <c r="O1023" s="1332"/>
      <c r="P1023" s="1332"/>
      <c r="Q1023" s="1332"/>
      <c r="R1023" s="1332"/>
    </row>
    <row r="1024" spans="2:18" x14ac:dyDescent="0.15">
      <c r="B1024" s="1332"/>
      <c r="C1024" s="9"/>
      <c r="D1024" s="9"/>
      <c r="E1024" s="9"/>
      <c r="F1024" s="1332"/>
      <c r="G1024" s="1332"/>
      <c r="H1024" s="18"/>
      <c r="I1024" s="1332"/>
      <c r="J1024" s="1332"/>
      <c r="K1024" s="18"/>
      <c r="L1024" s="1332"/>
      <c r="M1024" s="9"/>
      <c r="N1024" s="1332"/>
      <c r="O1024" s="1332"/>
      <c r="P1024" s="1332"/>
      <c r="Q1024" s="1332"/>
      <c r="R1024" s="1332"/>
    </row>
    <row r="1025" spans="2:18" x14ac:dyDescent="0.15">
      <c r="B1025" s="1332"/>
      <c r="C1025" s="9"/>
      <c r="D1025" s="9"/>
      <c r="E1025" s="9"/>
      <c r="F1025" s="1332"/>
      <c r="G1025" s="1332"/>
      <c r="H1025" s="18"/>
      <c r="I1025" s="1332"/>
      <c r="J1025" s="1332"/>
      <c r="K1025" s="18"/>
      <c r="L1025" s="1332"/>
      <c r="M1025" s="9"/>
      <c r="N1025" s="1332"/>
      <c r="O1025" s="1332"/>
      <c r="P1025" s="1332"/>
      <c r="Q1025" s="1332"/>
      <c r="R1025" s="1332"/>
    </row>
    <row r="1026" spans="2:18" x14ac:dyDescent="0.15">
      <c r="B1026" s="1332"/>
      <c r="C1026" s="9"/>
      <c r="D1026" s="9"/>
      <c r="E1026" s="9"/>
      <c r="F1026" s="1332"/>
      <c r="G1026" s="1332"/>
      <c r="H1026" s="18"/>
      <c r="I1026" s="1332"/>
      <c r="J1026" s="1332"/>
      <c r="K1026" s="18"/>
      <c r="L1026" s="1332"/>
      <c r="M1026" s="9"/>
      <c r="N1026" s="1332"/>
      <c r="O1026" s="1332"/>
      <c r="P1026" s="1332"/>
      <c r="Q1026" s="1332"/>
      <c r="R1026" s="1332"/>
    </row>
    <row r="1027" spans="2:18" x14ac:dyDescent="0.15">
      <c r="B1027" s="1332"/>
      <c r="C1027" s="9"/>
      <c r="D1027" s="9"/>
      <c r="E1027" s="9"/>
      <c r="F1027" s="1332"/>
      <c r="G1027" s="1332"/>
      <c r="H1027" s="18"/>
      <c r="I1027" s="1332"/>
      <c r="J1027" s="1332"/>
      <c r="K1027" s="18"/>
      <c r="L1027" s="1332"/>
      <c r="M1027" s="9"/>
      <c r="N1027" s="1332"/>
      <c r="O1027" s="1332"/>
      <c r="P1027" s="1332"/>
      <c r="Q1027" s="1332"/>
      <c r="R1027" s="1332"/>
    </row>
    <row r="1028" spans="2:18" x14ac:dyDescent="0.15">
      <c r="B1028" s="1332"/>
      <c r="C1028" s="9"/>
      <c r="D1028" s="9"/>
      <c r="E1028" s="9"/>
      <c r="F1028" s="1332"/>
      <c r="G1028" s="1332"/>
      <c r="H1028" s="18"/>
      <c r="I1028" s="1332"/>
      <c r="J1028" s="1332"/>
      <c r="K1028" s="18"/>
      <c r="L1028" s="1332"/>
      <c r="M1028" s="9"/>
      <c r="N1028" s="1332"/>
      <c r="O1028" s="1332"/>
      <c r="P1028" s="1332"/>
      <c r="Q1028" s="1332"/>
      <c r="R1028" s="1332"/>
    </row>
    <row r="1029" spans="2:18" x14ac:dyDescent="0.15">
      <c r="B1029" s="1332"/>
      <c r="C1029" s="9"/>
      <c r="D1029" s="9"/>
      <c r="E1029" s="9"/>
      <c r="F1029" s="1332"/>
      <c r="G1029" s="1332"/>
      <c r="H1029" s="18"/>
      <c r="I1029" s="1332"/>
      <c r="J1029" s="1332"/>
      <c r="K1029" s="18"/>
      <c r="L1029" s="1332"/>
      <c r="M1029" s="9"/>
      <c r="N1029" s="1332"/>
      <c r="O1029" s="1332"/>
      <c r="P1029" s="1332"/>
      <c r="Q1029" s="1332"/>
      <c r="R1029" s="1332"/>
    </row>
    <row r="1030" spans="2:18" x14ac:dyDescent="0.15">
      <c r="B1030" s="1332"/>
      <c r="C1030" s="9"/>
      <c r="D1030" s="9"/>
      <c r="E1030" s="9"/>
      <c r="F1030" s="1332"/>
      <c r="G1030" s="1332"/>
      <c r="H1030" s="18"/>
      <c r="I1030" s="1332"/>
      <c r="J1030" s="1332"/>
      <c r="K1030" s="18"/>
      <c r="L1030" s="1332"/>
      <c r="M1030" s="9"/>
      <c r="N1030" s="1332"/>
      <c r="O1030" s="1332"/>
      <c r="P1030" s="1332"/>
      <c r="Q1030" s="1332"/>
      <c r="R1030" s="1332"/>
    </row>
    <row r="1031" spans="2:18" x14ac:dyDescent="0.15">
      <c r="B1031" s="1332"/>
      <c r="C1031" s="9"/>
      <c r="D1031" s="9"/>
      <c r="E1031" s="9"/>
      <c r="F1031" s="1332"/>
      <c r="G1031" s="1332"/>
      <c r="H1031" s="18"/>
      <c r="I1031" s="1332"/>
      <c r="J1031" s="1332"/>
      <c r="K1031" s="18"/>
      <c r="L1031" s="1332"/>
      <c r="M1031" s="9"/>
      <c r="N1031" s="1332"/>
      <c r="O1031" s="1332"/>
      <c r="P1031" s="1332"/>
      <c r="Q1031" s="1332"/>
      <c r="R1031" s="1332"/>
    </row>
    <row r="1032" spans="2:18" x14ac:dyDescent="0.15">
      <c r="B1032" s="1332"/>
      <c r="C1032" s="9"/>
      <c r="D1032" s="9"/>
      <c r="E1032" s="9"/>
      <c r="F1032" s="1332"/>
      <c r="G1032" s="1332"/>
      <c r="H1032" s="18"/>
      <c r="I1032" s="1332"/>
      <c r="J1032" s="1332"/>
      <c r="K1032" s="18"/>
      <c r="L1032" s="1332"/>
      <c r="M1032" s="9"/>
      <c r="N1032" s="1332"/>
      <c r="O1032" s="1332"/>
      <c r="P1032" s="1332"/>
      <c r="Q1032" s="1332"/>
      <c r="R1032" s="1332"/>
    </row>
    <row r="1033" spans="2:18" x14ac:dyDescent="0.15">
      <c r="B1033" s="1332"/>
      <c r="C1033" s="9"/>
      <c r="D1033" s="9"/>
      <c r="E1033" s="9"/>
      <c r="F1033" s="1332"/>
      <c r="G1033" s="1332"/>
      <c r="H1033" s="18"/>
      <c r="I1033" s="1332"/>
      <c r="J1033" s="1332"/>
      <c r="K1033" s="18"/>
      <c r="L1033" s="1332"/>
      <c r="M1033" s="9"/>
      <c r="N1033" s="1332"/>
      <c r="O1033" s="1332"/>
      <c r="P1033" s="1332"/>
      <c r="Q1033" s="1332"/>
      <c r="R1033" s="1332"/>
    </row>
    <row r="1034" spans="2:18" x14ac:dyDescent="0.15">
      <c r="B1034" s="1332"/>
      <c r="C1034" s="9"/>
      <c r="D1034" s="9"/>
      <c r="E1034" s="9"/>
      <c r="F1034" s="1332"/>
      <c r="G1034" s="1332"/>
      <c r="H1034" s="18"/>
      <c r="I1034" s="1332"/>
      <c r="J1034" s="1332"/>
      <c r="K1034" s="18"/>
      <c r="L1034" s="1332"/>
      <c r="M1034" s="9"/>
      <c r="N1034" s="1332"/>
      <c r="O1034" s="1332"/>
      <c r="P1034" s="1332"/>
      <c r="Q1034" s="1332"/>
      <c r="R1034" s="1332"/>
    </row>
    <row r="1035" spans="2:18" x14ac:dyDescent="0.15">
      <c r="B1035" s="1332"/>
      <c r="C1035" s="9"/>
      <c r="D1035" s="9"/>
      <c r="E1035" s="9"/>
      <c r="F1035" s="1332"/>
      <c r="G1035" s="1332"/>
      <c r="H1035" s="18"/>
      <c r="I1035" s="1332"/>
      <c r="J1035" s="1332"/>
      <c r="K1035" s="18"/>
      <c r="L1035" s="1332"/>
      <c r="M1035" s="9"/>
      <c r="N1035" s="1332"/>
      <c r="O1035" s="1332"/>
      <c r="P1035" s="1332"/>
      <c r="Q1035" s="1332"/>
      <c r="R1035" s="1332"/>
    </row>
    <row r="1036" spans="2:18" x14ac:dyDescent="0.15">
      <c r="B1036" s="1332"/>
      <c r="C1036" s="9"/>
      <c r="D1036" s="9"/>
      <c r="E1036" s="9"/>
      <c r="F1036" s="1332"/>
      <c r="G1036" s="1332"/>
      <c r="H1036" s="18"/>
      <c r="I1036" s="1332"/>
      <c r="J1036" s="1332"/>
      <c r="K1036" s="18"/>
      <c r="L1036" s="1332"/>
      <c r="M1036" s="9"/>
      <c r="N1036" s="1332"/>
      <c r="O1036" s="1332"/>
      <c r="P1036" s="1332"/>
      <c r="Q1036" s="1332"/>
      <c r="R1036" s="1332"/>
    </row>
    <row r="1037" spans="2:18" x14ac:dyDescent="0.15">
      <c r="B1037" s="1332"/>
      <c r="C1037" s="9"/>
      <c r="D1037" s="9"/>
      <c r="E1037" s="9"/>
      <c r="F1037" s="1332"/>
      <c r="G1037" s="1332"/>
      <c r="H1037" s="18"/>
      <c r="I1037" s="1332"/>
      <c r="J1037" s="1332"/>
      <c r="K1037" s="18"/>
      <c r="L1037" s="1332"/>
      <c r="M1037" s="9"/>
      <c r="N1037" s="1332"/>
      <c r="O1037" s="1332"/>
      <c r="P1037" s="1332"/>
      <c r="Q1037" s="1332"/>
      <c r="R1037" s="1332"/>
    </row>
    <row r="1038" spans="2:18" x14ac:dyDescent="0.15">
      <c r="B1038" s="1332"/>
      <c r="C1038" s="9"/>
      <c r="D1038" s="9"/>
      <c r="E1038" s="9"/>
      <c r="F1038" s="1332"/>
      <c r="G1038" s="1332"/>
      <c r="H1038" s="18"/>
      <c r="I1038" s="1332"/>
      <c r="J1038" s="1332"/>
      <c r="K1038" s="18"/>
      <c r="L1038" s="1332"/>
      <c r="M1038" s="9"/>
      <c r="N1038" s="1332"/>
      <c r="O1038" s="1332"/>
      <c r="P1038" s="1332"/>
      <c r="Q1038" s="1332"/>
      <c r="R1038" s="1332"/>
    </row>
    <row r="1039" spans="2:18" x14ac:dyDescent="0.15">
      <c r="B1039" s="1332"/>
      <c r="C1039" s="9"/>
      <c r="D1039" s="9"/>
      <c r="E1039" s="9"/>
      <c r="F1039" s="1332"/>
      <c r="G1039" s="1332"/>
      <c r="H1039" s="18"/>
      <c r="I1039" s="1332"/>
      <c r="J1039" s="1332"/>
      <c r="K1039" s="18"/>
      <c r="L1039" s="1332"/>
      <c r="M1039" s="9"/>
      <c r="N1039" s="1332"/>
      <c r="O1039" s="1332"/>
      <c r="P1039" s="1332"/>
      <c r="Q1039" s="1332"/>
      <c r="R1039" s="1332"/>
    </row>
    <row r="1040" spans="2:18" x14ac:dyDescent="0.15">
      <c r="B1040" s="1332"/>
      <c r="C1040" s="9"/>
      <c r="D1040" s="9"/>
      <c r="E1040" s="9"/>
      <c r="F1040" s="1332"/>
      <c r="G1040" s="1332"/>
      <c r="H1040" s="18"/>
      <c r="I1040" s="1332"/>
      <c r="J1040" s="1332"/>
      <c r="K1040" s="18"/>
      <c r="L1040" s="1332"/>
      <c r="M1040" s="9"/>
      <c r="N1040" s="1332"/>
      <c r="O1040" s="1332"/>
      <c r="P1040" s="1332"/>
      <c r="Q1040" s="1332"/>
      <c r="R1040" s="1332"/>
    </row>
    <row r="1041" spans="2:18" x14ac:dyDescent="0.15">
      <c r="B1041" s="1332"/>
      <c r="C1041" s="9"/>
      <c r="D1041" s="9"/>
      <c r="E1041" s="9"/>
      <c r="F1041" s="1332"/>
      <c r="G1041" s="1332"/>
      <c r="H1041" s="18"/>
      <c r="I1041" s="1332"/>
      <c r="J1041" s="1332"/>
      <c r="K1041" s="18"/>
      <c r="L1041" s="1332"/>
      <c r="M1041" s="9"/>
      <c r="N1041" s="1332"/>
      <c r="O1041" s="1332"/>
      <c r="P1041" s="1332"/>
      <c r="Q1041" s="1332"/>
      <c r="R1041" s="1332"/>
    </row>
    <row r="1042" spans="2:18" x14ac:dyDescent="0.15">
      <c r="B1042" s="1332"/>
      <c r="C1042" s="9"/>
      <c r="D1042" s="9"/>
      <c r="E1042" s="9"/>
      <c r="F1042" s="1332"/>
      <c r="G1042" s="1332"/>
      <c r="H1042" s="18"/>
      <c r="I1042" s="1332"/>
      <c r="J1042" s="1332"/>
      <c r="K1042" s="18"/>
      <c r="L1042" s="1332"/>
      <c r="M1042" s="9"/>
      <c r="N1042" s="1332"/>
      <c r="O1042" s="1332"/>
      <c r="P1042" s="1332"/>
      <c r="Q1042" s="1332"/>
      <c r="R1042" s="1332"/>
    </row>
    <row r="1043" spans="2:18" x14ac:dyDescent="0.15">
      <c r="B1043" s="1332"/>
      <c r="C1043" s="9"/>
      <c r="D1043" s="9"/>
      <c r="E1043" s="9"/>
      <c r="F1043" s="1332"/>
      <c r="G1043" s="1332"/>
      <c r="H1043" s="18"/>
      <c r="I1043" s="1332"/>
      <c r="J1043" s="1332"/>
      <c r="K1043" s="18"/>
      <c r="L1043" s="1332"/>
      <c r="M1043" s="9"/>
      <c r="N1043" s="1332"/>
      <c r="O1043" s="1332"/>
      <c r="P1043" s="1332"/>
      <c r="Q1043" s="1332"/>
      <c r="R1043" s="1332"/>
    </row>
    <row r="1044" spans="2:18" x14ac:dyDescent="0.15">
      <c r="B1044" s="1332"/>
      <c r="C1044" s="9"/>
      <c r="D1044" s="9"/>
      <c r="E1044" s="9"/>
      <c r="F1044" s="1332"/>
      <c r="G1044" s="1332"/>
      <c r="H1044" s="18"/>
      <c r="I1044" s="1332"/>
      <c r="J1044" s="1332"/>
      <c r="K1044" s="18"/>
      <c r="L1044" s="1332"/>
      <c r="M1044" s="9"/>
      <c r="N1044" s="1332"/>
      <c r="O1044" s="1332"/>
      <c r="P1044" s="1332"/>
      <c r="Q1044" s="1332"/>
      <c r="R1044" s="1332"/>
    </row>
    <row r="1045" spans="2:18" x14ac:dyDescent="0.15">
      <c r="B1045" s="1332"/>
      <c r="C1045" s="9"/>
      <c r="D1045" s="9"/>
      <c r="E1045" s="9"/>
      <c r="F1045" s="1332"/>
      <c r="G1045" s="1332"/>
      <c r="H1045" s="18"/>
      <c r="I1045" s="1332"/>
      <c r="J1045" s="1332"/>
      <c r="K1045" s="18"/>
      <c r="L1045" s="1332"/>
      <c r="M1045" s="9"/>
      <c r="N1045" s="1332"/>
      <c r="O1045" s="1332"/>
      <c r="P1045" s="1332"/>
      <c r="Q1045" s="1332"/>
      <c r="R1045" s="1332"/>
    </row>
    <row r="1046" spans="2:18" x14ac:dyDescent="0.15">
      <c r="B1046" s="1332"/>
      <c r="C1046" s="9"/>
      <c r="D1046" s="9"/>
      <c r="E1046" s="9"/>
      <c r="F1046" s="1332"/>
      <c r="G1046" s="1332"/>
      <c r="H1046" s="18"/>
      <c r="I1046" s="1332"/>
      <c r="J1046" s="1332"/>
      <c r="K1046" s="18"/>
      <c r="L1046" s="1332"/>
      <c r="M1046" s="9"/>
      <c r="N1046" s="1332"/>
      <c r="O1046" s="1332"/>
      <c r="P1046" s="1332"/>
      <c r="Q1046" s="1332"/>
      <c r="R1046" s="1332"/>
    </row>
    <row r="1047" spans="2:18" x14ac:dyDescent="0.15">
      <c r="B1047" s="1332"/>
      <c r="C1047" s="9"/>
      <c r="D1047" s="9"/>
      <c r="E1047" s="9"/>
      <c r="F1047" s="1332"/>
      <c r="G1047" s="1332"/>
      <c r="H1047" s="18"/>
      <c r="I1047" s="1332"/>
      <c r="J1047" s="1332"/>
      <c r="K1047" s="18"/>
      <c r="L1047" s="1332"/>
      <c r="M1047" s="9"/>
      <c r="N1047" s="1332"/>
      <c r="O1047" s="1332"/>
      <c r="P1047" s="1332"/>
      <c r="Q1047" s="1332"/>
      <c r="R1047" s="1332"/>
    </row>
    <row r="1048" spans="2:18" x14ac:dyDescent="0.15">
      <c r="B1048" s="1332"/>
      <c r="C1048" s="9"/>
      <c r="D1048" s="9"/>
      <c r="E1048" s="9"/>
      <c r="F1048" s="1332"/>
      <c r="G1048" s="1332"/>
      <c r="H1048" s="18"/>
      <c r="I1048" s="1332"/>
      <c r="J1048" s="1332"/>
      <c r="K1048" s="18"/>
      <c r="L1048" s="1332"/>
      <c r="M1048" s="9"/>
      <c r="N1048" s="1332"/>
      <c r="O1048" s="1332"/>
      <c r="P1048" s="1332"/>
      <c r="Q1048" s="1332"/>
      <c r="R1048" s="1332"/>
    </row>
    <row r="1049" spans="2:18" x14ac:dyDescent="0.15">
      <c r="B1049" s="1332"/>
      <c r="C1049" s="9"/>
      <c r="D1049" s="9"/>
      <c r="E1049" s="9"/>
      <c r="F1049" s="1332"/>
      <c r="G1049" s="1332"/>
      <c r="H1049" s="18"/>
      <c r="I1049" s="1332"/>
      <c r="J1049" s="1332"/>
      <c r="K1049" s="18"/>
      <c r="L1049" s="1332"/>
      <c r="M1049" s="9"/>
      <c r="N1049" s="1332"/>
      <c r="O1049" s="1332"/>
      <c r="P1049" s="1332"/>
      <c r="Q1049" s="1332"/>
      <c r="R1049" s="1332"/>
    </row>
    <row r="1050" spans="2:18" x14ac:dyDescent="0.15">
      <c r="B1050" s="1332"/>
      <c r="C1050" s="9"/>
      <c r="D1050" s="9"/>
      <c r="E1050" s="9"/>
      <c r="F1050" s="1332"/>
      <c r="G1050" s="1332"/>
      <c r="H1050" s="18"/>
      <c r="I1050" s="1332"/>
      <c r="J1050" s="1332"/>
      <c r="K1050" s="18"/>
      <c r="L1050" s="1332"/>
      <c r="M1050" s="9"/>
      <c r="N1050" s="1332"/>
      <c r="O1050" s="1332"/>
      <c r="P1050" s="1332"/>
      <c r="Q1050" s="1332"/>
      <c r="R1050" s="1332"/>
    </row>
    <row r="1051" spans="2:18" x14ac:dyDescent="0.15">
      <c r="B1051" s="1332"/>
      <c r="C1051" s="9"/>
      <c r="D1051" s="9"/>
      <c r="E1051" s="9"/>
      <c r="F1051" s="1332"/>
      <c r="G1051" s="1332"/>
      <c r="H1051" s="18"/>
      <c r="I1051" s="1332"/>
      <c r="J1051" s="1332"/>
      <c r="K1051" s="18"/>
      <c r="L1051" s="1332"/>
      <c r="M1051" s="9"/>
      <c r="N1051" s="1332"/>
      <c r="O1051" s="1332"/>
      <c r="P1051" s="1332"/>
      <c r="Q1051" s="1332"/>
      <c r="R1051" s="1332"/>
    </row>
    <row r="1052" spans="2:18" x14ac:dyDescent="0.15">
      <c r="B1052" s="1332"/>
      <c r="C1052" s="9"/>
      <c r="D1052" s="9"/>
      <c r="E1052" s="9"/>
      <c r="F1052" s="1332"/>
      <c r="G1052" s="1332"/>
      <c r="H1052" s="18"/>
      <c r="I1052" s="1332"/>
      <c r="J1052" s="1332"/>
      <c r="K1052" s="18"/>
      <c r="L1052" s="1332"/>
      <c r="M1052" s="9"/>
      <c r="N1052" s="1332"/>
      <c r="O1052" s="1332"/>
      <c r="P1052" s="1332"/>
      <c r="Q1052" s="1332"/>
      <c r="R1052" s="1332"/>
    </row>
    <row r="1053" spans="2:18" x14ac:dyDescent="0.15">
      <c r="B1053" s="1332"/>
      <c r="C1053" s="9"/>
      <c r="D1053" s="9"/>
      <c r="E1053" s="9"/>
      <c r="F1053" s="1332"/>
      <c r="G1053" s="1332"/>
      <c r="H1053" s="18"/>
      <c r="I1053" s="1332"/>
      <c r="J1053" s="1332"/>
      <c r="K1053" s="18"/>
      <c r="L1053" s="1332"/>
      <c r="M1053" s="9"/>
      <c r="N1053" s="1332"/>
      <c r="O1053" s="1332"/>
      <c r="P1053" s="1332"/>
      <c r="Q1053" s="1332"/>
      <c r="R1053" s="1332"/>
    </row>
    <row r="1054" spans="2:18" x14ac:dyDescent="0.15">
      <c r="B1054" s="1332"/>
      <c r="C1054" s="9"/>
      <c r="D1054" s="9"/>
      <c r="E1054" s="9"/>
      <c r="F1054" s="1332"/>
      <c r="G1054" s="1332"/>
      <c r="H1054" s="18"/>
      <c r="I1054" s="1332"/>
      <c r="J1054" s="1332"/>
      <c r="K1054" s="18"/>
      <c r="L1054" s="1332"/>
      <c r="M1054" s="9"/>
      <c r="N1054" s="1332"/>
      <c r="O1054" s="1332"/>
      <c r="P1054" s="1332"/>
      <c r="Q1054" s="1332"/>
      <c r="R1054" s="1332"/>
    </row>
    <row r="1055" spans="2:18" x14ac:dyDescent="0.15">
      <c r="B1055" s="1332"/>
      <c r="C1055" s="9"/>
      <c r="D1055" s="9"/>
      <c r="E1055" s="9"/>
      <c r="F1055" s="1332"/>
      <c r="G1055" s="1332"/>
      <c r="H1055" s="18"/>
      <c r="I1055" s="1332"/>
      <c r="J1055" s="1332"/>
      <c r="K1055" s="18"/>
      <c r="L1055" s="1332"/>
      <c r="M1055" s="9"/>
      <c r="N1055" s="1332"/>
      <c r="O1055" s="1332"/>
      <c r="P1055" s="1332"/>
      <c r="Q1055" s="1332"/>
      <c r="R1055" s="1332"/>
    </row>
    <row r="1056" spans="2:18" x14ac:dyDescent="0.15">
      <c r="B1056" s="1332"/>
      <c r="C1056" s="9"/>
      <c r="D1056" s="9"/>
      <c r="E1056" s="9"/>
      <c r="F1056" s="1332"/>
      <c r="G1056" s="1332"/>
      <c r="H1056" s="18"/>
      <c r="I1056" s="1332"/>
      <c r="J1056" s="1332"/>
      <c r="K1056" s="18"/>
      <c r="L1056" s="1332"/>
      <c r="M1056" s="9"/>
      <c r="N1056" s="1332"/>
      <c r="O1056" s="1332"/>
      <c r="P1056" s="1332"/>
      <c r="Q1056" s="1332"/>
      <c r="R1056" s="1332"/>
    </row>
    <row r="1057" spans="2:18" x14ac:dyDescent="0.15">
      <c r="B1057" s="1332"/>
      <c r="C1057" s="9"/>
      <c r="D1057" s="9"/>
      <c r="E1057" s="9"/>
      <c r="F1057" s="1332"/>
      <c r="G1057" s="1332"/>
      <c r="H1057" s="18"/>
      <c r="I1057" s="1332"/>
      <c r="J1057" s="1332"/>
      <c r="K1057" s="18"/>
      <c r="L1057" s="1332"/>
      <c r="M1057" s="9"/>
      <c r="N1057" s="1332"/>
      <c r="O1057" s="1332"/>
      <c r="P1057" s="1332"/>
      <c r="Q1057" s="1332"/>
      <c r="R1057" s="1332"/>
    </row>
    <row r="1058" spans="2:18" x14ac:dyDescent="0.15">
      <c r="B1058" s="1332"/>
      <c r="C1058" s="9"/>
      <c r="D1058" s="9"/>
      <c r="E1058" s="9"/>
      <c r="F1058" s="1332"/>
      <c r="G1058" s="1332"/>
      <c r="H1058" s="18"/>
      <c r="I1058" s="1332"/>
      <c r="J1058" s="1332"/>
      <c r="K1058" s="18"/>
      <c r="L1058" s="1332"/>
      <c r="M1058" s="9"/>
      <c r="N1058" s="1332"/>
      <c r="O1058" s="1332"/>
      <c r="P1058" s="1332"/>
      <c r="Q1058" s="1332"/>
      <c r="R1058" s="1332"/>
    </row>
    <row r="1059" spans="2:18" x14ac:dyDescent="0.15">
      <c r="B1059" s="1332"/>
      <c r="C1059" s="9"/>
      <c r="D1059" s="9"/>
      <c r="E1059" s="9"/>
      <c r="F1059" s="1332"/>
      <c r="G1059" s="1332"/>
      <c r="H1059" s="18"/>
      <c r="I1059" s="1332"/>
      <c r="J1059" s="1332"/>
      <c r="K1059" s="18"/>
      <c r="L1059" s="1332"/>
      <c r="M1059" s="9"/>
      <c r="N1059" s="1332"/>
      <c r="O1059" s="1332"/>
      <c r="P1059" s="1332"/>
      <c r="Q1059" s="1332"/>
      <c r="R1059" s="1332"/>
    </row>
    <row r="1060" spans="2:18" x14ac:dyDescent="0.15">
      <c r="B1060" s="1332"/>
      <c r="C1060" s="9"/>
      <c r="D1060" s="9"/>
      <c r="E1060" s="9"/>
      <c r="F1060" s="1332"/>
      <c r="G1060" s="1332"/>
      <c r="H1060" s="18"/>
      <c r="I1060" s="1332"/>
      <c r="J1060" s="1332"/>
      <c r="K1060" s="18"/>
      <c r="L1060" s="1332"/>
      <c r="M1060" s="9"/>
      <c r="N1060" s="1332"/>
      <c r="O1060" s="1332"/>
      <c r="P1060" s="1332"/>
      <c r="Q1060" s="1332"/>
      <c r="R1060" s="1332"/>
    </row>
    <row r="1061" spans="2:18" x14ac:dyDescent="0.15">
      <c r="B1061" s="1332"/>
      <c r="C1061" s="9"/>
      <c r="D1061" s="9"/>
      <c r="E1061" s="9"/>
      <c r="F1061" s="1332"/>
      <c r="G1061" s="1332"/>
      <c r="H1061" s="18"/>
      <c r="I1061" s="1332"/>
      <c r="J1061" s="1332"/>
      <c r="K1061" s="18"/>
      <c r="L1061" s="1332"/>
      <c r="M1061" s="9"/>
      <c r="N1061" s="1332"/>
      <c r="O1061" s="1332"/>
      <c r="P1061" s="1332"/>
      <c r="Q1061" s="1332"/>
      <c r="R1061" s="1332"/>
    </row>
    <row r="1062" spans="2:18" x14ac:dyDescent="0.15">
      <c r="B1062" s="1332"/>
      <c r="C1062" s="9"/>
      <c r="D1062" s="9"/>
      <c r="E1062" s="9"/>
      <c r="F1062" s="1332"/>
      <c r="G1062" s="1332"/>
      <c r="H1062" s="18"/>
      <c r="I1062" s="1332"/>
      <c r="J1062" s="1332"/>
      <c r="K1062" s="18"/>
      <c r="L1062" s="1332"/>
      <c r="M1062" s="9"/>
      <c r="N1062" s="1332"/>
      <c r="O1062" s="1332"/>
      <c r="P1062" s="1332"/>
      <c r="Q1062" s="1332"/>
      <c r="R1062" s="1332"/>
    </row>
    <row r="1063" spans="2:18" x14ac:dyDescent="0.15">
      <c r="B1063" s="1332"/>
      <c r="C1063" s="9"/>
      <c r="D1063" s="9"/>
      <c r="E1063" s="9"/>
      <c r="F1063" s="1332"/>
      <c r="G1063" s="1332"/>
      <c r="H1063" s="18"/>
      <c r="I1063" s="1332"/>
      <c r="J1063" s="1332"/>
      <c r="K1063" s="18"/>
      <c r="L1063" s="1332"/>
      <c r="M1063" s="9"/>
      <c r="N1063" s="1332"/>
      <c r="O1063" s="1332"/>
      <c r="P1063" s="1332"/>
      <c r="Q1063" s="1332"/>
      <c r="R1063" s="1332"/>
    </row>
    <row r="1064" spans="2:18" x14ac:dyDescent="0.15">
      <c r="B1064" s="1332"/>
      <c r="C1064" s="9"/>
      <c r="D1064" s="9"/>
      <c r="E1064" s="9"/>
      <c r="F1064" s="1332"/>
      <c r="G1064" s="1332"/>
      <c r="H1064" s="18"/>
      <c r="I1064" s="1332"/>
      <c r="J1064" s="1332"/>
      <c r="K1064" s="18"/>
      <c r="L1064" s="1332"/>
      <c r="M1064" s="9"/>
      <c r="N1064" s="1332"/>
      <c r="O1064" s="1332"/>
      <c r="P1064" s="1332"/>
      <c r="Q1064" s="1332"/>
      <c r="R1064" s="1332"/>
    </row>
    <row r="1065" spans="2:18" x14ac:dyDescent="0.15">
      <c r="B1065" s="1332"/>
      <c r="C1065" s="9"/>
      <c r="D1065" s="9"/>
      <c r="E1065" s="9"/>
      <c r="F1065" s="1332"/>
      <c r="G1065" s="1332"/>
      <c r="H1065" s="18"/>
      <c r="I1065" s="1332"/>
      <c r="J1065" s="1332"/>
      <c r="K1065" s="18"/>
      <c r="L1065" s="1332"/>
      <c r="M1065" s="9"/>
      <c r="N1065" s="1332"/>
      <c r="O1065" s="1332"/>
      <c r="P1065" s="1332"/>
      <c r="Q1065" s="1332"/>
      <c r="R1065" s="1332"/>
    </row>
    <row r="1066" spans="2:18" x14ac:dyDescent="0.15">
      <c r="B1066" s="1332"/>
      <c r="C1066" s="9"/>
      <c r="D1066" s="9"/>
      <c r="E1066" s="9"/>
      <c r="F1066" s="1332"/>
      <c r="G1066" s="1332"/>
      <c r="H1066" s="18"/>
      <c r="I1066" s="1332"/>
      <c r="J1066" s="1332"/>
      <c r="K1066" s="18"/>
      <c r="L1066" s="1332"/>
      <c r="M1066" s="9"/>
      <c r="N1066" s="1332"/>
      <c r="O1066" s="1332"/>
      <c r="P1066" s="1332"/>
      <c r="Q1066" s="1332"/>
      <c r="R1066" s="1332"/>
    </row>
    <row r="1067" spans="2:18" x14ac:dyDescent="0.15">
      <c r="B1067" s="1332"/>
      <c r="C1067" s="9"/>
      <c r="D1067" s="9"/>
      <c r="E1067" s="9"/>
      <c r="F1067" s="1332"/>
      <c r="G1067" s="1332"/>
      <c r="H1067" s="18"/>
      <c r="I1067" s="1332"/>
      <c r="J1067" s="1332"/>
      <c r="K1067" s="18"/>
      <c r="L1067" s="1332"/>
      <c r="M1067" s="9"/>
      <c r="N1067" s="1332"/>
      <c r="O1067" s="1332"/>
      <c r="P1067" s="1332"/>
      <c r="Q1067" s="1332"/>
      <c r="R1067" s="1332"/>
    </row>
    <row r="1068" spans="2:18" x14ac:dyDescent="0.15">
      <c r="B1068" s="1332"/>
      <c r="C1068" s="9"/>
      <c r="D1068" s="9"/>
      <c r="E1068" s="9"/>
      <c r="F1068" s="1332"/>
      <c r="G1068" s="1332"/>
      <c r="H1068" s="18"/>
      <c r="I1068" s="1332"/>
      <c r="J1068" s="1332"/>
      <c r="K1068" s="18"/>
      <c r="L1068" s="1332"/>
      <c r="M1068" s="9"/>
      <c r="N1068" s="1332"/>
      <c r="O1068" s="1332"/>
      <c r="P1068" s="1332"/>
      <c r="Q1068" s="1332"/>
      <c r="R1068" s="1332"/>
    </row>
    <row r="1069" spans="2:18" x14ac:dyDescent="0.15">
      <c r="B1069" s="1332"/>
      <c r="C1069" s="9"/>
      <c r="D1069" s="9"/>
      <c r="E1069" s="9"/>
      <c r="F1069" s="1332"/>
      <c r="G1069" s="1332"/>
      <c r="H1069" s="18"/>
      <c r="I1069" s="1332"/>
      <c r="J1069" s="1332"/>
      <c r="K1069" s="18"/>
      <c r="L1069" s="1332"/>
      <c r="M1069" s="9"/>
      <c r="N1069" s="1332"/>
      <c r="O1069" s="1332"/>
      <c r="P1069" s="1332"/>
      <c r="Q1069" s="1332"/>
      <c r="R1069" s="1332"/>
    </row>
    <row r="1070" spans="2:18" x14ac:dyDescent="0.15">
      <c r="B1070" s="1332"/>
      <c r="C1070" s="9"/>
      <c r="D1070" s="9"/>
      <c r="E1070" s="9"/>
      <c r="F1070" s="1332"/>
      <c r="G1070" s="1332"/>
      <c r="H1070" s="18"/>
      <c r="I1070" s="1332"/>
      <c r="J1070" s="1332"/>
      <c r="K1070" s="18"/>
      <c r="L1070" s="1332"/>
      <c r="M1070" s="9"/>
      <c r="N1070" s="1332"/>
      <c r="O1070" s="1332"/>
      <c r="P1070" s="1332"/>
      <c r="Q1070" s="1332"/>
      <c r="R1070" s="1332"/>
    </row>
    <row r="1071" spans="2:18" x14ac:dyDescent="0.15">
      <c r="B1071" s="1332"/>
      <c r="C1071" s="9"/>
      <c r="D1071" s="9"/>
      <c r="E1071" s="9"/>
      <c r="F1071" s="1332"/>
      <c r="G1071" s="1332"/>
      <c r="H1071" s="18"/>
      <c r="I1071" s="1332"/>
      <c r="J1071" s="1332"/>
      <c r="K1071" s="18"/>
      <c r="L1071" s="1332"/>
      <c r="M1071" s="9"/>
      <c r="N1071" s="1332"/>
      <c r="O1071" s="1332"/>
      <c r="P1071" s="1332"/>
      <c r="Q1071" s="1332"/>
      <c r="R1071" s="1332"/>
    </row>
    <row r="1072" spans="2:18" x14ac:dyDescent="0.15">
      <c r="B1072" s="1332"/>
      <c r="C1072" s="9"/>
      <c r="D1072" s="9"/>
      <c r="E1072" s="9"/>
      <c r="F1072" s="1332"/>
      <c r="G1072" s="1332"/>
      <c r="H1072" s="18"/>
      <c r="I1072" s="1332"/>
      <c r="J1072" s="1332"/>
      <c r="K1072" s="18"/>
      <c r="L1072" s="1332"/>
      <c r="M1072" s="9"/>
      <c r="N1072" s="1332"/>
      <c r="O1072" s="1332"/>
      <c r="P1072" s="1332"/>
      <c r="Q1072" s="1332"/>
      <c r="R1072" s="1332"/>
    </row>
    <row r="1073" spans="2:18" x14ac:dyDescent="0.15">
      <c r="B1073" s="1332"/>
      <c r="C1073" s="9"/>
      <c r="D1073" s="9"/>
      <c r="E1073" s="9"/>
      <c r="F1073" s="1332"/>
      <c r="G1073" s="1332"/>
      <c r="H1073" s="18"/>
      <c r="I1073" s="1332"/>
      <c r="J1073" s="1332"/>
      <c r="K1073" s="18"/>
      <c r="L1073" s="1332"/>
      <c r="M1073" s="9"/>
      <c r="N1073" s="1332"/>
      <c r="O1073" s="1332"/>
      <c r="P1073" s="1332"/>
      <c r="Q1073" s="1332"/>
      <c r="R1073" s="1332"/>
    </row>
    <row r="1074" spans="2:18" x14ac:dyDescent="0.15">
      <c r="B1074" s="1332"/>
      <c r="C1074" s="9"/>
      <c r="D1074" s="9"/>
      <c r="E1074" s="9"/>
      <c r="F1074" s="1332"/>
      <c r="G1074" s="1332"/>
      <c r="H1074" s="18"/>
      <c r="I1074" s="1332"/>
      <c r="J1074" s="1332"/>
      <c r="K1074" s="18"/>
      <c r="L1074" s="1332"/>
      <c r="M1074" s="9"/>
      <c r="N1074" s="1332"/>
      <c r="O1074" s="1332"/>
      <c r="P1074" s="1332"/>
      <c r="Q1074" s="1332"/>
      <c r="R1074" s="1332"/>
    </row>
    <row r="1075" spans="2:18" x14ac:dyDescent="0.15">
      <c r="B1075" s="1332"/>
      <c r="C1075" s="9"/>
      <c r="D1075" s="9"/>
      <c r="E1075" s="9"/>
      <c r="F1075" s="1332"/>
      <c r="G1075" s="1332"/>
      <c r="H1075" s="18"/>
      <c r="I1075" s="1332"/>
      <c r="J1075" s="1332"/>
      <c r="K1075" s="18"/>
      <c r="L1075" s="1332"/>
      <c r="M1075" s="9"/>
      <c r="N1075" s="1332"/>
      <c r="O1075" s="1332"/>
      <c r="P1075" s="1332"/>
      <c r="Q1075" s="1332"/>
      <c r="R1075" s="1332"/>
    </row>
    <row r="1076" spans="2:18" x14ac:dyDescent="0.15">
      <c r="B1076" s="1332"/>
      <c r="C1076" s="9"/>
      <c r="D1076" s="9"/>
      <c r="E1076" s="9"/>
      <c r="F1076" s="1332"/>
      <c r="G1076" s="1332"/>
      <c r="H1076" s="18"/>
      <c r="I1076" s="1332"/>
      <c r="J1076" s="1332"/>
      <c r="K1076" s="18"/>
      <c r="L1076" s="1332"/>
      <c r="M1076" s="9"/>
      <c r="N1076" s="1332"/>
      <c r="O1076" s="1332"/>
      <c r="P1076" s="1332"/>
      <c r="Q1076" s="1332"/>
      <c r="R1076" s="1332"/>
    </row>
    <row r="1077" spans="2:18" x14ac:dyDescent="0.15">
      <c r="B1077" s="1332"/>
      <c r="C1077" s="9"/>
      <c r="D1077" s="9"/>
      <c r="E1077" s="9"/>
      <c r="F1077" s="1332"/>
      <c r="G1077" s="1332"/>
      <c r="H1077" s="18"/>
      <c r="I1077" s="1332"/>
      <c r="J1077" s="1332"/>
      <c r="K1077" s="18"/>
      <c r="L1077" s="1332"/>
      <c r="M1077" s="9"/>
      <c r="N1077" s="1332"/>
      <c r="O1077" s="1332"/>
      <c r="P1077" s="1332"/>
      <c r="Q1077" s="1332"/>
      <c r="R1077" s="1332"/>
    </row>
    <row r="1078" spans="2:18" x14ac:dyDescent="0.15">
      <c r="B1078" s="1332"/>
      <c r="C1078" s="9"/>
      <c r="D1078" s="9"/>
      <c r="E1078" s="9"/>
      <c r="F1078" s="1332"/>
      <c r="G1078" s="1332"/>
      <c r="H1078" s="18"/>
      <c r="I1078" s="1332"/>
      <c r="J1078" s="1332"/>
      <c r="K1078" s="18"/>
      <c r="L1078" s="1332"/>
      <c r="M1078" s="9"/>
      <c r="N1078" s="1332"/>
      <c r="O1078" s="1332"/>
      <c r="P1078" s="1332"/>
      <c r="Q1078" s="1332"/>
      <c r="R1078" s="1332"/>
    </row>
    <row r="1079" spans="2:18" x14ac:dyDescent="0.15">
      <c r="B1079" s="1332"/>
      <c r="C1079" s="9"/>
      <c r="D1079" s="9"/>
      <c r="E1079" s="9"/>
      <c r="F1079" s="1332"/>
      <c r="G1079" s="1332"/>
      <c r="H1079" s="18"/>
      <c r="I1079" s="1332"/>
      <c r="J1079" s="1332"/>
      <c r="K1079" s="18"/>
      <c r="L1079" s="1332"/>
      <c r="M1079" s="9"/>
      <c r="N1079" s="1332"/>
      <c r="O1079" s="1332"/>
      <c r="P1079" s="1332"/>
      <c r="Q1079" s="1332"/>
      <c r="R1079" s="1332"/>
    </row>
    <row r="1080" spans="2:18" x14ac:dyDescent="0.15">
      <c r="B1080" s="1332"/>
      <c r="C1080" s="9"/>
      <c r="D1080" s="9"/>
      <c r="E1080" s="9"/>
      <c r="F1080" s="1332"/>
      <c r="G1080" s="1332"/>
      <c r="H1080" s="18"/>
      <c r="I1080" s="1332"/>
      <c r="J1080" s="1332"/>
      <c r="K1080" s="18"/>
      <c r="L1080" s="1332"/>
      <c r="M1080" s="9"/>
      <c r="N1080" s="1332"/>
      <c r="O1080" s="1332"/>
      <c r="P1080" s="1332"/>
      <c r="Q1080" s="1332"/>
      <c r="R1080" s="1332"/>
    </row>
    <row r="1081" spans="2:18" x14ac:dyDescent="0.15">
      <c r="B1081" s="1332"/>
      <c r="C1081" s="9"/>
      <c r="D1081" s="9"/>
      <c r="E1081" s="9"/>
      <c r="F1081" s="1332"/>
      <c r="G1081" s="1332"/>
      <c r="H1081" s="18"/>
      <c r="I1081" s="1332"/>
      <c r="J1081" s="1332"/>
      <c r="K1081" s="18"/>
      <c r="L1081" s="1332"/>
      <c r="M1081" s="9"/>
      <c r="N1081" s="1332"/>
      <c r="O1081" s="1332"/>
      <c r="P1081" s="1332"/>
      <c r="Q1081" s="1332"/>
      <c r="R1081" s="1332"/>
    </row>
    <row r="1082" spans="2:18" x14ac:dyDescent="0.15">
      <c r="B1082" s="1332"/>
      <c r="C1082" s="9"/>
      <c r="D1082" s="9"/>
      <c r="E1082" s="9"/>
      <c r="F1082" s="1332"/>
      <c r="G1082" s="1332"/>
      <c r="H1082" s="18"/>
      <c r="I1082" s="1332"/>
      <c r="J1082" s="1332"/>
      <c r="K1082" s="18"/>
      <c r="L1082" s="1332"/>
      <c r="M1082" s="9"/>
      <c r="N1082" s="1332"/>
      <c r="O1082" s="1332"/>
      <c r="P1082" s="1332"/>
      <c r="Q1082" s="1332"/>
      <c r="R1082" s="1332"/>
    </row>
    <row r="1083" spans="2:18" x14ac:dyDescent="0.15">
      <c r="B1083" s="1332"/>
      <c r="C1083" s="9"/>
      <c r="D1083" s="9"/>
      <c r="E1083" s="9"/>
      <c r="F1083" s="1332"/>
      <c r="G1083" s="1332"/>
      <c r="H1083" s="18"/>
      <c r="I1083" s="1332"/>
      <c r="J1083" s="1332"/>
      <c r="K1083" s="18"/>
      <c r="L1083" s="1332"/>
      <c r="M1083" s="9"/>
      <c r="N1083" s="1332"/>
      <c r="O1083" s="1332"/>
      <c r="P1083" s="1332"/>
      <c r="Q1083" s="1332"/>
      <c r="R1083" s="1332"/>
    </row>
    <row r="1084" spans="2:18" x14ac:dyDescent="0.15">
      <c r="B1084" s="1332"/>
      <c r="C1084" s="9"/>
      <c r="D1084" s="9"/>
      <c r="E1084" s="9"/>
      <c r="F1084" s="1332"/>
      <c r="G1084" s="1332"/>
      <c r="H1084" s="18"/>
      <c r="I1084" s="1332"/>
      <c r="J1084" s="1332"/>
      <c r="K1084" s="18"/>
      <c r="L1084" s="1332"/>
      <c r="M1084" s="9"/>
      <c r="N1084" s="1332"/>
      <c r="O1084" s="1332"/>
      <c r="P1084" s="1332"/>
      <c r="Q1084" s="1332"/>
      <c r="R1084" s="1332"/>
    </row>
    <row r="1085" spans="2:18" x14ac:dyDescent="0.15">
      <c r="B1085" s="1332"/>
      <c r="C1085" s="9"/>
      <c r="D1085" s="9"/>
      <c r="E1085" s="9"/>
      <c r="F1085" s="1332"/>
      <c r="G1085" s="1332"/>
      <c r="H1085" s="18"/>
      <c r="I1085" s="1332"/>
      <c r="J1085" s="1332"/>
      <c r="K1085" s="18"/>
      <c r="L1085" s="1332"/>
      <c r="M1085" s="9"/>
      <c r="N1085" s="1332"/>
      <c r="O1085" s="1332"/>
      <c r="P1085" s="1332"/>
      <c r="Q1085" s="1332"/>
      <c r="R1085" s="1332"/>
    </row>
    <row r="1086" spans="2:18" x14ac:dyDescent="0.15">
      <c r="B1086" s="1332"/>
      <c r="C1086" s="9"/>
      <c r="D1086" s="9"/>
      <c r="E1086" s="9"/>
      <c r="F1086" s="1332"/>
      <c r="G1086" s="1332"/>
      <c r="H1086" s="18"/>
      <c r="I1086" s="1332"/>
      <c r="J1086" s="1332"/>
      <c r="K1086" s="18"/>
      <c r="L1086" s="1332"/>
      <c r="M1086" s="9"/>
      <c r="N1086" s="1332"/>
      <c r="O1086" s="1332"/>
      <c r="P1086" s="1332"/>
      <c r="Q1086" s="1332"/>
      <c r="R1086" s="1332"/>
    </row>
    <row r="1087" spans="2:18" x14ac:dyDescent="0.15">
      <c r="B1087" s="1332"/>
      <c r="C1087" s="9"/>
      <c r="D1087" s="9"/>
      <c r="E1087" s="9"/>
      <c r="F1087" s="1332"/>
      <c r="G1087" s="1332"/>
      <c r="H1087" s="18"/>
      <c r="I1087" s="1332"/>
      <c r="J1087" s="1332"/>
      <c r="K1087" s="18"/>
      <c r="L1087" s="1332"/>
      <c r="M1087" s="9"/>
      <c r="N1087" s="1332"/>
      <c r="O1087" s="1332"/>
      <c r="P1087" s="1332"/>
      <c r="Q1087" s="1332"/>
      <c r="R1087" s="1332"/>
    </row>
    <row r="1088" spans="2:18" x14ac:dyDescent="0.15">
      <c r="B1088" s="1332"/>
      <c r="C1088" s="9"/>
      <c r="D1088" s="9"/>
      <c r="E1088" s="9"/>
      <c r="F1088" s="1332"/>
      <c r="G1088" s="1332"/>
      <c r="H1088" s="18"/>
      <c r="I1088" s="1332"/>
      <c r="J1088" s="1332"/>
      <c r="K1088" s="18"/>
      <c r="L1088" s="1332"/>
      <c r="M1088" s="9"/>
      <c r="N1088" s="1332"/>
      <c r="O1088" s="1332"/>
      <c r="P1088" s="1332"/>
      <c r="Q1088" s="1332"/>
      <c r="R1088" s="1332"/>
    </row>
    <row r="1089" spans="2:18" x14ac:dyDescent="0.15">
      <c r="B1089" s="1332"/>
      <c r="C1089" s="9"/>
      <c r="D1089" s="9"/>
      <c r="E1089" s="9"/>
      <c r="F1089" s="1332"/>
      <c r="G1089" s="1332"/>
      <c r="H1089" s="18"/>
      <c r="I1089" s="1332"/>
      <c r="J1089" s="1332"/>
      <c r="K1089" s="18"/>
      <c r="L1089" s="1332"/>
      <c r="M1089" s="9"/>
      <c r="N1089" s="1332"/>
      <c r="O1089" s="1332"/>
      <c r="P1089" s="1332"/>
      <c r="Q1089" s="1332"/>
      <c r="R1089" s="1332"/>
    </row>
    <row r="1090" spans="2:18" x14ac:dyDescent="0.15">
      <c r="B1090" s="1332"/>
      <c r="C1090" s="9"/>
      <c r="D1090" s="9"/>
      <c r="E1090" s="9"/>
      <c r="F1090" s="1332"/>
      <c r="G1090" s="1332"/>
      <c r="H1090" s="18"/>
      <c r="I1090" s="1332"/>
      <c r="J1090" s="1332"/>
      <c r="K1090" s="18"/>
      <c r="L1090" s="1332"/>
      <c r="M1090" s="9"/>
      <c r="N1090" s="1332"/>
      <c r="O1090" s="1332"/>
      <c r="P1090" s="1332"/>
      <c r="Q1090" s="1332"/>
      <c r="R1090" s="1332"/>
    </row>
    <row r="1091" spans="2:18" x14ac:dyDescent="0.15">
      <c r="B1091" s="1332"/>
      <c r="C1091" s="9"/>
      <c r="D1091" s="9"/>
      <c r="E1091" s="9"/>
      <c r="F1091" s="1332"/>
      <c r="G1091" s="1332"/>
      <c r="H1091" s="18"/>
      <c r="I1091" s="1332"/>
      <c r="J1091" s="1332"/>
      <c r="K1091" s="18"/>
      <c r="L1091" s="1332"/>
      <c r="M1091" s="9"/>
      <c r="N1091" s="1332"/>
      <c r="O1091" s="1332"/>
      <c r="P1091" s="1332"/>
      <c r="Q1091" s="1332"/>
      <c r="R1091" s="1332"/>
    </row>
    <row r="1092" spans="2:18" x14ac:dyDescent="0.15">
      <c r="B1092" s="1332"/>
      <c r="C1092" s="9"/>
      <c r="D1092" s="9"/>
      <c r="E1092" s="9"/>
      <c r="F1092" s="1332"/>
      <c r="G1092" s="1332"/>
      <c r="H1092" s="18"/>
      <c r="I1092" s="1332"/>
      <c r="J1092" s="1332"/>
      <c r="K1092" s="18"/>
      <c r="L1092" s="1332"/>
      <c r="M1092" s="9"/>
      <c r="N1092" s="1332"/>
      <c r="O1092" s="1332"/>
      <c r="P1092" s="1332"/>
      <c r="Q1092" s="1332"/>
      <c r="R1092" s="1332"/>
    </row>
    <row r="1093" spans="2:18" x14ac:dyDescent="0.15">
      <c r="B1093" s="1332"/>
      <c r="C1093" s="9"/>
      <c r="D1093" s="9"/>
      <c r="E1093" s="9"/>
      <c r="F1093" s="1332"/>
      <c r="G1093" s="1332"/>
      <c r="H1093" s="18"/>
      <c r="I1093" s="1332"/>
      <c r="J1093" s="1332"/>
      <c r="K1093" s="18"/>
      <c r="L1093" s="1332"/>
      <c r="M1093" s="9"/>
      <c r="N1093" s="1332"/>
      <c r="O1093" s="1332"/>
      <c r="P1093" s="1332"/>
      <c r="Q1093" s="1332"/>
      <c r="R1093" s="1332"/>
    </row>
    <row r="1094" spans="2:18" x14ac:dyDescent="0.15">
      <c r="B1094" s="1332"/>
      <c r="C1094" s="9"/>
      <c r="D1094" s="9"/>
      <c r="E1094" s="9"/>
      <c r="F1094" s="1332"/>
      <c r="G1094" s="1332"/>
      <c r="H1094" s="18"/>
      <c r="I1094" s="1332"/>
      <c r="J1094" s="1332"/>
      <c r="K1094" s="18"/>
      <c r="L1094" s="1332"/>
      <c r="M1094" s="9"/>
      <c r="N1094" s="1332"/>
      <c r="O1094" s="1332"/>
      <c r="P1094" s="1332"/>
      <c r="Q1094" s="1332"/>
      <c r="R1094" s="1332"/>
    </row>
    <row r="1095" spans="2:18" x14ac:dyDescent="0.15">
      <c r="B1095" s="1332"/>
      <c r="C1095" s="9"/>
      <c r="D1095" s="9"/>
      <c r="E1095" s="9"/>
      <c r="F1095" s="1332"/>
      <c r="G1095" s="1332"/>
      <c r="H1095" s="18"/>
      <c r="I1095" s="1332"/>
      <c r="J1095" s="1332"/>
      <c r="K1095" s="18"/>
      <c r="L1095" s="1332"/>
      <c r="M1095" s="9"/>
      <c r="N1095" s="1332"/>
      <c r="O1095" s="1332"/>
      <c r="P1095" s="1332"/>
      <c r="Q1095" s="1332"/>
      <c r="R1095" s="1332"/>
    </row>
    <row r="1096" spans="2:18" x14ac:dyDescent="0.15">
      <c r="B1096" s="1332"/>
      <c r="C1096" s="9"/>
      <c r="D1096" s="9"/>
      <c r="E1096" s="9"/>
      <c r="F1096" s="1332"/>
      <c r="G1096" s="1332"/>
      <c r="H1096" s="18"/>
      <c r="I1096" s="1332"/>
      <c r="J1096" s="1332"/>
      <c r="K1096" s="18"/>
      <c r="L1096" s="1332"/>
      <c r="M1096" s="9"/>
      <c r="N1096" s="1332"/>
      <c r="O1096" s="1332"/>
      <c r="P1096" s="1332"/>
      <c r="Q1096" s="1332"/>
      <c r="R1096" s="1332"/>
    </row>
    <row r="1097" spans="2:18" x14ac:dyDescent="0.15">
      <c r="B1097" s="1332"/>
      <c r="C1097" s="9"/>
      <c r="D1097" s="9"/>
      <c r="E1097" s="9"/>
      <c r="F1097" s="1332"/>
      <c r="G1097" s="1332"/>
      <c r="H1097" s="18"/>
      <c r="I1097" s="1332"/>
      <c r="J1097" s="1332"/>
      <c r="K1097" s="18"/>
      <c r="L1097" s="1332"/>
      <c r="M1097" s="9"/>
      <c r="N1097" s="1332"/>
      <c r="O1097" s="1332"/>
      <c r="P1097" s="1332"/>
      <c r="Q1097" s="1332"/>
      <c r="R1097" s="1332"/>
    </row>
    <row r="1098" spans="2:18" x14ac:dyDescent="0.15">
      <c r="B1098" s="1332"/>
      <c r="C1098" s="9"/>
      <c r="D1098" s="9"/>
      <c r="E1098" s="9"/>
      <c r="F1098" s="1332"/>
      <c r="G1098" s="1332"/>
      <c r="H1098" s="18"/>
      <c r="I1098" s="1332"/>
      <c r="J1098" s="1332"/>
      <c r="K1098" s="18"/>
      <c r="L1098" s="1332"/>
      <c r="M1098" s="9"/>
      <c r="N1098" s="1332"/>
      <c r="O1098" s="1332"/>
      <c r="P1098" s="1332"/>
      <c r="Q1098" s="1332"/>
      <c r="R1098" s="1332"/>
    </row>
    <row r="1099" spans="2:18" x14ac:dyDescent="0.15">
      <c r="B1099" s="1332"/>
      <c r="C1099" s="9"/>
      <c r="D1099" s="9"/>
      <c r="E1099" s="9"/>
      <c r="F1099" s="1332"/>
      <c r="G1099" s="1332"/>
      <c r="H1099" s="18"/>
      <c r="I1099" s="1332"/>
      <c r="J1099" s="1332"/>
      <c r="K1099" s="18"/>
      <c r="L1099" s="1332"/>
      <c r="M1099" s="9"/>
      <c r="N1099" s="1332"/>
      <c r="O1099" s="1332"/>
      <c r="P1099" s="1332"/>
      <c r="Q1099" s="1332"/>
      <c r="R1099" s="1332"/>
    </row>
    <row r="1100" spans="2:18" x14ac:dyDescent="0.15">
      <c r="B1100" s="1332"/>
      <c r="C1100" s="9"/>
      <c r="D1100" s="9"/>
      <c r="E1100" s="9"/>
      <c r="F1100" s="1332"/>
      <c r="G1100" s="1332"/>
      <c r="H1100" s="18"/>
      <c r="I1100" s="1332"/>
      <c r="J1100" s="1332"/>
      <c r="K1100" s="18"/>
      <c r="L1100" s="1332"/>
      <c r="M1100" s="9"/>
      <c r="N1100" s="1332"/>
      <c r="O1100" s="1332"/>
      <c r="P1100" s="1332"/>
      <c r="Q1100" s="1332"/>
      <c r="R1100" s="1332"/>
    </row>
    <row r="1101" spans="2:18" x14ac:dyDescent="0.15">
      <c r="B1101" s="1332"/>
      <c r="C1101" s="9"/>
      <c r="D1101" s="9"/>
      <c r="E1101" s="9"/>
      <c r="F1101" s="1332"/>
      <c r="G1101" s="1332"/>
      <c r="H1101" s="18"/>
      <c r="I1101" s="1332"/>
      <c r="J1101" s="1332"/>
      <c r="K1101" s="18"/>
      <c r="L1101" s="1332"/>
      <c r="M1101" s="9"/>
      <c r="N1101" s="1332"/>
      <c r="O1101" s="1332"/>
      <c r="P1101" s="1332"/>
      <c r="Q1101" s="1332"/>
      <c r="R1101" s="1332"/>
    </row>
    <row r="1102" spans="2:18" x14ac:dyDescent="0.15">
      <c r="B1102" s="1332"/>
      <c r="C1102" s="9"/>
      <c r="D1102" s="9"/>
      <c r="E1102" s="9"/>
      <c r="F1102" s="1332"/>
      <c r="G1102" s="1332"/>
      <c r="H1102" s="18"/>
      <c r="I1102" s="1332"/>
      <c r="J1102" s="1332"/>
      <c r="K1102" s="18"/>
      <c r="L1102" s="1332"/>
      <c r="M1102" s="9"/>
      <c r="N1102" s="1332"/>
      <c r="O1102" s="1332"/>
      <c r="P1102" s="1332"/>
      <c r="Q1102" s="1332"/>
      <c r="R1102" s="1332"/>
    </row>
    <row r="1103" spans="2:18" x14ac:dyDescent="0.15">
      <c r="B1103" s="1332"/>
      <c r="C1103" s="9"/>
      <c r="D1103" s="9"/>
      <c r="E1103" s="9"/>
      <c r="F1103" s="1332"/>
      <c r="G1103" s="1332"/>
      <c r="H1103" s="18"/>
      <c r="I1103" s="1332"/>
      <c r="J1103" s="1332"/>
      <c r="K1103" s="18"/>
      <c r="L1103" s="1332"/>
      <c r="M1103" s="9"/>
      <c r="N1103" s="1332"/>
      <c r="O1103" s="1332"/>
      <c r="P1103" s="1332"/>
      <c r="Q1103" s="1332"/>
      <c r="R1103" s="1332"/>
    </row>
    <row r="1104" spans="2:18" x14ac:dyDescent="0.15">
      <c r="B1104" s="1332"/>
      <c r="C1104" s="9"/>
      <c r="D1104" s="9"/>
      <c r="E1104" s="9"/>
      <c r="F1104" s="1332"/>
      <c r="G1104" s="1332"/>
      <c r="H1104" s="18"/>
      <c r="I1104" s="1332"/>
      <c r="J1104" s="1332"/>
      <c r="K1104" s="18"/>
      <c r="L1104" s="1332"/>
      <c r="M1104" s="9"/>
      <c r="N1104" s="1332"/>
      <c r="O1104" s="1332"/>
      <c r="P1104" s="1332"/>
      <c r="Q1104" s="1332"/>
      <c r="R1104" s="1332"/>
    </row>
    <row r="1105" spans="2:18" x14ac:dyDescent="0.15">
      <c r="B1105" s="1332"/>
      <c r="C1105" s="9"/>
      <c r="D1105" s="9"/>
      <c r="E1105" s="9"/>
      <c r="F1105" s="1332"/>
      <c r="G1105" s="1332"/>
      <c r="H1105" s="18"/>
      <c r="I1105" s="1332"/>
      <c r="J1105" s="1332"/>
      <c r="K1105" s="18"/>
      <c r="L1105" s="1332"/>
      <c r="M1105" s="9"/>
      <c r="N1105" s="1332"/>
      <c r="O1105" s="1332"/>
      <c r="P1105" s="1332"/>
      <c r="Q1105" s="1332"/>
      <c r="R1105" s="1332"/>
    </row>
    <row r="1106" spans="2:18" x14ac:dyDescent="0.15">
      <c r="B1106" s="1332"/>
      <c r="C1106" s="9"/>
      <c r="D1106" s="9"/>
      <c r="E1106" s="9"/>
      <c r="F1106" s="1332"/>
      <c r="G1106" s="1332"/>
      <c r="H1106" s="18"/>
      <c r="I1106" s="1332"/>
      <c r="J1106" s="1332"/>
      <c r="K1106" s="18"/>
      <c r="L1106" s="1332"/>
      <c r="M1106" s="9"/>
      <c r="N1106" s="1332"/>
      <c r="O1106" s="1332"/>
      <c r="P1106" s="1332"/>
      <c r="Q1106" s="1332"/>
      <c r="R1106" s="1332"/>
    </row>
    <row r="1107" spans="2:18" x14ac:dyDescent="0.15">
      <c r="B1107" s="1332"/>
      <c r="C1107" s="9"/>
      <c r="D1107" s="9"/>
      <c r="E1107" s="9"/>
      <c r="F1107" s="1332"/>
      <c r="G1107" s="1332"/>
      <c r="H1107" s="18"/>
      <c r="I1107" s="1332"/>
      <c r="J1107" s="1332"/>
      <c r="K1107" s="18"/>
      <c r="L1107" s="1332"/>
      <c r="M1107" s="9"/>
      <c r="N1107" s="1332"/>
      <c r="O1107" s="1332"/>
      <c r="P1107" s="1332"/>
      <c r="Q1107" s="1332"/>
      <c r="R1107" s="1332"/>
    </row>
    <row r="1108" spans="2:18" x14ac:dyDescent="0.15">
      <c r="B1108" s="1332"/>
      <c r="C1108" s="9"/>
      <c r="D1108" s="9"/>
      <c r="E1108" s="9"/>
      <c r="F1108" s="1332"/>
      <c r="G1108" s="1332"/>
      <c r="H1108" s="18"/>
      <c r="I1108" s="1332"/>
      <c r="J1108" s="1332"/>
      <c r="K1108" s="18"/>
      <c r="L1108" s="1332"/>
      <c r="M1108" s="9"/>
      <c r="N1108" s="1332"/>
      <c r="O1108" s="1332"/>
      <c r="P1108" s="1332"/>
      <c r="Q1108" s="1332"/>
      <c r="R1108" s="1332"/>
    </row>
    <row r="1109" spans="2:18" x14ac:dyDescent="0.15">
      <c r="B1109" s="1332"/>
      <c r="C1109" s="9"/>
      <c r="D1109" s="9"/>
      <c r="E1109" s="9"/>
      <c r="F1109" s="1332"/>
      <c r="G1109" s="1332"/>
      <c r="H1109" s="18"/>
      <c r="I1109" s="1332"/>
      <c r="J1109" s="1332"/>
      <c r="K1109" s="18"/>
      <c r="L1109" s="1332"/>
      <c r="M1109" s="9"/>
      <c r="N1109" s="1332"/>
      <c r="O1109" s="1332"/>
      <c r="P1109" s="1332"/>
      <c r="Q1109" s="1332"/>
      <c r="R1109" s="1332"/>
    </row>
    <row r="1110" spans="2:18" x14ac:dyDescent="0.15">
      <c r="B1110" s="1332"/>
      <c r="C1110" s="9"/>
      <c r="D1110" s="9"/>
      <c r="E1110" s="9"/>
      <c r="F1110" s="1332"/>
      <c r="G1110" s="1332"/>
      <c r="H1110" s="18"/>
      <c r="I1110" s="1332"/>
      <c r="J1110" s="1332"/>
      <c r="K1110" s="18"/>
      <c r="L1110" s="1332"/>
      <c r="M1110" s="9"/>
      <c r="N1110" s="1332"/>
      <c r="O1110" s="1332"/>
      <c r="P1110" s="1332"/>
      <c r="Q1110" s="1332"/>
      <c r="R1110" s="1332"/>
    </row>
    <row r="1111" spans="2:18" x14ac:dyDescent="0.15">
      <c r="B1111" s="1332"/>
      <c r="C1111" s="9"/>
      <c r="D1111" s="9"/>
      <c r="E1111" s="9"/>
      <c r="F1111" s="1332"/>
      <c r="G1111" s="1332"/>
      <c r="H1111" s="18"/>
      <c r="I1111" s="1332"/>
      <c r="J1111" s="1332"/>
      <c r="K1111" s="18"/>
      <c r="L1111" s="1332"/>
      <c r="M1111" s="9"/>
      <c r="N1111" s="1332"/>
      <c r="O1111" s="1332"/>
      <c r="P1111" s="1332"/>
      <c r="Q1111" s="1332"/>
      <c r="R1111" s="1332"/>
    </row>
    <row r="1112" spans="2:18" x14ac:dyDescent="0.15">
      <c r="B1112" s="1332"/>
      <c r="C1112" s="9"/>
      <c r="D1112" s="9"/>
      <c r="E1112" s="9"/>
      <c r="F1112" s="1332"/>
      <c r="G1112" s="1332"/>
      <c r="H1112" s="18"/>
      <c r="I1112" s="1332"/>
      <c r="J1112" s="1332"/>
      <c r="K1112" s="18"/>
      <c r="L1112" s="1332"/>
      <c r="M1112" s="9"/>
      <c r="N1112" s="1332"/>
      <c r="O1112" s="1332"/>
      <c r="P1112" s="1332"/>
      <c r="Q1112" s="1332"/>
      <c r="R1112" s="1332"/>
    </row>
    <row r="1113" spans="2:18" x14ac:dyDescent="0.15">
      <c r="B1113" s="1332"/>
      <c r="C1113" s="9"/>
      <c r="D1113" s="9"/>
      <c r="E1113" s="9"/>
      <c r="F1113" s="1332"/>
      <c r="G1113" s="1332"/>
      <c r="H1113" s="18"/>
      <c r="I1113" s="1332"/>
      <c r="J1113" s="1332"/>
      <c r="K1113" s="18"/>
      <c r="L1113" s="1332"/>
      <c r="M1113" s="9"/>
      <c r="N1113" s="1332"/>
      <c r="O1113" s="1332"/>
      <c r="P1113" s="1332"/>
      <c r="Q1113" s="1332"/>
      <c r="R1113" s="1332"/>
    </row>
    <row r="1114" spans="2:18" x14ac:dyDescent="0.15">
      <c r="B1114" s="1332"/>
      <c r="C1114" s="9"/>
      <c r="D1114" s="9"/>
      <c r="E1114" s="9"/>
      <c r="F1114" s="1332"/>
      <c r="G1114" s="1332"/>
      <c r="H1114" s="18"/>
      <c r="I1114" s="1332"/>
      <c r="J1114" s="1332"/>
      <c r="K1114" s="18"/>
      <c r="L1114" s="1332"/>
      <c r="M1114" s="9"/>
      <c r="N1114" s="1332"/>
      <c r="O1114" s="1332"/>
      <c r="P1114" s="1332"/>
      <c r="Q1114" s="1332"/>
      <c r="R1114" s="1332"/>
    </row>
    <row r="1115" spans="2:18" x14ac:dyDescent="0.15">
      <c r="B1115" s="1332"/>
      <c r="C1115" s="9"/>
      <c r="D1115" s="9"/>
      <c r="E1115" s="9"/>
      <c r="F1115" s="1332"/>
      <c r="G1115" s="1332"/>
      <c r="H1115" s="18"/>
      <c r="I1115" s="1332"/>
      <c r="J1115" s="1332"/>
      <c r="K1115" s="18"/>
      <c r="L1115" s="1332"/>
      <c r="M1115" s="9"/>
      <c r="N1115" s="1332"/>
      <c r="O1115" s="1332"/>
      <c r="P1115" s="1332"/>
      <c r="Q1115" s="1332"/>
      <c r="R1115" s="1332"/>
    </row>
    <row r="1116" spans="2:18" x14ac:dyDescent="0.15">
      <c r="B1116" s="1332"/>
      <c r="C1116" s="9"/>
      <c r="D1116" s="9"/>
      <c r="E1116" s="9"/>
      <c r="F1116" s="1332"/>
      <c r="G1116" s="1332"/>
      <c r="H1116" s="18"/>
      <c r="I1116" s="1332"/>
      <c r="J1116" s="1332"/>
      <c r="K1116" s="18"/>
      <c r="L1116" s="1332"/>
      <c r="M1116" s="9"/>
      <c r="N1116" s="1332"/>
      <c r="O1116" s="1332"/>
      <c r="P1116" s="1332"/>
      <c r="Q1116" s="1332"/>
      <c r="R1116" s="1332"/>
    </row>
    <row r="1117" spans="2:18" x14ac:dyDescent="0.15">
      <c r="B1117" s="1332"/>
      <c r="C1117" s="9"/>
      <c r="D1117" s="9"/>
      <c r="E1117" s="9"/>
      <c r="F1117" s="1332"/>
      <c r="G1117" s="1332"/>
      <c r="H1117" s="18"/>
      <c r="I1117" s="1332"/>
      <c r="J1117" s="1332"/>
      <c r="K1117" s="18"/>
      <c r="L1117" s="1332"/>
      <c r="M1117" s="9"/>
      <c r="N1117" s="1332"/>
      <c r="O1117" s="1332"/>
      <c r="P1117" s="1332"/>
      <c r="Q1117" s="1332"/>
      <c r="R1117" s="1332"/>
    </row>
    <row r="1118" spans="2:18" x14ac:dyDescent="0.15">
      <c r="B1118" s="1332"/>
      <c r="C1118" s="9"/>
      <c r="D1118" s="9"/>
      <c r="E1118" s="9"/>
      <c r="F1118" s="1332"/>
      <c r="G1118" s="1332"/>
      <c r="H1118" s="18"/>
      <c r="I1118" s="1332"/>
      <c r="J1118" s="1332"/>
      <c r="K1118" s="18"/>
      <c r="L1118" s="1332"/>
      <c r="M1118" s="9"/>
      <c r="N1118" s="1332"/>
      <c r="O1118" s="1332"/>
      <c r="P1118" s="1332"/>
      <c r="Q1118" s="1332"/>
      <c r="R1118" s="1332"/>
    </row>
    <row r="1119" spans="2:18" x14ac:dyDescent="0.15">
      <c r="B1119" s="1332"/>
      <c r="C1119" s="9"/>
      <c r="D1119" s="9"/>
      <c r="E1119" s="9"/>
      <c r="F1119" s="1332"/>
      <c r="G1119" s="1332"/>
      <c r="H1119" s="18"/>
      <c r="I1119" s="1332"/>
      <c r="J1119" s="1332"/>
      <c r="K1119" s="18"/>
      <c r="L1119" s="1332"/>
      <c r="M1119" s="9"/>
      <c r="N1119" s="1332"/>
      <c r="O1119" s="1332"/>
      <c r="P1119" s="1332"/>
      <c r="Q1119" s="1332"/>
      <c r="R1119" s="1332"/>
    </row>
    <row r="1120" spans="2:18" x14ac:dyDescent="0.15">
      <c r="B1120" s="1332"/>
      <c r="C1120" s="9"/>
      <c r="D1120" s="9"/>
      <c r="E1120" s="9"/>
      <c r="F1120" s="1332"/>
      <c r="G1120" s="1332"/>
      <c r="H1120" s="18"/>
      <c r="I1120" s="1332"/>
      <c r="J1120" s="1332"/>
      <c r="K1120" s="18"/>
      <c r="L1120" s="1332"/>
      <c r="M1120" s="9"/>
      <c r="N1120" s="1332"/>
      <c r="O1120" s="1332"/>
      <c r="P1120" s="1332"/>
      <c r="Q1120" s="1332"/>
      <c r="R1120" s="1332"/>
    </row>
    <row r="1121" spans="2:18" x14ac:dyDescent="0.15">
      <c r="B1121" s="1332"/>
      <c r="C1121" s="9"/>
      <c r="D1121" s="9"/>
      <c r="E1121" s="9"/>
      <c r="F1121" s="1332"/>
      <c r="G1121" s="1332"/>
      <c r="H1121" s="18"/>
      <c r="I1121" s="1332"/>
      <c r="J1121" s="1332"/>
      <c r="K1121" s="18"/>
      <c r="L1121" s="1332"/>
      <c r="M1121" s="9"/>
      <c r="N1121" s="1332"/>
      <c r="O1121" s="1332"/>
      <c r="P1121" s="1332"/>
      <c r="Q1121" s="1332"/>
      <c r="R1121" s="1332"/>
    </row>
    <row r="1122" spans="2:18" x14ac:dyDescent="0.15">
      <c r="B1122" s="1332"/>
      <c r="C1122" s="9"/>
      <c r="D1122" s="9"/>
      <c r="E1122" s="9"/>
      <c r="F1122" s="1332"/>
      <c r="G1122" s="1332"/>
      <c r="H1122" s="18"/>
      <c r="I1122" s="1332"/>
      <c r="J1122" s="1332"/>
      <c r="K1122" s="18"/>
      <c r="L1122" s="1332"/>
      <c r="M1122" s="9"/>
      <c r="N1122" s="1332"/>
      <c r="O1122" s="1332"/>
      <c r="P1122" s="1332"/>
      <c r="Q1122" s="1332"/>
      <c r="R1122" s="1332"/>
    </row>
    <row r="1123" spans="2:18" x14ac:dyDescent="0.15">
      <c r="B1123" s="1332"/>
      <c r="C1123" s="9"/>
      <c r="D1123" s="9"/>
      <c r="E1123" s="9"/>
      <c r="F1123" s="1332"/>
      <c r="G1123" s="1332"/>
      <c r="H1123" s="18"/>
      <c r="I1123" s="1332"/>
      <c r="J1123" s="1332"/>
      <c r="K1123" s="18"/>
      <c r="L1123" s="1332"/>
      <c r="M1123" s="9"/>
      <c r="N1123" s="1332"/>
      <c r="O1123" s="1332"/>
      <c r="P1123" s="1332"/>
      <c r="Q1123" s="1332"/>
      <c r="R1123" s="1332"/>
    </row>
    <row r="1124" spans="2:18" x14ac:dyDescent="0.15">
      <c r="B1124" s="1332"/>
      <c r="C1124" s="9"/>
      <c r="D1124" s="9"/>
      <c r="E1124" s="9"/>
      <c r="F1124" s="1332"/>
      <c r="G1124" s="1332"/>
      <c r="H1124" s="18"/>
      <c r="I1124" s="1332"/>
      <c r="J1124" s="1332"/>
      <c r="K1124" s="18"/>
      <c r="L1124" s="1332"/>
      <c r="M1124" s="9"/>
      <c r="N1124" s="1332"/>
      <c r="O1124" s="1332"/>
      <c r="P1124" s="1332"/>
      <c r="Q1124" s="1332"/>
      <c r="R1124" s="1332"/>
    </row>
    <row r="1125" spans="2:18" x14ac:dyDescent="0.15">
      <c r="B1125" s="1332"/>
      <c r="C1125" s="9"/>
      <c r="D1125" s="9"/>
      <c r="E1125" s="9"/>
      <c r="F1125" s="1332"/>
      <c r="G1125" s="1332"/>
      <c r="H1125" s="18"/>
      <c r="I1125" s="1332"/>
      <c r="J1125" s="1332"/>
      <c r="K1125" s="18"/>
      <c r="L1125" s="1332"/>
      <c r="M1125" s="9"/>
      <c r="N1125" s="1332"/>
      <c r="O1125" s="1332"/>
      <c r="P1125" s="1332"/>
      <c r="Q1125" s="1332"/>
      <c r="R1125" s="1332"/>
    </row>
    <row r="1126" spans="2:18" x14ac:dyDescent="0.15">
      <c r="B1126" s="1332"/>
      <c r="C1126" s="9"/>
      <c r="D1126" s="9"/>
      <c r="E1126" s="9"/>
      <c r="F1126" s="1332"/>
      <c r="G1126" s="1332"/>
      <c r="H1126" s="18"/>
      <c r="I1126" s="1332"/>
      <c r="J1126" s="1332"/>
      <c r="K1126" s="18"/>
      <c r="L1126" s="1332"/>
      <c r="M1126" s="9"/>
      <c r="N1126" s="1332"/>
      <c r="O1126" s="1332"/>
      <c r="P1126" s="1332"/>
      <c r="Q1126" s="1332"/>
      <c r="R1126" s="1332"/>
    </row>
    <row r="1127" spans="2:18" x14ac:dyDescent="0.15">
      <c r="B1127" s="1332"/>
      <c r="C1127" s="9"/>
      <c r="D1127" s="9"/>
      <c r="E1127" s="9"/>
      <c r="F1127" s="1332"/>
      <c r="G1127" s="1332"/>
      <c r="H1127" s="18"/>
      <c r="I1127" s="1332"/>
      <c r="J1127" s="1332"/>
      <c r="K1127" s="18"/>
      <c r="L1127" s="1332"/>
      <c r="M1127" s="9"/>
      <c r="N1127" s="1332"/>
      <c r="O1127" s="1332"/>
      <c r="P1127" s="1332"/>
      <c r="Q1127" s="1332"/>
      <c r="R1127" s="1332"/>
    </row>
    <row r="1128" spans="2:18" x14ac:dyDescent="0.15">
      <c r="B1128" s="1332"/>
      <c r="C1128" s="9"/>
      <c r="D1128" s="9"/>
      <c r="E1128" s="9"/>
      <c r="F1128" s="1332"/>
      <c r="G1128" s="1332"/>
      <c r="H1128" s="18"/>
      <c r="I1128" s="1332"/>
      <c r="J1128" s="1332"/>
      <c r="K1128" s="18"/>
      <c r="L1128" s="1332"/>
      <c r="M1128" s="9"/>
      <c r="N1128" s="1332"/>
      <c r="O1128" s="1332"/>
      <c r="P1128" s="1332"/>
      <c r="Q1128" s="1332"/>
      <c r="R1128" s="1332"/>
    </row>
    <row r="1129" spans="2:18" x14ac:dyDescent="0.15">
      <c r="B1129" s="1332"/>
      <c r="C1129" s="9"/>
      <c r="D1129" s="9"/>
      <c r="E1129" s="9"/>
      <c r="F1129" s="1332"/>
      <c r="G1129" s="1332"/>
      <c r="H1129" s="18"/>
      <c r="I1129" s="1332"/>
      <c r="J1129" s="1332"/>
      <c r="K1129" s="18"/>
      <c r="L1129" s="1332"/>
      <c r="M1129" s="9"/>
      <c r="N1129" s="1332"/>
      <c r="O1129" s="1332"/>
      <c r="P1129" s="1332"/>
      <c r="Q1129" s="1332"/>
      <c r="R1129" s="1332"/>
    </row>
    <row r="1130" spans="2:18" x14ac:dyDescent="0.15">
      <c r="B1130" s="1332"/>
      <c r="C1130" s="9"/>
      <c r="D1130" s="9"/>
      <c r="E1130" s="9"/>
      <c r="F1130" s="1332"/>
      <c r="G1130" s="1332"/>
      <c r="H1130" s="18"/>
      <c r="I1130" s="1332"/>
      <c r="J1130" s="1332"/>
      <c r="K1130" s="18"/>
      <c r="L1130" s="1332"/>
      <c r="M1130" s="9"/>
      <c r="N1130" s="1332"/>
      <c r="O1130" s="1332"/>
      <c r="P1130" s="1332"/>
      <c r="Q1130" s="1332"/>
      <c r="R1130" s="1332"/>
    </row>
    <row r="1131" spans="2:18" x14ac:dyDescent="0.15">
      <c r="B1131" s="1332"/>
      <c r="C1131" s="9"/>
      <c r="D1131" s="9"/>
      <c r="E1131" s="9"/>
      <c r="F1131" s="1332"/>
      <c r="G1131" s="1332"/>
      <c r="H1131" s="18"/>
      <c r="I1131" s="1332"/>
      <c r="J1131" s="1332"/>
      <c r="K1131" s="18"/>
      <c r="L1131" s="1332"/>
      <c r="M1131" s="9"/>
      <c r="N1131" s="1332"/>
      <c r="O1131" s="1332"/>
      <c r="P1131" s="1332"/>
      <c r="Q1131" s="1332"/>
      <c r="R1131" s="1332"/>
    </row>
    <row r="1132" spans="2:18" x14ac:dyDescent="0.15">
      <c r="B1132" s="1332"/>
      <c r="C1132" s="9"/>
      <c r="D1132" s="9"/>
      <c r="E1132" s="9"/>
      <c r="F1132" s="1332"/>
      <c r="G1132" s="1332"/>
      <c r="H1132" s="18"/>
      <c r="I1132" s="1332"/>
      <c r="J1132" s="1332"/>
      <c r="K1132" s="18"/>
      <c r="L1132" s="1332"/>
      <c r="M1132" s="9"/>
      <c r="N1132" s="1332"/>
      <c r="O1132" s="1332"/>
      <c r="P1132" s="1332"/>
      <c r="Q1132" s="1332"/>
      <c r="R1132" s="1332"/>
    </row>
    <row r="1133" spans="2:18" x14ac:dyDescent="0.15">
      <c r="B1133" s="1332"/>
      <c r="C1133" s="9"/>
      <c r="D1133" s="9"/>
      <c r="E1133" s="9"/>
      <c r="F1133" s="1332"/>
      <c r="G1133" s="1332"/>
      <c r="H1133" s="18"/>
      <c r="I1133" s="1332"/>
      <c r="J1133" s="1332"/>
      <c r="K1133" s="18"/>
      <c r="L1133" s="1332"/>
      <c r="M1133" s="9"/>
      <c r="N1133" s="1332"/>
      <c r="O1133" s="1332"/>
      <c r="P1133" s="1332"/>
      <c r="Q1133" s="1332"/>
      <c r="R1133" s="1332"/>
    </row>
    <row r="1134" spans="2:18" x14ac:dyDescent="0.15">
      <c r="B1134" s="1332"/>
      <c r="C1134" s="9"/>
      <c r="D1134" s="9"/>
      <c r="E1134" s="9"/>
      <c r="F1134" s="1332"/>
      <c r="G1134" s="1332"/>
      <c r="H1134" s="18"/>
      <c r="I1134" s="1332"/>
      <c r="J1134" s="1332"/>
      <c r="K1134" s="18"/>
      <c r="L1134" s="1332"/>
      <c r="M1134" s="9"/>
      <c r="N1134" s="1332"/>
      <c r="O1134" s="1332"/>
      <c r="P1134" s="1332"/>
      <c r="Q1134" s="1332"/>
      <c r="R1134" s="1332"/>
    </row>
    <row r="1135" spans="2:18" x14ac:dyDescent="0.15">
      <c r="B1135" s="1332"/>
      <c r="C1135" s="9"/>
      <c r="D1135" s="9"/>
      <c r="E1135" s="9"/>
      <c r="F1135" s="1332"/>
      <c r="G1135" s="1332"/>
      <c r="H1135" s="18"/>
      <c r="I1135" s="1332"/>
      <c r="J1135" s="1332"/>
      <c r="K1135" s="18"/>
      <c r="L1135" s="1332"/>
      <c r="M1135" s="9"/>
      <c r="N1135" s="1332"/>
      <c r="O1135" s="1332"/>
      <c r="P1135" s="1332"/>
      <c r="Q1135" s="1332"/>
      <c r="R1135" s="1332"/>
    </row>
    <row r="1136" spans="2:18" x14ac:dyDescent="0.15">
      <c r="B1136" s="1332"/>
      <c r="C1136" s="9"/>
      <c r="D1136" s="9"/>
      <c r="E1136" s="9"/>
      <c r="F1136" s="1332"/>
      <c r="G1136" s="1332"/>
      <c r="H1136" s="18"/>
      <c r="I1136" s="1332"/>
      <c r="J1136" s="1332"/>
      <c r="K1136" s="18"/>
      <c r="L1136" s="1332"/>
      <c r="M1136" s="9"/>
      <c r="N1136" s="1332"/>
      <c r="O1136" s="1332"/>
      <c r="P1136" s="1332"/>
      <c r="Q1136" s="1332"/>
      <c r="R1136" s="1332"/>
    </row>
    <row r="1137" spans="2:18" x14ac:dyDescent="0.15">
      <c r="B1137" s="1332"/>
      <c r="C1137" s="9"/>
      <c r="D1137" s="9"/>
      <c r="E1137" s="9"/>
      <c r="F1137" s="1332"/>
      <c r="G1137" s="1332"/>
      <c r="H1137" s="18"/>
      <c r="I1137" s="1332"/>
      <c r="J1137" s="1332"/>
      <c r="K1137" s="18"/>
      <c r="L1137" s="1332"/>
      <c r="M1137" s="9"/>
      <c r="N1137" s="1332"/>
      <c r="O1137" s="1332"/>
      <c r="P1137" s="1332"/>
      <c r="Q1137" s="1332"/>
      <c r="R1137" s="1332"/>
    </row>
    <row r="1138" spans="2:18" x14ac:dyDescent="0.15">
      <c r="B1138" s="1332"/>
      <c r="C1138" s="9"/>
      <c r="D1138" s="9"/>
      <c r="E1138" s="9"/>
      <c r="F1138" s="1332"/>
      <c r="G1138" s="1332"/>
      <c r="H1138" s="18"/>
      <c r="I1138" s="1332"/>
      <c r="J1138" s="1332"/>
      <c r="K1138" s="18"/>
      <c r="L1138" s="1332"/>
      <c r="M1138" s="9"/>
      <c r="N1138" s="1332"/>
      <c r="O1138" s="1332"/>
      <c r="P1138" s="1332"/>
      <c r="Q1138" s="1332"/>
      <c r="R1138" s="1332"/>
    </row>
    <row r="1139" spans="2:18" x14ac:dyDescent="0.15">
      <c r="B1139" s="1332"/>
      <c r="C1139" s="9"/>
      <c r="D1139" s="9"/>
      <c r="E1139" s="9"/>
      <c r="F1139" s="1332"/>
      <c r="G1139" s="1332"/>
      <c r="H1139" s="18"/>
      <c r="I1139" s="1332"/>
      <c r="J1139" s="1332"/>
      <c r="K1139" s="18"/>
      <c r="L1139" s="1332"/>
      <c r="M1139" s="9"/>
      <c r="N1139" s="1332"/>
      <c r="O1139" s="1332"/>
      <c r="P1139" s="1332"/>
      <c r="Q1139" s="1332"/>
      <c r="R1139" s="1332"/>
    </row>
    <row r="1140" spans="2:18" x14ac:dyDescent="0.15">
      <c r="B1140" s="1332"/>
      <c r="C1140" s="9"/>
      <c r="D1140" s="9"/>
      <c r="E1140" s="9"/>
      <c r="F1140" s="1332"/>
      <c r="G1140" s="1332"/>
      <c r="H1140" s="18"/>
      <c r="I1140" s="1332"/>
      <c r="J1140" s="1332"/>
      <c r="K1140" s="18"/>
      <c r="L1140" s="1332"/>
      <c r="M1140" s="9"/>
      <c r="N1140" s="1332"/>
      <c r="O1140" s="1332"/>
      <c r="P1140" s="1332"/>
      <c r="Q1140" s="1332"/>
      <c r="R1140" s="1332"/>
    </row>
    <row r="1141" spans="2:18" x14ac:dyDescent="0.15">
      <c r="B1141" s="1332"/>
      <c r="C1141" s="9"/>
      <c r="D1141" s="9"/>
      <c r="E1141" s="9"/>
      <c r="F1141" s="1332"/>
      <c r="G1141" s="1332"/>
      <c r="H1141" s="18"/>
      <c r="I1141" s="1332"/>
      <c r="J1141" s="1332"/>
      <c r="K1141" s="18"/>
      <c r="L1141" s="1332"/>
      <c r="M1141" s="9"/>
      <c r="N1141" s="1332"/>
      <c r="O1141" s="1332"/>
      <c r="P1141" s="1332"/>
      <c r="Q1141" s="1332"/>
      <c r="R1141" s="1332"/>
    </row>
    <row r="1142" spans="2:18" x14ac:dyDescent="0.15">
      <c r="B1142" s="1332"/>
      <c r="C1142" s="9"/>
      <c r="D1142" s="9"/>
      <c r="E1142" s="9"/>
      <c r="F1142" s="1332"/>
      <c r="G1142" s="1332"/>
      <c r="H1142" s="18"/>
      <c r="I1142" s="1332"/>
      <c r="J1142" s="1332"/>
      <c r="K1142" s="18"/>
      <c r="L1142" s="1332"/>
      <c r="M1142" s="9"/>
      <c r="N1142" s="1332"/>
      <c r="O1142" s="1332"/>
      <c r="P1142" s="1332"/>
      <c r="Q1142" s="1332"/>
      <c r="R1142" s="1332"/>
    </row>
    <row r="1143" spans="2:18" x14ac:dyDescent="0.15">
      <c r="B1143" s="1332"/>
      <c r="C1143" s="9"/>
      <c r="D1143" s="9"/>
      <c r="E1143" s="9"/>
      <c r="F1143" s="1332"/>
      <c r="G1143" s="1332"/>
      <c r="H1143" s="18"/>
      <c r="I1143" s="1332"/>
      <c r="J1143" s="1332"/>
      <c r="K1143" s="18"/>
      <c r="L1143" s="1332"/>
      <c r="M1143" s="9"/>
      <c r="N1143" s="1332"/>
      <c r="O1143" s="1332"/>
      <c r="P1143" s="1332"/>
      <c r="Q1143" s="1332"/>
      <c r="R1143" s="1332"/>
    </row>
    <row r="1144" spans="2:18" x14ac:dyDescent="0.15">
      <c r="B1144" s="1332"/>
      <c r="C1144" s="9"/>
      <c r="D1144" s="9"/>
      <c r="E1144" s="9"/>
      <c r="F1144" s="1332"/>
      <c r="G1144" s="1332"/>
      <c r="H1144" s="18"/>
      <c r="I1144" s="1332"/>
      <c r="J1144" s="1332"/>
      <c r="K1144" s="18"/>
      <c r="L1144" s="1332"/>
      <c r="M1144" s="9"/>
      <c r="N1144" s="1332"/>
      <c r="O1144" s="1332"/>
      <c r="P1144" s="1332"/>
      <c r="Q1144" s="1332"/>
      <c r="R1144" s="1332"/>
    </row>
    <row r="1145" spans="2:18" x14ac:dyDescent="0.15">
      <c r="B1145" s="1332"/>
      <c r="C1145" s="9"/>
      <c r="D1145" s="9"/>
      <c r="E1145" s="9"/>
      <c r="F1145" s="1332"/>
      <c r="G1145" s="1332"/>
      <c r="H1145" s="18"/>
      <c r="I1145" s="1332"/>
      <c r="J1145" s="1332"/>
      <c r="K1145" s="18"/>
      <c r="L1145" s="1332"/>
      <c r="M1145" s="9"/>
      <c r="N1145" s="1332"/>
      <c r="O1145" s="1332"/>
      <c r="P1145" s="1332"/>
      <c r="Q1145" s="1332"/>
      <c r="R1145" s="1332"/>
    </row>
    <row r="1146" spans="2:18" x14ac:dyDescent="0.15">
      <c r="B1146" s="1332"/>
      <c r="C1146" s="9"/>
      <c r="D1146" s="9"/>
      <c r="E1146" s="9"/>
      <c r="F1146" s="1332"/>
      <c r="G1146" s="1332"/>
      <c r="H1146" s="18"/>
      <c r="I1146" s="1332"/>
      <c r="J1146" s="1332"/>
      <c r="K1146" s="18"/>
      <c r="L1146" s="1332"/>
      <c r="M1146" s="9"/>
      <c r="N1146" s="1332"/>
      <c r="O1146" s="1332"/>
      <c r="P1146" s="1332"/>
      <c r="Q1146" s="1332"/>
      <c r="R1146" s="1332"/>
    </row>
    <row r="1147" spans="2:18" x14ac:dyDescent="0.15">
      <c r="B1147" s="1332"/>
      <c r="C1147" s="9"/>
      <c r="D1147" s="9"/>
      <c r="E1147" s="9"/>
      <c r="F1147" s="1332"/>
      <c r="G1147" s="1332"/>
      <c r="H1147" s="18"/>
      <c r="I1147" s="1332"/>
      <c r="J1147" s="1332"/>
      <c r="K1147" s="18"/>
      <c r="L1147" s="1332"/>
      <c r="M1147" s="9"/>
      <c r="N1147" s="1332"/>
      <c r="O1147" s="1332"/>
      <c r="P1147" s="1332"/>
      <c r="Q1147" s="1332"/>
      <c r="R1147" s="1332"/>
    </row>
    <row r="1148" spans="2:18" x14ac:dyDescent="0.15">
      <c r="B1148" s="1332"/>
      <c r="C1148" s="9"/>
      <c r="D1148" s="9"/>
      <c r="E1148" s="9"/>
      <c r="F1148" s="1332"/>
      <c r="G1148" s="1332"/>
      <c r="H1148" s="18"/>
      <c r="I1148" s="1332"/>
      <c r="J1148" s="1332"/>
      <c r="K1148" s="18"/>
      <c r="L1148" s="1332"/>
      <c r="M1148" s="9"/>
      <c r="N1148" s="1332"/>
      <c r="O1148" s="1332"/>
      <c r="P1148" s="1332"/>
      <c r="Q1148" s="1332"/>
      <c r="R1148" s="1332"/>
    </row>
    <row r="1149" spans="2:18" x14ac:dyDescent="0.15">
      <c r="B1149" s="1332"/>
      <c r="C1149" s="9"/>
      <c r="D1149" s="9"/>
      <c r="E1149" s="9"/>
      <c r="F1149" s="1332"/>
      <c r="G1149" s="1332"/>
      <c r="H1149" s="18"/>
      <c r="I1149" s="1332"/>
      <c r="J1149" s="1332"/>
      <c r="K1149" s="18"/>
      <c r="L1149" s="1332"/>
      <c r="M1149" s="9"/>
      <c r="N1149" s="1332"/>
      <c r="O1149" s="1332"/>
      <c r="P1149" s="1332"/>
      <c r="Q1149" s="1332"/>
      <c r="R1149" s="1332"/>
    </row>
    <row r="1150" spans="2:18" x14ac:dyDescent="0.15">
      <c r="B1150" s="1332"/>
      <c r="C1150" s="9"/>
      <c r="D1150" s="9"/>
      <c r="E1150" s="9"/>
      <c r="F1150" s="1332"/>
      <c r="G1150" s="1332"/>
      <c r="H1150" s="18"/>
      <c r="I1150" s="1332"/>
      <c r="J1150" s="1332"/>
      <c r="K1150" s="18"/>
      <c r="L1150" s="1332"/>
      <c r="M1150" s="9"/>
      <c r="N1150" s="1332"/>
      <c r="O1150" s="1332"/>
      <c r="P1150" s="1332"/>
      <c r="Q1150" s="1332"/>
      <c r="R1150" s="1332"/>
    </row>
    <row r="1151" spans="2:18" x14ac:dyDescent="0.15">
      <c r="B1151" s="1332"/>
      <c r="C1151" s="9"/>
      <c r="D1151" s="9"/>
      <c r="E1151" s="9"/>
      <c r="F1151" s="1332"/>
      <c r="G1151" s="1332"/>
      <c r="H1151" s="18"/>
      <c r="I1151" s="1332"/>
      <c r="J1151" s="1332"/>
      <c r="K1151" s="18"/>
      <c r="L1151" s="1332"/>
      <c r="M1151" s="9"/>
      <c r="N1151" s="1332"/>
      <c r="O1151" s="1332"/>
      <c r="P1151" s="1332"/>
      <c r="Q1151" s="1332"/>
      <c r="R1151" s="1332"/>
    </row>
    <row r="1152" spans="2:18" x14ac:dyDescent="0.15">
      <c r="B1152" s="1332"/>
      <c r="C1152" s="9"/>
      <c r="D1152" s="9"/>
      <c r="E1152" s="9"/>
      <c r="F1152" s="1332"/>
      <c r="G1152" s="1332"/>
      <c r="H1152" s="18"/>
      <c r="I1152" s="1332"/>
      <c r="J1152" s="1332"/>
      <c r="K1152" s="18"/>
      <c r="L1152" s="1332"/>
      <c r="M1152" s="9"/>
      <c r="N1152" s="1332"/>
      <c r="O1152" s="1332"/>
      <c r="P1152" s="1332"/>
      <c r="Q1152" s="1332"/>
      <c r="R1152" s="1332"/>
    </row>
    <row r="1153" spans="2:18" x14ac:dyDescent="0.15">
      <c r="B1153" s="1332"/>
      <c r="C1153" s="9"/>
      <c r="D1153" s="9"/>
      <c r="E1153" s="9"/>
      <c r="F1153" s="1332"/>
      <c r="G1153" s="1332"/>
      <c r="H1153" s="18"/>
      <c r="I1153" s="1332"/>
      <c r="J1153" s="1332"/>
      <c r="K1153" s="18"/>
      <c r="L1153" s="1332"/>
      <c r="M1153" s="9"/>
      <c r="N1153" s="1332"/>
      <c r="O1153" s="1332"/>
      <c r="P1153" s="1332"/>
      <c r="Q1153" s="1332"/>
      <c r="R1153" s="1332"/>
    </row>
    <row r="1154" spans="2:18" x14ac:dyDescent="0.15">
      <c r="B1154" s="1332"/>
      <c r="C1154" s="9"/>
      <c r="D1154" s="9"/>
      <c r="E1154" s="9"/>
      <c r="F1154" s="1332"/>
      <c r="G1154" s="1332"/>
      <c r="H1154" s="18"/>
      <c r="I1154" s="1332"/>
      <c r="J1154" s="1332"/>
      <c r="K1154" s="18"/>
      <c r="L1154" s="1332"/>
      <c r="M1154" s="9"/>
      <c r="N1154" s="1332"/>
      <c r="O1154" s="1332"/>
      <c r="P1154" s="1332"/>
      <c r="Q1154" s="1332"/>
      <c r="R1154" s="1332"/>
    </row>
    <row r="1155" spans="2:18" x14ac:dyDescent="0.15">
      <c r="B1155" s="1332"/>
      <c r="C1155" s="9"/>
      <c r="D1155" s="9"/>
      <c r="E1155" s="9"/>
      <c r="F1155" s="1332"/>
      <c r="G1155" s="1332"/>
      <c r="H1155" s="18"/>
      <c r="I1155" s="1332"/>
      <c r="J1155" s="1332"/>
      <c r="K1155" s="18"/>
      <c r="L1155" s="1332"/>
      <c r="M1155" s="9"/>
      <c r="N1155" s="1332"/>
      <c r="O1155" s="1332"/>
      <c r="P1155" s="1332"/>
      <c r="Q1155" s="1332"/>
      <c r="R1155" s="1332"/>
    </row>
    <row r="1156" spans="2:18" x14ac:dyDescent="0.15">
      <c r="B1156" s="1332"/>
      <c r="C1156" s="9"/>
      <c r="D1156" s="9"/>
      <c r="E1156" s="9"/>
      <c r="F1156" s="1332"/>
      <c r="G1156" s="1332"/>
      <c r="H1156" s="18"/>
      <c r="I1156" s="1332"/>
      <c r="J1156" s="1332"/>
      <c r="K1156" s="18"/>
      <c r="L1156" s="1332"/>
      <c r="M1156" s="9"/>
      <c r="N1156" s="1332"/>
      <c r="O1156" s="1332"/>
      <c r="P1156" s="1332"/>
      <c r="Q1156" s="1332"/>
      <c r="R1156" s="1332"/>
    </row>
    <row r="1157" spans="2:18" x14ac:dyDescent="0.15">
      <c r="B1157" s="1332"/>
      <c r="C1157" s="9"/>
      <c r="D1157" s="9"/>
      <c r="E1157" s="9"/>
      <c r="F1157" s="1332"/>
      <c r="G1157" s="1332"/>
      <c r="H1157" s="18"/>
      <c r="I1157" s="1332"/>
      <c r="J1157" s="1332"/>
      <c r="K1157" s="18"/>
      <c r="L1157" s="1332"/>
      <c r="M1157" s="9"/>
      <c r="N1157" s="1332"/>
      <c r="O1157" s="1332"/>
      <c r="P1157" s="1332"/>
      <c r="Q1157" s="1332"/>
      <c r="R1157" s="1332"/>
    </row>
    <row r="1158" spans="2:18" x14ac:dyDescent="0.15">
      <c r="B1158" s="1332"/>
      <c r="C1158" s="9"/>
      <c r="D1158" s="9"/>
      <c r="E1158" s="9"/>
      <c r="F1158" s="1332"/>
      <c r="G1158" s="1332"/>
      <c r="H1158" s="18"/>
      <c r="I1158" s="1332"/>
      <c r="J1158" s="1332"/>
      <c r="K1158" s="18"/>
      <c r="L1158" s="1332"/>
      <c r="M1158" s="9"/>
      <c r="N1158" s="1332"/>
      <c r="O1158" s="1332"/>
      <c r="P1158" s="1332"/>
      <c r="Q1158" s="1332"/>
      <c r="R1158" s="1332"/>
    </row>
    <row r="1159" spans="2:18" x14ac:dyDescent="0.15">
      <c r="B1159" s="1332"/>
      <c r="C1159" s="9"/>
      <c r="D1159" s="9"/>
      <c r="E1159" s="9"/>
      <c r="F1159" s="1332"/>
      <c r="G1159" s="1332"/>
      <c r="H1159" s="18"/>
      <c r="I1159" s="1332"/>
      <c r="J1159" s="1332"/>
      <c r="K1159" s="18"/>
      <c r="L1159" s="1332"/>
      <c r="M1159" s="9"/>
      <c r="N1159" s="1332"/>
      <c r="O1159" s="1332"/>
      <c r="P1159" s="1332"/>
      <c r="Q1159" s="1332"/>
      <c r="R1159" s="1332"/>
    </row>
    <row r="1160" spans="2:18" x14ac:dyDescent="0.15">
      <c r="B1160" s="1332"/>
      <c r="C1160" s="9"/>
      <c r="D1160" s="9"/>
      <c r="E1160" s="9"/>
      <c r="F1160" s="1332"/>
      <c r="G1160" s="1332"/>
      <c r="H1160" s="18"/>
      <c r="I1160" s="1332"/>
      <c r="J1160" s="1332"/>
      <c r="K1160" s="18"/>
      <c r="L1160" s="1332"/>
      <c r="M1160" s="9"/>
      <c r="N1160" s="1332"/>
      <c r="O1160" s="1332"/>
      <c r="P1160" s="1332"/>
      <c r="Q1160" s="1332"/>
      <c r="R1160" s="1332"/>
    </row>
    <row r="1161" spans="2:18" x14ac:dyDescent="0.15">
      <c r="B1161" s="1332"/>
      <c r="C1161" s="9"/>
      <c r="D1161" s="9"/>
      <c r="E1161" s="9"/>
      <c r="F1161" s="1332"/>
      <c r="G1161" s="1332"/>
      <c r="H1161" s="18"/>
      <c r="I1161" s="1332"/>
      <c r="J1161" s="1332"/>
      <c r="K1161" s="18"/>
      <c r="L1161" s="1332"/>
      <c r="M1161" s="9"/>
      <c r="N1161" s="1332"/>
      <c r="O1161" s="1332"/>
      <c r="P1161" s="1332"/>
      <c r="Q1161" s="1332"/>
      <c r="R1161" s="1332"/>
    </row>
    <row r="1162" spans="2:18" x14ac:dyDescent="0.15">
      <c r="B1162" s="1332"/>
      <c r="C1162" s="9"/>
      <c r="D1162" s="9"/>
      <c r="E1162" s="9"/>
      <c r="F1162" s="1332"/>
      <c r="G1162" s="1332"/>
      <c r="H1162" s="18"/>
      <c r="I1162" s="1332"/>
      <c r="J1162" s="1332"/>
      <c r="K1162" s="18"/>
      <c r="L1162" s="1332"/>
      <c r="M1162" s="9"/>
      <c r="N1162" s="1332"/>
      <c r="O1162" s="1332"/>
      <c r="P1162" s="1332"/>
      <c r="Q1162" s="1332"/>
      <c r="R1162" s="1332"/>
    </row>
    <row r="1163" spans="2:18" x14ac:dyDescent="0.15">
      <c r="B1163" s="1332"/>
      <c r="C1163" s="9"/>
      <c r="D1163" s="9"/>
      <c r="E1163" s="9"/>
      <c r="F1163" s="1332"/>
      <c r="G1163" s="1332"/>
      <c r="H1163" s="18"/>
      <c r="I1163" s="1332"/>
      <c r="J1163" s="1332"/>
      <c r="K1163" s="18"/>
      <c r="L1163" s="1332"/>
      <c r="M1163" s="9"/>
      <c r="N1163" s="1332"/>
      <c r="O1163" s="1332"/>
      <c r="P1163" s="1332"/>
      <c r="Q1163" s="1332"/>
      <c r="R1163" s="1332"/>
    </row>
    <row r="1164" spans="2:18" x14ac:dyDescent="0.15">
      <c r="B1164" s="1332"/>
      <c r="C1164" s="9"/>
      <c r="D1164" s="9"/>
      <c r="E1164" s="9"/>
      <c r="F1164" s="1332"/>
      <c r="G1164" s="1332"/>
      <c r="H1164" s="18"/>
      <c r="I1164" s="1332"/>
      <c r="J1164" s="1332"/>
      <c r="K1164" s="18"/>
      <c r="L1164" s="1332"/>
      <c r="M1164" s="9"/>
      <c r="N1164" s="1332"/>
      <c r="O1164" s="1332"/>
      <c r="P1164" s="1332"/>
      <c r="Q1164" s="1332"/>
      <c r="R1164" s="1332"/>
    </row>
    <row r="1165" spans="2:18" x14ac:dyDescent="0.15">
      <c r="B1165" s="1332"/>
      <c r="C1165" s="9"/>
      <c r="D1165" s="9"/>
      <c r="E1165" s="9"/>
      <c r="F1165" s="1332"/>
      <c r="G1165" s="1332"/>
      <c r="H1165" s="18"/>
      <c r="I1165" s="1332"/>
      <c r="J1165" s="1332"/>
      <c r="K1165" s="18"/>
      <c r="L1165" s="1332"/>
      <c r="M1165" s="9"/>
      <c r="N1165" s="1332"/>
      <c r="O1165" s="1332"/>
      <c r="P1165" s="1332"/>
      <c r="Q1165" s="1332"/>
      <c r="R1165" s="1332"/>
    </row>
    <row r="1166" spans="2:18" x14ac:dyDescent="0.15">
      <c r="B1166" s="1332"/>
      <c r="C1166" s="9"/>
      <c r="D1166" s="9"/>
      <c r="E1166" s="9"/>
      <c r="F1166" s="1332"/>
      <c r="G1166" s="1332"/>
      <c r="H1166" s="18"/>
      <c r="I1166" s="1332"/>
      <c r="J1166" s="1332"/>
      <c r="K1166" s="18"/>
      <c r="L1166" s="1332"/>
      <c r="M1166" s="9"/>
      <c r="N1166" s="1332"/>
      <c r="O1166" s="1332"/>
      <c r="P1166" s="1332"/>
      <c r="Q1166" s="1332"/>
      <c r="R1166" s="1332"/>
    </row>
    <row r="1167" spans="2:18" x14ac:dyDescent="0.15">
      <c r="B1167" s="1332"/>
      <c r="C1167" s="9"/>
      <c r="D1167" s="9"/>
      <c r="E1167" s="9"/>
      <c r="F1167" s="1332"/>
      <c r="G1167" s="1332"/>
      <c r="H1167" s="18"/>
      <c r="I1167" s="1332"/>
      <c r="J1167" s="1332"/>
      <c r="K1167" s="18"/>
      <c r="L1167" s="1332"/>
      <c r="M1167" s="9"/>
      <c r="N1167" s="1332"/>
      <c r="O1167" s="1332"/>
      <c r="P1167" s="1332"/>
      <c r="Q1167" s="1332"/>
      <c r="R1167" s="1332"/>
    </row>
    <row r="1168" spans="2:18" x14ac:dyDescent="0.15">
      <c r="B1168" s="1332"/>
      <c r="C1168" s="9"/>
      <c r="D1168" s="9"/>
      <c r="E1168" s="9"/>
      <c r="F1168" s="1332"/>
      <c r="G1168" s="1332"/>
      <c r="H1168" s="18"/>
      <c r="I1168" s="1332"/>
      <c r="J1168" s="1332"/>
      <c r="K1168" s="18"/>
      <c r="L1168" s="1332"/>
      <c r="M1168" s="9"/>
      <c r="N1168" s="1332"/>
      <c r="O1168" s="1332"/>
      <c r="P1168" s="1332"/>
      <c r="Q1168" s="1332"/>
      <c r="R1168" s="1332"/>
    </row>
    <row r="1169" spans="2:18" x14ac:dyDescent="0.15">
      <c r="B1169" s="1332"/>
      <c r="C1169" s="9"/>
      <c r="D1169" s="9"/>
      <c r="E1169" s="9"/>
      <c r="F1169" s="1332"/>
      <c r="G1169" s="1332"/>
      <c r="H1169" s="18"/>
      <c r="I1169" s="1332"/>
      <c r="J1169" s="1332"/>
      <c r="K1169" s="18"/>
      <c r="L1169" s="1332"/>
      <c r="M1169" s="9"/>
      <c r="N1169" s="1332"/>
      <c r="O1169" s="1332"/>
      <c r="P1169" s="1332"/>
      <c r="Q1169" s="1332"/>
      <c r="R1169" s="1332"/>
    </row>
    <row r="1170" spans="2:18" x14ac:dyDescent="0.15">
      <c r="B1170" s="1332"/>
      <c r="C1170" s="9"/>
      <c r="D1170" s="9"/>
      <c r="E1170" s="9"/>
      <c r="F1170" s="1332"/>
      <c r="G1170" s="1332"/>
      <c r="H1170" s="18"/>
      <c r="I1170" s="1332"/>
      <c r="J1170" s="1332"/>
      <c r="K1170" s="18"/>
      <c r="L1170" s="1332"/>
      <c r="M1170" s="9"/>
      <c r="N1170" s="1332"/>
      <c r="O1170" s="1332"/>
      <c r="P1170" s="1332"/>
      <c r="Q1170" s="1332"/>
      <c r="R1170" s="1332"/>
    </row>
    <row r="1171" spans="2:18" x14ac:dyDescent="0.15">
      <c r="B1171" s="1332"/>
      <c r="C1171" s="9"/>
      <c r="D1171" s="9"/>
      <c r="E1171" s="9"/>
      <c r="F1171" s="1332"/>
      <c r="G1171" s="1332"/>
      <c r="H1171" s="18"/>
      <c r="I1171" s="1332"/>
      <c r="J1171" s="1332"/>
      <c r="K1171" s="18"/>
      <c r="L1171" s="1332"/>
      <c r="M1171" s="9"/>
      <c r="N1171" s="1332"/>
      <c r="O1171" s="1332"/>
      <c r="P1171" s="1332"/>
      <c r="Q1171" s="1332"/>
      <c r="R1171" s="1332"/>
    </row>
    <row r="1172" spans="2:18" x14ac:dyDescent="0.15">
      <c r="B1172" s="1332"/>
      <c r="C1172" s="9"/>
      <c r="D1172" s="9"/>
      <c r="E1172" s="9"/>
      <c r="F1172" s="1332"/>
      <c r="G1172" s="1332"/>
      <c r="H1172" s="18"/>
      <c r="I1172" s="1332"/>
      <c r="J1172" s="1332"/>
      <c r="K1172" s="18"/>
      <c r="L1172" s="1332"/>
      <c r="M1172" s="9"/>
      <c r="N1172" s="1332"/>
      <c r="O1172" s="1332"/>
      <c r="P1172" s="1332"/>
      <c r="Q1172" s="1332"/>
      <c r="R1172" s="1332"/>
    </row>
    <row r="1173" spans="2:18" x14ac:dyDescent="0.15">
      <c r="B1173" s="1332"/>
      <c r="C1173" s="9"/>
      <c r="D1173" s="9"/>
      <c r="E1173" s="9"/>
      <c r="F1173" s="1332"/>
      <c r="G1173" s="1332"/>
      <c r="H1173" s="18"/>
      <c r="I1173" s="1332"/>
      <c r="J1173" s="1332"/>
      <c r="K1173" s="18"/>
      <c r="L1173" s="1332"/>
      <c r="M1173" s="9"/>
      <c r="N1173" s="1332"/>
      <c r="O1173" s="1332"/>
      <c r="P1173" s="1332"/>
      <c r="Q1173" s="1332"/>
      <c r="R1173" s="1332"/>
    </row>
    <row r="1174" spans="2:18" x14ac:dyDescent="0.15">
      <c r="B1174" s="1332"/>
      <c r="C1174" s="9"/>
      <c r="D1174" s="9"/>
      <c r="E1174" s="9"/>
      <c r="F1174" s="1332"/>
      <c r="G1174" s="1332"/>
      <c r="H1174" s="18"/>
      <c r="I1174" s="1332"/>
      <c r="J1174" s="1332"/>
      <c r="K1174" s="18"/>
      <c r="L1174" s="1332"/>
      <c r="M1174" s="9"/>
      <c r="N1174" s="1332"/>
      <c r="O1174" s="1332"/>
      <c r="P1174" s="1332"/>
      <c r="Q1174" s="1332"/>
      <c r="R1174" s="1332"/>
    </row>
    <row r="1175" spans="2:18" x14ac:dyDescent="0.15">
      <c r="B1175" s="1332"/>
      <c r="C1175" s="9"/>
      <c r="D1175" s="9"/>
      <c r="E1175" s="9"/>
      <c r="F1175" s="1332"/>
      <c r="G1175" s="1332"/>
      <c r="H1175" s="18"/>
      <c r="I1175" s="1332"/>
      <c r="J1175" s="1332"/>
      <c r="K1175" s="18"/>
      <c r="L1175" s="1332"/>
      <c r="M1175" s="9"/>
      <c r="N1175" s="1332"/>
      <c r="O1175" s="1332"/>
      <c r="P1175" s="1332"/>
      <c r="Q1175" s="1332"/>
      <c r="R1175" s="1332"/>
    </row>
    <row r="1176" spans="2:18" x14ac:dyDescent="0.15">
      <c r="B1176" s="1332"/>
      <c r="C1176" s="9"/>
      <c r="D1176" s="9"/>
      <c r="E1176" s="9"/>
      <c r="F1176" s="1332"/>
      <c r="G1176" s="1332"/>
      <c r="H1176" s="18"/>
      <c r="I1176" s="1332"/>
      <c r="J1176" s="1332"/>
      <c r="K1176" s="18"/>
      <c r="L1176" s="1332"/>
      <c r="M1176" s="9"/>
      <c r="N1176" s="1332"/>
      <c r="O1176" s="1332"/>
      <c r="P1176" s="1332"/>
      <c r="Q1176" s="1332"/>
      <c r="R1176" s="1332"/>
    </row>
    <row r="1177" spans="2:18" x14ac:dyDescent="0.15">
      <c r="B1177" s="1332"/>
      <c r="C1177" s="9"/>
      <c r="D1177" s="9"/>
      <c r="E1177" s="9"/>
      <c r="F1177" s="1332"/>
      <c r="G1177" s="1332"/>
      <c r="H1177" s="18"/>
      <c r="I1177" s="1332"/>
      <c r="J1177" s="1332"/>
      <c r="K1177" s="18"/>
      <c r="L1177" s="1332"/>
      <c r="M1177" s="9"/>
      <c r="N1177" s="1332"/>
      <c r="O1177" s="1332"/>
      <c r="P1177" s="1332"/>
      <c r="Q1177" s="1332"/>
      <c r="R1177" s="1332"/>
    </row>
    <row r="1178" spans="2:18" x14ac:dyDescent="0.15">
      <c r="B1178" s="1332"/>
      <c r="C1178" s="9"/>
      <c r="D1178" s="9"/>
      <c r="E1178" s="9"/>
      <c r="F1178" s="1332"/>
      <c r="G1178" s="1332"/>
      <c r="H1178" s="18"/>
      <c r="I1178" s="1332"/>
      <c r="J1178" s="1332"/>
      <c r="K1178" s="18"/>
      <c r="L1178" s="1332"/>
      <c r="M1178" s="9"/>
      <c r="N1178" s="1332"/>
      <c r="O1178" s="1332"/>
      <c r="P1178" s="1332"/>
      <c r="Q1178" s="1332"/>
      <c r="R1178" s="1332"/>
    </row>
    <row r="1179" spans="2:18" x14ac:dyDescent="0.15">
      <c r="B1179" s="1332"/>
      <c r="C1179" s="9"/>
      <c r="D1179" s="9"/>
      <c r="E1179" s="9"/>
      <c r="F1179" s="1332"/>
      <c r="G1179" s="1332"/>
      <c r="H1179" s="18"/>
      <c r="I1179" s="1332"/>
      <c r="J1179" s="1332"/>
      <c r="K1179" s="18"/>
      <c r="L1179" s="1332"/>
      <c r="M1179" s="9"/>
      <c r="N1179" s="1332"/>
      <c r="O1179" s="1332"/>
      <c r="P1179" s="1332"/>
      <c r="Q1179" s="1332"/>
      <c r="R1179" s="1332"/>
    </row>
    <row r="1180" spans="2:18" x14ac:dyDescent="0.15">
      <c r="B1180" s="1332"/>
      <c r="C1180" s="9"/>
      <c r="D1180" s="9"/>
      <c r="E1180" s="9"/>
      <c r="F1180" s="1332"/>
      <c r="G1180" s="1332"/>
      <c r="H1180" s="18"/>
      <c r="I1180" s="1332"/>
      <c r="J1180" s="1332"/>
      <c r="K1180" s="18"/>
      <c r="L1180" s="1332"/>
      <c r="M1180" s="9"/>
      <c r="N1180" s="1332"/>
      <c r="O1180" s="1332"/>
      <c r="P1180" s="1332"/>
      <c r="Q1180" s="1332"/>
      <c r="R1180" s="1332"/>
    </row>
    <row r="1181" spans="2:18" x14ac:dyDescent="0.15">
      <c r="B1181" s="1332"/>
      <c r="C1181" s="9"/>
      <c r="D1181" s="9"/>
      <c r="E1181" s="9"/>
      <c r="F1181" s="1332"/>
      <c r="G1181" s="1332"/>
      <c r="H1181" s="18"/>
      <c r="I1181" s="1332"/>
      <c r="J1181" s="1332"/>
      <c r="K1181" s="18"/>
      <c r="L1181" s="1332"/>
      <c r="M1181" s="9"/>
      <c r="N1181" s="1332"/>
      <c r="O1181" s="1332"/>
      <c r="P1181" s="1332"/>
      <c r="Q1181" s="1332"/>
      <c r="R1181" s="1332"/>
    </row>
    <row r="1182" spans="2:18" x14ac:dyDescent="0.15">
      <c r="B1182" s="1332"/>
      <c r="C1182" s="9"/>
      <c r="D1182" s="9"/>
      <c r="E1182" s="9"/>
      <c r="F1182" s="1332"/>
      <c r="G1182" s="1332"/>
      <c r="H1182" s="18"/>
      <c r="I1182" s="1332"/>
      <c r="J1182" s="1332"/>
      <c r="K1182" s="18"/>
      <c r="L1182" s="1332"/>
      <c r="M1182" s="9"/>
      <c r="N1182" s="1332"/>
      <c r="O1182" s="1332"/>
      <c r="P1182" s="1332"/>
      <c r="Q1182" s="1332"/>
      <c r="R1182" s="1332"/>
    </row>
    <row r="1183" spans="2:18" x14ac:dyDescent="0.15">
      <c r="B1183" s="1332"/>
      <c r="C1183" s="9"/>
      <c r="D1183" s="9"/>
      <c r="E1183" s="9"/>
      <c r="F1183" s="1332"/>
      <c r="G1183" s="1332"/>
      <c r="H1183" s="18"/>
      <c r="I1183" s="1332"/>
      <c r="J1183" s="1332"/>
      <c r="K1183" s="18"/>
      <c r="L1183" s="1332"/>
      <c r="M1183" s="9"/>
      <c r="N1183" s="1332"/>
      <c r="O1183" s="1332"/>
      <c r="P1183" s="1332"/>
      <c r="Q1183" s="1332"/>
      <c r="R1183" s="1332"/>
    </row>
    <row r="1184" spans="2:18" x14ac:dyDescent="0.15">
      <c r="B1184" s="1332"/>
      <c r="C1184" s="9"/>
      <c r="D1184" s="9"/>
      <c r="E1184" s="9"/>
      <c r="F1184" s="1332"/>
      <c r="G1184" s="1332"/>
      <c r="H1184" s="18"/>
      <c r="I1184" s="1332"/>
      <c r="J1184" s="1332"/>
      <c r="K1184" s="18"/>
      <c r="L1184" s="1332"/>
      <c r="M1184" s="9"/>
      <c r="N1184" s="1332"/>
      <c r="O1184" s="1332"/>
      <c r="P1184" s="1332"/>
      <c r="Q1184" s="1332"/>
      <c r="R1184" s="1332"/>
    </row>
    <row r="1185" spans="2:18" x14ac:dyDescent="0.15">
      <c r="B1185" s="1332"/>
      <c r="C1185" s="9"/>
      <c r="D1185" s="9"/>
      <c r="E1185" s="9"/>
      <c r="F1185" s="1332"/>
      <c r="G1185" s="1332"/>
      <c r="H1185" s="18"/>
      <c r="I1185" s="1332"/>
      <c r="J1185" s="1332"/>
      <c r="K1185" s="18"/>
      <c r="L1185" s="1332"/>
      <c r="M1185" s="9"/>
      <c r="N1185" s="1332"/>
      <c r="O1185" s="1332"/>
      <c r="P1185" s="1332"/>
      <c r="Q1185" s="1332"/>
      <c r="R1185" s="1332"/>
    </row>
    <row r="1186" spans="2:18" x14ac:dyDescent="0.15">
      <c r="B1186" s="1332"/>
      <c r="C1186" s="9"/>
      <c r="D1186" s="9"/>
      <c r="E1186" s="9"/>
      <c r="F1186" s="1332"/>
      <c r="G1186" s="1332"/>
      <c r="H1186" s="18"/>
      <c r="I1186" s="1332"/>
      <c r="J1186" s="1332"/>
      <c r="K1186" s="18"/>
      <c r="L1186" s="1332"/>
      <c r="M1186" s="9"/>
      <c r="N1186" s="1332"/>
      <c r="O1186" s="1332"/>
      <c r="P1186" s="1332"/>
      <c r="Q1186" s="1332"/>
      <c r="R1186" s="1332"/>
    </row>
    <row r="1187" spans="2:18" x14ac:dyDescent="0.15">
      <c r="B1187" s="1332"/>
      <c r="C1187" s="9"/>
      <c r="D1187" s="9"/>
      <c r="E1187" s="9"/>
      <c r="F1187" s="1332"/>
      <c r="G1187" s="1332"/>
      <c r="H1187" s="18"/>
      <c r="I1187" s="1332"/>
      <c r="J1187" s="1332"/>
      <c r="K1187" s="18"/>
      <c r="L1187" s="1332"/>
      <c r="M1187" s="9"/>
      <c r="N1187" s="1332"/>
      <c r="O1187" s="1332"/>
      <c r="P1187" s="1332"/>
      <c r="Q1187" s="1332"/>
      <c r="R1187" s="1332"/>
    </row>
    <row r="1188" spans="2:18" x14ac:dyDescent="0.15">
      <c r="B1188" s="1332"/>
      <c r="C1188" s="9"/>
      <c r="D1188" s="9"/>
      <c r="E1188" s="9"/>
      <c r="F1188" s="1332"/>
      <c r="G1188" s="1332"/>
      <c r="H1188" s="18"/>
      <c r="I1188" s="1332"/>
      <c r="J1188" s="1332"/>
      <c r="K1188" s="18"/>
      <c r="L1188" s="1332"/>
      <c r="M1188" s="9"/>
      <c r="N1188" s="1332"/>
      <c r="O1188" s="1332"/>
      <c r="P1188" s="1332"/>
      <c r="Q1188" s="1332"/>
      <c r="R1188" s="1332"/>
    </row>
    <row r="1189" spans="2:18" x14ac:dyDescent="0.15">
      <c r="B1189" s="1332"/>
      <c r="C1189" s="9"/>
      <c r="D1189" s="9"/>
      <c r="E1189" s="9"/>
      <c r="F1189" s="1332"/>
      <c r="G1189" s="1332"/>
      <c r="H1189" s="18"/>
      <c r="I1189" s="1332"/>
      <c r="J1189" s="1332"/>
      <c r="K1189" s="18"/>
      <c r="L1189" s="1332"/>
      <c r="M1189" s="9"/>
      <c r="N1189" s="1332"/>
      <c r="O1189" s="1332"/>
      <c r="P1189" s="1332"/>
      <c r="Q1189" s="1332"/>
      <c r="R1189" s="1332"/>
    </row>
    <row r="1190" spans="2:18" x14ac:dyDescent="0.15">
      <c r="B1190" s="1332"/>
      <c r="C1190" s="9"/>
      <c r="D1190" s="9"/>
      <c r="E1190" s="9"/>
      <c r="F1190" s="1332"/>
      <c r="G1190" s="1332"/>
      <c r="H1190" s="18"/>
      <c r="I1190" s="1332"/>
      <c r="J1190" s="1332"/>
      <c r="K1190" s="18"/>
      <c r="L1190" s="1332"/>
      <c r="M1190" s="9"/>
      <c r="N1190" s="1332"/>
      <c r="O1190" s="1332"/>
      <c r="P1190" s="1332"/>
      <c r="Q1190" s="1332"/>
      <c r="R1190" s="1332"/>
    </row>
    <row r="1191" spans="2:18" x14ac:dyDescent="0.15">
      <c r="B1191" s="1332"/>
      <c r="C1191" s="9"/>
      <c r="D1191" s="9"/>
      <c r="E1191" s="9"/>
      <c r="F1191" s="1332"/>
      <c r="G1191" s="1332"/>
      <c r="H1191" s="18"/>
      <c r="I1191" s="1332"/>
      <c r="J1191" s="1332"/>
      <c r="K1191" s="18"/>
      <c r="L1191" s="1332"/>
      <c r="M1191" s="9"/>
      <c r="N1191" s="1332"/>
      <c r="O1191" s="1332"/>
      <c r="P1191" s="1332"/>
      <c r="Q1191" s="1332"/>
      <c r="R1191" s="1332"/>
    </row>
    <row r="1192" spans="2:18" x14ac:dyDescent="0.15">
      <c r="B1192" s="1332"/>
      <c r="C1192" s="9"/>
      <c r="D1192" s="9"/>
      <c r="E1192" s="9"/>
      <c r="F1192" s="1332"/>
      <c r="G1192" s="1332"/>
      <c r="H1192" s="18"/>
      <c r="I1192" s="1332"/>
      <c r="J1192" s="1332"/>
      <c r="K1192" s="18"/>
      <c r="L1192" s="1332"/>
      <c r="M1192" s="9"/>
      <c r="N1192" s="1332"/>
      <c r="O1192" s="1332"/>
      <c r="P1192" s="1332"/>
      <c r="Q1192" s="1332"/>
      <c r="R1192" s="1332"/>
    </row>
    <row r="1193" spans="2:18" x14ac:dyDescent="0.15">
      <c r="B1193" s="1332"/>
      <c r="C1193" s="9"/>
      <c r="D1193" s="9"/>
      <c r="E1193" s="9"/>
      <c r="F1193" s="1332"/>
      <c r="G1193" s="1332"/>
      <c r="H1193" s="18"/>
      <c r="I1193" s="1332"/>
      <c r="J1193" s="1332"/>
      <c r="K1193" s="18"/>
      <c r="L1193" s="1332"/>
      <c r="M1193" s="9"/>
      <c r="N1193" s="1332"/>
      <c r="O1193" s="1332"/>
      <c r="P1193" s="1332"/>
      <c r="Q1193" s="1332"/>
      <c r="R1193" s="1332"/>
    </row>
    <row r="1194" spans="2:18" x14ac:dyDescent="0.15">
      <c r="B1194" s="1332"/>
      <c r="C1194" s="9"/>
      <c r="D1194" s="9"/>
      <c r="E1194" s="9"/>
      <c r="F1194" s="1332"/>
      <c r="G1194" s="1332"/>
      <c r="H1194" s="18"/>
      <c r="I1194" s="1332"/>
      <c r="J1194" s="1332"/>
      <c r="K1194" s="18"/>
      <c r="L1194" s="1332"/>
      <c r="M1194" s="9"/>
      <c r="N1194" s="1332"/>
      <c r="O1194" s="1332"/>
      <c r="P1194" s="1332"/>
      <c r="Q1194" s="1332"/>
      <c r="R1194" s="1332"/>
    </row>
    <row r="1195" spans="2:18" x14ac:dyDescent="0.15">
      <c r="B1195" s="1332"/>
      <c r="C1195" s="9"/>
      <c r="D1195" s="9"/>
      <c r="E1195" s="9"/>
      <c r="F1195" s="1332"/>
      <c r="G1195" s="1332"/>
      <c r="H1195" s="18"/>
      <c r="I1195" s="1332"/>
      <c r="J1195" s="1332"/>
      <c r="K1195" s="18"/>
      <c r="L1195" s="1332"/>
      <c r="M1195" s="9"/>
      <c r="N1195" s="1332"/>
      <c r="O1195" s="1332"/>
      <c r="P1195" s="1332"/>
      <c r="Q1195" s="1332"/>
      <c r="R1195" s="1332"/>
    </row>
    <row r="1196" spans="2:18" x14ac:dyDescent="0.15">
      <c r="B1196" s="1332"/>
      <c r="C1196" s="9"/>
      <c r="D1196" s="9"/>
      <c r="E1196" s="9"/>
      <c r="F1196" s="1332"/>
      <c r="G1196" s="1332"/>
      <c r="H1196" s="18"/>
      <c r="I1196" s="1332"/>
      <c r="J1196" s="1332"/>
      <c r="K1196" s="18"/>
      <c r="L1196" s="1332"/>
      <c r="M1196" s="9"/>
      <c r="N1196" s="1332"/>
      <c r="O1196" s="1332"/>
      <c r="P1196" s="1332"/>
      <c r="Q1196" s="1332"/>
      <c r="R1196" s="1332"/>
    </row>
    <row r="1197" spans="2:18" x14ac:dyDescent="0.15">
      <c r="B1197" s="1332"/>
      <c r="C1197" s="9"/>
      <c r="D1197" s="9"/>
      <c r="E1197" s="9"/>
      <c r="F1197" s="1332"/>
      <c r="G1197" s="1332"/>
      <c r="H1197" s="18"/>
      <c r="I1197" s="1332"/>
      <c r="J1197" s="1332"/>
      <c r="K1197" s="18"/>
      <c r="L1197" s="1332"/>
      <c r="M1197" s="9"/>
      <c r="N1197" s="1332"/>
      <c r="O1197" s="1332"/>
      <c r="P1197" s="1332"/>
      <c r="Q1197" s="1332"/>
      <c r="R1197" s="1332"/>
    </row>
    <row r="1198" spans="2:18" x14ac:dyDescent="0.15">
      <c r="B1198" s="1332"/>
      <c r="C1198" s="9"/>
      <c r="D1198" s="9"/>
      <c r="E1198" s="9"/>
      <c r="F1198" s="1332"/>
      <c r="G1198" s="1332"/>
      <c r="H1198" s="18"/>
      <c r="I1198" s="1332"/>
      <c r="J1198" s="1332"/>
      <c r="K1198" s="18"/>
      <c r="L1198" s="1332"/>
      <c r="M1198" s="9"/>
      <c r="N1198" s="1332"/>
      <c r="O1198" s="1332"/>
      <c r="P1198" s="1332"/>
      <c r="Q1198" s="1332"/>
      <c r="R1198" s="1332"/>
    </row>
    <row r="1199" spans="2:18" x14ac:dyDescent="0.15">
      <c r="B1199" s="1332"/>
      <c r="C1199" s="9"/>
      <c r="D1199" s="9"/>
      <c r="E1199" s="9"/>
      <c r="F1199" s="1332"/>
      <c r="G1199" s="1332"/>
      <c r="H1199" s="18"/>
      <c r="I1199" s="1332"/>
      <c r="J1199" s="1332"/>
      <c r="K1199" s="18"/>
      <c r="L1199" s="1332"/>
      <c r="M1199" s="9"/>
      <c r="N1199" s="1332"/>
      <c r="O1199" s="1332"/>
      <c r="P1199" s="1332"/>
      <c r="Q1199" s="1332"/>
      <c r="R1199" s="1332"/>
    </row>
    <row r="1200" spans="2:18" x14ac:dyDescent="0.15">
      <c r="B1200" s="1332"/>
      <c r="C1200" s="9"/>
      <c r="D1200" s="9"/>
      <c r="E1200" s="9"/>
      <c r="F1200" s="1332"/>
      <c r="G1200" s="1332"/>
      <c r="H1200" s="18"/>
      <c r="I1200" s="1332"/>
      <c r="J1200" s="1332"/>
      <c r="K1200" s="18"/>
      <c r="L1200" s="1332"/>
      <c r="M1200" s="9"/>
      <c r="N1200" s="1332"/>
      <c r="O1200" s="1332"/>
      <c r="P1200" s="1332"/>
      <c r="Q1200" s="1332"/>
      <c r="R1200" s="1332"/>
    </row>
    <row r="1201" spans="2:18" x14ac:dyDescent="0.15">
      <c r="B1201" s="1332"/>
      <c r="C1201" s="9"/>
      <c r="D1201" s="9"/>
      <c r="E1201" s="9"/>
      <c r="F1201" s="1332"/>
      <c r="G1201" s="1332"/>
      <c r="H1201" s="18"/>
      <c r="I1201" s="1332"/>
      <c r="J1201" s="1332"/>
      <c r="K1201" s="18"/>
      <c r="L1201" s="1332"/>
      <c r="M1201" s="9"/>
      <c r="N1201" s="1332"/>
      <c r="O1201" s="1332"/>
      <c r="P1201" s="1332"/>
      <c r="Q1201" s="1332"/>
      <c r="R1201" s="1332"/>
    </row>
    <row r="1202" spans="2:18" x14ac:dyDescent="0.15">
      <c r="B1202" s="1332"/>
      <c r="C1202" s="9"/>
      <c r="D1202" s="9"/>
      <c r="E1202" s="9"/>
      <c r="F1202" s="1332"/>
      <c r="G1202" s="1332"/>
      <c r="H1202" s="18"/>
      <c r="I1202" s="1332"/>
      <c r="J1202" s="1332"/>
      <c r="K1202" s="18"/>
      <c r="L1202" s="1332"/>
      <c r="M1202" s="9"/>
      <c r="N1202" s="1332"/>
      <c r="O1202" s="1332"/>
      <c r="P1202" s="1332"/>
      <c r="Q1202" s="1332"/>
      <c r="R1202" s="1332"/>
    </row>
    <row r="1203" spans="2:18" x14ac:dyDescent="0.15">
      <c r="B1203" s="1332"/>
      <c r="C1203" s="9"/>
      <c r="D1203" s="9"/>
      <c r="E1203" s="9"/>
      <c r="F1203" s="1332"/>
      <c r="G1203" s="1332"/>
      <c r="H1203" s="18"/>
      <c r="I1203" s="1332"/>
      <c r="J1203" s="1332"/>
      <c r="K1203" s="18"/>
      <c r="L1203" s="1332"/>
      <c r="M1203" s="9"/>
      <c r="N1203" s="1332"/>
      <c r="O1203" s="1332"/>
      <c r="P1203" s="1332"/>
      <c r="Q1203" s="1332"/>
      <c r="R1203" s="1332"/>
    </row>
    <row r="1204" spans="2:18" x14ac:dyDescent="0.15">
      <c r="B1204" s="1332"/>
      <c r="C1204" s="9"/>
      <c r="D1204" s="9"/>
      <c r="E1204" s="9"/>
      <c r="F1204" s="1332"/>
      <c r="G1204" s="1332"/>
      <c r="H1204" s="18"/>
      <c r="I1204" s="1332"/>
      <c r="J1204" s="1332"/>
      <c r="K1204" s="18"/>
      <c r="L1204" s="1332"/>
      <c r="M1204" s="9"/>
      <c r="N1204" s="1332"/>
      <c r="O1204" s="1332"/>
      <c r="P1204" s="1332"/>
      <c r="Q1204" s="1332"/>
      <c r="R1204" s="1332"/>
    </row>
    <row r="1205" spans="2:18" x14ac:dyDescent="0.15">
      <c r="B1205" s="1332"/>
      <c r="C1205" s="9"/>
      <c r="D1205" s="9"/>
      <c r="E1205" s="9"/>
      <c r="F1205" s="1332"/>
      <c r="G1205" s="1332"/>
      <c r="H1205" s="18"/>
      <c r="I1205" s="1332"/>
      <c r="J1205" s="1332"/>
      <c r="K1205" s="18"/>
      <c r="L1205" s="1332"/>
      <c r="M1205" s="9"/>
      <c r="N1205" s="1332"/>
      <c r="O1205" s="1332"/>
      <c r="P1205" s="1332"/>
      <c r="Q1205" s="1332"/>
      <c r="R1205" s="1332"/>
    </row>
    <row r="1206" spans="2:18" x14ac:dyDescent="0.15">
      <c r="B1206" s="1332"/>
      <c r="C1206" s="9"/>
      <c r="D1206" s="9"/>
      <c r="E1206" s="9"/>
      <c r="F1206" s="1332"/>
      <c r="G1206" s="1332"/>
      <c r="H1206" s="18"/>
      <c r="I1206" s="1332"/>
      <c r="J1206" s="1332"/>
      <c r="K1206" s="18"/>
      <c r="L1206" s="1332"/>
      <c r="M1206" s="9"/>
      <c r="N1206" s="1332"/>
      <c r="O1206" s="1332"/>
      <c r="P1206" s="1332"/>
      <c r="Q1206" s="1332"/>
      <c r="R1206" s="1332"/>
    </row>
    <row r="1207" spans="2:18" x14ac:dyDescent="0.15">
      <c r="B1207" s="1332"/>
      <c r="C1207" s="9"/>
      <c r="D1207" s="9"/>
      <c r="E1207" s="9"/>
      <c r="F1207" s="1332"/>
      <c r="G1207" s="1332"/>
      <c r="H1207" s="18"/>
      <c r="I1207" s="1332"/>
      <c r="J1207" s="1332"/>
      <c r="K1207" s="18"/>
      <c r="L1207" s="1332"/>
      <c r="M1207" s="9"/>
      <c r="N1207" s="1332"/>
      <c r="O1207" s="1332"/>
      <c r="P1207" s="1332"/>
      <c r="Q1207" s="1332"/>
      <c r="R1207" s="1332"/>
    </row>
    <row r="1208" spans="2:18" x14ac:dyDescent="0.15">
      <c r="B1208" s="1332"/>
      <c r="C1208" s="9"/>
      <c r="D1208" s="9"/>
      <c r="E1208" s="9"/>
      <c r="F1208" s="1332"/>
      <c r="G1208" s="1332"/>
      <c r="H1208" s="18"/>
      <c r="I1208" s="1332"/>
      <c r="J1208" s="1332"/>
      <c r="K1208" s="18"/>
      <c r="L1208" s="1332"/>
      <c r="M1208" s="9"/>
      <c r="N1208" s="1332"/>
      <c r="O1208" s="1332"/>
      <c r="P1208" s="1332"/>
      <c r="Q1208" s="1332"/>
      <c r="R1208" s="1332"/>
    </row>
    <row r="1209" spans="2:18" x14ac:dyDescent="0.15">
      <c r="B1209" s="1332"/>
      <c r="C1209" s="9"/>
      <c r="D1209" s="9"/>
      <c r="E1209" s="9"/>
      <c r="F1209" s="1332"/>
      <c r="G1209" s="1332"/>
      <c r="H1209" s="18"/>
      <c r="I1209" s="1332"/>
      <c r="J1209" s="1332"/>
      <c r="K1209" s="18"/>
      <c r="L1209" s="1332"/>
      <c r="M1209" s="9"/>
      <c r="N1209" s="1332"/>
      <c r="O1209" s="1332"/>
      <c r="P1209" s="1332"/>
      <c r="Q1209" s="1332"/>
      <c r="R1209" s="1332"/>
    </row>
    <row r="1210" spans="2:18" x14ac:dyDescent="0.15">
      <c r="B1210" s="1332"/>
      <c r="C1210" s="9"/>
      <c r="D1210" s="9"/>
      <c r="E1210" s="9"/>
      <c r="F1210" s="1332"/>
      <c r="G1210" s="1332"/>
      <c r="H1210" s="18"/>
      <c r="I1210" s="1332"/>
      <c r="J1210" s="1332"/>
      <c r="K1210" s="18"/>
      <c r="L1210" s="1332"/>
      <c r="M1210" s="9"/>
      <c r="N1210" s="1332"/>
      <c r="O1210" s="1332"/>
      <c r="P1210" s="1332"/>
      <c r="Q1210" s="1332"/>
      <c r="R1210" s="1332"/>
    </row>
    <row r="1211" spans="2:18" x14ac:dyDescent="0.15">
      <c r="B1211" s="1332"/>
      <c r="C1211" s="9"/>
      <c r="D1211" s="9"/>
      <c r="E1211" s="9"/>
      <c r="F1211" s="1332"/>
      <c r="G1211" s="1332"/>
      <c r="H1211" s="18"/>
      <c r="I1211" s="1332"/>
      <c r="J1211" s="1332"/>
      <c r="K1211" s="18"/>
      <c r="L1211" s="1332"/>
      <c r="M1211" s="9"/>
      <c r="N1211" s="1332"/>
      <c r="O1211" s="1332"/>
      <c r="P1211" s="1332"/>
      <c r="Q1211" s="1332"/>
      <c r="R1211" s="1332"/>
    </row>
    <row r="1212" spans="2:18" x14ac:dyDescent="0.15">
      <c r="B1212" s="1332"/>
      <c r="C1212" s="9"/>
      <c r="D1212" s="9"/>
      <c r="E1212" s="9"/>
      <c r="F1212" s="1332"/>
      <c r="G1212" s="1332"/>
      <c r="H1212" s="18"/>
      <c r="I1212" s="1332"/>
      <c r="J1212" s="1332"/>
      <c r="K1212" s="18"/>
      <c r="L1212" s="1332"/>
      <c r="M1212" s="9"/>
      <c r="N1212" s="1332"/>
      <c r="O1212" s="1332"/>
      <c r="P1212" s="1332"/>
      <c r="Q1212" s="1332"/>
      <c r="R1212" s="1332"/>
    </row>
    <row r="1213" spans="2:18" x14ac:dyDescent="0.15">
      <c r="B1213" s="1332"/>
      <c r="C1213" s="9"/>
      <c r="D1213" s="9"/>
      <c r="E1213" s="9"/>
      <c r="F1213" s="1332"/>
      <c r="G1213" s="1332"/>
      <c r="H1213" s="18"/>
      <c r="I1213" s="1332"/>
      <c r="J1213" s="1332"/>
      <c r="K1213" s="18"/>
      <c r="L1213" s="1332"/>
      <c r="M1213" s="9"/>
      <c r="N1213" s="1332"/>
      <c r="O1213" s="1332"/>
      <c r="P1213" s="1332"/>
      <c r="Q1213" s="1332"/>
      <c r="R1213" s="1332"/>
    </row>
    <row r="1214" spans="2:18" x14ac:dyDescent="0.15">
      <c r="B1214" s="1332"/>
      <c r="C1214" s="9"/>
      <c r="D1214" s="9"/>
      <c r="E1214" s="9"/>
      <c r="F1214" s="1332"/>
      <c r="G1214" s="1332"/>
      <c r="H1214" s="18"/>
      <c r="I1214" s="1332"/>
      <c r="J1214" s="1332"/>
      <c r="K1214" s="18"/>
      <c r="L1214" s="1332"/>
      <c r="M1214" s="9"/>
      <c r="N1214" s="1332"/>
      <c r="O1214" s="1332"/>
      <c r="P1214" s="1332"/>
      <c r="Q1214" s="1332"/>
      <c r="R1214" s="1332"/>
    </row>
    <row r="1215" spans="2:18" x14ac:dyDescent="0.15">
      <c r="B1215" s="1332"/>
      <c r="C1215" s="9"/>
      <c r="D1215" s="9"/>
      <c r="E1215" s="9"/>
      <c r="F1215" s="1332"/>
      <c r="G1215" s="1332"/>
      <c r="H1215" s="18"/>
      <c r="I1215" s="1332"/>
      <c r="J1215" s="1332"/>
      <c r="K1215" s="18"/>
      <c r="L1215" s="1332"/>
      <c r="M1215" s="9"/>
      <c r="N1215" s="1332"/>
      <c r="O1215" s="1332"/>
      <c r="P1215" s="1332"/>
      <c r="Q1215" s="1332"/>
      <c r="R1215" s="1332"/>
    </row>
    <row r="1216" spans="2:18" x14ac:dyDescent="0.15">
      <c r="B1216" s="1332"/>
      <c r="C1216" s="9"/>
      <c r="D1216" s="9"/>
      <c r="E1216" s="9"/>
      <c r="F1216" s="1332"/>
      <c r="G1216" s="1332"/>
      <c r="H1216" s="18"/>
      <c r="I1216" s="1332"/>
      <c r="J1216" s="1332"/>
      <c r="K1216" s="18"/>
      <c r="L1216" s="1332"/>
      <c r="M1216" s="9"/>
      <c r="N1216" s="1332"/>
      <c r="O1216" s="1332"/>
      <c r="P1216" s="1332"/>
      <c r="Q1216" s="1332"/>
      <c r="R1216" s="1332"/>
    </row>
    <row r="1217" spans="2:18" x14ac:dyDescent="0.15">
      <c r="B1217" s="1332"/>
      <c r="C1217" s="9"/>
      <c r="D1217" s="9"/>
      <c r="E1217" s="9"/>
      <c r="F1217" s="1332"/>
      <c r="G1217" s="1332"/>
      <c r="H1217" s="18"/>
      <c r="I1217" s="1332"/>
      <c r="J1217" s="1332"/>
      <c r="K1217" s="18"/>
      <c r="L1217" s="1332"/>
      <c r="M1217" s="9"/>
      <c r="N1217" s="1332"/>
      <c r="O1217" s="1332"/>
      <c r="P1217" s="1332"/>
      <c r="Q1217" s="1332"/>
      <c r="R1217" s="1332"/>
    </row>
    <row r="1218" spans="2:18" x14ac:dyDescent="0.15">
      <c r="B1218" s="1332"/>
      <c r="C1218" s="9"/>
      <c r="D1218" s="9"/>
      <c r="E1218" s="9"/>
      <c r="F1218" s="1332"/>
      <c r="G1218" s="1332"/>
      <c r="H1218" s="18"/>
      <c r="I1218" s="1332"/>
      <c r="J1218" s="1332"/>
      <c r="K1218" s="18"/>
      <c r="L1218" s="1332"/>
      <c r="M1218" s="9"/>
      <c r="N1218" s="1332"/>
      <c r="O1218" s="1332"/>
      <c r="P1218" s="1332"/>
      <c r="Q1218" s="1332"/>
      <c r="R1218" s="1332"/>
    </row>
    <row r="1219" spans="2:18" x14ac:dyDescent="0.15">
      <c r="B1219" s="1332"/>
      <c r="C1219" s="9"/>
      <c r="D1219" s="9"/>
      <c r="E1219" s="9"/>
      <c r="F1219" s="1332"/>
      <c r="G1219" s="1332"/>
      <c r="H1219" s="18"/>
      <c r="I1219" s="1332"/>
      <c r="J1219" s="1332"/>
      <c r="K1219" s="18"/>
      <c r="L1219" s="1332"/>
      <c r="M1219" s="9"/>
      <c r="N1219" s="1332"/>
      <c r="O1219" s="1332"/>
      <c r="P1219" s="1332"/>
      <c r="Q1219" s="1332"/>
      <c r="R1219" s="1332"/>
    </row>
    <row r="1220" spans="2:18" x14ac:dyDescent="0.15">
      <c r="B1220" s="1332"/>
      <c r="C1220" s="9"/>
      <c r="D1220" s="9"/>
      <c r="E1220" s="9"/>
      <c r="F1220" s="1332"/>
      <c r="G1220" s="1332"/>
      <c r="H1220" s="18"/>
      <c r="I1220" s="1332"/>
      <c r="J1220" s="1332"/>
      <c r="K1220" s="18"/>
      <c r="L1220" s="1332"/>
      <c r="M1220" s="9"/>
      <c r="N1220" s="1332"/>
      <c r="O1220" s="1332"/>
      <c r="P1220" s="1332"/>
      <c r="Q1220" s="1332"/>
      <c r="R1220" s="1332"/>
    </row>
    <row r="1221" spans="2:18" x14ac:dyDescent="0.15">
      <c r="B1221" s="1332"/>
      <c r="C1221" s="9"/>
      <c r="D1221" s="9"/>
      <c r="E1221" s="9"/>
      <c r="F1221" s="1332"/>
      <c r="G1221" s="1332"/>
      <c r="H1221" s="18"/>
      <c r="I1221" s="1332"/>
      <c r="J1221" s="1332"/>
      <c r="K1221" s="18"/>
      <c r="L1221" s="1332"/>
      <c r="M1221" s="9"/>
      <c r="N1221" s="1332"/>
      <c r="O1221" s="1332"/>
      <c r="P1221" s="1332"/>
      <c r="Q1221" s="1332"/>
      <c r="R1221" s="1332"/>
    </row>
    <row r="1222" spans="2:18" x14ac:dyDescent="0.15">
      <c r="B1222" s="1332"/>
      <c r="C1222" s="9"/>
      <c r="D1222" s="9"/>
      <c r="E1222" s="9"/>
      <c r="F1222" s="1332"/>
      <c r="G1222" s="1332"/>
      <c r="H1222" s="18"/>
      <c r="I1222" s="1332"/>
      <c r="J1222" s="1332"/>
      <c r="K1222" s="18"/>
      <c r="L1222" s="1332"/>
      <c r="M1222" s="9"/>
      <c r="N1222" s="1332"/>
      <c r="O1222" s="1332"/>
      <c r="P1222" s="1332"/>
      <c r="Q1222" s="1332"/>
      <c r="R1222" s="1332"/>
    </row>
    <row r="1223" spans="2:18" x14ac:dyDescent="0.15">
      <c r="B1223" s="1332"/>
      <c r="C1223" s="9"/>
      <c r="D1223" s="9"/>
      <c r="E1223" s="9"/>
      <c r="F1223" s="1332"/>
      <c r="G1223" s="1332"/>
      <c r="H1223" s="18"/>
      <c r="I1223" s="1332"/>
      <c r="J1223" s="1332"/>
      <c r="K1223" s="18"/>
      <c r="L1223" s="1332"/>
      <c r="M1223" s="9"/>
      <c r="N1223" s="1332"/>
      <c r="O1223" s="1332"/>
      <c r="P1223" s="1332"/>
      <c r="Q1223" s="1332"/>
      <c r="R1223" s="1332"/>
    </row>
    <row r="1224" spans="2:18" x14ac:dyDescent="0.15">
      <c r="B1224" s="1332"/>
      <c r="C1224" s="9"/>
      <c r="D1224" s="9"/>
      <c r="E1224" s="9"/>
      <c r="F1224" s="1332"/>
      <c r="G1224" s="1332"/>
      <c r="H1224" s="18"/>
      <c r="I1224" s="1332"/>
      <c r="J1224" s="1332"/>
      <c r="K1224" s="18"/>
      <c r="L1224" s="1332"/>
      <c r="M1224" s="9"/>
      <c r="N1224" s="1332"/>
      <c r="O1224" s="1332"/>
      <c r="P1224" s="1332"/>
      <c r="Q1224" s="1332"/>
      <c r="R1224" s="1332"/>
    </row>
    <row r="1225" spans="2:18" x14ac:dyDescent="0.15">
      <c r="B1225" s="1332"/>
      <c r="C1225" s="9"/>
      <c r="D1225" s="9"/>
      <c r="E1225" s="9"/>
      <c r="F1225" s="1332"/>
      <c r="G1225" s="1332"/>
      <c r="H1225" s="18"/>
      <c r="I1225" s="1332"/>
      <c r="J1225" s="1332"/>
      <c r="K1225" s="18"/>
      <c r="L1225" s="1332"/>
      <c r="M1225" s="9"/>
      <c r="N1225" s="1332"/>
      <c r="O1225" s="1332"/>
      <c r="P1225" s="1332"/>
      <c r="Q1225" s="1332"/>
      <c r="R1225" s="1332"/>
    </row>
    <row r="1226" spans="2:18" x14ac:dyDescent="0.15">
      <c r="B1226" s="1332"/>
      <c r="C1226" s="9"/>
      <c r="D1226" s="9"/>
      <c r="E1226" s="9"/>
      <c r="F1226" s="1332"/>
      <c r="G1226" s="1332"/>
      <c r="H1226" s="18"/>
      <c r="I1226" s="1332"/>
      <c r="J1226" s="1332"/>
      <c r="K1226" s="18"/>
      <c r="L1226" s="1332"/>
      <c r="M1226" s="9"/>
      <c r="N1226" s="1332"/>
      <c r="O1226" s="1332"/>
      <c r="P1226" s="1332"/>
      <c r="Q1226" s="1332"/>
      <c r="R1226" s="1332"/>
    </row>
    <row r="1227" spans="2:18" x14ac:dyDescent="0.15">
      <c r="B1227" s="1332"/>
      <c r="C1227" s="9"/>
      <c r="D1227" s="9"/>
      <c r="E1227" s="9"/>
      <c r="F1227" s="1332"/>
      <c r="G1227" s="1332"/>
      <c r="H1227" s="18"/>
      <c r="I1227" s="1332"/>
      <c r="J1227" s="1332"/>
      <c r="K1227" s="18"/>
      <c r="L1227" s="1332"/>
      <c r="M1227" s="9"/>
      <c r="N1227" s="1332"/>
      <c r="O1227" s="1332"/>
      <c r="P1227" s="1332"/>
      <c r="Q1227" s="1332"/>
      <c r="R1227" s="1332"/>
    </row>
    <row r="1228" spans="2:18" x14ac:dyDescent="0.15">
      <c r="B1228" s="1332"/>
      <c r="C1228" s="9"/>
      <c r="D1228" s="9"/>
      <c r="E1228" s="9"/>
      <c r="F1228" s="1332"/>
      <c r="G1228" s="1332"/>
      <c r="H1228" s="18"/>
      <c r="I1228" s="1332"/>
      <c r="J1228" s="1332"/>
      <c r="K1228" s="18"/>
      <c r="L1228" s="1332"/>
      <c r="M1228" s="9"/>
      <c r="N1228" s="1332"/>
      <c r="O1228" s="1332"/>
      <c r="P1228" s="1332"/>
      <c r="Q1228" s="1332"/>
      <c r="R1228" s="1332"/>
    </row>
    <row r="1229" spans="2:18" x14ac:dyDescent="0.15">
      <c r="B1229" s="1332"/>
      <c r="C1229" s="9"/>
      <c r="D1229" s="9"/>
      <c r="E1229" s="9"/>
      <c r="F1229" s="1332"/>
      <c r="G1229" s="1332"/>
      <c r="H1229" s="18"/>
      <c r="I1229" s="1332"/>
      <c r="J1229" s="1332"/>
      <c r="K1229" s="18"/>
      <c r="L1229" s="1332"/>
      <c r="M1229" s="9"/>
      <c r="N1229" s="1332"/>
      <c r="O1229" s="1332"/>
      <c r="P1229" s="1332"/>
      <c r="Q1229" s="1332"/>
      <c r="R1229" s="1332"/>
    </row>
    <row r="1230" spans="2:18" x14ac:dyDescent="0.15">
      <c r="B1230" s="1332"/>
      <c r="C1230" s="9"/>
      <c r="D1230" s="9"/>
      <c r="E1230" s="9"/>
      <c r="F1230" s="1332"/>
      <c r="G1230" s="1332"/>
      <c r="H1230" s="18"/>
      <c r="I1230" s="1332"/>
      <c r="J1230" s="1332"/>
      <c r="K1230" s="18"/>
      <c r="L1230" s="1332"/>
      <c r="M1230" s="9"/>
      <c r="N1230" s="1332"/>
      <c r="O1230" s="1332"/>
      <c r="P1230" s="1332"/>
      <c r="Q1230" s="1332"/>
      <c r="R1230" s="1332"/>
    </row>
    <row r="1231" spans="2:18" x14ac:dyDescent="0.15">
      <c r="B1231" s="1332"/>
      <c r="C1231" s="9"/>
      <c r="D1231" s="9"/>
      <c r="E1231" s="9"/>
      <c r="F1231" s="1332"/>
      <c r="G1231" s="1332"/>
      <c r="H1231" s="18"/>
      <c r="I1231" s="1332"/>
      <c r="J1231" s="1332"/>
      <c r="K1231" s="18"/>
      <c r="L1231" s="1332"/>
      <c r="M1231" s="9"/>
      <c r="N1231" s="1332"/>
      <c r="O1231" s="1332"/>
      <c r="P1231" s="1332"/>
      <c r="Q1231" s="1332"/>
      <c r="R1231" s="1332"/>
    </row>
    <row r="1232" spans="2:18" x14ac:dyDescent="0.15">
      <c r="B1232" s="1332"/>
      <c r="C1232" s="9"/>
      <c r="D1232" s="9"/>
      <c r="E1232" s="9"/>
      <c r="F1232" s="1332"/>
      <c r="G1232" s="1332"/>
      <c r="H1232" s="18"/>
      <c r="I1232" s="1332"/>
      <c r="J1232" s="1332"/>
      <c r="K1232" s="18"/>
      <c r="L1232" s="1332"/>
      <c r="M1232" s="9"/>
      <c r="N1232" s="1332"/>
      <c r="O1232" s="1332"/>
      <c r="P1232" s="1332"/>
      <c r="Q1232" s="1332"/>
      <c r="R1232" s="1332"/>
    </row>
    <row r="1233" spans="2:18" x14ac:dyDescent="0.15">
      <c r="B1233" s="1332"/>
      <c r="C1233" s="9"/>
      <c r="D1233" s="9"/>
      <c r="E1233" s="9"/>
      <c r="F1233" s="1332"/>
      <c r="G1233" s="1332"/>
      <c r="H1233" s="18"/>
      <c r="I1233" s="1332"/>
      <c r="J1233" s="1332"/>
      <c r="K1233" s="18"/>
      <c r="L1233" s="1332"/>
      <c r="M1233" s="9"/>
      <c r="N1233" s="1332"/>
      <c r="O1233" s="1332"/>
      <c r="P1233" s="1332"/>
      <c r="Q1233" s="1332"/>
      <c r="R1233" s="1332"/>
    </row>
    <row r="1234" spans="2:18" x14ac:dyDescent="0.15">
      <c r="B1234" s="1332"/>
      <c r="C1234" s="9"/>
      <c r="D1234" s="9"/>
      <c r="E1234" s="9"/>
      <c r="F1234" s="1332"/>
      <c r="G1234" s="1332"/>
      <c r="H1234" s="18"/>
      <c r="I1234" s="1332"/>
      <c r="J1234" s="1332"/>
      <c r="K1234" s="18"/>
      <c r="L1234" s="1332"/>
      <c r="M1234" s="9"/>
      <c r="N1234" s="1332"/>
      <c r="O1234" s="1332"/>
      <c r="P1234" s="1332"/>
      <c r="Q1234" s="1332"/>
      <c r="R1234" s="1332"/>
    </row>
    <row r="1235" spans="2:18" x14ac:dyDescent="0.15">
      <c r="B1235" s="1332"/>
      <c r="C1235" s="9"/>
      <c r="D1235" s="9"/>
      <c r="E1235" s="9"/>
      <c r="F1235" s="1332"/>
      <c r="G1235" s="1332"/>
      <c r="H1235" s="18"/>
      <c r="I1235" s="1332"/>
      <c r="J1235" s="1332"/>
      <c r="K1235" s="18"/>
      <c r="L1235" s="1332"/>
      <c r="M1235" s="9"/>
      <c r="N1235" s="1332"/>
      <c r="O1235" s="1332"/>
      <c r="P1235" s="1332"/>
      <c r="Q1235" s="1332"/>
      <c r="R1235" s="1332"/>
    </row>
    <row r="1236" spans="2:18" x14ac:dyDescent="0.15">
      <c r="B1236" s="1332"/>
      <c r="C1236" s="9"/>
      <c r="D1236" s="9"/>
      <c r="E1236" s="9"/>
      <c r="F1236" s="1332"/>
      <c r="G1236" s="1332"/>
      <c r="H1236" s="18"/>
      <c r="I1236" s="1332"/>
      <c r="J1236" s="1332"/>
      <c r="K1236" s="18"/>
      <c r="L1236" s="1332"/>
      <c r="M1236" s="9"/>
      <c r="N1236" s="1332"/>
      <c r="O1236" s="1332"/>
      <c r="P1236" s="1332"/>
      <c r="Q1236" s="1332"/>
      <c r="R1236" s="1332"/>
    </row>
    <row r="1237" spans="2:18" x14ac:dyDescent="0.15">
      <c r="B1237" s="1332"/>
      <c r="C1237" s="9"/>
      <c r="D1237" s="9"/>
      <c r="E1237" s="9"/>
      <c r="F1237" s="1332"/>
      <c r="G1237" s="1332"/>
      <c r="H1237" s="18"/>
      <c r="I1237" s="1332"/>
      <c r="J1237" s="1332"/>
      <c r="K1237" s="18"/>
      <c r="L1237" s="1332"/>
      <c r="M1237" s="9"/>
      <c r="N1237" s="1332"/>
      <c r="O1237" s="1332"/>
      <c r="P1237" s="1332"/>
      <c r="Q1237" s="1332"/>
      <c r="R1237" s="1332"/>
    </row>
    <row r="1238" spans="2:18" x14ac:dyDescent="0.15">
      <c r="B1238" s="1332"/>
      <c r="C1238" s="9"/>
      <c r="D1238" s="9"/>
      <c r="E1238" s="9"/>
      <c r="F1238" s="1332"/>
      <c r="G1238" s="1332"/>
      <c r="H1238" s="18"/>
      <c r="I1238" s="1332"/>
      <c r="J1238" s="1332"/>
      <c r="K1238" s="18"/>
      <c r="L1238" s="1332"/>
      <c r="M1238" s="9"/>
      <c r="N1238" s="1332"/>
      <c r="O1238" s="1332"/>
      <c r="P1238" s="1332"/>
      <c r="Q1238" s="1332"/>
      <c r="R1238" s="1332"/>
    </row>
    <row r="1239" spans="2:18" x14ac:dyDescent="0.15">
      <c r="B1239" s="1332"/>
      <c r="C1239" s="9"/>
      <c r="D1239" s="9"/>
      <c r="E1239" s="9"/>
      <c r="F1239" s="1332"/>
      <c r="G1239" s="1332"/>
      <c r="H1239" s="18"/>
      <c r="I1239" s="1332"/>
      <c r="J1239" s="1332"/>
      <c r="K1239" s="18"/>
      <c r="L1239" s="1332"/>
      <c r="M1239" s="9"/>
      <c r="N1239" s="1332"/>
      <c r="O1239" s="1332"/>
      <c r="P1239" s="1332"/>
      <c r="Q1239" s="1332"/>
      <c r="R1239" s="1332"/>
    </row>
    <row r="1240" spans="2:18" x14ac:dyDescent="0.15">
      <c r="B1240" s="1332"/>
      <c r="C1240" s="9"/>
      <c r="D1240" s="9"/>
      <c r="E1240" s="9"/>
      <c r="F1240" s="1332"/>
      <c r="G1240" s="1332"/>
      <c r="H1240" s="18"/>
      <c r="I1240" s="1332"/>
      <c r="J1240" s="1332"/>
      <c r="K1240" s="18"/>
      <c r="L1240" s="1332"/>
      <c r="M1240" s="9"/>
      <c r="N1240" s="1332"/>
      <c r="O1240" s="1332"/>
      <c r="P1240" s="1332"/>
      <c r="Q1240" s="1332"/>
      <c r="R1240" s="1332"/>
    </row>
    <row r="1241" spans="2:18" x14ac:dyDescent="0.15">
      <c r="B1241" s="1332"/>
      <c r="C1241" s="9"/>
      <c r="D1241" s="9"/>
      <c r="E1241" s="9"/>
      <c r="F1241" s="1332"/>
      <c r="G1241" s="1332"/>
      <c r="H1241" s="18"/>
      <c r="I1241" s="1332"/>
      <c r="J1241" s="1332"/>
      <c r="K1241" s="18"/>
      <c r="L1241" s="1332"/>
      <c r="M1241" s="9"/>
      <c r="N1241" s="1332"/>
      <c r="O1241" s="1332"/>
      <c r="P1241" s="1332"/>
      <c r="Q1241" s="1332"/>
      <c r="R1241" s="1332"/>
    </row>
    <row r="1242" spans="2:18" x14ac:dyDescent="0.15">
      <c r="B1242" s="1332"/>
      <c r="C1242" s="9"/>
      <c r="D1242" s="9"/>
      <c r="E1242" s="9"/>
      <c r="F1242" s="1332"/>
      <c r="G1242" s="1332"/>
      <c r="H1242" s="18"/>
      <c r="I1242" s="1332"/>
      <c r="J1242" s="1332"/>
      <c r="K1242" s="18"/>
      <c r="L1242" s="1332"/>
      <c r="M1242" s="9"/>
      <c r="N1242" s="1332"/>
      <c r="O1242" s="1332"/>
      <c r="P1242" s="1332"/>
      <c r="Q1242" s="1332"/>
      <c r="R1242" s="1332"/>
    </row>
    <row r="1243" spans="2:18" x14ac:dyDescent="0.15">
      <c r="B1243" s="1332"/>
      <c r="C1243" s="9"/>
      <c r="D1243" s="9"/>
      <c r="E1243" s="9"/>
      <c r="F1243" s="1332"/>
      <c r="G1243" s="1332"/>
      <c r="H1243" s="18"/>
      <c r="I1243" s="1332"/>
      <c r="J1243" s="1332"/>
      <c r="K1243" s="18"/>
      <c r="L1243" s="1332"/>
      <c r="M1243" s="9"/>
      <c r="N1243" s="1332"/>
      <c r="O1243" s="1332"/>
      <c r="P1243" s="1332"/>
      <c r="Q1243" s="1332"/>
      <c r="R1243" s="1332"/>
    </row>
    <row r="1244" spans="2:18" x14ac:dyDescent="0.15">
      <c r="B1244" s="1332"/>
      <c r="C1244" s="9"/>
      <c r="D1244" s="9"/>
      <c r="E1244" s="9"/>
      <c r="F1244" s="1332"/>
      <c r="G1244" s="1332"/>
      <c r="H1244" s="18"/>
      <c r="I1244" s="1332"/>
      <c r="J1244" s="1332"/>
      <c r="K1244" s="18"/>
      <c r="L1244" s="1332"/>
      <c r="M1244" s="9"/>
      <c r="N1244" s="1332"/>
      <c r="O1244" s="1332"/>
      <c r="P1244" s="1332"/>
      <c r="Q1244" s="1332"/>
      <c r="R1244" s="1332"/>
    </row>
    <row r="1245" spans="2:18" x14ac:dyDescent="0.15">
      <c r="B1245" s="1332"/>
      <c r="C1245" s="9"/>
      <c r="D1245" s="9"/>
      <c r="E1245" s="9"/>
      <c r="F1245" s="1332"/>
      <c r="G1245" s="1332"/>
      <c r="H1245" s="18"/>
      <c r="I1245" s="1332"/>
      <c r="J1245" s="1332"/>
      <c r="K1245" s="18"/>
      <c r="L1245" s="1332"/>
      <c r="M1245" s="9"/>
      <c r="N1245" s="1332"/>
      <c r="O1245" s="1332"/>
      <c r="P1245" s="1332"/>
      <c r="Q1245" s="1332"/>
      <c r="R1245" s="1332"/>
    </row>
    <row r="1246" spans="2:18" x14ac:dyDescent="0.15">
      <c r="B1246" s="1332"/>
      <c r="C1246" s="9"/>
      <c r="D1246" s="9"/>
      <c r="E1246" s="9"/>
      <c r="F1246" s="1332"/>
      <c r="G1246" s="1332"/>
      <c r="H1246" s="18"/>
      <c r="I1246" s="1332"/>
      <c r="J1246" s="1332"/>
      <c r="K1246" s="18"/>
      <c r="L1246" s="1332"/>
      <c r="M1246" s="9"/>
      <c r="N1246" s="1332"/>
      <c r="O1246" s="1332"/>
      <c r="P1246" s="1332"/>
      <c r="Q1246" s="1332"/>
      <c r="R1246" s="1332"/>
    </row>
    <row r="1247" spans="2:18" x14ac:dyDescent="0.15">
      <c r="B1247" s="1332"/>
      <c r="C1247" s="9"/>
      <c r="D1247" s="9"/>
      <c r="E1247" s="9"/>
      <c r="F1247" s="1332"/>
      <c r="G1247" s="1332"/>
      <c r="H1247" s="18"/>
      <c r="I1247" s="1332"/>
      <c r="J1247" s="1332"/>
      <c r="K1247" s="18"/>
      <c r="L1247" s="1332"/>
      <c r="M1247" s="9"/>
      <c r="N1247" s="1332"/>
      <c r="O1247" s="1332"/>
      <c r="P1247" s="1332"/>
      <c r="Q1247" s="1332"/>
      <c r="R1247" s="1332"/>
    </row>
    <row r="1248" spans="2:18" x14ac:dyDescent="0.15">
      <c r="B1248" s="1332"/>
      <c r="C1248" s="9"/>
      <c r="D1248" s="9"/>
      <c r="E1248" s="9"/>
      <c r="F1248" s="1332"/>
      <c r="G1248" s="1332"/>
      <c r="H1248" s="18"/>
      <c r="I1248" s="1332"/>
      <c r="J1248" s="1332"/>
      <c r="K1248" s="18"/>
      <c r="L1248" s="1332"/>
      <c r="M1248" s="9"/>
      <c r="N1248" s="1332"/>
      <c r="O1248" s="1332"/>
      <c r="P1248" s="1332"/>
      <c r="Q1248" s="1332"/>
      <c r="R1248" s="1332"/>
    </row>
    <row r="1249" spans="2:18" x14ac:dyDescent="0.15">
      <c r="B1249" s="1332"/>
      <c r="C1249" s="9"/>
      <c r="D1249" s="9"/>
      <c r="E1249" s="9"/>
      <c r="F1249" s="1332"/>
      <c r="G1249" s="1332"/>
      <c r="H1249" s="18"/>
      <c r="I1249" s="1332"/>
      <c r="J1249" s="1332"/>
      <c r="K1249" s="18"/>
      <c r="L1249" s="1332"/>
      <c r="M1249" s="9"/>
      <c r="N1249" s="1332"/>
      <c r="O1249" s="1332"/>
      <c r="P1249" s="1332"/>
      <c r="Q1249" s="1332"/>
      <c r="R1249" s="1332"/>
    </row>
    <row r="1250" spans="2:18" x14ac:dyDescent="0.15">
      <c r="B1250" s="1332"/>
      <c r="C1250" s="9"/>
      <c r="D1250" s="9"/>
      <c r="E1250" s="9"/>
      <c r="F1250" s="1332"/>
      <c r="G1250" s="1332"/>
      <c r="H1250" s="18"/>
      <c r="I1250" s="1332"/>
      <c r="J1250" s="1332"/>
      <c r="K1250" s="18"/>
      <c r="L1250" s="1332"/>
      <c r="M1250" s="9"/>
      <c r="N1250" s="1332"/>
      <c r="O1250" s="1332"/>
      <c r="P1250" s="1332"/>
      <c r="Q1250" s="1332"/>
      <c r="R1250" s="1332"/>
    </row>
    <row r="1251" spans="2:18" x14ac:dyDescent="0.15">
      <c r="B1251" s="1332"/>
      <c r="C1251" s="9"/>
      <c r="D1251" s="9"/>
      <c r="E1251" s="9"/>
      <c r="F1251" s="1332"/>
      <c r="G1251" s="1332"/>
      <c r="H1251" s="18"/>
      <c r="I1251" s="1332"/>
      <c r="J1251" s="1332"/>
      <c r="K1251" s="18"/>
      <c r="L1251" s="1332"/>
      <c r="M1251" s="9"/>
      <c r="N1251" s="1332"/>
      <c r="O1251" s="1332"/>
      <c r="P1251" s="1332"/>
      <c r="Q1251" s="1332"/>
      <c r="R1251" s="1332"/>
    </row>
    <row r="1252" spans="2:18" x14ac:dyDescent="0.15">
      <c r="B1252" s="1332"/>
      <c r="C1252" s="9"/>
      <c r="D1252" s="9"/>
      <c r="E1252" s="9"/>
      <c r="F1252" s="1332"/>
      <c r="G1252" s="1332"/>
      <c r="H1252" s="18"/>
      <c r="I1252" s="1332"/>
      <c r="J1252" s="1332"/>
      <c r="K1252" s="18"/>
      <c r="L1252" s="1332"/>
      <c r="M1252" s="9"/>
      <c r="N1252" s="1332"/>
      <c r="O1252" s="1332"/>
      <c r="P1252" s="1332"/>
      <c r="Q1252" s="1332"/>
      <c r="R1252" s="1332"/>
    </row>
    <row r="1253" spans="2:18" x14ac:dyDescent="0.15">
      <c r="B1253" s="1332"/>
      <c r="C1253" s="9"/>
      <c r="D1253" s="9"/>
      <c r="E1253" s="9"/>
      <c r="F1253" s="1332"/>
      <c r="G1253" s="1332"/>
      <c r="H1253" s="18"/>
      <c r="I1253" s="1332"/>
      <c r="J1253" s="1332"/>
      <c r="K1253" s="18"/>
      <c r="L1253" s="1332"/>
      <c r="M1253" s="9"/>
      <c r="N1253" s="1332"/>
      <c r="O1253" s="1332"/>
      <c r="P1253" s="1332"/>
      <c r="Q1253" s="1332"/>
      <c r="R1253" s="1332"/>
    </row>
    <row r="1254" spans="2:18" x14ac:dyDescent="0.15">
      <c r="B1254" s="1332"/>
      <c r="C1254" s="9"/>
      <c r="D1254" s="9"/>
      <c r="E1254" s="9"/>
      <c r="F1254" s="1332"/>
      <c r="G1254" s="1332"/>
      <c r="H1254" s="18"/>
      <c r="I1254" s="1332"/>
      <c r="J1254" s="1332"/>
      <c r="K1254" s="18"/>
      <c r="L1254" s="1332"/>
      <c r="M1254" s="9"/>
      <c r="N1254" s="1332"/>
      <c r="O1254" s="1332"/>
      <c r="P1254" s="1332"/>
      <c r="Q1254" s="1332"/>
      <c r="R1254" s="1332"/>
    </row>
    <row r="1255" spans="2:18" x14ac:dyDescent="0.15">
      <c r="B1255" s="1332"/>
      <c r="C1255" s="9"/>
      <c r="D1255" s="9"/>
      <c r="E1255" s="9"/>
      <c r="F1255" s="1332"/>
      <c r="G1255" s="1332"/>
      <c r="H1255" s="18"/>
      <c r="I1255" s="1332"/>
      <c r="J1255" s="1332"/>
      <c r="K1255" s="18"/>
      <c r="L1255" s="1332"/>
      <c r="M1255" s="9"/>
      <c r="N1255" s="1332"/>
      <c r="O1255" s="1332"/>
      <c r="P1255" s="1332"/>
      <c r="Q1255" s="1332"/>
      <c r="R1255" s="1332"/>
    </row>
    <row r="1256" spans="2:18" x14ac:dyDescent="0.15">
      <c r="B1256" s="1332"/>
      <c r="C1256" s="9"/>
      <c r="D1256" s="9"/>
      <c r="E1256" s="9"/>
      <c r="F1256" s="1332"/>
      <c r="G1256" s="1332"/>
      <c r="H1256" s="18"/>
      <c r="I1256" s="1332"/>
      <c r="J1256" s="1332"/>
      <c r="K1256" s="18"/>
      <c r="L1256" s="1332"/>
      <c r="M1256" s="9"/>
      <c r="N1256" s="1332"/>
      <c r="O1256" s="1332"/>
      <c r="P1256" s="1332"/>
      <c r="Q1256" s="1332"/>
      <c r="R1256" s="1332"/>
    </row>
    <row r="1257" spans="2:18" x14ac:dyDescent="0.15">
      <c r="B1257" s="1332"/>
      <c r="C1257" s="9"/>
      <c r="D1257" s="9"/>
      <c r="E1257" s="9"/>
      <c r="F1257" s="1332"/>
      <c r="G1257" s="1332"/>
      <c r="H1257" s="18"/>
      <c r="I1257" s="1332"/>
      <c r="J1257" s="1332"/>
      <c r="K1257" s="18"/>
      <c r="L1257" s="1332"/>
      <c r="M1257" s="9"/>
      <c r="N1257" s="1332"/>
      <c r="O1257" s="1332"/>
      <c r="P1257" s="1332"/>
      <c r="Q1257" s="1332"/>
      <c r="R1257" s="1332"/>
    </row>
    <row r="1258" spans="2:18" x14ac:dyDescent="0.15">
      <c r="B1258" s="1332"/>
      <c r="C1258" s="9"/>
      <c r="D1258" s="9"/>
      <c r="E1258" s="9"/>
      <c r="F1258" s="1332"/>
      <c r="G1258" s="1332"/>
      <c r="H1258" s="18"/>
      <c r="I1258" s="1332"/>
      <c r="J1258" s="1332"/>
      <c r="K1258" s="18"/>
      <c r="L1258" s="1332"/>
      <c r="M1258" s="9"/>
      <c r="N1258" s="1332"/>
      <c r="O1258" s="1332"/>
      <c r="P1258" s="1332"/>
      <c r="Q1258" s="1332"/>
      <c r="R1258" s="1332"/>
    </row>
    <row r="1259" spans="2:18" x14ac:dyDescent="0.15">
      <c r="B1259" s="1332"/>
      <c r="C1259" s="9"/>
      <c r="D1259" s="9"/>
      <c r="E1259" s="9"/>
      <c r="F1259" s="1332"/>
      <c r="G1259" s="1332"/>
      <c r="H1259" s="18"/>
      <c r="I1259" s="1332"/>
      <c r="J1259" s="1332"/>
      <c r="K1259" s="18"/>
      <c r="L1259" s="1332"/>
      <c r="M1259" s="9"/>
      <c r="N1259" s="1332"/>
      <c r="O1259" s="1332"/>
      <c r="P1259" s="1332"/>
      <c r="Q1259" s="1332"/>
      <c r="R1259" s="1332"/>
    </row>
    <row r="1260" spans="2:18" x14ac:dyDescent="0.15">
      <c r="B1260" s="1332"/>
      <c r="C1260" s="9"/>
      <c r="D1260" s="9"/>
      <c r="E1260" s="9"/>
      <c r="F1260" s="1332"/>
      <c r="G1260" s="1332"/>
      <c r="H1260" s="18"/>
      <c r="I1260" s="1332"/>
      <c r="J1260" s="1332"/>
      <c r="K1260" s="18"/>
      <c r="L1260" s="1332"/>
      <c r="M1260" s="9"/>
      <c r="N1260" s="1332"/>
      <c r="O1260" s="1332"/>
      <c r="P1260" s="1332"/>
      <c r="Q1260" s="1332"/>
      <c r="R1260" s="1332"/>
    </row>
    <row r="1261" spans="2:18" x14ac:dyDescent="0.15">
      <c r="B1261" s="1332"/>
      <c r="C1261" s="9"/>
      <c r="D1261" s="9"/>
      <c r="E1261" s="9"/>
      <c r="F1261" s="1332"/>
      <c r="G1261" s="1332"/>
      <c r="H1261" s="18"/>
      <c r="I1261" s="1332"/>
      <c r="J1261" s="1332"/>
      <c r="K1261" s="18"/>
      <c r="L1261" s="1332"/>
      <c r="M1261" s="9"/>
      <c r="N1261" s="1332"/>
      <c r="O1261" s="1332"/>
      <c r="P1261" s="1332"/>
      <c r="Q1261" s="1332"/>
      <c r="R1261" s="1332"/>
    </row>
    <row r="1262" spans="2:18" x14ac:dyDescent="0.15">
      <c r="B1262" s="1332"/>
      <c r="C1262" s="9"/>
      <c r="D1262" s="9"/>
      <c r="E1262" s="9"/>
      <c r="F1262" s="1332"/>
      <c r="G1262" s="1332"/>
      <c r="H1262" s="18"/>
      <c r="I1262" s="1332"/>
      <c r="J1262" s="1332"/>
      <c r="K1262" s="18"/>
      <c r="L1262" s="1332"/>
      <c r="M1262" s="9"/>
      <c r="N1262" s="1332"/>
      <c r="O1262" s="1332"/>
      <c r="P1262" s="1332"/>
      <c r="Q1262" s="1332"/>
      <c r="R1262" s="1332"/>
    </row>
    <row r="1263" spans="2:18" x14ac:dyDescent="0.15">
      <c r="B1263" s="1332"/>
      <c r="C1263" s="9"/>
      <c r="D1263" s="9"/>
      <c r="E1263" s="9"/>
      <c r="F1263" s="1332"/>
      <c r="G1263" s="1332"/>
      <c r="H1263" s="18"/>
      <c r="I1263" s="1332"/>
      <c r="J1263" s="1332"/>
      <c r="K1263" s="18"/>
      <c r="L1263" s="1332"/>
      <c r="M1263" s="9"/>
      <c r="N1263" s="1332"/>
      <c r="O1263" s="1332"/>
      <c r="P1263" s="1332"/>
      <c r="Q1263" s="1332"/>
      <c r="R1263" s="1332"/>
    </row>
    <row r="1264" spans="2:18" x14ac:dyDescent="0.15">
      <c r="B1264" s="1332"/>
      <c r="C1264" s="9"/>
      <c r="D1264" s="9"/>
      <c r="E1264" s="9"/>
      <c r="F1264" s="1332"/>
      <c r="G1264" s="1332"/>
      <c r="H1264" s="18"/>
      <c r="I1264" s="1332"/>
      <c r="J1264" s="1332"/>
      <c r="K1264" s="18"/>
      <c r="L1264" s="1332"/>
      <c r="M1264" s="9"/>
      <c r="N1264" s="1332"/>
      <c r="O1264" s="1332"/>
      <c r="P1264" s="1332"/>
      <c r="Q1264" s="1332"/>
      <c r="R1264" s="1332"/>
    </row>
    <row r="1265" spans="2:18" x14ac:dyDescent="0.15">
      <c r="B1265" s="1332"/>
      <c r="C1265" s="9"/>
      <c r="D1265" s="9"/>
      <c r="E1265" s="9"/>
      <c r="F1265" s="1332"/>
      <c r="G1265" s="1332"/>
      <c r="H1265" s="18"/>
      <c r="I1265" s="1332"/>
      <c r="J1265" s="1332"/>
      <c r="K1265" s="18"/>
      <c r="L1265" s="1332"/>
      <c r="M1265" s="9"/>
      <c r="N1265" s="1332"/>
      <c r="O1265" s="1332"/>
      <c r="P1265" s="1332"/>
      <c r="Q1265" s="1332"/>
      <c r="R1265" s="1332"/>
    </row>
    <row r="1266" spans="2:18" x14ac:dyDescent="0.15">
      <c r="B1266" s="1332"/>
      <c r="C1266" s="9"/>
      <c r="D1266" s="9"/>
      <c r="E1266" s="9"/>
      <c r="F1266" s="1332"/>
      <c r="G1266" s="1332"/>
      <c r="H1266" s="18"/>
      <c r="I1266" s="1332"/>
      <c r="J1266" s="1332"/>
      <c r="K1266" s="18"/>
      <c r="L1266" s="1332"/>
      <c r="M1266" s="9"/>
      <c r="N1266" s="1332"/>
      <c r="O1266" s="1332"/>
      <c r="P1266" s="1332"/>
      <c r="Q1266" s="1332"/>
      <c r="R1266" s="1332"/>
    </row>
    <row r="1267" spans="2:18" x14ac:dyDescent="0.15">
      <c r="B1267" s="1332"/>
      <c r="C1267" s="9"/>
      <c r="D1267" s="9"/>
      <c r="E1267" s="9"/>
      <c r="F1267" s="1332"/>
      <c r="G1267" s="1332"/>
      <c r="H1267" s="18"/>
      <c r="I1267" s="1332"/>
      <c r="J1267" s="1332"/>
      <c r="K1267" s="18"/>
      <c r="L1267" s="1332"/>
      <c r="M1267" s="9"/>
      <c r="N1267" s="1332"/>
      <c r="O1267" s="1332"/>
      <c r="P1267" s="1332"/>
      <c r="Q1267" s="1332"/>
      <c r="R1267" s="1332"/>
    </row>
    <row r="1268" spans="2:18" x14ac:dyDescent="0.15">
      <c r="B1268" s="1332"/>
      <c r="C1268" s="9"/>
      <c r="D1268" s="9"/>
      <c r="E1268" s="9"/>
      <c r="F1268" s="1332"/>
      <c r="G1268" s="1332"/>
      <c r="H1268" s="18"/>
      <c r="I1268" s="1332"/>
      <c r="J1268" s="1332"/>
      <c r="K1268" s="18"/>
      <c r="L1268" s="1332"/>
      <c r="M1268" s="9"/>
      <c r="N1268" s="1332"/>
      <c r="O1268" s="1332"/>
      <c r="P1268" s="1332"/>
      <c r="Q1268" s="1332"/>
      <c r="R1268" s="1332"/>
    </row>
    <row r="1269" spans="2:18" x14ac:dyDescent="0.15">
      <c r="B1269" s="1332"/>
      <c r="C1269" s="9"/>
      <c r="D1269" s="9"/>
      <c r="E1269" s="9"/>
      <c r="F1269" s="1332"/>
      <c r="G1269" s="1332"/>
      <c r="H1269" s="18"/>
      <c r="I1269" s="1332"/>
      <c r="J1269" s="1332"/>
      <c r="K1269" s="18"/>
      <c r="L1269" s="1332"/>
      <c r="M1269" s="9"/>
      <c r="N1269" s="1332"/>
      <c r="O1269" s="1332"/>
      <c r="P1269" s="1332"/>
      <c r="Q1269" s="1332"/>
      <c r="R1269" s="1332"/>
    </row>
    <row r="1270" spans="2:18" x14ac:dyDescent="0.15">
      <c r="B1270" s="1332"/>
      <c r="C1270" s="9"/>
      <c r="D1270" s="9"/>
      <c r="E1270" s="9"/>
      <c r="F1270" s="1332"/>
      <c r="G1270" s="1332"/>
      <c r="H1270" s="18"/>
      <c r="I1270" s="1332"/>
      <c r="J1270" s="1332"/>
      <c r="K1270" s="18"/>
      <c r="L1270" s="1332"/>
      <c r="M1270" s="9"/>
      <c r="N1270" s="1332"/>
      <c r="O1270" s="1332"/>
      <c r="P1270" s="1332"/>
      <c r="Q1270" s="1332"/>
      <c r="R1270" s="1332"/>
    </row>
    <row r="1271" spans="2:18" x14ac:dyDescent="0.15">
      <c r="B1271" s="1332"/>
      <c r="C1271" s="9"/>
      <c r="D1271" s="9"/>
      <c r="E1271" s="9"/>
      <c r="F1271" s="1332"/>
      <c r="G1271" s="1332"/>
      <c r="H1271" s="18"/>
      <c r="I1271" s="1332"/>
      <c r="J1271" s="1332"/>
      <c r="K1271" s="18"/>
      <c r="L1271" s="1332"/>
      <c r="M1271" s="9"/>
      <c r="N1271" s="1332"/>
      <c r="O1271" s="1332"/>
      <c r="P1271" s="1332"/>
      <c r="Q1271" s="1332"/>
      <c r="R1271" s="1332"/>
    </row>
    <row r="1272" spans="2:18" x14ac:dyDescent="0.15">
      <c r="B1272" s="1332"/>
      <c r="C1272" s="9"/>
      <c r="D1272" s="9"/>
      <c r="E1272" s="9"/>
      <c r="F1272" s="1332"/>
      <c r="G1272" s="1332"/>
      <c r="H1272" s="18"/>
      <c r="I1272" s="1332"/>
      <c r="J1272" s="1332"/>
      <c r="K1272" s="18"/>
      <c r="L1272" s="1332"/>
      <c r="M1272" s="9"/>
      <c r="N1272" s="1332"/>
      <c r="O1272" s="1332"/>
      <c r="P1272" s="1332"/>
      <c r="Q1272" s="1332"/>
      <c r="R1272" s="1332"/>
    </row>
    <row r="1273" spans="2:18" x14ac:dyDescent="0.15">
      <c r="B1273" s="1332"/>
      <c r="C1273" s="9"/>
      <c r="D1273" s="9"/>
      <c r="E1273" s="9"/>
      <c r="F1273" s="1332"/>
      <c r="G1273" s="1332"/>
      <c r="H1273" s="18"/>
      <c r="I1273" s="1332"/>
      <c r="J1273" s="1332"/>
      <c r="K1273" s="18"/>
      <c r="L1273" s="1332"/>
      <c r="M1273" s="9"/>
      <c r="N1273" s="1332"/>
      <c r="O1273" s="1332"/>
      <c r="P1273" s="1332"/>
      <c r="Q1273" s="1332"/>
      <c r="R1273" s="1332"/>
    </row>
    <row r="1274" spans="2:18" x14ac:dyDescent="0.15">
      <c r="B1274" s="1332"/>
      <c r="C1274" s="9"/>
      <c r="D1274" s="9"/>
      <c r="E1274" s="9"/>
      <c r="F1274" s="1332"/>
      <c r="G1274" s="1332"/>
      <c r="H1274" s="18"/>
      <c r="I1274" s="1332"/>
      <c r="J1274" s="1332"/>
      <c r="K1274" s="18"/>
      <c r="L1274" s="1332"/>
      <c r="M1274" s="9"/>
      <c r="N1274" s="1332"/>
      <c r="O1274" s="1332"/>
      <c r="P1274" s="1332"/>
      <c r="Q1274" s="1332"/>
      <c r="R1274" s="1332"/>
    </row>
    <row r="1275" spans="2:18" x14ac:dyDescent="0.15">
      <c r="B1275" s="1332"/>
      <c r="C1275" s="9"/>
      <c r="D1275" s="9"/>
      <c r="E1275" s="9"/>
      <c r="F1275" s="1332"/>
      <c r="G1275" s="1332"/>
      <c r="H1275" s="18"/>
      <c r="I1275" s="1332"/>
      <c r="J1275" s="1332"/>
      <c r="K1275" s="18"/>
      <c r="L1275" s="1332"/>
      <c r="M1275" s="9"/>
      <c r="N1275" s="1332"/>
      <c r="O1275" s="1332"/>
      <c r="P1275" s="1332"/>
      <c r="Q1275" s="1332"/>
      <c r="R1275" s="1332"/>
    </row>
    <row r="1276" spans="2:18" x14ac:dyDescent="0.15">
      <c r="B1276" s="1332"/>
      <c r="C1276" s="9"/>
      <c r="D1276" s="9"/>
      <c r="E1276" s="9"/>
      <c r="F1276" s="1332"/>
      <c r="G1276" s="1332"/>
      <c r="H1276" s="18"/>
      <c r="I1276" s="1332"/>
      <c r="J1276" s="1332"/>
      <c r="K1276" s="18"/>
      <c r="L1276" s="1332"/>
      <c r="M1276" s="9"/>
      <c r="N1276" s="1332"/>
      <c r="O1276" s="1332"/>
      <c r="P1276" s="1332"/>
      <c r="Q1276" s="1332"/>
      <c r="R1276" s="1332"/>
    </row>
    <row r="1277" spans="2:18" x14ac:dyDescent="0.15">
      <c r="B1277" s="1332"/>
      <c r="C1277" s="9"/>
      <c r="D1277" s="9"/>
      <c r="E1277" s="9"/>
      <c r="F1277" s="1332"/>
      <c r="G1277" s="1332"/>
      <c r="H1277" s="18"/>
      <c r="I1277" s="1332"/>
      <c r="J1277" s="1332"/>
      <c r="K1277" s="18"/>
      <c r="L1277" s="1332"/>
      <c r="M1277" s="9"/>
      <c r="N1277" s="1332"/>
      <c r="O1277" s="1332"/>
      <c r="P1277" s="1332"/>
      <c r="Q1277" s="1332"/>
      <c r="R1277" s="1332"/>
    </row>
    <row r="1278" spans="2:18" x14ac:dyDescent="0.15">
      <c r="B1278" s="1332"/>
      <c r="C1278" s="9"/>
      <c r="D1278" s="9"/>
      <c r="E1278" s="9"/>
      <c r="F1278" s="1332"/>
      <c r="G1278" s="1332"/>
      <c r="H1278" s="18"/>
      <c r="I1278" s="1332"/>
      <c r="J1278" s="1332"/>
      <c r="K1278" s="18"/>
      <c r="L1278" s="1332"/>
      <c r="M1278" s="9"/>
      <c r="N1278" s="1332"/>
      <c r="O1278" s="1332"/>
      <c r="P1278" s="1332"/>
      <c r="Q1278" s="1332"/>
      <c r="R1278" s="1332"/>
    </row>
    <row r="1279" spans="2:18" x14ac:dyDescent="0.15">
      <c r="B1279" s="1332"/>
      <c r="C1279" s="9"/>
      <c r="D1279" s="9"/>
      <c r="E1279" s="9"/>
      <c r="F1279" s="1332"/>
      <c r="G1279" s="1332"/>
      <c r="H1279" s="18"/>
      <c r="I1279" s="1332"/>
      <c r="J1279" s="1332"/>
      <c r="K1279" s="18"/>
      <c r="L1279" s="1332"/>
      <c r="M1279" s="9"/>
      <c r="N1279" s="1332"/>
      <c r="O1279" s="1332"/>
      <c r="P1279" s="1332"/>
      <c r="Q1279" s="1332"/>
      <c r="R1279" s="1332"/>
    </row>
    <row r="1280" spans="2:18" x14ac:dyDescent="0.15">
      <c r="B1280" s="1332"/>
      <c r="C1280" s="9"/>
      <c r="D1280" s="9"/>
      <c r="E1280" s="9"/>
      <c r="F1280" s="1332"/>
      <c r="G1280" s="1332"/>
      <c r="H1280" s="18"/>
      <c r="I1280" s="1332"/>
      <c r="J1280" s="1332"/>
      <c r="K1280" s="18"/>
      <c r="L1280" s="1332"/>
      <c r="M1280" s="9"/>
      <c r="N1280" s="1332"/>
      <c r="O1280" s="1332"/>
      <c r="P1280" s="1332"/>
      <c r="Q1280" s="1332"/>
      <c r="R1280" s="1332"/>
    </row>
    <row r="1281" spans="2:18" x14ac:dyDescent="0.15">
      <c r="B1281" s="1332"/>
      <c r="C1281" s="9"/>
      <c r="D1281" s="9"/>
      <c r="E1281" s="9"/>
      <c r="F1281" s="1332"/>
      <c r="G1281" s="1332"/>
      <c r="H1281" s="18"/>
      <c r="I1281" s="1332"/>
      <c r="J1281" s="1332"/>
      <c r="K1281" s="18"/>
      <c r="L1281" s="1332"/>
      <c r="M1281" s="9"/>
      <c r="N1281" s="1332"/>
      <c r="O1281" s="1332"/>
      <c r="P1281" s="1332"/>
      <c r="Q1281" s="1332"/>
      <c r="R1281" s="1332"/>
    </row>
    <row r="1282" spans="2:18" x14ac:dyDescent="0.15">
      <c r="B1282" s="1332"/>
      <c r="C1282" s="9"/>
      <c r="D1282" s="9"/>
      <c r="E1282" s="9"/>
      <c r="F1282" s="1332"/>
      <c r="G1282" s="1332"/>
      <c r="H1282" s="18"/>
      <c r="I1282" s="1332"/>
      <c r="J1282" s="1332"/>
      <c r="K1282" s="18"/>
      <c r="L1282" s="1332"/>
      <c r="M1282" s="9"/>
      <c r="N1282" s="1332"/>
      <c r="O1282" s="1332"/>
      <c r="P1282" s="1332"/>
      <c r="Q1282" s="1332"/>
      <c r="R1282" s="1332"/>
    </row>
    <row r="1283" spans="2:18" x14ac:dyDescent="0.15">
      <c r="B1283" s="1332"/>
      <c r="C1283" s="9"/>
      <c r="D1283" s="9"/>
      <c r="E1283" s="9"/>
      <c r="F1283" s="1332"/>
      <c r="G1283" s="1332"/>
      <c r="H1283" s="18"/>
      <c r="I1283" s="1332"/>
      <c r="J1283" s="1332"/>
      <c r="K1283" s="18"/>
      <c r="L1283" s="1332"/>
      <c r="M1283" s="9"/>
      <c r="N1283" s="1332"/>
      <c r="O1283" s="1332"/>
      <c r="P1283" s="1332"/>
      <c r="Q1283" s="1332"/>
      <c r="R1283" s="1332"/>
    </row>
    <row r="1284" spans="2:18" x14ac:dyDescent="0.15">
      <c r="B1284" s="1332"/>
      <c r="C1284" s="9"/>
      <c r="D1284" s="9"/>
      <c r="E1284" s="9"/>
      <c r="F1284" s="1332"/>
      <c r="G1284" s="1332"/>
      <c r="H1284" s="18"/>
      <c r="I1284" s="1332"/>
      <c r="J1284" s="1332"/>
      <c r="K1284" s="18"/>
      <c r="L1284" s="1332"/>
      <c r="M1284" s="9"/>
      <c r="N1284" s="1332"/>
      <c r="O1284" s="1332"/>
      <c r="P1284" s="1332"/>
      <c r="Q1284" s="1332"/>
      <c r="R1284" s="1332"/>
    </row>
    <row r="1285" spans="2:18" x14ac:dyDescent="0.15">
      <c r="B1285" s="1332"/>
      <c r="C1285" s="9"/>
      <c r="D1285" s="9"/>
      <c r="E1285" s="9"/>
      <c r="F1285" s="1332"/>
      <c r="G1285" s="1332"/>
      <c r="H1285" s="18"/>
      <c r="I1285" s="1332"/>
      <c r="J1285" s="1332"/>
      <c r="K1285" s="18"/>
      <c r="L1285" s="1332"/>
      <c r="M1285" s="9"/>
      <c r="N1285" s="1332"/>
      <c r="O1285" s="1332"/>
      <c r="P1285" s="1332"/>
      <c r="Q1285" s="1332"/>
      <c r="R1285" s="1332"/>
    </row>
    <row r="1286" spans="2:18" x14ac:dyDescent="0.15">
      <c r="B1286" s="1332"/>
      <c r="C1286" s="9"/>
      <c r="D1286" s="9"/>
      <c r="E1286" s="9"/>
      <c r="F1286" s="1332"/>
      <c r="G1286" s="1332"/>
      <c r="H1286" s="18"/>
      <c r="I1286" s="1332"/>
      <c r="J1286" s="1332"/>
      <c r="K1286" s="18"/>
      <c r="L1286" s="1332"/>
      <c r="M1286" s="9"/>
      <c r="N1286" s="1332"/>
      <c r="O1286" s="1332"/>
      <c r="P1286" s="1332"/>
      <c r="Q1286" s="1332"/>
      <c r="R1286" s="1332"/>
    </row>
    <row r="1287" spans="2:18" x14ac:dyDescent="0.15">
      <c r="B1287" s="1332"/>
      <c r="C1287" s="9"/>
      <c r="D1287" s="9"/>
      <c r="E1287" s="9"/>
      <c r="F1287" s="1332"/>
      <c r="G1287" s="1332"/>
      <c r="H1287" s="18"/>
      <c r="I1287" s="1332"/>
      <c r="J1287" s="1332"/>
      <c r="K1287" s="18"/>
      <c r="L1287" s="1332"/>
      <c r="M1287" s="9"/>
      <c r="N1287" s="1332"/>
      <c r="O1287" s="1332"/>
      <c r="P1287" s="1332"/>
      <c r="Q1287" s="1332"/>
      <c r="R1287" s="1332"/>
    </row>
    <row r="1288" spans="2:18" x14ac:dyDescent="0.15">
      <c r="B1288" s="1332"/>
      <c r="C1288" s="9"/>
      <c r="D1288" s="9"/>
      <c r="E1288" s="9"/>
      <c r="F1288" s="1332"/>
      <c r="G1288" s="1332"/>
      <c r="H1288" s="18"/>
      <c r="I1288" s="1332"/>
      <c r="J1288" s="1332"/>
      <c r="K1288" s="18"/>
      <c r="L1288" s="1332"/>
      <c r="M1288" s="9"/>
      <c r="N1288" s="1332"/>
      <c r="O1288" s="1332"/>
      <c r="P1288" s="1332"/>
      <c r="Q1288" s="1332"/>
      <c r="R1288" s="1332"/>
    </row>
    <row r="1289" spans="2:18" x14ac:dyDescent="0.15">
      <c r="B1289" s="1332"/>
      <c r="C1289" s="9"/>
      <c r="D1289" s="9"/>
      <c r="E1289" s="9"/>
      <c r="F1289" s="1332"/>
      <c r="G1289" s="1332"/>
      <c r="H1289" s="18"/>
      <c r="I1289" s="1332"/>
      <c r="J1289" s="1332"/>
      <c r="K1289" s="18"/>
      <c r="L1289" s="1332"/>
      <c r="M1289" s="9"/>
      <c r="N1289" s="1332"/>
      <c r="O1289" s="1332"/>
      <c r="P1289" s="1332"/>
      <c r="Q1289" s="1332"/>
      <c r="R1289" s="1332"/>
    </row>
    <row r="1290" spans="2:18" x14ac:dyDescent="0.15">
      <c r="B1290" s="1332"/>
      <c r="C1290" s="9"/>
      <c r="D1290" s="9"/>
      <c r="E1290" s="9"/>
      <c r="F1290" s="1332"/>
      <c r="G1290" s="1332"/>
      <c r="H1290" s="18"/>
      <c r="I1290" s="1332"/>
      <c r="J1290" s="1332"/>
      <c r="K1290" s="18"/>
      <c r="L1290" s="1332"/>
      <c r="M1290" s="9"/>
      <c r="N1290" s="1332"/>
      <c r="O1290" s="1332"/>
      <c r="P1290" s="1332"/>
      <c r="Q1290" s="1332"/>
      <c r="R1290" s="1332"/>
    </row>
    <row r="1291" spans="2:18" x14ac:dyDescent="0.15">
      <c r="B1291" s="1332"/>
      <c r="C1291" s="9"/>
      <c r="D1291" s="9"/>
      <c r="E1291" s="9"/>
      <c r="F1291" s="1332"/>
      <c r="G1291" s="1332"/>
      <c r="H1291" s="18"/>
      <c r="I1291" s="1332"/>
      <c r="J1291" s="1332"/>
      <c r="K1291" s="18"/>
      <c r="L1291" s="1332"/>
      <c r="M1291" s="9"/>
      <c r="N1291" s="1332"/>
      <c r="O1291" s="1332"/>
      <c r="P1291" s="1332"/>
      <c r="Q1291" s="1332"/>
      <c r="R1291" s="1332"/>
    </row>
    <row r="1292" spans="2:18" x14ac:dyDescent="0.15">
      <c r="B1292" s="1332"/>
      <c r="C1292" s="9"/>
      <c r="D1292" s="9"/>
      <c r="E1292" s="9"/>
      <c r="F1292" s="1332"/>
      <c r="G1292" s="1332"/>
      <c r="H1292" s="18"/>
      <c r="I1292" s="1332"/>
      <c r="J1292" s="1332"/>
      <c r="K1292" s="18"/>
      <c r="L1292" s="1332"/>
      <c r="M1292" s="9"/>
      <c r="N1292" s="1332"/>
      <c r="O1292" s="1332"/>
      <c r="P1292" s="1332"/>
      <c r="Q1292" s="1332"/>
      <c r="R1292" s="1332"/>
    </row>
    <row r="1293" spans="2:18" x14ac:dyDescent="0.15">
      <c r="B1293" s="1332"/>
      <c r="C1293" s="9"/>
      <c r="D1293" s="9"/>
      <c r="E1293" s="9"/>
      <c r="F1293" s="1332"/>
      <c r="G1293" s="1332"/>
      <c r="H1293" s="18"/>
      <c r="I1293" s="1332"/>
      <c r="J1293" s="1332"/>
      <c r="K1293" s="18"/>
      <c r="L1293" s="1332"/>
      <c r="M1293" s="9"/>
      <c r="N1293" s="1332"/>
      <c r="O1293" s="1332"/>
      <c r="P1293" s="1332"/>
      <c r="Q1293" s="1332"/>
      <c r="R1293" s="1332"/>
    </row>
    <row r="1294" spans="2:18" x14ac:dyDescent="0.15">
      <c r="B1294" s="1332"/>
      <c r="C1294" s="9"/>
      <c r="D1294" s="9"/>
      <c r="E1294" s="9"/>
      <c r="F1294" s="1332"/>
      <c r="G1294" s="1332"/>
      <c r="H1294" s="18"/>
      <c r="I1294" s="1332"/>
      <c r="J1294" s="1332"/>
      <c r="K1294" s="18"/>
      <c r="L1294" s="1332"/>
      <c r="M1294" s="9"/>
      <c r="N1294" s="1332"/>
      <c r="O1294" s="1332"/>
      <c r="P1294" s="1332"/>
      <c r="Q1294" s="1332"/>
      <c r="R1294" s="1332"/>
    </row>
    <row r="1295" spans="2:18" x14ac:dyDescent="0.15">
      <c r="B1295" s="1332"/>
      <c r="C1295" s="9"/>
      <c r="D1295" s="9"/>
      <c r="E1295" s="9"/>
      <c r="F1295" s="1332"/>
      <c r="G1295" s="1332"/>
      <c r="H1295" s="18"/>
      <c r="I1295" s="1332"/>
      <c r="J1295" s="1332"/>
      <c r="K1295" s="18"/>
      <c r="L1295" s="1332"/>
      <c r="M1295" s="9"/>
      <c r="N1295" s="1332"/>
      <c r="O1295" s="1332"/>
      <c r="P1295" s="1332"/>
      <c r="Q1295" s="1332"/>
      <c r="R1295" s="1332"/>
    </row>
    <row r="1296" spans="2:18" x14ac:dyDescent="0.15">
      <c r="B1296" s="1332"/>
      <c r="C1296" s="9"/>
      <c r="D1296" s="9"/>
      <c r="E1296" s="9"/>
      <c r="F1296" s="1332"/>
      <c r="G1296" s="1332"/>
      <c r="H1296" s="18"/>
      <c r="I1296" s="1332"/>
      <c r="J1296" s="1332"/>
      <c r="K1296" s="18"/>
      <c r="L1296" s="1332"/>
      <c r="M1296" s="9"/>
      <c r="N1296" s="1332"/>
      <c r="O1296" s="1332"/>
      <c r="P1296" s="1332"/>
      <c r="Q1296" s="1332"/>
      <c r="R1296" s="1332"/>
    </row>
    <row r="1297" spans="2:18" x14ac:dyDescent="0.15">
      <c r="B1297" s="1332"/>
      <c r="C1297" s="9"/>
      <c r="D1297" s="9"/>
      <c r="E1297" s="9"/>
      <c r="F1297" s="1332"/>
      <c r="G1297" s="1332"/>
      <c r="H1297" s="18"/>
      <c r="I1297" s="1332"/>
      <c r="J1297" s="1332"/>
      <c r="K1297" s="18"/>
      <c r="L1297" s="1332"/>
      <c r="M1297" s="9"/>
      <c r="N1297" s="1332"/>
      <c r="O1297" s="1332"/>
      <c r="P1297" s="1332"/>
      <c r="Q1297" s="1332"/>
      <c r="R1297" s="1332"/>
    </row>
    <row r="1298" spans="2:18" x14ac:dyDescent="0.15">
      <c r="B1298" s="1332"/>
      <c r="C1298" s="9"/>
      <c r="D1298" s="9"/>
      <c r="E1298" s="9"/>
      <c r="F1298" s="1332"/>
      <c r="G1298" s="1332"/>
      <c r="H1298" s="18"/>
      <c r="I1298" s="1332"/>
      <c r="J1298" s="1332"/>
      <c r="K1298" s="18"/>
      <c r="L1298" s="1332"/>
      <c r="M1298" s="9"/>
      <c r="N1298" s="1332"/>
      <c r="O1298" s="1332"/>
      <c r="P1298" s="1332"/>
      <c r="Q1298" s="1332"/>
      <c r="R1298" s="1332"/>
    </row>
    <row r="1299" spans="2:18" x14ac:dyDescent="0.15">
      <c r="B1299" s="1332"/>
      <c r="C1299" s="9"/>
      <c r="D1299" s="9"/>
      <c r="E1299" s="9"/>
      <c r="F1299" s="1332"/>
      <c r="G1299" s="1332"/>
      <c r="H1299" s="18"/>
      <c r="I1299" s="1332"/>
      <c r="J1299" s="1332"/>
      <c r="K1299" s="18"/>
      <c r="L1299" s="1332"/>
      <c r="M1299" s="9"/>
      <c r="N1299" s="1332"/>
      <c r="O1299" s="1332"/>
      <c r="P1299" s="1332"/>
      <c r="Q1299" s="1332"/>
      <c r="R1299" s="1332"/>
    </row>
    <row r="1300" spans="2:18" x14ac:dyDescent="0.15">
      <c r="B1300" s="1332"/>
      <c r="C1300" s="9"/>
      <c r="D1300" s="9"/>
      <c r="E1300" s="9"/>
      <c r="F1300" s="1332"/>
      <c r="G1300" s="1332"/>
      <c r="H1300" s="18"/>
      <c r="I1300" s="1332"/>
      <c r="J1300" s="1332"/>
      <c r="K1300" s="18"/>
      <c r="L1300" s="1332"/>
      <c r="M1300" s="9"/>
      <c r="N1300" s="1332"/>
      <c r="O1300" s="1332"/>
      <c r="P1300" s="1332"/>
      <c r="Q1300" s="1332"/>
      <c r="R1300" s="1332"/>
    </row>
    <row r="1301" spans="2:18" x14ac:dyDescent="0.15">
      <c r="B1301" s="1332"/>
      <c r="C1301" s="9"/>
      <c r="D1301" s="9"/>
      <c r="E1301" s="9"/>
      <c r="F1301" s="1332"/>
      <c r="G1301" s="1332"/>
      <c r="H1301" s="18"/>
      <c r="I1301" s="1332"/>
      <c r="J1301" s="1332"/>
      <c r="K1301" s="18"/>
      <c r="L1301" s="1332"/>
      <c r="M1301" s="9"/>
      <c r="N1301" s="1332"/>
      <c r="O1301" s="1332"/>
      <c r="P1301" s="1332"/>
      <c r="Q1301" s="1332"/>
      <c r="R1301" s="1332"/>
    </row>
    <row r="1302" spans="2:18" x14ac:dyDescent="0.15">
      <c r="B1302" s="1332"/>
      <c r="C1302" s="9"/>
      <c r="D1302" s="9"/>
      <c r="E1302" s="9"/>
      <c r="F1302" s="1332"/>
      <c r="G1302" s="1332"/>
      <c r="H1302" s="18"/>
      <c r="I1302" s="1332"/>
      <c r="J1302" s="1332"/>
      <c r="K1302" s="18"/>
      <c r="L1302" s="1332"/>
      <c r="M1302" s="9"/>
      <c r="N1302" s="1332"/>
      <c r="O1302" s="1332"/>
      <c r="P1302" s="1332"/>
      <c r="Q1302" s="1332"/>
      <c r="R1302" s="1332"/>
    </row>
    <row r="1303" spans="2:18" x14ac:dyDescent="0.15">
      <c r="B1303" s="1332"/>
      <c r="C1303" s="9"/>
      <c r="D1303" s="9"/>
      <c r="E1303" s="9"/>
      <c r="F1303" s="1332"/>
      <c r="G1303" s="1332"/>
      <c r="H1303" s="18"/>
      <c r="I1303" s="1332"/>
      <c r="J1303" s="1332"/>
      <c r="K1303" s="18"/>
      <c r="L1303" s="1332"/>
      <c r="M1303" s="9"/>
      <c r="N1303" s="1332"/>
      <c r="O1303" s="1332"/>
      <c r="P1303" s="1332"/>
      <c r="Q1303" s="1332"/>
      <c r="R1303" s="1332"/>
    </row>
    <row r="1304" spans="2:18" x14ac:dyDescent="0.15">
      <c r="B1304" s="1332"/>
      <c r="C1304" s="9"/>
      <c r="D1304" s="9"/>
      <c r="E1304" s="9"/>
      <c r="F1304" s="1332"/>
      <c r="G1304" s="1332"/>
      <c r="H1304" s="18"/>
      <c r="I1304" s="1332"/>
      <c r="J1304" s="1332"/>
      <c r="K1304" s="18"/>
      <c r="L1304" s="1332"/>
      <c r="M1304" s="9"/>
      <c r="N1304" s="1332"/>
      <c r="O1304" s="1332"/>
      <c r="P1304" s="1332"/>
      <c r="Q1304" s="1332"/>
      <c r="R1304" s="1332"/>
    </row>
    <row r="1305" spans="2:18" x14ac:dyDescent="0.15">
      <c r="B1305" s="1332"/>
      <c r="C1305" s="9"/>
      <c r="D1305" s="9"/>
      <c r="E1305" s="9"/>
      <c r="F1305" s="1332"/>
      <c r="G1305" s="1332"/>
      <c r="H1305" s="18"/>
      <c r="I1305" s="1332"/>
      <c r="J1305" s="1332"/>
      <c r="K1305" s="18"/>
      <c r="L1305" s="1332"/>
      <c r="M1305" s="9"/>
      <c r="N1305" s="1332"/>
      <c r="O1305" s="1332"/>
      <c r="P1305" s="1332"/>
      <c r="Q1305" s="1332"/>
      <c r="R1305" s="1332"/>
    </row>
    <row r="1306" spans="2:18" x14ac:dyDescent="0.15">
      <c r="B1306" s="1332"/>
      <c r="C1306" s="9"/>
      <c r="D1306" s="9"/>
      <c r="E1306" s="9"/>
      <c r="F1306" s="1332"/>
      <c r="G1306" s="1332"/>
      <c r="H1306" s="18"/>
      <c r="I1306" s="1332"/>
      <c r="J1306" s="1332"/>
      <c r="K1306" s="18"/>
      <c r="L1306" s="1332"/>
      <c r="M1306" s="9"/>
      <c r="N1306" s="1332"/>
      <c r="O1306" s="1332"/>
      <c r="P1306" s="1332"/>
      <c r="Q1306" s="1332"/>
      <c r="R1306" s="1332"/>
    </row>
    <row r="1307" spans="2:18" x14ac:dyDescent="0.15">
      <c r="B1307" s="1332"/>
      <c r="C1307" s="9"/>
      <c r="D1307" s="9"/>
      <c r="E1307" s="9"/>
      <c r="F1307" s="1332"/>
      <c r="G1307" s="1332"/>
      <c r="H1307" s="18"/>
      <c r="I1307" s="1332"/>
      <c r="J1307" s="1332"/>
      <c r="K1307" s="18"/>
      <c r="L1307" s="1332"/>
      <c r="M1307" s="9"/>
      <c r="N1307" s="1332"/>
      <c r="O1307" s="1332"/>
      <c r="P1307" s="1332"/>
      <c r="Q1307" s="1332"/>
      <c r="R1307" s="1332"/>
    </row>
    <row r="1308" spans="2:18" x14ac:dyDescent="0.15">
      <c r="B1308" s="1332"/>
      <c r="C1308" s="9"/>
      <c r="D1308" s="9"/>
      <c r="E1308" s="9"/>
      <c r="F1308" s="1332"/>
      <c r="G1308" s="1332"/>
      <c r="H1308" s="18"/>
      <c r="I1308" s="1332"/>
      <c r="J1308" s="1332"/>
      <c r="K1308" s="18"/>
      <c r="L1308" s="1332"/>
      <c r="M1308" s="9"/>
      <c r="N1308" s="1332"/>
      <c r="O1308" s="1332"/>
      <c r="P1308" s="1332"/>
      <c r="Q1308" s="1332"/>
      <c r="R1308" s="1332"/>
    </row>
    <row r="1309" spans="2:18" x14ac:dyDescent="0.15">
      <c r="B1309" s="1332"/>
      <c r="C1309" s="9"/>
      <c r="D1309" s="9"/>
      <c r="E1309" s="9"/>
      <c r="F1309" s="1332"/>
      <c r="G1309" s="1332"/>
      <c r="H1309" s="18"/>
      <c r="I1309" s="1332"/>
      <c r="J1309" s="1332"/>
      <c r="K1309" s="18"/>
      <c r="L1309" s="1332"/>
      <c r="M1309" s="9"/>
      <c r="N1309" s="1332"/>
      <c r="O1309" s="1332"/>
      <c r="P1309" s="1332"/>
      <c r="Q1309" s="1332"/>
      <c r="R1309" s="1332"/>
    </row>
    <row r="1310" spans="2:18" x14ac:dyDescent="0.15">
      <c r="B1310" s="1332"/>
      <c r="C1310" s="9"/>
      <c r="D1310" s="9"/>
      <c r="E1310" s="9"/>
      <c r="F1310" s="1332"/>
      <c r="G1310" s="1332"/>
      <c r="H1310" s="18"/>
      <c r="I1310" s="1332"/>
      <c r="J1310" s="1332"/>
      <c r="K1310" s="18"/>
      <c r="L1310" s="1332"/>
      <c r="M1310" s="9"/>
      <c r="N1310" s="1332"/>
      <c r="O1310" s="1332"/>
      <c r="P1310" s="1332"/>
      <c r="Q1310" s="1332"/>
      <c r="R1310" s="1332"/>
    </row>
    <row r="1311" spans="2:18" x14ac:dyDescent="0.15">
      <c r="B1311" s="1332"/>
      <c r="C1311" s="9"/>
      <c r="D1311" s="9"/>
      <c r="E1311" s="9"/>
      <c r="F1311" s="1332"/>
      <c r="G1311" s="1332"/>
      <c r="H1311" s="18"/>
      <c r="I1311" s="1332"/>
      <c r="J1311" s="1332"/>
      <c r="K1311" s="18"/>
      <c r="L1311" s="1332"/>
      <c r="M1311" s="9"/>
      <c r="N1311" s="1332"/>
      <c r="O1311" s="1332"/>
      <c r="P1311" s="1332"/>
      <c r="Q1311" s="1332"/>
      <c r="R1311" s="1332"/>
    </row>
    <row r="1312" spans="2:18" x14ac:dyDescent="0.15">
      <c r="B1312" s="1332"/>
      <c r="C1312" s="9"/>
      <c r="D1312" s="9"/>
      <c r="E1312" s="9"/>
      <c r="F1312" s="1332"/>
      <c r="G1312" s="1332"/>
      <c r="H1312" s="18"/>
      <c r="I1312" s="1332"/>
      <c r="J1312" s="1332"/>
      <c r="K1312" s="18"/>
      <c r="L1312" s="1332"/>
      <c r="M1312" s="9"/>
      <c r="N1312" s="1332"/>
      <c r="O1312" s="1332"/>
      <c r="P1312" s="1332"/>
      <c r="Q1312" s="1332"/>
      <c r="R1312" s="1332"/>
    </row>
    <row r="1313" spans="2:18" x14ac:dyDescent="0.15">
      <c r="B1313" s="1332"/>
      <c r="C1313" s="9"/>
      <c r="D1313" s="9"/>
      <c r="E1313" s="9"/>
      <c r="F1313" s="1332"/>
      <c r="G1313" s="1332"/>
      <c r="H1313" s="18"/>
      <c r="I1313" s="1332"/>
      <c r="J1313" s="1332"/>
      <c r="K1313" s="18"/>
      <c r="L1313" s="1332"/>
      <c r="M1313" s="9"/>
      <c r="N1313" s="1332"/>
      <c r="O1313" s="1332"/>
      <c r="P1313" s="1332"/>
      <c r="Q1313" s="1332"/>
      <c r="R1313" s="1332"/>
    </row>
    <row r="1314" spans="2:18" x14ac:dyDescent="0.15">
      <c r="B1314" s="1332"/>
      <c r="C1314" s="9"/>
      <c r="D1314" s="9"/>
      <c r="E1314" s="9"/>
      <c r="F1314" s="1332"/>
      <c r="G1314" s="1332"/>
      <c r="H1314" s="18"/>
      <c r="I1314" s="1332"/>
      <c r="J1314" s="1332"/>
      <c r="K1314" s="18"/>
      <c r="L1314" s="1332"/>
      <c r="M1314" s="9"/>
      <c r="N1314" s="1332"/>
      <c r="O1314" s="1332"/>
      <c r="P1314" s="1332"/>
      <c r="Q1314" s="1332"/>
      <c r="R1314" s="1332"/>
    </row>
    <row r="1315" spans="2:18" x14ac:dyDescent="0.15">
      <c r="B1315" s="1332"/>
      <c r="C1315" s="9"/>
      <c r="D1315" s="9"/>
      <c r="E1315" s="9"/>
      <c r="F1315" s="1332"/>
      <c r="G1315" s="1332"/>
      <c r="H1315" s="18"/>
      <c r="I1315" s="1332"/>
      <c r="J1315" s="1332"/>
      <c r="K1315" s="18"/>
      <c r="L1315" s="1332"/>
      <c r="M1315" s="9"/>
      <c r="N1315" s="1332"/>
      <c r="O1315" s="1332"/>
      <c r="P1315" s="1332"/>
      <c r="Q1315" s="1332"/>
      <c r="R1315" s="1332"/>
    </row>
    <row r="1316" spans="2:18" x14ac:dyDescent="0.15">
      <c r="B1316" s="1332"/>
      <c r="C1316" s="9"/>
      <c r="D1316" s="9"/>
      <c r="E1316" s="9"/>
      <c r="F1316" s="1332"/>
      <c r="G1316" s="1332"/>
      <c r="H1316" s="18"/>
      <c r="I1316" s="1332"/>
      <c r="J1316" s="1332"/>
      <c r="K1316" s="18"/>
      <c r="L1316" s="1332"/>
      <c r="M1316" s="9"/>
      <c r="N1316" s="1332"/>
      <c r="O1316" s="1332"/>
      <c r="P1316" s="1332"/>
      <c r="Q1316" s="1332"/>
      <c r="R1316" s="1332"/>
    </row>
    <row r="1317" spans="2:18" x14ac:dyDescent="0.15">
      <c r="B1317" s="1332"/>
      <c r="C1317" s="9"/>
      <c r="D1317" s="9"/>
      <c r="E1317" s="9"/>
      <c r="F1317" s="1332"/>
      <c r="G1317" s="1332"/>
      <c r="H1317" s="18"/>
      <c r="I1317" s="1332"/>
      <c r="J1317" s="1332"/>
      <c r="K1317" s="18"/>
      <c r="L1317" s="1332"/>
      <c r="M1317" s="9"/>
      <c r="N1317" s="1332"/>
      <c r="O1317" s="1332"/>
      <c r="P1317" s="1332"/>
      <c r="Q1317" s="1332"/>
      <c r="R1317" s="1332"/>
    </row>
    <row r="1318" spans="2:18" x14ac:dyDescent="0.15">
      <c r="B1318" s="1332"/>
      <c r="C1318" s="9"/>
      <c r="D1318" s="9"/>
      <c r="E1318" s="9"/>
      <c r="F1318" s="1332"/>
      <c r="G1318" s="1332"/>
      <c r="H1318" s="18"/>
      <c r="I1318" s="1332"/>
      <c r="J1318" s="1332"/>
      <c r="K1318" s="18"/>
      <c r="L1318" s="1332"/>
      <c r="M1318" s="9"/>
      <c r="N1318" s="1332"/>
      <c r="O1318" s="1332"/>
      <c r="P1318" s="1332"/>
      <c r="Q1318" s="1332"/>
      <c r="R1318" s="1332"/>
    </row>
    <row r="1319" spans="2:18" x14ac:dyDescent="0.15">
      <c r="B1319" s="1332"/>
      <c r="C1319" s="9"/>
      <c r="D1319" s="9"/>
      <c r="E1319" s="9"/>
      <c r="F1319" s="1332"/>
      <c r="G1319" s="1332"/>
      <c r="H1319" s="18"/>
      <c r="I1319" s="1332"/>
      <c r="J1319" s="1332"/>
      <c r="K1319" s="18"/>
      <c r="L1319" s="1332"/>
      <c r="M1319" s="9"/>
      <c r="N1319" s="1332"/>
      <c r="O1319" s="1332"/>
      <c r="P1319" s="1332"/>
      <c r="Q1319" s="1332"/>
      <c r="R1319" s="1332"/>
    </row>
    <row r="1320" spans="2:18" x14ac:dyDescent="0.15">
      <c r="B1320" s="1332"/>
      <c r="C1320" s="9"/>
      <c r="D1320" s="9"/>
      <c r="E1320" s="9"/>
      <c r="F1320" s="1332"/>
      <c r="G1320" s="1332"/>
      <c r="H1320" s="18"/>
      <c r="I1320" s="1332"/>
      <c r="J1320" s="1332"/>
      <c r="K1320" s="18"/>
      <c r="L1320" s="1332"/>
      <c r="M1320" s="9"/>
      <c r="N1320" s="1332"/>
      <c r="O1320" s="1332"/>
      <c r="P1320" s="1332"/>
      <c r="Q1320" s="1332"/>
      <c r="R1320" s="1332"/>
    </row>
    <row r="1321" spans="2:18" x14ac:dyDescent="0.15">
      <c r="B1321" s="1332"/>
      <c r="C1321" s="9"/>
      <c r="D1321" s="9"/>
      <c r="E1321" s="9"/>
      <c r="F1321" s="1332"/>
      <c r="G1321" s="1332"/>
      <c r="H1321" s="18"/>
      <c r="I1321" s="1332"/>
      <c r="J1321" s="1332"/>
      <c r="K1321" s="18"/>
      <c r="L1321" s="1332"/>
      <c r="M1321" s="9"/>
      <c r="N1321" s="1332"/>
      <c r="O1321" s="1332"/>
      <c r="P1321" s="1332"/>
      <c r="Q1321" s="1332"/>
      <c r="R1321" s="1332"/>
    </row>
    <row r="1322" spans="2:18" x14ac:dyDescent="0.15">
      <c r="B1322" s="1332"/>
      <c r="C1322" s="9"/>
      <c r="D1322" s="9"/>
      <c r="E1322" s="9"/>
      <c r="F1322" s="1332"/>
      <c r="G1322" s="1332"/>
      <c r="H1322" s="18"/>
      <c r="I1322" s="1332"/>
      <c r="J1322" s="1332"/>
      <c r="K1322" s="18"/>
      <c r="L1322" s="1332"/>
      <c r="M1322" s="9"/>
      <c r="N1322" s="1332"/>
      <c r="O1322" s="1332"/>
      <c r="P1322" s="1332"/>
      <c r="Q1322" s="1332"/>
      <c r="R1322" s="1332"/>
    </row>
    <row r="1323" spans="2:18" x14ac:dyDescent="0.15">
      <c r="B1323" s="1332"/>
      <c r="C1323" s="9"/>
      <c r="D1323" s="9"/>
      <c r="E1323" s="9"/>
      <c r="F1323" s="1332"/>
      <c r="G1323" s="1332"/>
      <c r="H1323" s="18"/>
      <c r="I1323" s="1332"/>
      <c r="J1323" s="1332"/>
      <c r="K1323" s="18"/>
      <c r="L1323" s="1332"/>
      <c r="M1323" s="9"/>
      <c r="N1323" s="1332"/>
      <c r="O1323" s="1332"/>
      <c r="P1323" s="1332"/>
      <c r="Q1323" s="1332"/>
      <c r="R1323" s="1332"/>
    </row>
    <row r="1324" spans="2:18" x14ac:dyDescent="0.15">
      <c r="B1324" s="1332"/>
      <c r="C1324" s="9"/>
      <c r="D1324" s="9"/>
      <c r="E1324" s="9"/>
      <c r="F1324" s="1332"/>
      <c r="G1324" s="1332"/>
      <c r="H1324" s="18"/>
      <c r="I1324" s="1332"/>
      <c r="J1324" s="1332"/>
      <c r="K1324" s="18"/>
      <c r="L1324" s="1332"/>
      <c r="M1324" s="9"/>
      <c r="N1324" s="1332"/>
      <c r="O1324" s="1332"/>
      <c r="P1324" s="1332"/>
      <c r="Q1324" s="1332"/>
      <c r="R1324" s="1332"/>
    </row>
    <row r="1325" spans="2:18" x14ac:dyDescent="0.15">
      <c r="B1325" s="1332"/>
      <c r="C1325" s="9"/>
      <c r="D1325" s="9"/>
      <c r="E1325" s="9"/>
      <c r="F1325" s="1332"/>
      <c r="G1325" s="1332"/>
      <c r="H1325" s="18"/>
      <c r="I1325" s="1332"/>
      <c r="J1325" s="1332"/>
      <c r="K1325" s="18"/>
      <c r="L1325" s="1332"/>
      <c r="M1325" s="9"/>
      <c r="N1325" s="1332"/>
      <c r="O1325" s="1332"/>
      <c r="P1325" s="1332"/>
      <c r="Q1325" s="1332"/>
      <c r="R1325" s="1332"/>
    </row>
    <row r="1326" spans="2:18" x14ac:dyDescent="0.15">
      <c r="B1326" s="1332"/>
      <c r="C1326" s="9"/>
      <c r="D1326" s="9"/>
      <c r="E1326" s="9"/>
      <c r="F1326" s="1332"/>
      <c r="G1326" s="1332"/>
      <c r="H1326" s="18"/>
      <c r="I1326" s="1332"/>
      <c r="J1326" s="1332"/>
      <c r="K1326" s="18"/>
      <c r="L1326" s="1332"/>
      <c r="M1326" s="9"/>
      <c r="N1326" s="1332"/>
      <c r="O1326" s="1332"/>
      <c r="P1326" s="1332"/>
      <c r="Q1326" s="1332"/>
      <c r="R1326" s="1332"/>
    </row>
    <row r="1327" spans="2:18" x14ac:dyDescent="0.15">
      <c r="B1327" s="1332"/>
      <c r="C1327" s="9"/>
      <c r="D1327" s="9"/>
      <c r="E1327" s="9"/>
      <c r="F1327" s="1332"/>
      <c r="G1327" s="1332"/>
      <c r="H1327" s="18"/>
      <c r="I1327" s="1332"/>
      <c r="J1327" s="1332"/>
      <c r="K1327" s="18"/>
      <c r="L1327" s="1332"/>
      <c r="M1327" s="9"/>
      <c r="N1327" s="1332"/>
      <c r="O1327" s="1332"/>
      <c r="P1327" s="1332"/>
      <c r="Q1327" s="1332"/>
      <c r="R1327" s="1332"/>
    </row>
    <row r="1328" spans="2:18" x14ac:dyDescent="0.15">
      <c r="B1328" s="1332"/>
      <c r="C1328" s="9"/>
      <c r="D1328" s="9"/>
      <c r="E1328" s="9"/>
      <c r="F1328" s="1332"/>
      <c r="G1328" s="1332"/>
      <c r="H1328" s="18"/>
      <c r="I1328" s="1332"/>
      <c r="J1328" s="1332"/>
      <c r="K1328" s="18"/>
      <c r="L1328" s="1332"/>
      <c r="M1328" s="9"/>
      <c r="N1328" s="1332"/>
      <c r="O1328" s="1332"/>
      <c r="P1328" s="1332"/>
      <c r="Q1328" s="1332"/>
      <c r="R1328" s="1332"/>
    </row>
    <row r="1329" spans="2:18" x14ac:dyDescent="0.15">
      <c r="B1329" s="1332"/>
      <c r="C1329" s="9"/>
      <c r="D1329" s="9"/>
      <c r="E1329" s="9"/>
      <c r="F1329" s="1332"/>
      <c r="G1329" s="1332"/>
      <c r="H1329" s="18"/>
      <c r="I1329" s="1332"/>
      <c r="J1329" s="1332"/>
      <c r="K1329" s="18"/>
      <c r="L1329" s="1332"/>
      <c r="M1329" s="9"/>
      <c r="N1329" s="1332"/>
      <c r="O1329" s="1332"/>
      <c r="P1329" s="1332"/>
      <c r="Q1329" s="1332"/>
      <c r="R1329" s="1332"/>
    </row>
    <row r="1330" spans="2:18" x14ac:dyDescent="0.15">
      <c r="B1330" s="1332"/>
      <c r="C1330" s="9"/>
      <c r="D1330" s="9"/>
      <c r="E1330" s="9"/>
      <c r="F1330" s="1332"/>
      <c r="G1330" s="1332"/>
      <c r="H1330" s="18"/>
      <c r="I1330" s="1332"/>
      <c r="J1330" s="1332"/>
      <c r="K1330" s="18"/>
      <c r="L1330" s="1332"/>
      <c r="M1330" s="9"/>
      <c r="N1330" s="1332"/>
      <c r="O1330" s="1332"/>
      <c r="P1330" s="1332"/>
      <c r="Q1330" s="1332"/>
      <c r="R1330" s="1332"/>
    </row>
    <row r="1331" spans="2:18" x14ac:dyDescent="0.15">
      <c r="B1331" s="1332"/>
      <c r="C1331" s="9"/>
      <c r="D1331" s="9"/>
      <c r="E1331" s="9"/>
      <c r="F1331" s="1332"/>
      <c r="G1331" s="1332"/>
      <c r="H1331" s="18"/>
      <c r="I1331" s="1332"/>
      <c r="J1331" s="1332"/>
      <c r="K1331" s="18"/>
      <c r="L1331" s="1332"/>
      <c r="M1331" s="9"/>
      <c r="N1331" s="1332"/>
      <c r="O1331" s="1332"/>
      <c r="P1331" s="1332"/>
      <c r="Q1331" s="1332"/>
      <c r="R1331" s="1332"/>
    </row>
    <row r="1332" spans="2:18" x14ac:dyDescent="0.15">
      <c r="B1332" s="1332"/>
      <c r="C1332" s="9"/>
      <c r="D1332" s="9"/>
      <c r="E1332" s="9"/>
      <c r="F1332" s="1332"/>
      <c r="G1332" s="1332"/>
      <c r="H1332" s="18"/>
      <c r="I1332" s="1332"/>
      <c r="J1332" s="1332"/>
      <c r="K1332" s="18"/>
      <c r="L1332" s="1332"/>
      <c r="M1332" s="9"/>
      <c r="N1332" s="1332"/>
      <c r="O1332" s="1332"/>
      <c r="P1332" s="1332"/>
      <c r="Q1332" s="1332"/>
      <c r="R1332" s="1332"/>
    </row>
    <row r="1333" spans="2:18" x14ac:dyDescent="0.15">
      <c r="B1333" s="1332"/>
      <c r="C1333" s="9"/>
      <c r="D1333" s="9"/>
      <c r="E1333" s="9"/>
      <c r="F1333" s="1332"/>
      <c r="G1333" s="1332"/>
      <c r="H1333" s="18"/>
      <c r="I1333" s="1332"/>
      <c r="J1333" s="1332"/>
      <c r="K1333" s="18"/>
      <c r="L1333" s="1332"/>
      <c r="M1333" s="9"/>
      <c r="N1333" s="1332"/>
      <c r="O1333" s="1332"/>
      <c r="P1333" s="1332"/>
      <c r="Q1333" s="1332"/>
      <c r="R1333" s="1332"/>
    </row>
    <row r="1334" spans="2:18" x14ac:dyDescent="0.15">
      <c r="B1334" s="1332"/>
      <c r="C1334" s="9"/>
      <c r="D1334" s="9"/>
      <c r="E1334" s="9"/>
      <c r="F1334" s="1332"/>
      <c r="G1334" s="1332"/>
      <c r="H1334" s="18"/>
      <c r="I1334" s="1332"/>
      <c r="J1334" s="1332"/>
      <c r="K1334" s="18"/>
      <c r="L1334" s="1332"/>
      <c r="M1334" s="9"/>
      <c r="N1334" s="1332"/>
      <c r="O1334" s="1332"/>
      <c r="P1334" s="1332"/>
      <c r="Q1334" s="1332"/>
      <c r="R1334" s="1332"/>
    </row>
    <row r="1335" spans="2:18" x14ac:dyDescent="0.15">
      <c r="B1335" s="1332"/>
      <c r="C1335" s="9"/>
      <c r="D1335" s="9"/>
      <c r="E1335" s="9"/>
      <c r="F1335" s="1332"/>
      <c r="G1335" s="1332"/>
      <c r="H1335" s="18"/>
      <c r="I1335" s="1332"/>
      <c r="J1335" s="1332"/>
      <c r="K1335" s="18"/>
      <c r="L1335" s="1332"/>
      <c r="M1335" s="9"/>
      <c r="N1335" s="1332"/>
      <c r="O1335" s="1332"/>
      <c r="P1335" s="1332"/>
      <c r="Q1335" s="1332"/>
      <c r="R1335" s="1332"/>
    </row>
    <row r="1336" spans="2:18" x14ac:dyDescent="0.15">
      <c r="B1336" s="1332"/>
      <c r="C1336" s="9"/>
      <c r="D1336" s="9"/>
      <c r="E1336" s="9"/>
      <c r="F1336" s="1332"/>
      <c r="G1336" s="1332"/>
      <c r="H1336" s="18"/>
      <c r="I1336" s="1332"/>
      <c r="J1336" s="1332"/>
      <c r="K1336" s="18"/>
      <c r="L1336" s="1332"/>
      <c r="M1336" s="9"/>
      <c r="N1336" s="1332"/>
      <c r="O1336" s="1332"/>
      <c r="P1336" s="1332"/>
      <c r="Q1336" s="1332"/>
      <c r="R1336" s="1332"/>
    </row>
    <row r="1337" spans="2:18" x14ac:dyDescent="0.15">
      <c r="B1337" s="1332"/>
      <c r="C1337" s="9"/>
      <c r="D1337" s="9"/>
      <c r="E1337" s="9"/>
      <c r="F1337" s="1332"/>
      <c r="G1337" s="1332"/>
      <c r="H1337" s="18"/>
      <c r="I1337" s="1332"/>
      <c r="J1337" s="1332"/>
      <c r="K1337" s="18"/>
      <c r="L1337" s="1332"/>
      <c r="M1337" s="9"/>
      <c r="N1337" s="1332"/>
      <c r="O1337" s="1332"/>
      <c r="P1337" s="1332"/>
      <c r="Q1337" s="1332"/>
      <c r="R1337" s="1332"/>
    </row>
    <row r="1338" spans="2:18" x14ac:dyDescent="0.15">
      <c r="B1338" s="1332"/>
      <c r="C1338" s="9"/>
      <c r="D1338" s="9"/>
      <c r="E1338" s="9"/>
      <c r="F1338" s="1332"/>
      <c r="G1338" s="1332"/>
      <c r="H1338" s="18"/>
      <c r="I1338" s="1332"/>
      <c r="J1338" s="1332"/>
      <c r="K1338" s="18"/>
      <c r="L1338" s="1332"/>
      <c r="M1338" s="9"/>
      <c r="N1338" s="1332"/>
      <c r="O1338" s="1332"/>
      <c r="P1338" s="1332"/>
      <c r="Q1338" s="1332"/>
      <c r="R1338" s="1332"/>
    </row>
    <row r="1339" spans="2:18" x14ac:dyDescent="0.15">
      <c r="B1339" s="1332"/>
      <c r="C1339" s="9"/>
      <c r="D1339" s="9"/>
      <c r="E1339" s="9"/>
      <c r="F1339" s="1332"/>
      <c r="G1339" s="1332"/>
      <c r="H1339" s="18"/>
      <c r="I1339" s="1332"/>
      <c r="J1339" s="1332"/>
      <c r="K1339" s="18"/>
      <c r="L1339" s="1332"/>
      <c r="M1339" s="9"/>
      <c r="N1339" s="1332"/>
      <c r="O1339" s="1332"/>
      <c r="P1339" s="1332"/>
      <c r="Q1339" s="1332"/>
      <c r="R1339" s="1332"/>
    </row>
    <row r="1340" spans="2:18" x14ac:dyDescent="0.15">
      <c r="B1340" s="1332"/>
      <c r="C1340" s="9"/>
      <c r="D1340" s="9"/>
      <c r="E1340" s="9"/>
      <c r="F1340" s="1332"/>
      <c r="G1340" s="1332"/>
      <c r="H1340" s="18"/>
      <c r="I1340" s="1332"/>
      <c r="J1340" s="1332"/>
      <c r="K1340" s="18"/>
      <c r="L1340" s="1332"/>
      <c r="M1340" s="9"/>
      <c r="N1340" s="1332"/>
      <c r="O1340" s="1332"/>
      <c r="P1340" s="1332"/>
      <c r="Q1340" s="1332"/>
      <c r="R1340" s="1332"/>
    </row>
    <row r="1341" spans="2:18" x14ac:dyDescent="0.15">
      <c r="B1341" s="1332"/>
      <c r="C1341" s="9"/>
      <c r="D1341" s="9"/>
      <c r="E1341" s="9"/>
      <c r="F1341" s="1332"/>
      <c r="G1341" s="1332"/>
      <c r="H1341" s="18"/>
      <c r="I1341" s="1332"/>
      <c r="J1341" s="1332"/>
      <c r="K1341" s="18"/>
      <c r="L1341" s="1332"/>
      <c r="M1341" s="9"/>
      <c r="N1341" s="1332"/>
      <c r="O1341" s="1332"/>
      <c r="P1341" s="1332"/>
      <c r="Q1341" s="1332"/>
      <c r="R1341" s="1332"/>
    </row>
    <row r="1342" spans="2:18" x14ac:dyDescent="0.15">
      <c r="B1342" s="1332"/>
      <c r="C1342" s="9"/>
      <c r="D1342" s="9"/>
      <c r="E1342" s="9"/>
      <c r="F1342" s="1332"/>
      <c r="G1342" s="1332"/>
      <c r="H1342" s="18"/>
      <c r="I1342" s="1332"/>
      <c r="J1342" s="1332"/>
      <c r="K1342" s="18"/>
      <c r="L1342" s="1332"/>
      <c r="M1342" s="9"/>
      <c r="N1342" s="1332"/>
      <c r="O1342" s="1332"/>
      <c r="P1342" s="1332"/>
      <c r="Q1342" s="1332"/>
      <c r="R1342" s="1332"/>
    </row>
    <row r="1343" spans="2:18" x14ac:dyDescent="0.15">
      <c r="B1343" s="1332"/>
      <c r="C1343" s="9"/>
      <c r="D1343" s="9"/>
      <c r="E1343" s="9"/>
      <c r="F1343" s="1332"/>
      <c r="G1343" s="1332"/>
      <c r="H1343" s="18"/>
      <c r="I1343" s="1332"/>
      <c r="J1343" s="1332"/>
      <c r="K1343" s="18"/>
      <c r="L1343" s="1332"/>
      <c r="M1343" s="9"/>
      <c r="N1343" s="1332"/>
      <c r="O1343" s="1332"/>
      <c r="P1343" s="1332"/>
      <c r="Q1343" s="1332"/>
      <c r="R1343" s="1332"/>
    </row>
    <row r="1344" spans="2:18" x14ac:dyDescent="0.15">
      <c r="B1344" s="1332"/>
      <c r="C1344" s="9"/>
      <c r="D1344" s="9"/>
      <c r="E1344" s="9"/>
      <c r="F1344" s="1332"/>
      <c r="G1344" s="1332"/>
      <c r="H1344" s="18"/>
      <c r="I1344" s="1332"/>
      <c r="J1344" s="1332"/>
      <c r="K1344" s="18"/>
      <c r="L1344" s="1332"/>
      <c r="M1344" s="9"/>
      <c r="N1344" s="1332"/>
      <c r="O1344" s="1332"/>
      <c r="P1344" s="1332"/>
      <c r="Q1344" s="1332"/>
      <c r="R1344" s="1332"/>
    </row>
    <row r="1345" spans="2:18" x14ac:dyDescent="0.15">
      <c r="B1345" s="1332"/>
      <c r="C1345" s="9"/>
      <c r="D1345" s="9"/>
      <c r="E1345" s="9"/>
      <c r="F1345" s="1332"/>
      <c r="G1345" s="1332"/>
      <c r="H1345" s="18"/>
      <c r="I1345" s="1332"/>
      <c r="J1345" s="1332"/>
      <c r="K1345" s="18"/>
      <c r="L1345" s="1332"/>
      <c r="M1345" s="9"/>
      <c r="N1345" s="1332"/>
      <c r="O1345" s="1332"/>
      <c r="P1345" s="1332"/>
      <c r="Q1345" s="1332"/>
      <c r="R1345" s="1332"/>
    </row>
    <row r="1346" spans="2:18" x14ac:dyDescent="0.15">
      <c r="B1346" s="1332"/>
      <c r="C1346" s="9"/>
      <c r="D1346" s="9"/>
      <c r="E1346" s="9"/>
      <c r="F1346" s="1332"/>
      <c r="G1346" s="1332"/>
      <c r="H1346" s="18"/>
      <c r="I1346" s="1332"/>
      <c r="J1346" s="1332"/>
      <c r="K1346" s="18"/>
      <c r="L1346" s="1332"/>
      <c r="M1346" s="9"/>
      <c r="N1346" s="1332"/>
      <c r="O1346" s="1332"/>
      <c r="P1346" s="1332"/>
      <c r="Q1346" s="1332"/>
      <c r="R1346" s="1332"/>
    </row>
    <row r="1347" spans="2:18" x14ac:dyDescent="0.15">
      <c r="B1347" s="1332"/>
      <c r="C1347" s="9"/>
      <c r="D1347" s="9"/>
      <c r="E1347" s="9"/>
      <c r="F1347" s="1332"/>
      <c r="G1347" s="1332"/>
      <c r="H1347" s="18"/>
      <c r="I1347" s="1332"/>
      <c r="J1347" s="1332"/>
      <c r="K1347" s="18"/>
      <c r="L1347" s="1332"/>
      <c r="M1347" s="9"/>
      <c r="N1347" s="1332"/>
      <c r="O1347" s="1332"/>
      <c r="P1347" s="1332"/>
      <c r="Q1347" s="1332"/>
      <c r="R1347" s="1332"/>
    </row>
    <row r="1348" spans="2:18" x14ac:dyDescent="0.15">
      <c r="B1348" s="1332"/>
      <c r="C1348" s="9"/>
      <c r="D1348" s="9"/>
      <c r="E1348" s="9"/>
      <c r="F1348" s="1332"/>
      <c r="G1348" s="1332"/>
      <c r="H1348" s="18"/>
      <c r="I1348" s="1332"/>
      <c r="J1348" s="1332"/>
      <c r="K1348" s="18"/>
      <c r="L1348" s="1332"/>
      <c r="M1348" s="9"/>
      <c r="N1348" s="1332"/>
      <c r="O1348" s="1332"/>
      <c r="P1348" s="1332"/>
      <c r="Q1348" s="1332"/>
      <c r="R1348" s="1332"/>
    </row>
    <row r="1349" spans="2:18" x14ac:dyDescent="0.15">
      <c r="B1349" s="1332"/>
      <c r="C1349" s="9"/>
      <c r="D1349" s="9"/>
      <c r="E1349" s="9"/>
      <c r="F1349" s="1332"/>
      <c r="G1349" s="1332"/>
      <c r="H1349" s="18"/>
      <c r="I1349" s="1332"/>
      <c r="J1349" s="1332"/>
      <c r="K1349" s="18"/>
      <c r="L1349" s="1332"/>
      <c r="M1349" s="9"/>
      <c r="N1349" s="1332"/>
      <c r="O1349" s="1332"/>
      <c r="P1349" s="1332"/>
      <c r="Q1349" s="1332"/>
      <c r="R1349" s="1332"/>
    </row>
    <row r="1350" spans="2:18" x14ac:dyDescent="0.15">
      <c r="B1350" s="1332"/>
      <c r="C1350" s="9"/>
      <c r="D1350" s="9"/>
      <c r="E1350" s="9"/>
      <c r="F1350" s="1332"/>
      <c r="G1350" s="1332"/>
      <c r="H1350" s="18"/>
      <c r="I1350" s="1332"/>
      <c r="J1350" s="1332"/>
      <c r="K1350" s="18"/>
      <c r="L1350" s="1332"/>
      <c r="M1350" s="9"/>
      <c r="N1350" s="1332"/>
      <c r="O1350" s="1332"/>
      <c r="P1350" s="1332"/>
      <c r="Q1350" s="1332"/>
      <c r="R1350" s="1332"/>
    </row>
    <row r="1351" spans="2:18" x14ac:dyDescent="0.15">
      <c r="B1351" s="1332"/>
      <c r="C1351" s="9"/>
      <c r="D1351" s="9"/>
      <c r="E1351" s="9"/>
      <c r="F1351" s="1332"/>
      <c r="G1351" s="1332"/>
      <c r="H1351" s="18"/>
      <c r="I1351" s="1332"/>
      <c r="J1351" s="1332"/>
      <c r="K1351" s="18"/>
      <c r="L1351" s="1332"/>
      <c r="M1351" s="9"/>
      <c r="N1351" s="1332"/>
      <c r="O1351" s="1332"/>
      <c r="P1351" s="1332"/>
      <c r="Q1351" s="1332"/>
      <c r="R1351" s="1332"/>
    </row>
    <row r="1352" spans="2:18" x14ac:dyDescent="0.15">
      <c r="B1352" s="1332"/>
      <c r="C1352" s="9"/>
      <c r="D1352" s="9"/>
      <c r="E1352" s="9"/>
      <c r="F1352" s="1332"/>
      <c r="G1352" s="1332"/>
      <c r="H1352" s="18"/>
      <c r="I1352" s="1332"/>
      <c r="J1352" s="1332"/>
      <c r="K1352" s="18"/>
      <c r="L1352" s="1332"/>
      <c r="M1352" s="9"/>
      <c r="N1352" s="1332"/>
      <c r="O1352" s="1332"/>
      <c r="P1352" s="1332"/>
      <c r="Q1352" s="1332"/>
      <c r="R1352" s="1332"/>
    </row>
    <row r="1353" spans="2:18" x14ac:dyDescent="0.15">
      <c r="B1353" s="1332"/>
      <c r="C1353" s="9"/>
      <c r="D1353" s="9"/>
      <c r="E1353" s="9"/>
      <c r="F1353" s="1332"/>
      <c r="G1353" s="1332"/>
      <c r="H1353" s="18"/>
      <c r="I1353" s="1332"/>
      <c r="J1353" s="1332"/>
      <c r="K1353" s="18"/>
      <c r="L1353" s="1332"/>
      <c r="M1353" s="9"/>
      <c r="N1353" s="1332"/>
      <c r="O1353" s="1332"/>
      <c r="P1353" s="1332"/>
      <c r="Q1353" s="1332"/>
      <c r="R1353" s="1332"/>
    </row>
    <row r="1354" spans="2:18" x14ac:dyDescent="0.15">
      <c r="B1354" s="1332"/>
      <c r="C1354" s="9"/>
      <c r="D1354" s="9"/>
      <c r="E1354" s="9"/>
      <c r="F1354" s="1332"/>
      <c r="G1354" s="1332"/>
      <c r="H1354" s="18"/>
      <c r="I1354" s="1332"/>
      <c r="J1354" s="1332"/>
      <c r="K1354" s="18"/>
      <c r="L1354" s="1332"/>
      <c r="M1354" s="9"/>
      <c r="N1354" s="1332"/>
      <c r="O1354" s="1332"/>
      <c r="P1354" s="1332"/>
      <c r="Q1354" s="1332"/>
      <c r="R1354" s="1332"/>
    </row>
    <row r="1355" spans="2:18" x14ac:dyDescent="0.15">
      <c r="B1355" s="1332"/>
      <c r="C1355" s="9"/>
      <c r="D1355" s="9"/>
      <c r="E1355" s="9"/>
      <c r="F1355" s="1332"/>
      <c r="G1355" s="1332"/>
      <c r="H1355" s="18"/>
      <c r="I1355" s="1332"/>
      <c r="J1355" s="1332"/>
      <c r="K1355" s="18"/>
      <c r="L1355" s="1332"/>
      <c r="M1355" s="9"/>
      <c r="N1355" s="1332"/>
      <c r="O1355" s="1332"/>
      <c r="P1355" s="1332"/>
      <c r="Q1355" s="1332"/>
      <c r="R1355" s="1332"/>
    </row>
    <row r="1356" spans="2:18" x14ac:dyDescent="0.15">
      <c r="B1356" s="1332"/>
      <c r="C1356" s="9"/>
      <c r="D1356" s="9"/>
      <c r="E1356" s="9"/>
      <c r="F1356" s="1332"/>
      <c r="G1356" s="1332"/>
      <c r="H1356" s="18"/>
      <c r="I1356" s="1332"/>
      <c r="J1356" s="1332"/>
      <c r="K1356" s="18"/>
      <c r="L1356" s="1332"/>
      <c r="M1356" s="9"/>
      <c r="N1356" s="1332"/>
      <c r="O1356" s="1332"/>
      <c r="P1356" s="1332"/>
      <c r="Q1356" s="1332"/>
      <c r="R1356" s="1332"/>
    </row>
    <row r="1357" spans="2:18" x14ac:dyDescent="0.15">
      <c r="B1357" s="1332"/>
      <c r="C1357" s="9"/>
      <c r="D1357" s="9"/>
      <c r="E1357" s="9"/>
      <c r="F1357" s="1332"/>
      <c r="G1357" s="1332"/>
      <c r="H1357" s="18"/>
      <c r="I1357" s="1332"/>
      <c r="J1357" s="1332"/>
      <c r="K1357" s="18"/>
      <c r="L1357" s="1332"/>
      <c r="M1357" s="9"/>
      <c r="N1357" s="1332"/>
      <c r="O1357" s="1332"/>
      <c r="P1357" s="1332"/>
      <c r="Q1357" s="1332"/>
      <c r="R1357" s="1332"/>
    </row>
    <row r="1358" spans="2:18" x14ac:dyDescent="0.15">
      <c r="B1358" s="1332"/>
      <c r="C1358" s="9"/>
      <c r="D1358" s="9"/>
      <c r="E1358" s="9"/>
      <c r="F1358" s="1332"/>
      <c r="G1358" s="1332"/>
      <c r="H1358" s="18"/>
      <c r="I1358" s="1332"/>
      <c r="J1358" s="1332"/>
      <c r="K1358" s="18"/>
      <c r="L1358" s="1332"/>
      <c r="M1358" s="9"/>
      <c r="N1358" s="1332"/>
      <c r="O1358" s="1332"/>
      <c r="P1358" s="1332"/>
      <c r="Q1358" s="1332"/>
      <c r="R1358" s="1332"/>
    </row>
    <row r="1359" spans="2:18" x14ac:dyDescent="0.15">
      <c r="B1359" s="1332"/>
      <c r="C1359" s="9"/>
      <c r="D1359" s="9"/>
      <c r="E1359" s="9"/>
      <c r="F1359" s="1332"/>
      <c r="G1359" s="1332"/>
      <c r="H1359" s="18"/>
      <c r="I1359" s="1332"/>
      <c r="J1359" s="1332"/>
      <c r="K1359" s="18"/>
      <c r="L1359" s="1332"/>
      <c r="M1359" s="9"/>
      <c r="N1359" s="1332"/>
      <c r="O1359" s="1332"/>
      <c r="P1359" s="1332"/>
      <c r="Q1359" s="1332"/>
      <c r="R1359" s="1332"/>
    </row>
    <row r="1360" spans="2:18" x14ac:dyDescent="0.15">
      <c r="B1360" s="1332"/>
      <c r="C1360" s="9"/>
      <c r="D1360" s="9"/>
      <c r="E1360" s="9"/>
      <c r="F1360" s="1332"/>
      <c r="G1360" s="1332"/>
      <c r="H1360" s="18"/>
      <c r="I1360" s="1332"/>
      <c r="J1360" s="1332"/>
      <c r="K1360" s="18"/>
      <c r="L1360" s="1332"/>
      <c r="M1360" s="9"/>
      <c r="N1360" s="1332"/>
      <c r="O1360" s="1332"/>
      <c r="P1360" s="1332"/>
      <c r="Q1360" s="1332"/>
      <c r="R1360" s="1332"/>
    </row>
    <row r="1361" spans="2:18" x14ac:dyDescent="0.15">
      <c r="B1361" s="1332"/>
      <c r="C1361" s="9"/>
      <c r="D1361" s="9"/>
      <c r="E1361" s="9"/>
      <c r="F1361" s="1332"/>
      <c r="G1361" s="1332"/>
      <c r="H1361" s="18"/>
      <c r="I1361" s="1332"/>
      <c r="J1361" s="1332"/>
      <c r="K1361" s="18"/>
      <c r="L1361" s="1332"/>
      <c r="M1361" s="9"/>
      <c r="N1361" s="1332"/>
      <c r="O1361" s="1332"/>
      <c r="P1361" s="1332"/>
      <c r="Q1361" s="1332"/>
      <c r="R1361" s="1332"/>
    </row>
    <row r="1362" spans="2:18" x14ac:dyDescent="0.15">
      <c r="B1362" s="1332"/>
      <c r="C1362" s="9"/>
      <c r="D1362" s="9"/>
      <c r="E1362" s="9"/>
      <c r="F1362" s="1332"/>
      <c r="G1362" s="1332"/>
      <c r="H1362" s="18"/>
      <c r="I1362" s="1332"/>
      <c r="J1362" s="1332"/>
      <c r="K1362" s="18"/>
      <c r="L1362" s="1332"/>
      <c r="M1362" s="9"/>
      <c r="N1362" s="1332"/>
      <c r="O1362" s="1332"/>
      <c r="P1362" s="1332"/>
      <c r="Q1362" s="1332"/>
      <c r="R1362" s="1332"/>
    </row>
    <row r="1363" spans="2:18" x14ac:dyDescent="0.15">
      <c r="B1363" s="1332"/>
      <c r="C1363" s="9"/>
      <c r="D1363" s="9"/>
      <c r="E1363" s="9"/>
      <c r="F1363" s="1332"/>
      <c r="G1363" s="1332"/>
      <c r="H1363" s="18"/>
      <c r="I1363" s="1332"/>
      <c r="J1363" s="1332"/>
      <c r="K1363" s="18"/>
      <c r="L1363" s="1332"/>
      <c r="M1363" s="9"/>
      <c r="N1363" s="1332"/>
      <c r="O1363" s="1332"/>
      <c r="P1363" s="1332"/>
      <c r="Q1363" s="1332"/>
      <c r="R1363" s="1332"/>
    </row>
    <row r="1364" spans="2:18" x14ac:dyDescent="0.15">
      <c r="B1364" s="1332"/>
      <c r="C1364" s="9"/>
      <c r="D1364" s="9"/>
      <c r="E1364" s="9"/>
      <c r="F1364" s="1332"/>
      <c r="G1364" s="1332"/>
      <c r="H1364" s="18"/>
      <c r="I1364" s="1332"/>
      <c r="J1364" s="1332"/>
      <c r="K1364" s="18"/>
      <c r="L1364" s="1332"/>
      <c r="M1364" s="9"/>
      <c r="N1364" s="1332"/>
      <c r="O1364" s="1332"/>
      <c r="P1364" s="1332"/>
      <c r="Q1364" s="1332"/>
      <c r="R1364" s="1332"/>
    </row>
    <row r="1365" spans="2:18" x14ac:dyDescent="0.15">
      <c r="B1365" s="1332"/>
      <c r="C1365" s="9"/>
      <c r="D1365" s="9"/>
      <c r="E1365" s="9"/>
      <c r="F1365" s="1332"/>
      <c r="G1365" s="1332"/>
      <c r="H1365" s="18"/>
      <c r="I1365" s="1332"/>
      <c r="J1365" s="1332"/>
      <c r="K1365" s="18"/>
      <c r="L1365" s="1332"/>
      <c r="M1365" s="9"/>
      <c r="N1365" s="1332"/>
      <c r="O1365" s="1332"/>
      <c r="P1365" s="1332"/>
      <c r="Q1365" s="1332"/>
      <c r="R1365" s="1332"/>
    </row>
    <row r="1366" spans="2:18" x14ac:dyDescent="0.15">
      <c r="B1366" s="1332"/>
      <c r="C1366" s="9"/>
      <c r="D1366" s="9"/>
      <c r="E1366" s="9"/>
      <c r="F1366" s="1332"/>
      <c r="G1366" s="1332"/>
      <c r="H1366" s="18"/>
      <c r="I1366" s="1332"/>
      <c r="J1366" s="1332"/>
      <c r="K1366" s="18"/>
      <c r="L1366" s="1332"/>
      <c r="M1366" s="9"/>
      <c r="N1366" s="1332"/>
      <c r="O1366" s="1332"/>
      <c r="P1366" s="1332"/>
      <c r="Q1366" s="1332"/>
      <c r="R1366" s="1332"/>
    </row>
    <row r="1367" spans="2:18" x14ac:dyDescent="0.15">
      <c r="B1367" s="1332"/>
      <c r="C1367" s="9"/>
      <c r="D1367" s="9"/>
      <c r="E1367" s="9"/>
      <c r="F1367" s="1332"/>
      <c r="G1367" s="1332"/>
      <c r="H1367" s="18"/>
      <c r="I1367" s="1332"/>
      <c r="J1367" s="1332"/>
      <c r="K1367" s="18"/>
      <c r="L1367" s="1332"/>
      <c r="M1367" s="9"/>
      <c r="N1367" s="1332"/>
      <c r="O1367" s="1332"/>
      <c r="P1367" s="1332"/>
      <c r="Q1367" s="1332"/>
      <c r="R1367" s="1332"/>
    </row>
    <row r="1368" spans="2:18" x14ac:dyDescent="0.15">
      <c r="B1368" s="1332"/>
      <c r="C1368" s="9"/>
      <c r="D1368" s="9"/>
      <c r="E1368" s="9"/>
      <c r="F1368" s="1332"/>
      <c r="G1368" s="1332"/>
      <c r="H1368" s="18"/>
      <c r="I1368" s="1332"/>
      <c r="J1368" s="1332"/>
      <c r="K1368" s="18"/>
      <c r="L1368" s="1332"/>
      <c r="M1368" s="9"/>
      <c r="N1368" s="1332"/>
      <c r="O1368" s="1332"/>
      <c r="P1368" s="1332"/>
      <c r="Q1368" s="1332"/>
      <c r="R1368" s="1332"/>
    </row>
    <row r="1369" spans="2:18" x14ac:dyDescent="0.15">
      <c r="B1369" s="1332"/>
      <c r="C1369" s="9"/>
      <c r="D1369" s="9"/>
      <c r="E1369" s="9"/>
      <c r="F1369" s="1332"/>
      <c r="G1369" s="1332"/>
      <c r="H1369" s="18"/>
      <c r="I1369" s="1332"/>
      <c r="J1369" s="1332"/>
      <c r="K1369" s="18"/>
      <c r="L1369" s="1332"/>
      <c r="M1369" s="9"/>
      <c r="N1369" s="1332"/>
      <c r="O1369" s="1332"/>
      <c r="P1369" s="1332"/>
      <c r="Q1369" s="1332"/>
      <c r="R1369" s="1332"/>
    </row>
    <row r="1370" spans="2:18" x14ac:dyDescent="0.15">
      <c r="B1370" s="1332"/>
      <c r="C1370" s="9"/>
      <c r="D1370" s="9"/>
      <c r="E1370" s="9"/>
      <c r="F1370" s="1332"/>
      <c r="G1370" s="1332"/>
      <c r="H1370" s="18"/>
      <c r="I1370" s="1332"/>
      <c r="J1370" s="1332"/>
      <c r="K1370" s="18"/>
      <c r="L1370" s="1332"/>
      <c r="M1370" s="9"/>
      <c r="N1370" s="1332"/>
      <c r="O1370" s="1332"/>
      <c r="P1370" s="1332"/>
      <c r="Q1370" s="1332"/>
      <c r="R1370" s="1332"/>
    </row>
    <row r="1371" spans="2:18" x14ac:dyDescent="0.15">
      <c r="B1371" s="1332"/>
      <c r="C1371" s="9"/>
      <c r="D1371" s="9"/>
      <c r="E1371" s="9"/>
      <c r="F1371" s="1332"/>
      <c r="G1371" s="1332"/>
      <c r="H1371" s="18"/>
      <c r="I1371" s="1332"/>
      <c r="J1371" s="1332"/>
      <c r="K1371" s="18"/>
      <c r="L1371" s="1332"/>
      <c r="M1371" s="9"/>
      <c r="N1371" s="1332"/>
      <c r="O1371" s="1332"/>
      <c r="P1371" s="1332"/>
      <c r="Q1371" s="1332"/>
      <c r="R1371" s="1332"/>
    </row>
    <row r="1372" spans="2:18" x14ac:dyDescent="0.15">
      <c r="B1372" s="1332"/>
      <c r="C1372" s="9"/>
      <c r="D1372" s="9"/>
      <c r="E1372" s="9"/>
      <c r="F1372" s="1332"/>
      <c r="G1372" s="1332"/>
      <c r="H1372" s="18"/>
      <c r="I1372" s="1332"/>
      <c r="J1372" s="1332"/>
      <c r="K1372" s="18"/>
      <c r="L1372" s="1332"/>
      <c r="M1372" s="9"/>
      <c r="N1372" s="1332"/>
      <c r="O1372" s="1332"/>
      <c r="P1372" s="1332"/>
      <c r="Q1372" s="1332"/>
      <c r="R1372" s="1332"/>
    </row>
    <row r="1373" spans="2:18" x14ac:dyDescent="0.15">
      <c r="B1373" s="1332"/>
      <c r="C1373" s="9"/>
      <c r="D1373" s="9"/>
      <c r="E1373" s="9"/>
      <c r="F1373" s="1332"/>
      <c r="G1373" s="1332"/>
      <c r="H1373" s="18"/>
      <c r="I1373" s="1332"/>
      <c r="J1373" s="1332"/>
      <c r="K1373" s="18"/>
      <c r="L1373" s="1332"/>
      <c r="M1373" s="9"/>
      <c r="N1373" s="1332"/>
      <c r="O1373" s="1332"/>
      <c r="P1373" s="1332"/>
      <c r="Q1373" s="1332"/>
      <c r="R1373" s="1332"/>
    </row>
    <row r="1374" spans="2:18" x14ac:dyDescent="0.15">
      <c r="B1374" s="1332"/>
      <c r="C1374" s="9"/>
      <c r="D1374" s="9"/>
      <c r="E1374" s="9"/>
      <c r="F1374" s="1332"/>
      <c r="G1374" s="1332"/>
      <c r="H1374" s="18"/>
      <c r="I1374" s="1332"/>
      <c r="J1374" s="1332"/>
      <c r="K1374" s="18"/>
      <c r="L1374" s="1332"/>
      <c r="M1374" s="9"/>
      <c r="N1374" s="1332"/>
      <c r="O1374" s="1332"/>
      <c r="P1374" s="1332"/>
      <c r="Q1374" s="1332"/>
      <c r="R1374" s="1332"/>
    </row>
    <row r="1375" spans="2:18" x14ac:dyDescent="0.15">
      <c r="B1375" s="1332"/>
      <c r="C1375" s="9"/>
      <c r="D1375" s="9"/>
      <c r="E1375" s="9"/>
      <c r="F1375" s="1332"/>
      <c r="G1375" s="1332"/>
      <c r="H1375" s="18"/>
      <c r="I1375" s="1332"/>
      <c r="J1375" s="1332"/>
      <c r="K1375" s="18"/>
      <c r="L1375" s="1332"/>
      <c r="M1375" s="9"/>
      <c r="N1375" s="1332"/>
      <c r="O1375" s="1332"/>
      <c r="P1375" s="1332"/>
      <c r="Q1375" s="1332"/>
      <c r="R1375" s="1332"/>
    </row>
    <row r="1376" spans="2:18" x14ac:dyDescent="0.15">
      <c r="B1376" s="1332"/>
      <c r="C1376" s="9"/>
      <c r="D1376" s="9"/>
      <c r="E1376" s="9"/>
      <c r="F1376" s="1332"/>
      <c r="G1376" s="1332"/>
      <c r="H1376" s="18"/>
      <c r="I1376" s="1332"/>
      <c r="J1376" s="1332"/>
      <c r="K1376" s="18"/>
      <c r="L1376" s="1332"/>
      <c r="M1376" s="9"/>
      <c r="N1376" s="1332"/>
      <c r="O1376" s="1332"/>
      <c r="P1376" s="1332"/>
      <c r="Q1376" s="1332"/>
      <c r="R1376" s="1332"/>
    </row>
    <row r="1377" spans="2:18" x14ac:dyDescent="0.15">
      <c r="B1377" s="1332"/>
      <c r="C1377" s="9"/>
      <c r="D1377" s="9"/>
      <c r="E1377" s="9"/>
      <c r="F1377" s="1332"/>
      <c r="G1377" s="1332"/>
      <c r="H1377" s="18"/>
      <c r="I1377" s="1332"/>
      <c r="J1377" s="1332"/>
      <c r="K1377" s="18"/>
      <c r="L1377" s="1332"/>
      <c r="M1377" s="9"/>
      <c r="N1377" s="1332"/>
      <c r="O1377" s="1332"/>
      <c r="P1377" s="1332"/>
      <c r="Q1377" s="1332"/>
      <c r="R1377" s="1332"/>
    </row>
    <row r="1378" spans="2:18" x14ac:dyDescent="0.15">
      <c r="B1378" s="1332"/>
      <c r="C1378" s="9"/>
      <c r="D1378" s="9"/>
      <c r="E1378" s="9"/>
      <c r="F1378" s="1332"/>
      <c r="G1378" s="1332"/>
      <c r="H1378" s="18"/>
      <c r="I1378" s="1332"/>
      <c r="J1378" s="1332"/>
      <c r="K1378" s="18"/>
      <c r="L1378" s="1332"/>
      <c r="M1378" s="9"/>
      <c r="N1378" s="1332"/>
      <c r="O1378" s="1332"/>
      <c r="P1378" s="1332"/>
      <c r="Q1378" s="1332"/>
      <c r="R1378" s="1332"/>
    </row>
    <row r="1379" spans="2:18" x14ac:dyDescent="0.15">
      <c r="B1379" s="1332"/>
      <c r="C1379" s="9"/>
      <c r="D1379" s="9"/>
      <c r="E1379" s="9"/>
      <c r="F1379" s="1332"/>
      <c r="G1379" s="1332"/>
      <c r="H1379" s="18"/>
      <c r="I1379" s="1332"/>
      <c r="J1379" s="1332"/>
      <c r="K1379" s="18"/>
      <c r="L1379" s="1332"/>
      <c r="M1379" s="9"/>
      <c r="N1379" s="1332"/>
      <c r="O1379" s="1332"/>
      <c r="P1379" s="1332"/>
      <c r="Q1379" s="1332"/>
      <c r="R1379" s="1332"/>
    </row>
    <row r="1380" spans="2:18" x14ac:dyDescent="0.15">
      <c r="B1380" s="1332"/>
      <c r="C1380" s="9"/>
      <c r="D1380" s="9"/>
      <c r="E1380" s="9"/>
      <c r="F1380" s="1332"/>
      <c r="G1380" s="1332"/>
      <c r="H1380" s="18"/>
      <c r="I1380" s="1332"/>
      <c r="J1380" s="1332"/>
      <c r="K1380" s="18"/>
      <c r="L1380" s="1332"/>
      <c r="M1380" s="9"/>
      <c r="N1380" s="1332"/>
      <c r="O1380" s="1332"/>
      <c r="P1380" s="1332"/>
      <c r="Q1380" s="1332"/>
      <c r="R1380" s="1332"/>
    </row>
    <row r="1381" spans="2:18" x14ac:dyDescent="0.15">
      <c r="B1381" s="1332"/>
      <c r="C1381" s="9"/>
      <c r="D1381" s="9"/>
      <c r="E1381" s="9"/>
      <c r="F1381" s="1332"/>
      <c r="G1381" s="1332"/>
      <c r="H1381" s="18"/>
      <c r="I1381" s="1332"/>
      <c r="J1381" s="1332"/>
      <c r="K1381" s="18"/>
      <c r="L1381" s="1332"/>
      <c r="M1381" s="9"/>
      <c r="N1381" s="1332"/>
      <c r="O1381" s="1332"/>
      <c r="P1381" s="1332"/>
      <c r="Q1381" s="1332"/>
      <c r="R1381" s="1332"/>
    </row>
    <row r="1382" spans="2:18" x14ac:dyDescent="0.15">
      <c r="B1382" s="1332"/>
      <c r="C1382" s="9"/>
      <c r="D1382" s="9"/>
      <c r="E1382" s="9"/>
      <c r="F1382" s="1332"/>
      <c r="G1382" s="1332"/>
      <c r="H1382" s="18"/>
      <c r="I1382" s="1332"/>
      <c r="J1382" s="1332"/>
      <c r="K1382" s="18"/>
      <c r="L1382" s="1332"/>
      <c r="M1382" s="9"/>
      <c r="N1382" s="1332"/>
      <c r="O1382" s="1332"/>
      <c r="P1382" s="1332"/>
      <c r="Q1382" s="1332"/>
      <c r="R1382" s="1332"/>
    </row>
    <row r="1383" spans="2:18" x14ac:dyDescent="0.15">
      <c r="B1383" s="1332"/>
      <c r="C1383" s="9"/>
      <c r="D1383" s="9"/>
      <c r="E1383" s="9"/>
      <c r="F1383" s="1332"/>
      <c r="G1383" s="1332"/>
      <c r="H1383" s="18"/>
      <c r="I1383" s="1332"/>
      <c r="J1383" s="1332"/>
      <c r="K1383" s="18"/>
      <c r="L1383" s="1332"/>
      <c r="M1383" s="9"/>
      <c r="N1383" s="1332"/>
      <c r="O1383" s="1332"/>
      <c r="P1383" s="1332"/>
      <c r="Q1383" s="1332"/>
      <c r="R1383" s="1332"/>
    </row>
    <row r="1384" spans="2:18" x14ac:dyDescent="0.15">
      <c r="B1384" s="1332"/>
      <c r="C1384" s="9"/>
      <c r="D1384" s="9"/>
      <c r="E1384" s="9"/>
      <c r="F1384" s="1332"/>
      <c r="G1384" s="1332"/>
      <c r="H1384" s="18"/>
      <c r="I1384" s="1332"/>
      <c r="J1384" s="1332"/>
      <c r="K1384" s="18"/>
      <c r="L1384" s="1332"/>
      <c r="M1384" s="9"/>
      <c r="N1384" s="1332"/>
      <c r="O1384" s="1332"/>
      <c r="P1384" s="1332"/>
      <c r="Q1384" s="1332"/>
      <c r="R1384" s="1332"/>
    </row>
    <row r="1385" spans="2:18" x14ac:dyDescent="0.15">
      <c r="B1385" s="1332"/>
      <c r="C1385" s="9"/>
      <c r="D1385" s="9"/>
      <c r="E1385" s="9"/>
      <c r="F1385" s="1332"/>
      <c r="G1385" s="1332"/>
      <c r="H1385" s="18"/>
      <c r="I1385" s="1332"/>
      <c r="J1385" s="1332"/>
      <c r="K1385" s="18"/>
      <c r="L1385" s="1332"/>
      <c r="M1385" s="9"/>
      <c r="N1385" s="1332"/>
      <c r="O1385" s="1332"/>
      <c r="P1385" s="1332"/>
      <c r="Q1385" s="1332"/>
      <c r="R1385" s="1332"/>
    </row>
    <row r="1386" spans="2:18" x14ac:dyDescent="0.15">
      <c r="B1386" s="1332"/>
      <c r="C1386" s="9"/>
      <c r="D1386" s="9"/>
      <c r="E1386" s="9"/>
      <c r="F1386" s="1332"/>
      <c r="G1386" s="1332"/>
      <c r="H1386" s="18"/>
      <c r="I1386" s="1332"/>
      <c r="J1386" s="1332"/>
      <c r="K1386" s="18"/>
      <c r="L1386" s="1332"/>
      <c r="M1386" s="9"/>
      <c r="N1386" s="1332"/>
      <c r="O1386" s="1332"/>
      <c r="P1386" s="1332"/>
      <c r="Q1386" s="1332"/>
      <c r="R1386" s="1332"/>
    </row>
    <row r="1387" spans="2:18" x14ac:dyDescent="0.15">
      <c r="B1387" s="1332"/>
      <c r="C1387" s="9"/>
      <c r="D1387" s="9"/>
      <c r="E1387" s="9"/>
      <c r="F1387" s="1332"/>
      <c r="G1387" s="1332"/>
      <c r="H1387" s="18"/>
      <c r="I1387" s="1332"/>
      <c r="J1387" s="1332"/>
      <c r="K1387" s="18"/>
      <c r="L1387" s="1332"/>
      <c r="M1387" s="9"/>
      <c r="N1387" s="1332"/>
      <c r="O1387" s="1332"/>
      <c r="P1387" s="1332"/>
      <c r="Q1387" s="1332"/>
      <c r="R1387" s="1332"/>
    </row>
    <row r="1388" spans="2:18" x14ac:dyDescent="0.15">
      <c r="B1388" s="1332"/>
      <c r="C1388" s="9"/>
      <c r="D1388" s="9"/>
      <c r="E1388" s="9"/>
      <c r="F1388" s="1332"/>
      <c r="G1388" s="1332"/>
      <c r="H1388" s="18"/>
      <c r="I1388" s="1332"/>
      <c r="J1388" s="1332"/>
      <c r="K1388" s="18"/>
      <c r="L1388" s="1332"/>
      <c r="M1388" s="9"/>
      <c r="N1388" s="1332"/>
      <c r="O1388" s="1332"/>
      <c r="P1388" s="1332"/>
      <c r="Q1388" s="1332"/>
      <c r="R1388" s="1332"/>
    </row>
    <row r="1389" spans="2:18" x14ac:dyDescent="0.15">
      <c r="B1389" s="1332"/>
      <c r="C1389" s="9"/>
      <c r="D1389" s="9"/>
      <c r="E1389" s="9"/>
      <c r="F1389" s="1332"/>
      <c r="G1389" s="1332"/>
      <c r="H1389" s="18"/>
      <c r="I1389" s="1332"/>
      <c r="J1389" s="1332"/>
      <c r="K1389" s="18"/>
      <c r="L1389" s="1332"/>
      <c r="M1389" s="9"/>
      <c r="N1389" s="1332"/>
      <c r="O1389" s="1332"/>
      <c r="P1389" s="1332"/>
      <c r="Q1389" s="1332"/>
      <c r="R1389" s="1332"/>
    </row>
    <row r="1390" spans="2:18" x14ac:dyDescent="0.15">
      <c r="B1390" s="1332"/>
      <c r="C1390" s="9"/>
      <c r="D1390" s="9"/>
      <c r="E1390" s="9"/>
      <c r="F1390" s="1332"/>
      <c r="G1390" s="1332"/>
      <c r="H1390" s="18"/>
      <c r="I1390" s="1332"/>
      <c r="J1390" s="1332"/>
      <c r="K1390" s="18"/>
      <c r="L1390" s="1332"/>
      <c r="M1390" s="9"/>
      <c r="N1390" s="1332"/>
      <c r="O1390" s="1332"/>
      <c r="P1390" s="1332"/>
      <c r="Q1390" s="1332"/>
      <c r="R1390" s="1332"/>
    </row>
    <row r="1391" spans="2:18" x14ac:dyDescent="0.15">
      <c r="B1391" s="1332"/>
      <c r="C1391" s="9"/>
      <c r="D1391" s="9"/>
      <c r="E1391" s="9"/>
      <c r="F1391" s="1332"/>
      <c r="G1391" s="1332"/>
      <c r="H1391" s="18"/>
      <c r="I1391" s="1332"/>
      <c r="J1391" s="1332"/>
      <c r="K1391" s="18"/>
      <c r="L1391" s="1332"/>
      <c r="M1391" s="9"/>
      <c r="N1391" s="1332"/>
      <c r="O1391" s="1332"/>
      <c r="P1391" s="1332"/>
      <c r="Q1391" s="1332"/>
      <c r="R1391" s="1332"/>
    </row>
    <row r="1392" spans="2:18" x14ac:dyDescent="0.15">
      <c r="B1392" s="1332"/>
      <c r="C1392" s="9"/>
      <c r="D1392" s="9"/>
      <c r="E1392" s="9"/>
      <c r="F1392" s="1332"/>
      <c r="G1392" s="1332"/>
      <c r="H1392" s="18"/>
      <c r="I1392" s="1332"/>
      <c r="J1392" s="1332"/>
      <c r="K1392" s="18"/>
      <c r="L1392" s="1332"/>
      <c r="M1392" s="9"/>
      <c r="N1392" s="1332"/>
      <c r="O1392" s="1332"/>
      <c r="P1392" s="1332"/>
      <c r="Q1392" s="1332"/>
      <c r="R1392" s="1332"/>
    </row>
    <row r="1393" spans="2:18" x14ac:dyDescent="0.15">
      <c r="B1393" s="1332"/>
      <c r="C1393" s="9"/>
      <c r="D1393" s="9"/>
      <c r="E1393" s="9"/>
      <c r="F1393" s="1332"/>
      <c r="G1393" s="1332"/>
      <c r="H1393" s="18"/>
      <c r="I1393" s="1332"/>
      <c r="J1393" s="1332"/>
      <c r="K1393" s="18"/>
      <c r="L1393" s="1332"/>
      <c r="M1393" s="9"/>
      <c r="N1393" s="1332"/>
      <c r="O1393" s="1332"/>
      <c r="P1393" s="1332"/>
      <c r="Q1393" s="1332"/>
      <c r="R1393" s="1332"/>
    </row>
    <row r="1394" spans="2:18" x14ac:dyDescent="0.15">
      <c r="B1394" s="1332"/>
      <c r="C1394" s="9"/>
      <c r="D1394" s="9"/>
      <c r="E1394" s="9"/>
      <c r="F1394" s="1332"/>
      <c r="G1394" s="1332"/>
      <c r="H1394" s="18"/>
      <c r="I1394" s="1332"/>
      <c r="J1394" s="1332"/>
      <c r="K1394" s="18"/>
      <c r="L1394" s="1332"/>
      <c r="M1394" s="9"/>
      <c r="N1394" s="1332"/>
      <c r="O1394" s="1332"/>
      <c r="P1394" s="1332"/>
      <c r="Q1394" s="1332"/>
      <c r="R1394" s="1332"/>
    </row>
    <row r="1395" spans="2:18" x14ac:dyDescent="0.15">
      <c r="B1395" s="1332"/>
      <c r="C1395" s="9"/>
      <c r="D1395" s="9"/>
      <c r="E1395" s="9"/>
      <c r="F1395" s="1332"/>
      <c r="G1395" s="1332"/>
      <c r="H1395" s="18"/>
      <c r="I1395" s="1332"/>
      <c r="J1395" s="1332"/>
      <c r="K1395" s="18"/>
      <c r="L1395" s="1332"/>
      <c r="M1395" s="9"/>
      <c r="N1395" s="1332"/>
      <c r="O1395" s="1332"/>
      <c r="P1395" s="1332"/>
      <c r="Q1395" s="1332"/>
      <c r="R1395" s="1332"/>
    </row>
    <row r="1396" spans="2:18" x14ac:dyDescent="0.15">
      <c r="B1396" s="1332"/>
      <c r="C1396" s="9"/>
      <c r="D1396" s="9"/>
      <c r="E1396" s="9"/>
      <c r="F1396" s="1332"/>
      <c r="G1396" s="1332"/>
      <c r="H1396" s="18"/>
      <c r="I1396" s="1332"/>
      <c r="J1396" s="1332"/>
      <c r="K1396" s="18"/>
      <c r="L1396" s="1332"/>
      <c r="M1396" s="9"/>
      <c r="N1396" s="1332"/>
      <c r="O1396" s="1332"/>
      <c r="P1396" s="1332"/>
      <c r="Q1396" s="1332"/>
      <c r="R1396" s="1332"/>
    </row>
    <row r="1397" spans="2:18" x14ac:dyDescent="0.15">
      <c r="B1397" s="1332"/>
      <c r="C1397" s="9"/>
      <c r="D1397" s="9"/>
      <c r="E1397" s="9"/>
      <c r="F1397" s="1332"/>
      <c r="G1397" s="1332"/>
      <c r="H1397" s="18"/>
      <c r="I1397" s="1332"/>
      <c r="J1397" s="1332"/>
      <c r="K1397" s="18"/>
      <c r="L1397" s="1332"/>
      <c r="M1397" s="9"/>
      <c r="N1397" s="1332"/>
      <c r="O1397" s="1332"/>
      <c r="P1397" s="1332"/>
      <c r="Q1397" s="1332"/>
      <c r="R1397" s="1332"/>
    </row>
    <row r="1398" spans="2:18" x14ac:dyDescent="0.15">
      <c r="B1398" s="1332"/>
      <c r="C1398" s="9"/>
      <c r="D1398" s="9"/>
      <c r="E1398" s="9"/>
      <c r="F1398" s="1332"/>
      <c r="G1398" s="1332"/>
      <c r="H1398" s="18"/>
      <c r="I1398" s="1332"/>
      <c r="J1398" s="1332"/>
      <c r="K1398" s="18"/>
      <c r="L1398" s="1332"/>
      <c r="M1398" s="9"/>
      <c r="N1398" s="1332"/>
      <c r="O1398" s="1332"/>
      <c r="P1398" s="1332"/>
      <c r="Q1398" s="1332"/>
      <c r="R1398" s="1332"/>
    </row>
    <row r="1399" spans="2:18" x14ac:dyDescent="0.15">
      <c r="B1399" s="1332"/>
      <c r="C1399" s="9"/>
      <c r="D1399" s="9"/>
      <c r="E1399" s="9"/>
      <c r="F1399" s="1332"/>
      <c r="G1399" s="1332"/>
      <c r="H1399" s="18"/>
      <c r="I1399" s="1332"/>
      <c r="J1399" s="1332"/>
      <c r="K1399" s="18"/>
      <c r="L1399" s="1332"/>
      <c r="M1399" s="9"/>
      <c r="N1399" s="1332"/>
      <c r="O1399" s="1332"/>
      <c r="P1399" s="1332"/>
      <c r="Q1399" s="1332"/>
      <c r="R1399" s="1332"/>
    </row>
    <row r="1400" spans="2:18" x14ac:dyDescent="0.15">
      <c r="B1400" s="1332"/>
      <c r="C1400" s="9"/>
      <c r="D1400" s="9"/>
      <c r="E1400" s="9"/>
      <c r="F1400" s="1332"/>
      <c r="G1400" s="1332"/>
      <c r="H1400" s="18"/>
      <c r="I1400" s="1332"/>
      <c r="J1400" s="1332"/>
      <c r="K1400" s="18"/>
      <c r="L1400" s="1332"/>
      <c r="M1400" s="9"/>
      <c r="N1400" s="1332"/>
      <c r="O1400" s="1332"/>
      <c r="P1400" s="1332"/>
      <c r="Q1400" s="1332"/>
      <c r="R1400" s="1332"/>
    </row>
    <row r="1401" spans="2:18" x14ac:dyDescent="0.15">
      <c r="B1401" s="1332"/>
      <c r="C1401" s="9"/>
      <c r="D1401" s="9"/>
      <c r="E1401" s="9"/>
      <c r="F1401" s="1332"/>
      <c r="G1401" s="1332"/>
      <c r="H1401" s="18"/>
      <c r="I1401" s="1332"/>
      <c r="J1401" s="1332"/>
      <c r="K1401" s="18"/>
      <c r="L1401" s="1332"/>
      <c r="M1401" s="9"/>
      <c r="N1401" s="1332"/>
      <c r="O1401" s="1332"/>
      <c r="P1401" s="1332"/>
      <c r="Q1401" s="1332"/>
      <c r="R1401" s="1332"/>
    </row>
    <row r="1402" spans="2:18" x14ac:dyDescent="0.15">
      <c r="B1402" s="1332"/>
      <c r="C1402" s="9"/>
      <c r="D1402" s="9"/>
      <c r="E1402" s="9"/>
      <c r="F1402" s="1332"/>
      <c r="G1402" s="1332"/>
      <c r="H1402" s="18"/>
      <c r="I1402" s="1332"/>
      <c r="J1402" s="1332"/>
      <c r="K1402" s="18"/>
      <c r="L1402" s="1332"/>
      <c r="M1402" s="9"/>
      <c r="N1402" s="1332"/>
      <c r="O1402" s="1332"/>
      <c r="P1402" s="1332"/>
      <c r="Q1402" s="1332"/>
      <c r="R1402" s="1332"/>
    </row>
    <row r="1403" spans="2:18" x14ac:dyDescent="0.15">
      <c r="B1403" s="1332"/>
      <c r="C1403" s="9"/>
      <c r="D1403" s="9"/>
      <c r="E1403" s="9"/>
      <c r="F1403" s="1332"/>
      <c r="G1403" s="1332"/>
      <c r="H1403" s="18"/>
      <c r="I1403" s="1332"/>
      <c r="J1403" s="1332"/>
      <c r="K1403" s="18"/>
      <c r="L1403" s="1332"/>
      <c r="M1403" s="9"/>
      <c r="N1403" s="1332"/>
      <c r="O1403" s="1332"/>
      <c r="P1403" s="1332"/>
      <c r="Q1403" s="1332"/>
      <c r="R1403" s="1332"/>
    </row>
    <row r="1404" spans="2:18" x14ac:dyDescent="0.15">
      <c r="B1404" s="1332"/>
      <c r="C1404" s="9"/>
      <c r="D1404" s="9"/>
      <c r="E1404" s="9"/>
      <c r="F1404" s="1332"/>
      <c r="G1404" s="1332"/>
      <c r="H1404" s="18"/>
      <c r="I1404" s="1332"/>
      <c r="J1404" s="1332"/>
      <c r="K1404" s="18"/>
      <c r="L1404" s="1332"/>
      <c r="M1404" s="9"/>
      <c r="N1404" s="1332"/>
      <c r="O1404" s="1332"/>
      <c r="P1404" s="1332"/>
      <c r="Q1404" s="1332"/>
      <c r="R1404" s="1332"/>
    </row>
    <row r="1405" spans="2:18" x14ac:dyDescent="0.15">
      <c r="B1405" s="1332"/>
      <c r="C1405" s="9"/>
      <c r="D1405" s="9"/>
      <c r="E1405" s="9"/>
      <c r="F1405" s="1332"/>
      <c r="G1405" s="1332"/>
      <c r="H1405" s="18"/>
      <c r="I1405" s="1332"/>
      <c r="J1405" s="1332"/>
      <c r="K1405" s="18"/>
      <c r="L1405" s="1332"/>
      <c r="M1405" s="9"/>
      <c r="N1405" s="1332"/>
      <c r="O1405" s="1332"/>
      <c r="P1405" s="1332"/>
      <c r="Q1405" s="1332"/>
      <c r="R1405" s="1332"/>
    </row>
    <row r="1406" spans="2:18" x14ac:dyDescent="0.15">
      <c r="B1406" s="1332"/>
      <c r="C1406" s="9"/>
      <c r="D1406" s="9"/>
      <c r="E1406" s="9"/>
      <c r="F1406" s="1332"/>
      <c r="G1406" s="1332"/>
      <c r="H1406" s="18"/>
      <c r="I1406" s="1332"/>
      <c r="J1406" s="1332"/>
      <c r="K1406" s="18"/>
      <c r="L1406" s="1332"/>
      <c r="M1406" s="9"/>
      <c r="N1406" s="1332"/>
      <c r="O1406" s="1332"/>
      <c r="P1406" s="1332"/>
      <c r="Q1406" s="1332"/>
      <c r="R1406" s="1332"/>
    </row>
    <row r="1407" spans="2:18" x14ac:dyDescent="0.15">
      <c r="B1407" s="1332"/>
      <c r="C1407" s="9"/>
      <c r="D1407" s="9"/>
      <c r="E1407" s="9"/>
      <c r="F1407" s="1332"/>
      <c r="G1407" s="1332"/>
      <c r="H1407" s="18"/>
      <c r="I1407" s="1332"/>
      <c r="J1407" s="1332"/>
      <c r="K1407" s="18"/>
      <c r="L1407" s="1332"/>
      <c r="M1407" s="9"/>
      <c r="N1407" s="1332"/>
      <c r="O1407" s="1332"/>
      <c r="P1407" s="1332"/>
      <c r="Q1407" s="1332"/>
      <c r="R1407" s="1332"/>
    </row>
    <row r="1408" spans="2:18" x14ac:dyDescent="0.15">
      <c r="B1408" s="1332"/>
      <c r="C1408" s="9"/>
      <c r="D1408" s="9"/>
      <c r="E1408" s="9"/>
      <c r="F1408" s="1332"/>
      <c r="G1408" s="1332"/>
      <c r="H1408" s="18"/>
      <c r="I1408" s="1332"/>
      <c r="J1408" s="1332"/>
      <c r="K1408" s="18"/>
      <c r="L1408" s="1332"/>
      <c r="M1408" s="9"/>
      <c r="N1408" s="1332"/>
      <c r="O1408" s="1332"/>
      <c r="P1408" s="1332"/>
      <c r="Q1408" s="1332"/>
      <c r="R1408" s="1332"/>
    </row>
    <row r="1409" spans="2:18" x14ac:dyDescent="0.15">
      <c r="B1409" s="1332"/>
      <c r="C1409" s="9"/>
      <c r="D1409" s="9"/>
      <c r="E1409" s="9"/>
      <c r="F1409" s="1332"/>
      <c r="G1409" s="1332"/>
      <c r="H1409" s="18"/>
      <c r="I1409" s="1332"/>
      <c r="J1409" s="1332"/>
      <c r="K1409" s="18"/>
      <c r="L1409" s="1332"/>
      <c r="M1409" s="9"/>
      <c r="N1409" s="1332"/>
      <c r="O1409" s="1332"/>
      <c r="P1409" s="1332"/>
      <c r="Q1409" s="1332"/>
      <c r="R1409" s="1332"/>
    </row>
    <row r="1410" spans="2:18" x14ac:dyDescent="0.15">
      <c r="B1410" s="1332"/>
      <c r="C1410" s="9"/>
      <c r="D1410" s="9"/>
      <c r="E1410" s="9"/>
      <c r="F1410" s="1332"/>
      <c r="G1410" s="1332"/>
      <c r="H1410" s="18"/>
      <c r="I1410" s="1332"/>
      <c r="J1410" s="1332"/>
      <c r="K1410" s="18"/>
      <c r="L1410" s="1332"/>
      <c r="M1410" s="9"/>
      <c r="N1410" s="1332"/>
      <c r="O1410" s="1332"/>
      <c r="P1410" s="1332"/>
      <c r="Q1410" s="1332"/>
      <c r="R1410" s="1332"/>
    </row>
    <row r="1411" spans="2:18" x14ac:dyDescent="0.15">
      <c r="B1411" s="1332"/>
      <c r="C1411" s="9"/>
      <c r="D1411" s="9"/>
      <c r="E1411" s="9"/>
      <c r="F1411" s="1332"/>
      <c r="G1411" s="1332"/>
      <c r="H1411" s="18"/>
      <c r="I1411" s="1332"/>
      <c r="J1411" s="1332"/>
      <c r="K1411" s="18"/>
      <c r="L1411" s="1332"/>
      <c r="M1411" s="9"/>
      <c r="N1411" s="1332"/>
      <c r="O1411" s="1332"/>
      <c r="P1411" s="1332"/>
      <c r="Q1411" s="1332"/>
      <c r="R1411" s="1332"/>
    </row>
    <row r="1412" spans="2:18" x14ac:dyDescent="0.15">
      <c r="B1412" s="1332"/>
      <c r="C1412" s="9"/>
      <c r="D1412" s="9"/>
      <c r="E1412" s="9"/>
      <c r="F1412" s="1332"/>
      <c r="G1412" s="1332"/>
      <c r="H1412" s="18"/>
      <c r="I1412" s="1332"/>
      <c r="J1412" s="1332"/>
      <c r="K1412" s="18"/>
      <c r="L1412" s="1332"/>
      <c r="M1412" s="9"/>
      <c r="N1412" s="1332"/>
      <c r="O1412" s="1332"/>
      <c r="P1412" s="1332"/>
      <c r="Q1412" s="1332"/>
      <c r="R1412" s="1332"/>
    </row>
    <row r="1413" spans="2:18" x14ac:dyDescent="0.15">
      <c r="B1413" s="1332"/>
      <c r="C1413" s="9"/>
      <c r="D1413" s="9"/>
      <c r="E1413" s="9"/>
      <c r="F1413" s="1332"/>
      <c r="G1413" s="1332"/>
      <c r="H1413" s="18"/>
      <c r="I1413" s="1332"/>
      <c r="J1413" s="1332"/>
      <c r="K1413" s="18"/>
      <c r="L1413" s="1332"/>
      <c r="M1413" s="9"/>
      <c r="N1413" s="1332"/>
      <c r="O1413" s="1332"/>
      <c r="P1413" s="1332"/>
      <c r="Q1413" s="1332"/>
      <c r="R1413" s="1332"/>
    </row>
    <row r="1414" spans="2:18" x14ac:dyDescent="0.15">
      <c r="B1414" s="1332"/>
      <c r="C1414" s="9"/>
      <c r="D1414" s="9"/>
      <c r="E1414" s="9"/>
      <c r="F1414" s="1332"/>
      <c r="G1414" s="1332"/>
      <c r="H1414" s="18"/>
      <c r="I1414" s="1332"/>
      <c r="J1414" s="1332"/>
      <c r="K1414" s="18"/>
      <c r="L1414" s="1332"/>
      <c r="M1414" s="9"/>
      <c r="N1414" s="1332"/>
      <c r="O1414" s="1332"/>
      <c r="P1414" s="1332"/>
      <c r="Q1414" s="1332"/>
      <c r="R1414" s="1332"/>
    </row>
    <row r="1415" spans="2:18" x14ac:dyDescent="0.15">
      <c r="B1415" s="1332"/>
      <c r="C1415" s="9"/>
      <c r="D1415" s="9"/>
      <c r="E1415" s="9"/>
      <c r="F1415" s="1332"/>
      <c r="G1415" s="1332"/>
      <c r="H1415" s="18"/>
      <c r="I1415" s="1332"/>
      <c r="J1415" s="1332"/>
      <c r="K1415" s="18"/>
      <c r="L1415" s="1332"/>
      <c r="M1415" s="9"/>
      <c r="N1415" s="1332"/>
      <c r="O1415" s="1332"/>
      <c r="P1415" s="1332"/>
      <c r="Q1415" s="1332"/>
      <c r="R1415" s="1332"/>
    </row>
    <row r="1416" spans="2:18" x14ac:dyDescent="0.15">
      <c r="B1416" s="1332"/>
      <c r="C1416" s="9"/>
      <c r="D1416" s="9"/>
      <c r="E1416" s="9"/>
      <c r="F1416" s="1332"/>
      <c r="G1416" s="1332"/>
      <c r="H1416" s="18"/>
      <c r="I1416" s="1332"/>
      <c r="J1416" s="1332"/>
      <c r="K1416" s="18"/>
      <c r="L1416" s="1332"/>
      <c r="M1416" s="9"/>
      <c r="N1416" s="1332"/>
      <c r="O1416" s="1332"/>
      <c r="P1416" s="1332"/>
      <c r="Q1416" s="1332"/>
      <c r="R1416" s="1332"/>
    </row>
    <row r="1417" spans="2:18" x14ac:dyDescent="0.15">
      <c r="B1417" s="1332"/>
      <c r="C1417" s="9"/>
      <c r="D1417" s="9"/>
      <c r="E1417" s="9"/>
      <c r="F1417" s="1332"/>
      <c r="G1417" s="1332"/>
      <c r="H1417" s="18"/>
      <c r="I1417" s="1332"/>
      <c r="J1417" s="1332"/>
      <c r="K1417" s="18"/>
      <c r="L1417" s="1332"/>
      <c r="M1417" s="9"/>
      <c r="N1417" s="1332"/>
      <c r="O1417" s="1332"/>
      <c r="P1417" s="1332"/>
      <c r="Q1417" s="1332"/>
      <c r="R1417" s="1332"/>
    </row>
    <row r="1418" spans="2:18" x14ac:dyDescent="0.15">
      <c r="B1418" s="1332"/>
      <c r="C1418" s="9"/>
      <c r="D1418" s="9"/>
      <c r="E1418" s="9"/>
      <c r="F1418" s="1332"/>
      <c r="G1418" s="1332"/>
      <c r="H1418" s="18"/>
      <c r="I1418" s="1332"/>
      <c r="J1418" s="1332"/>
      <c r="K1418" s="18"/>
      <c r="L1418" s="1332"/>
      <c r="M1418" s="9"/>
      <c r="N1418" s="1332"/>
      <c r="O1418" s="1332"/>
      <c r="P1418" s="1332"/>
      <c r="Q1418" s="1332"/>
      <c r="R1418" s="1332"/>
    </row>
    <row r="1419" spans="2:18" x14ac:dyDescent="0.15">
      <c r="B1419" s="1332"/>
      <c r="C1419" s="9"/>
      <c r="D1419" s="9"/>
      <c r="E1419" s="9"/>
      <c r="F1419" s="1332"/>
      <c r="G1419" s="1332"/>
      <c r="H1419" s="18"/>
      <c r="I1419" s="1332"/>
      <c r="J1419" s="1332"/>
      <c r="K1419" s="18"/>
      <c r="L1419" s="1332"/>
      <c r="M1419" s="9"/>
      <c r="N1419" s="1332"/>
      <c r="O1419" s="1332"/>
      <c r="P1419" s="1332"/>
      <c r="Q1419" s="1332"/>
      <c r="R1419" s="1332"/>
    </row>
    <row r="1420" spans="2:18" x14ac:dyDescent="0.15">
      <c r="B1420" s="1332"/>
      <c r="C1420" s="9"/>
      <c r="D1420" s="9"/>
      <c r="E1420" s="9"/>
      <c r="F1420" s="1332"/>
      <c r="G1420" s="1332"/>
      <c r="H1420" s="18"/>
      <c r="I1420" s="1332"/>
      <c r="J1420" s="1332"/>
      <c r="K1420" s="18"/>
      <c r="L1420" s="1332"/>
      <c r="M1420" s="9"/>
      <c r="N1420" s="1332"/>
      <c r="O1420" s="1332"/>
      <c r="P1420" s="1332"/>
      <c r="Q1420" s="1332"/>
      <c r="R1420" s="1332"/>
    </row>
    <row r="1421" spans="2:18" x14ac:dyDescent="0.15">
      <c r="B1421" s="1332"/>
      <c r="C1421" s="9"/>
      <c r="D1421" s="9"/>
      <c r="E1421" s="9"/>
      <c r="F1421" s="1332"/>
      <c r="G1421" s="1332"/>
      <c r="H1421" s="18"/>
      <c r="I1421" s="1332"/>
      <c r="J1421" s="1332"/>
      <c r="K1421" s="18"/>
      <c r="L1421" s="1332"/>
      <c r="M1421" s="9"/>
      <c r="N1421" s="1332"/>
      <c r="O1421" s="1332"/>
      <c r="P1421" s="1332"/>
      <c r="Q1421" s="1332"/>
      <c r="R1421" s="1332"/>
    </row>
    <row r="1422" spans="2:18" x14ac:dyDescent="0.15">
      <c r="B1422" s="1332"/>
      <c r="C1422" s="9"/>
      <c r="D1422" s="9"/>
      <c r="E1422" s="9"/>
      <c r="F1422" s="1332"/>
      <c r="G1422" s="1332"/>
      <c r="H1422" s="18"/>
      <c r="I1422" s="1332"/>
      <c r="J1422" s="1332"/>
      <c r="K1422" s="18"/>
      <c r="L1422" s="1332"/>
      <c r="M1422" s="9"/>
      <c r="N1422" s="1332"/>
      <c r="O1422" s="1332"/>
      <c r="P1422" s="1332"/>
      <c r="Q1422" s="1332"/>
      <c r="R1422" s="1332"/>
    </row>
    <row r="1423" spans="2:18" x14ac:dyDescent="0.15">
      <c r="B1423" s="1332"/>
      <c r="C1423" s="9"/>
      <c r="D1423" s="9"/>
      <c r="E1423" s="9"/>
      <c r="F1423" s="1332"/>
      <c r="G1423" s="1332"/>
      <c r="H1423" s="18"/>
      <c r="I1423" s="1332"/>
      <c r="J1423" s="1332"/>
      <c r="K1423" s="18"/>
      <c r="L1423" s="1332"/>
      <c r="M1423" s="9"/>
      <c r="N1423" s="1332"/>
      <c r="O1423" s="1332"/>
      <c r="P1423" s="1332"/>
      <c r="Q1423" s="1332"/>
      <c r="R1423" s="1332"/>
    </row>
    <row r="1424" spans="2:18" x14ac:dyDescent="0.15">
      <c r="B1424" s="1332"/>
      <c r="C1424" s="9"/>
      <c r="D1424" s="9"/>
      <c r="E1424" s="9"/>
      <c r="F1424" s="1332"/>
      <c r="G1424" s="1332"/>
      <c r="H1424" s="18"/>
      <c r="I1424" s="1332"/>
      <c r="J1424" s="1332"/>
      <c r="K1424" s="18"/>
      <c r="L1424" s="1332"/>
      <c r="M1424" s="9"/>
      <c r="N1424" s="1332"/>
      <c r="O1424" s="1332"/>
      <c r="P1424" s="1332"/>
      <c r="Q1424" s="1332"/>
      <c r="R1424" s="1332"/>
    </row>
    <row r="1425" spans="2:18" x14ac:dyDescent="0.15">
      <c r="B1425" s="1332"/>
      <c r="C1425" s="9"/>
      <c r="D1425" s="9"/>
      <c r="E1425" s="9"/>
      <c r="F1425" s="1332"/>
      <c r="G1425" s="1332"/>
      <c r="H1425" s="18"/>
      <c r="I1425" s="1332"/>
      <c r="J1425" s="1332"/>
      <c r="K1425" s="18"/>
      <c r="L1425" s="1332"/>
      <c r="M1425" s="9"/>
      <c r="N1425" s="1332"/>
      <c r="O1425" s="1332"/>
      <c r="P1425" s="1332"/>
      <c r="Q1425" s="1332"/>
      <c r="R1425" s="1332"/>
    </row>
    <row r="1426" spans="2:18" x14ac:dyDescent="0.15">
      <c r="B1426" s="1332"/>
      <c r="C1426" s="9"/>
      <c r="D1426" s="9"/>
      <c r="E1426" s="9"/>
      <c r="F1426" s="1332"/>
      <c r="G1426" s="1332"/>
      <c r="H1426" s="18"/>
      <c r="I1426" s="1332"/>
      <c r="J1426" s="1332"/>
      <c r="K1426" s="18"/>
      <c r="L1426" s="1332"/>
      <c r="M1426" s="9"/>
      <c r="N1426" s="1332"/>
      <c r="O1426" s="1332"/>
      <c r="P1426" s="1332"/>
      <c r="Q1426" s="1332"/>
      <c r="R1426" s="1332"/>
    </row>
    <row r="1427" spans="2:18" x14ac:dyDescent="0.15">
      <c r="B1427" s="1332"/>
      <c r="C1427" s="9"/>
      <c r="D1427" s="9"/>
      <c r="E1427" s="9"/>
      <c r="F1427" s="1332"/>
      <c r="G1427" s="1332"/>
      <c r="H1427" s="18"/>
      <c r="I1427" s="1332"/>
      <c r="J1427" s="1332"/>
      <c r="K1427" s="18"/>
      <c r="L1427" s="1332"/>
      <c r="M1427" s="9"/>
      <c r="N1427" s="1332"/>
      <c r="O1427" s="1332"/>
      <c r="P1427" s="1332"/>
      <c r="Q1427" s="1332"/>
      <c r="R1427" s="1332"/>
    </row>
    <row r="1428" spans="2:18" x14ac:dyDescent="0.15">
      <c r="B1428" s="1332"/>
      <c r="C1428" s="9"/>
      <c r="D1428" s="9"/>
      <c r="E1428" s="9"/>
      <c r="F1428" s="1332"/>
      <c r="G1428" s="1332"/>
      <c r="H1428" s="18"/>
      <c r="I1428" s="1332"/>
      <c r="J1428" s="1332"/>
      <c r="K1428" s="18"/>
      <c r="L1428" s="1332"/>
      <c r="M1428" s="9"/>
      <c r="N1428" s="1332"/>
      <c r="O1428" s="1332"/>
      <c r="P1428" s="1332"/>
      <c r="Q1428" s="1332"/>
      <c r="R1428" s="1332"/>
    </row>
    <row r="1429" spans="2:18" x14ac:dyDescent="0.15">
      <c r="B1429" s="1332"/>
      <c r="C1429" s="9"/>
      <c r="D1429" s="9"/>
      <c r="E1429" s="9"/>
      <c r="F1429" s="1332"/>
      <c r="G1429" s="1332"/>
      <c r="H1429" s="18"/>
      <c r="I1429" s="1332"/>
      <c r="J1429" s="1332"/>
      <c r="K1429" s="18"/>
      <c r="L1429" s="1332"/>
      <c r="M1429" s="9"/>
      <c r="N1429" s="1332"/>
      <c r="O1429" s="1332"/>
      <c r="P1429" s="1332"/>
      <c r="Q1429" s="1332"/>
      <c r="R1429" s="1332"/>
    </row>
    <row r="1430" spans="2:18" x14ac:dyDescent="0.15">
      <c r="B1430" s="1332"/>
      <c r="C1430" s="9"/>
      <c r="D1430" s="9"/>
      <c r="E1430" s="9"/>
      <c r="F1430" s="1332"/>
      <c r="G1430" s="1332"/>
      <c r="H1430" s="18"/>
      <c r="I1430" s="1332"/>
      <c r="J1430" s="1332"/>
      <c r="K1430" s="18"/>
      <c r="L1430" s="1332"/>
      <c r="M1430" s="9"/>
      <c r="N1430" s="1332"/>
      <c r="O1430" s="1332"/>
      <c r="P1430" s="1332"/>
      <c r="Q1430" s="1332"/>
      <c r="R1430" s="1332"/>
    </row>
    <row r="1431" spans="2:18" x14ac:dyDescent="0.15">
      <c r="B1431" s="1332"/>
      <c r="C1431" s="9"/>
      <c r="D1431" s="9"/>
      <c r="E1431" s="9"/>
      <c r="F1431" s="1332"/>
      <c r="G1431" s="1332"/>
      <c r="H1431" s="18"/>
      <c r="I1431" s="1332"/>
      <c r="J1431" s="1332"/>
      <c r="K1431" s="18"/>
      <c r="L1431" s="1332"/>
      <c r="M1431" s="9"/>
      <c r="N1431" s="1332"/>
      <c r="O1431" s="1332"/>
      <c r="P1431" s="1332"/>
      <c r="Q1431" s="1332"/>
      <c r="R1431" s="1332"/>
    </row>
    <row r="1432" spans="2:18" x14ac:dyDescent="0.15">
      <c r="B1432" s="1332"/>
      <c r="C1432" s="9"/>
      <c r="D1432" s="9"/>
      <c r="E1432" s="9"/>
      <c r="F1432" s="1332"/>
      <c r="G1432" s="1332"/>
      <c r="H1432" s="18"/>
      <c r="I1432" s="1332"/>
      <c r="J1432" s="1332"/>
      <c r="K1432" s="18"/>
      <c r="L1432" s="1332"/>
      <c r="M1432" s="9"/>
      <c r="N1432" s="1332"/>
      <c r="O1432" s="1332"/>
      <c r="P1432" s="1332"/>
      <c r="Q1432" s="1332"/>
      <c r="R1432" s="1332"/>
    </row>
    <row r="1433" spans="2:18" x14ac:dyDescent="0.15">
      <c r="B1433" s="1332"/>
      <c r="C1433" s="9"/>
      <c r="D1433" s="9"/>
      <c r="E1433" s="9"/>
      <c r="F1433" s="1332"/>
      <c r="G1433" s="1332"/>
      <c r="H1433" s="18"/>
      <c r="I1433" s="1332"/>
      <c r="J1433" s="1332"/>
      <c r="K1433" s="18"/>
      <c r="L1433" s="1332"/>
      <c r="M1433" s="9"/>
      <c r="N1433" s="1332"/>
      <c r="O1433" s="1332"/>
      <c r="P1433" s="1332"/>
      <c r="Q1433" s="1332"/>
      <c r="R1433" s="1332"/>
    </row>
    <row r="1434" spans="2:18" x14ac:dyDescent="0.15">
      <c r="B1434" s="1332"/>
      <c r="C1434" s="9"/>
      <c r="D1434" s="9"/>
      <c r="E1434" s="9"/>
      <c r="F1434" s="1332"/>
      <c r="G1434" s="1332"/>
      <c r="H1434" s="18"/>
      <c r="I1434" s="1332"/>
      <c r="J1434" s="1332"/>
      <c r="K1434" s="18"/>
      <c r="L1434" s="1332"/>
      <c r="M1434" s="9"/>
      <c r="N1434" s="1332"/>
      <c r="O1434" s="1332"/>
      <c r="P1434" s="1332"/>
      <c r="Q1434" s="1332"/>
      <c r="R1434" s="1332"/>
    </row>
    <row r="1435" spans="2:18" x14ac:dyDescent="0.15">
      <c r="B1435" s="1332"/>
      <c r="C1435" s="9"/>
      <c r="D1435" s="9"/>
      <c r="E1435" s="9"/>
      <c r="F1435" s="1332"/>
      <c r="G1435" s="1332"/>
      <c r="H1435" s="18"/>
      <c r="I1435" s="1332"/>
      <c r="J1435" s="1332"/>
      <c r="K1435" s="18"/>
      <c r="L1435" s="1332"/>
      <c r="M1435" s="9"/>
      <c r="N1435" s="1332"/>
      <c r="O1435" s="1332"/>
      <c r="P1435" s="1332"/>
      <c r="Q1435" s="1332"/>
      <c r="R1435" s="1332"/>
    </row>
    <row r="1436" spans="2:18" x14ac:dyDescent="0.15">
      <c r="B1436" s="1332"/>
      <c r="C1436" s="9"/>
      <c r="D1436" s="9"/>
      <c r="E1436" s="9"/>
      <c r="F1436" s="1332"/>
      <c r="G1436" s="1332"/>
      <c r="H1436" s="18"/>
      <c r="I1436" s="1332"/>
      <c r="J1436" s="1332"/>
      <c r="K1436" s="18"/>
      <c r="L1436" s="1332"/>
      <c r="M1436" s="9"/>
      <c r="N1436" s="1332"/>
      <c r="O1436" s="1332"/>
      <c r="P1436" s="1332"/>
      <c r="Q1436" s="1332"/>
      <c r="R1436" s="1332"/>
    </row>
    <row r="1437" spans="2:18" x14ac:dyDescent="0.15">
      <c r="B1437" s="1332"/>
      <c r="C1437" s="9"/>
      <c r="D1437" s="9"/>
      <c r="E1437" s="9"/>
      <c r="F1437" s="1332"/>
      <c r="G1437" s="1332"/>
      <c r="H1437" s="18"/>
      <c r="I1437" s="1332"/>
      <c r="J1437" s="1332"/>
      <c r="K1437" s="18"/>
      <c r="L1437" s="1332"/>
      <c r="M1437" s="9"/>
      <c r="N1437" s="1332"/>
      <c r="O1437" s="1332"/>
      <c r="P1437" s="1332"/>
      <c r="Q1437" s="1332"/>
      <c r="R1437" s="1332"/>
    </row>
    <row r="1438" spans="2:18" x14ac:dyDescent="0.15">
      <c r="B1438" s="1332"/>
      <c r="C1438" s="9"/>
      <c r="D1438" s="9"/>
      <c r="E1438" s="9"/>
      <c r="F1438" s="1332"/>
      <c r="G1438" s="1332"/>
      <c r="H1438" s="18"/>
      <c r="I1438" s="1332"/>
      <c r="J1438" s="1332"/>
      <c r="K1438" s="18"/>
      <c r="L1438" s="1332"/>
      <c r="M1438" s="9"/>
      <c r="N1438" s="1332"/>
      <c r="O1438" s="1332"/>
      <c r="P1438" s="1332"/>
      <c r="Q1438" s="1332"/>
      <c r="R1438" s="1332"/>
    </row>
    <row r="1439" spans="2:18" x14ac:dyDescent="0.15">
      <c r="B1439" s="1332"/>
      <c r="C1439" s="9"/>
      <c r="D1439" s="9"/>
      <c r="E1439" s="9"/>
      <c r="F1439" s="1332"/>
      <c r="G1439" s="1332"/>
      <c r="H1439" s="18"/>
      <c r="I1439" s="1332"/>
      <c r="J1439" s="1332"/>
      <c r="K1439" s="18"/>
      <c r="L1439" s="1332"/>
      <c r="M1439" s="9"/>
      <c r="N1439" s="1332"/>
      <c r="O1439" s="1332"/>
      <c r="P1439" s="1332"/>
      <c r="Q1439" s="1332"/>
      <c r="R1439" s="1332"/>
    </row>
    <row r="1440" spans="2:18" x14ac:dyDescent="0.15">
      <c r="B1440" s="1332"/>
      <c r="C1440" s="9"/>
      <c r="D1440" s="9"/>
      <c r="E1440" s="9"/>
      <c r="F1440" s="1332"/>
      <c r="G1440" s="1332"/>
      <c r="H1440" s="18"/>
      <c r="I1440" s="1332"/>
      <c r="J1440" s="1332"/>
      <c r="K1440" s="18"/>
      <c r="L1440" s="1332"/>
      <c r="M1440" s="9"/>
      <c r="N1440" s="1332"/>
      <c r="O1440" s="1332"/>
      <c r="P1440" s="1332"/>
      <c r="Q1440" s="1332"/>
      <c r="R1440" s="1332"/>
    </row>
    <row r="1441" spans="2:18" x14ac:dyDescent="0.15">
      <c r="B1441" s="1332"/>
      <c r="C1441" s="9"/>
      <c r="D1441" s="9"/>
      <c r="E1441" s="9"/>
      <c r="F1441" s="1332"/>
      <c r="G1441" s="1332"/>
      <c r="H1441" s="18"/>
      <c r="I1441" s="1332"/>
      <c r="J1441" s="1332"/>
      <c r="K1441" s="18"/>
      <c r="L1441" s="1332"/>
      <c r="M1441" s="9"/>
      <c r="N1441" s="1332"/>
      <c r="O1441" s="1332"/>
      <c r="P1441" s="1332"/>
      <c r="Q1441" s="1332"/>
      <c r="R1441" s="1332"/>
    </row>
    <row r="1442" spans="2:18" x14ac:dyDescent="0.15">
      <c r="B1442" s="1332"/>
      <c r="C1442" s="9"/>
      <c r="D1442" s="9"/>
      <c r="E1442" s="9"/>
      <c r="F1442" s="1332"/>
      <c r="G1442" s="1332"/>
      <c r="H1442" s="18"/>
      <c r="I1442" s="1332"/>
      <c r="J1442" s="1332"/>
      <c r="K1442" s="18"/>
      <c r="L1442" s="1332"/>
      <c r="M1442" s="9"/>
      <c r="N1442" s="1332"/>
      <c r="O1442" s="1332"/>
      <c r="P1442" s="1332"/>
      <c r="Q1442" s="1332"/>
      <c r="R1442" s="1332"/>
    </row>
    <row r="1443" spans="2:18" x14ac:dyDescent="0.15">
      <c r="B1443" s="1332"/>
      <c r="C1443" s="9"/>
      <c r="D1443" s="9"/>
      <c r="E1443" s="9"/>
      <c r="F1443" s="1332"/>
      <c r="G1443" s="1332"/>
      <c r="H1443" s="18"/>
      <c r="I1443" s="1332"/>
      <c r="J1443" s="1332"/>
      <c r="K1443" s="18"/>
      <c r="L1443" s="1332"/>
      <c r="M1443" s="9"/>
      <c r="N1443" s="1332"/>
      <c r="O1443" s="1332"/>
      <c r="P1443" s="1332"/>
      <c r="Q1443" s="1332"/>
      <c r="R1443" s="1332"/>
    </row>
    <row r="1444" spans="2:18" x14ac:dyDescent="0.15">
      <c r="B1444" s="1332"/>
      <c r="C1444" s="9"/>
      <c r="D1444" s="9"/>
      <c r="E1444" s="9"/>
      <c r="F1444" s="1332"/>
      <c r="G1444" s="1332"/>
      <c r="H1444" s="18"/>
      <c r="I1444" s="1332"/>
      <c r="J1444" s="1332"/>
      <c r="K1444" s="18"/>
      <c r="L1444" s="1332"/>
      <c r="M1444" s="9"/>
      <c r="N1444" s="1332"/>
      <c r="O1444" s="1332"/>
      <c r="P1444" s="1332"/>
      <c r="Q1444" s="1332"/>
      <c r="R1444" s="1332"/>
    </row>
    <row r="1445" spans="2:18" x14ac:dyDescent="0.15">
      <c r="B1445" s="1332"/>
      <c r="C1445" s="9"/>
      <c r="D1445" s="9"/>
      <c r="E1445" s="9"/>
      <c r="F1445" s="1332"/>
      <c r="G1445" s="1332"/>
      <c r="H1445" s="18"/>
      <c r="I1445" s="1332"/>
      <c r="J1445" s="1332"/>
      <c r="K1445" s="18"/>
      <c r="L1445" s="1332"/>
      <c r="M1445" s="9"/>
      <c r="N1445" s="1332"/>
      <c r="O1445" s="1332"/>
      <c r="P1445" s="1332"/>
      <c r="Q1445" s="1332"/>
      <c r="R1445" s="1332"/>
    </row>
    <row r="1446" spans="2:18" x14ac:dyDescent="0.15">
      <c r="B1446" s="1332"/>
      <c r="C1446" s="9"/>
      <c r="D1446" s="9"/>
      <c r="E1446" s="9"/>
      <c r="F1446" s="1332"/>
      <c r="G1446" s="1332"/>
      <c r="H1446" s="18"/>
      <c r="I1446" s="1332"/>
      <c r="J1446" s="1332"/>
      <c r="K1446" s="18"/>
      <c r="L1446" s="1332"/>
      <c r="M1446" s="9"/>
      <c r="N1446" s="1332"/>
      <c r="O1446" s="1332"/>
      <c r="P1446" s="1332"/>
      <c r="Q1446" s="1332"/>
      <c r="R1446" s="1332"/>
    </row>
    <row r="1447" spans="2:18" x14ac:dyDescent="0.15">
      <c r="B1447" s="1332"/>
      <c r="C1447" s="9"/>
      <c r="D1447" s="9"/>
      <c r="E1447" s="9"/>
      <c r="F1447" s="1332"/>
      <c r="G1447" s="1332"/>
      <c r="H1447" s="18"/>
      <c r="I1447" s="1332"/>
      <c r="J1447" s="1332"/>
      <c r="K1447" s="18"/>
      <c r="L1447" s="1332"/>
      <c r="M1447" s="9"/>
      <c r="N1447" s="1332"/>
      <c r="O1447" s="1332"/>
      <c r="P1447" s="1332"/>
      <c r="Q1447" s="1332"/>
      <c r="R1447" s="1332"/>
    </row>
    <row r="1448" spans="2:18" x14ac:dyDescent="0.15">
      <c r="B1448" s="1332"/>
      <c r="C1448" s="9"/>
      <c r="D1448" s="9"/>
      <c r="E1448" s="9"/>
      <c r="F1448" s="1332"/>
      <c r="G1448" s="1332"/>
      <c r="H1448" s="18"/>
      <c r="I1448" s="1332"/>
      <c r="J1448" s="1332"/>
      <c r="K1448" s="18"/>
      <c r="L1448" s="1332"/>
      <c r="M1448" s="9"/>
      <c r="N1448" s="1332"/>
      <c r="O1448" s="1332"/>
      <c r="P1448" s="1332"/>
      <c r="Q1448" s="1332"/>
      <c r="R1448" s="1332"/>
    </row>
    <row r="1449" spans="2:18" x14ac:dyDescent="0.15">
      <c r="B1449" s="1332"/>
      <c r="C1449" s="9"/>
      <c r="D1449" s="9"/>
      <c r="E1449" s="9"/>
      <c r="F1449" s="1332"/>
      <c r="G1449" s="1332"/>
      <c r="H1449" s="18"/>
      <c r="I1449" s="1332"/>
      <c r="J1449" s="1332"/>
      <c r="K1449" s="18"/>
      <c r="L1449" s="1332"/>
      <c r="M1449" s="9"/>
      <c r="N1449" s="1332"/>
      <c r="O1449" s="1332"/>
      <c r="P1449" s="1332"/>
      <c r="Q1449" s="1332"/>
      <c r="R1449" s="1332"/>
    </row>
    <row r="1450" spans="2:18" x14ac:dyDescent="0.15">
      <c r="B1450" s="1332"/>
      <c r="C1450" s="9"/>
      <c r="D1450" s="9"/>
      <c r="E1450" s="9"/>
      <c r="F1450" s="1332"/>
      <c r="G1450" s="1332"/>
      <c r="H1450" s="18"/>
      <c r="I1450" s="1332"/>
      <c r="J1450" s="1332"/>
      <c r="K1450" s="18"/>
      <c r="L1450" s="1332"/>
      <c r="M1450" s="9"/>
      <c r="N1450" s="1332"/>
      <c r="O1450" s="1332"/>
      <c r="P1450" s="1332"/>
      <c r="Q1450" s="1332"/>
      <c r="R1450" s="1332"/>
    </row>
    <row r="1451" spans="2:18" x14ac:dyDescent="0.15">
      <c r="B1451" s="1332"/>
      <c r="C1451" s="9"/>
      <c r="D1451" s="9"/>
      <c r="E1451" s="9"/>
      <c r="F1451" s="1332"/>
      <c r="G1451" s="1332"/>
      <c r="H1451" s="18"/>
      <c r="I1451" s="1332"/>
      <c r="J1451" s="1332"/>
      <c r="K1451" s="18"/>
      <c r="L1451" s="1332"/>
      <c r="M1451" s="9"/>
      <c r="N1451" s="1332"/>
      <c r="O1451" s="1332"/>
      <c r="P1451" s="1332"/>
      <c r="Q1451" s="1332"/>
      <c r="R1451" s="1332"/>
    </row>
    <row r="1452" spans="2:18" x14ac:dyDescent="0.15">
      <c r="B1452" s="1332"/>
      <c r="C1452" s="9"/>
      <c r="D1452" s="9"/>
      <c r="E1452" s="9"/>
      <c r="F1452" s="1332"/>
      <c r="G1452" s="1332"/>
      <c r="H1452" s="18"/>
      <c r="I1452" s="1332"/>
      <c r="J1452" s="1332"/>
      <c r="K1452" s="18"/>
      <c r="L1452" s="1332"/>
      <c r="M1452" s="9"/>
      <c r="N1452" s="1332"/>
      <c r="O1452" s="1332"/>
      <c r="P1452" s="1332"/>
      <c r="Q1452" s="1332"/>
      <c r="R1452" s="1332"/>
    </row>
    <row r="1453" spans="2:18" x14ac:dyDescent="0.15">
      <c r="B1453" s="1332"/>
      <c r="C1453" s="9"/>
      <c r="D1453" s="9"/>
      <c r="E1453" s="9"/>
      <c r="F1453" s="1332"/>
      <c r="G1453" s="1332"/>
      <c r="H1453" s="18"/>
      <c r="I1453" s="1332"/>
      <c r="J1453" s="1332"/>
      <c r="K1453" s="18"/>
      <c r="L1453" s="1332"/>
      <c r="M1453" s="9"/>
      <c r="N1453" s="1332"/>
      <c r="O1453" s="1332"/>
      <c r="P1453" s="1332"/>
      <c r="Q1453" s="1332"/>
      <c r="R1453" s="1332"/>
    </row>
    <row r="1454" spans="2:18" x14ac:dyDescent="0.15">
      <c r="B1454" s="1332"/>
      <c r="C1454" s="9"/>
      <c r="D1454" s="9"/>
      <c r="E1454" s="9"/>
      <c r="F1454" s="1332"/>
      <c r="G1454" s="1332"/>
      <c r="H1454" s="18"/>
      <c r="I1454" s="1332"/>
      <c r="J1454" s="1332"/>
      <c r="K1454" s="18"/>
      <c r="L1454" s="1332"/>
      <c r="M1454" s="9"/>
      <c r="N1454" s="1332"/>
      <c r="O1454" s="1332"/>
      <c r="P1454" s="1332"/>
      <c r="Q1454" s="1332"/>
      <c r="R1454" s="1332"/>
    </row>
    <row r="1455" spans="2:18" x14ac:dyDescent="0.15">
      <c r="B1455" s="1332"/>
      <c r="C1455" s="9"/>
      <c r="D1455" s="9"/>
      <c r="E1455" s="9"/>
      <c r="F1455" s="1332"/>
      <c r="G1455" s="1332"/>
      <c r="H1455" s="18"/>
      <c r="I1455" s="1332"/>
      <c r="J1455" s="1332"/>
      <c r="K1455" s="18"/>
      <c r="L1455" s="1332"/>
      <c r="M1455" s="9"/>
      <c r="N1455" s="1332"/>
      <c r="O1455" s="1332"/>
      <c r="P1455" s="1332"/>
      <c r="Q1455" s="1332"/>
      <c r="R1455" s="1332"/>
    </row>
    <row r="1456" spans="2:18" x14ac:dyDescent="0.15">
      <c r="B1456" s="1332"/>
      <c r="C1456" s="9"/>
      <c r="D1456" s="9"/>
      <c r="E1456" s="9"/>
      <c r="F1456" s="1332"/>
      <c r="G1456" s="1332"/>
      <c r="H1456" s="18"/>
      <c r="I1456" s="1332"/>
      <c r="J1456" s="1332"/>
      <c r="K1456" s="18"/>
      <c r="L1456" s="1332"/>
      <c r="M1456" s="9"/>
      <c r="N1456" s="1332"/>
      <c r="O1456" s="1332"/>
      <c r="P1456" s="1332"/>
      <c r="Q1456" s="1332"/>
      <c r="R1456" s="1332"/>
    </row>
    <row r="1457" spans="2:18" x14ac:dyDescent="0.15">
      <c r="B1457" s="1332"/>
      <c r="C1457" s="9"/>
      <c r="D1457" s="9"/>
      <c r="E1457" s="9"/>
      <c r="F1457" s="1332"/>
      <c r="G1457" s="1332"/>
      <c r="H1457" s="18"/>
      <c r="I1457" s="1332"/>
      <c r="J1457" s="1332"/>
      <c r="K1457" s="18"/>
      <c r="L1457" s="1332"/>
      <c r="M1457" s="9"/>
      <c r="N1457" s="1332"/>
      <c r="O1457" s="1332"/>
      <c r="P1457" s="1332"/>
      <c r="Q1457" s="1332"/>
      <c r="R1457" s="1332"/>
    </row>
    <row r="1458" spans="2:18" x14ac:dyDescent="0.15">
      <c r="B1458" s="1332"/>
      <c r="C1458" s="9"/>
      <c r="D1458" s="9"/>
      <c r="E1458" s="9"/>
      <c r="F1458" s="1332"/>
      <c r="G1458" s="1332"/>
      <c r="H1458" s="18"/>
      <c r="I1458" s="1332"/>
      <c r="J1458" s="1332"/>
      <c r="K1458" s="18"/>
      <c r="L1458" s="1332"/>
      <c r="M1458" s="9"/>
      <c r="N1458" s="1332"/>
      <c r="O1458" s="1332"/>
      <c r="P1458" s="1332"/>
      <c r="Q1458" s="1332"/>
      <c r="R1458" s="1332"/>
    </row>
    <row r="1459" spans="2:18" x14ac:dyDescent="0.15">
      <c r="B1459" s="1332"/>
      <c r="C1459" s="9"/>
      <c r="D1459" s="9"/>
      <c r="E1459" s="9"/>
      <c r="F1459" s="1332"/>
      <c r="G1459" s="1332"/>
      <c r="H1459" s="18"/>
      <c r="I1459" s="1332"/>
      <c r="J1459" s="1332"/>
      <c r="K1459" s="18"/>
      <c r="L1459" s="1332"/>
      <c r="M1459" s="9"/>
      <c r="N1459" s="1332"/>
      <c r="O1459" s="1332"/>
      <c r="P1459" s="1332"/>
      <c r="Q1459" s="1332"/>
      <c r="R1459" s="1332"/>
    </row>
    <row r="1460" spans="2:18" x14ac:dyDescent="0.15">
      <c r="B1460" s="1332"/>
      <c r="C1460" s="9"/>
      <c r="D1460" s="9"/>
      <c r="E1460" s="9"/>
      <c r="F1460" s="1332"/>
      <c r="G1460" s="1332"/>
      <c r="H1460" s="18"/>
      <c r="I1460" s="1332"/>
      <c r="J1460" s="1332"/>
      <c r="K1460" s="18"/>
      <c r="L1460" s="1332"/>
      <c r="M1460" s="9"/>
      <c r="N1460" s="1332"/>
      <c r="O1460" s="1332"/>
      <c r="P1460" s="1332"/>
      <c r="Q1460" s="1332"/>
      <c r="R1460" s="1332"/>
    </row>
    <row r="1461" spans="2:18" x14ac:dyDescent="0.15">
      <c r="B1461" s="1332"/>
      <c r="C1461" s="9"/>
      <c r="D1461" s="9"/>
      <c r="E1461" s="9"/>
      <c r="F1461" s="1332"/>
      <c r="G1461" s="1332"/>
      <c r="H1461" s="18"/>
      <c r="I1461" s="1332"/>
      <c r="J1461" s="1332"/>
      <c r="K1461" s="18"/>
      <c r="L1461" s="1332"/>
      <c r="M1461" s="9"/>
      <c r="N1461" s="1332"/>
      <c r="O1461" s="1332"/>
      <c r="P1461" s="1332"/>
      <c r="Q1461" s="1332"/>
      <c r="R1461" s="1332"/>
    </row>
    <row r="1462" spans="2:18" x14ac:dyDescent="0.15">
      <c r="B1462" s="1332"/>
      <c r="C1462" s="9"/>
      <c r="D1462" s="9"/>
      <c r="E1462" s="9"/>
      <c r="F1462" s="1332"/>
      <c r="G1462" s="1332"/>
      <c r="H1462" s="18"/>
      <c r="I1462" s="1332"/>
      <c r="J1462" s="1332"/>
      <c r="K1462" s="18"/>
      <c r="L1462" s="1332"/>
      <c r="M1462" s="9"/>
      <c r="N1462" s="1332"/>
      <c r="O1462" s="1332"/>
      <c r="P1462" s="1332"/>
      <c r="Q1462" s="1332"/>
      <c r="R1462" s="1332"/>
    </row>
    <row r="1463" spans="2:18" x14ac:dyDescent="0.15">
      <c r="B1463" s="1332"/>
      <c r="C1463" s="9"/>
      <c r="D1463" s="9"/>
      <c r="E1463" s="9"/>
      <c r="F1463" s="1332"/>
      <c r="G1463" s="1332"/>
      <c r="H1463" s="18"/>
      <c r="I1463" s="1332"/>
      <c r="J1463" s="1332"/>
      <c r="K1463" s="18"/>
      <c r="L1463" s="1332"/>
      <c r="M1463" s="9"/>
      <c r="N1463" s="1332"/>
      <c r="O1463" s="1332"/>
      <c r="P1463" s="1332"/>
      <c r="Q1463" s="1332"/>
      <c r="R1463" s="1332"/>
    </row>
    <row r="1464" spans="2:18" x14ac:dyDescent="0.15">
      <c r="B1464" s="1332"/>
      <c r="C1464" s="9"/>
      <c r="D1464" s="9"/>
      <c r="E1464" s="9"/>
      <c r="F1464" s="1332"/>
      <c r="G1464" s="1332"/>
      <c r="H1464" s="18"/>
      <c r="I1464" s="1332"/>
      <c r="J1464" s="1332"/>
      <c r="K1464" s="18"/>
      <c r="L1464" s="1332"/>
      <c r="M1464" s="9"/>
      <c r="N1464" s="1332"/>
      <c r="O1464" s="1332"/>
      <c r="P1464" s="1332"/>
      <c r="Q1464" s="1332"/>
      <c r="R1464" s="1332"/>
    </row>
    <row r="1465" spans="2:18" x14ac:dyDescent="0.15">
      <c r="B1465" s="1332"/>
      <c r="C1465" s="9"/>
      <c r="D1465" s="9"/>
      <c r="E1465" s="9"/>
      <c r="F1465" s="1332"/>
      <c r="G1465" s="1332"/>
      <c r="H1465" s="18"/>
      <c r="I1465" s="1332"/>
      <c r="J1465" s="1332"/>
      <c r="K1465" s="18"/>
      <c r="L1465" s="1332"/>
      <c r="M1465" s="9"/>
      <c r="N1465" s="1332"/>
      <c r="O1465" s="1332"/>
      <c r="P1465" s="1332"/>
      <c r="Q1465" s="1332"/>
      <c r="R1465" s="1332"/>
    </row>
    <row r="1466" spans="2:18" x14ac:dyDescent="0.15">
      <c r="B1466" s="1332"/>
      <c r="C1466" s="9"/>
      <c r="D1466" s="9"/>
      <c r="E1466" s="9"/>
      <c r="F1466" s="1332"/>
      <c r="G1466" s="1332"/>
      <c r="H1466" s="18"/>
      <c r="I1466" s="1332"/>
      <c r="J1466" s="1332"/>
      <c r="K1466" s="18"/>
      <c r="L1466" s="1332"/>
      <c r="M1466" s="9"/>
      <c r="N1466" s="1332"/>
      <c r="O1466" s="1332"/>
      <c r="P1466" s="1332"/>
      <c r="Q1466" s="1332"/>
      <c r="R1466" s="1332"/>
    </row>
    <row r="1467" spans="2:18" x14ac:dyDescent="0.15">
      <c r="B1467" s="1332"/>
      <c r="C1467" s="9"/>
      <c r="D1467" s="9"/>
      <c r="E1467" s="9"/>
      <c r="F1467" s="1332"/>
      <c r="G1467" s="1332"/>
      <c r="H1467" s="18"/>
      <c r="I1467" s="1332"/>
      <c r="J1467" s="1332"/>
      <c r="K1467" s="18"/>
      <c r="L1467" s="1332"/>
      <c r="M1467" s="9"/>
      <c r="N1467" s="1332"/>
      <c r="O1467" s="1332"/>
      <c r="P1467" s="1332"/>
      <c r="Q1467" s="1332"/>
      <c r="R1467" s="1332"/>
    </row>
    <row r="1468" spans="2:18" x14ac:dyDescent="0.15">
      <c r="B1468" s="1332"/>
      <c r="C1468" s="9"/>
      <c r="D1468" s="9"/>
      <c r="E1468" s="9"/>
      <c r="F1468" s="1332"/>
      <c r="G1468" s="1332"/>
      <c r="H1468" s="18"/>
      <c r="I1468" s="1332"/>
      <c r="J1468" s="1332"/>
      <c r="K1468" s="18"/>
      <c r="L1468" s="1332"/>
      <c r="M1468" s="9"/>
      <c r="N1468" s="1332"/>
      <c r="O1468" s="1332"/>
      <c r="P1468" s="1332"/>
      <c r="Q1468" s="1332"/>
      <c r="R1468" s="1332"/>
    </row>
    <row r="1469" spans="2:18" x14ac:dyDescent="0.15">
      <c r="B1469" s="1332"/>
      <c r="C1469" s="9"/>
      <c r="D1469" s="9"/>
      <c r="E1469" s="9"/>
      <c r="F1469" s="1332"/>
      <c r="G1469" s="1332"/>
      <c r="H1469" s="18"/>
      <c r="I1469" s="1332"/>
      <c r="J1469" s="1332"/>
      <c r="K1469" s="18"/>
      <c r="L1469" s="1332"/>
      <c r="M1469" s="9"/>
      <c r="N1469" s="1332"/>
      <c r="O1469" s="1332"/>
      <c r="P1469" s="1332"/>
      <c r="Q1469" s="1332"/>
      <c r="R1469" s="1332"/>
    </row>
    <row r="1470" spans="2:18" x14ac:dyDescent="0.15">
      <c r="B1470" s="1332"/>
      <c r="C1470" s="9"/>
      <c r="D1470" s="9"/>
      <c r="E1470" s="9"/>
      <c r="F1470" s="1332"/>
      <c r="G1470" s="1332"/>
      <c r="H1470" s="18"/>
      <c r="I1470" s="1332"/>
      <c r="J1470" s="1332"/>
      <c r="K1470" s="18"/>
      <c r="L1470" s="1332"/>
      <c r="M1470" s="9"/>
      <c r="N1470" s="1332"/>
      <c r="O1470" s="1332"/>
      <c r="P1470" s="1332"/>
      <c r="Q1470" s="1332"/>
      <c r="R1470" s="1332"/>
    </row>
    <row r="1471" spans="2:18" x14ac:dyDescent="0.15">
      <c r="B1471" s="1332"/>
      <c r="C1471" s="9"/>
      <c r="D1471" s="9"/>
      <c r="E1471" s="9"/>
      <c r="F1471" s="1332"/>
      <c r="G1471" s="1332"/>
      <c r="H1471" s="18"/>
      <c r="I1471" s="1332"/>
      <c r="J1471" s="1332"/>
      <c r="K1471" s="18"/>
      <c r="L1471" s="1332"/>
      <c r="M1471" s="9"/>
      <c r="N1471" s="1332"/>
      <c r="O1471" s="1332"/>
      <c r="P1471" s="1332"/>
      <c r="Q1471" s="1332"/>
      <c r="R1471" s="1332"/>
    </row>
    <row r="1472" spans="2:18" x14ac:dyDescent="0.15">
      <c r="B1472" s="1332"/>
      <c r="C1472" s="9"/>
      <c r="D1472" s="9"/>
      <c r="E1472" s="9"/>
      <c r="F1472" s="1332"/>
      <c r="G1472" s="1332"/>
      <c r="H1472" s="18"/>
      <c r="I1472" s="1332"/>
      <c r="J1472" s="1332"/>
      <c r="K1472" s="18"/>
      <c r="L1472" s="1332"/>
      <c r="M1472" s="9"/>
      <c r="N1472" s="1332"/>
      <c r="O1472" s="1332"/>
      <c r="P1472" s="1332"/>
      <c r="Q1472" s="1332"/>
      <c r="R1472" s="1332"/>
    </row>
    <row r="1473" spans="2:18" x14ac:dyDescent="0.15">
      <c r="B1473" s="1332"/>
      <c r="C1473" s="9"/>
      <c r="D1473" s="9"/>
      <c r="E1473" s="9"/>
      <c r="F1473" s="1332"/>
      <c r="G1473" s="1332"/>
      <c r="H1473" s="18"/>
      <c r="I1473" s="1332"/>
      <c r="J1473" s="1332"/>
      <c r="K1473" s="18"/>
      <c r="L1473" s="1332"/>
      <c r="M1473" s="9"/>
      <c r="N1473" s="1332"/>
      <c r="O1473" s="1332"/>
      <c r="P1473" s="1332"/>
      <c r="Q1473" s="1332"/>
      <c r="R1473" s="1332"/>
    </row>
    <row r="1474" spans="2:18" x14ac:dyDescent="0.15">
      <c r="B1474" s="1332"/>
      <c r="C1474" s="9"/>
      <c r="D1474" s="9"/>
      <c r="E1474" s="9"/>
      <c r="F1474" s="1332"/>
      <c r="G1474" s="1332"/>
      <c r="H1474" s="18"/>
      <c r="I1474" s="1332"/>
      <c r="J1474" s="1332"/>
      <c r="K1474" s="18"/>
      <c r="L1474" s="1332"/>
      <c r="M1474" s="9"/>
      <c r="N1474" s="1332"/>
      <c r="O1474" s="1332"/>
      <c r="P1474" s="1332"/>
      <c r="Q1474" s="1332"/>
      <c r="R1474" s="1332"/>
    </row>
    <row r="1475" spans="2:18" x14ac:dyDescent="0.15">
      <c r="B1475" s="1332"/>
      <c r="C1475" s="9"/>
      <c r="D1475" s="9"/>
      <c r="E1475" s="9"/>
      <c r="F1475" s="1332"/>
      <c r="G1475" s="1332"/>
      <c r="H1475" s="18"/>
      <c r="I1475" s="1332"/>
      <c r="J1475" s="1332"/>
      <c r="K1475" s="18"/>
      <c r="L1475" s="1332"/>
      <c r="M1475" s="9"/>
      <c r="N1475" s="1332"/>
      <c r="O1475" s="1332"/>
      <c r="P1475" s="1332"/>
      <c r="Q1475" s="1332"/>
      <c r="R1475" s="1332"/>
    </row>
    <row r="1476" spans="2:18" x14ac:dyDescent="0.15">
      <c r="B1476" s="1332"/>
      <c r="C1476" s="9"/>
      <c r="D1476" s="9"/>
      <c r="E1476" s="9"/>
      <c r="F1476" s="1332"/>
      <c r="G1476" s="1332"/>
      <c r="H1476" s="18"/>
      <c r="I1476" s="1332"/>
      <c r="J1476" s="1332"/>
      <c r="K1476" s="18"/>
      <c r="L1476" s="1332"/>
      <c r="M1476" s="9"/>
      <c r="N1476" s="1332"/>
      <c r="O1476" s="1332"/>
      <c r="P1476" s="1332"/>
      <c r="Q1476" s="1332"/>
      <c r="R1476" s="1332"/>
    </row>
    <row r="1477" spans="2:18" x14ac:dyDescent="0.15">
      <c r="B1477" s="1332"/>
      <c r="C1477" s="9"/>
      <c r="D1477" s="9"/>
      <c r="E1477" s="9"/>
      <c r="F1477" s="1332"/>
      <c r="G1477" s="1332"/>
      <c r="H1477" s="18"/>
      <c r="I1477" s="1332"/>
      <c r="J1477" s="1332"/>
      <c r="K1477" s="18"/>
      <c r="L1477" s="1332"/>
      <c r="M1477" s="9"/>
      <c r="N1477" s="1332"/>
      <c r="O1477" s="1332"/>
      <c r="P1477" s="1332"/>
      <c r="Q1477" s="1332"/>
      <c r="R1477" s="1332"/>
    </row>
    <row r="1478" spans="2:18" x14ac:dyDescent="0.15">
      <c r="B1478" s="1332"/>
      <c r="C1478" s="9"/>
      <c r="D1478" s="9"/>
      <c r="E1478" s="9"/>
      <c r="F1478" s="1332"/>
      <c r="G1478" s="1332"/>
      <c r="H1478" s="18"/>
      <c r="I1478" s="1332"/>
      <c r="J1478" s="1332"/>
      <c r="K1478" s="18"/>
      <c r="L1478" s="1332"/>
      <c r="M1478" s="9"/>
      <c r="N1478" s="1332"/>
      <c r="O1478" s="1332"/>
      <c r="P1478" s="1332"/>
      <c r="Q1478" s="1332"/>
      <c r="R1478" s="1332"/>
    </row>
    <row r="1479" spans="2:18" x14ac:dyDescent="0.15">
      <c r="B1479" s="1332"/>
      <c r="C1479" s="9"/>
      <c r="D1479" s="9"/>
      <c r="E1479" s="9"/>
      <c r="F1479" s="1332"/>
      <c r="G1479" s="1332"/>
      <c r="H1479" s="18"/>
      <c r="I1479" s="1332"/>
      <c r="J1479" s="1332"/>
      <c r="K1479" s="18"/>
      <c r="L1479" s="1332"/>
      <c r="M1479" s="9"/>
      <c r="N1479" s="1332"/>
      <c r="O1479" s="1332"/>
      <c r="P1479" s="1332"/>
      <c r="Q1479" s="1332"/>
      <c r="R1479" s="1332"/>
    </row>
    <row r="1480" spans="2:18" x14ac:dyDescent="0.15">
      <c r="B1480" s="1332"/>
      <c r="C1480" s="9"/>
      <c r="D1480" s="9"/>
      <c r="E1480" s="9"/>
      <c r="F1480" s="1332"/>
      <c r="G1480" s="1332"/>
      <c r="H1480" s="18"/>
      <c r="I1480" s="1332"/>
      <c r="J1480" s="1332"/>
      <c r="K1480" s="18"/>
      <c r="L1480" s="1332"/>
      <c r="M1480" s="9"/>
      <c r="N1480" s="1332"/>
      <c r="O1480" s="1332"/>
      <c r="P1480" s="1332"/>
      <c r="Q1480" s="1332"/>
      <c r="R1480" s="1332"/>
    </row>
    <row r="1481" spans="2:18" x14ac:dyDescent="0.15">
      <c r="B1481" s="1332"/>
      <c r="C1481" s="9"/>
      <c r="D1481" s="9"/>
      <c r="E1481" s="9"/>
      <c r="F1481" s="1332"/>
      <c r="G1481" s="1332"/>
      <c r="H1481" s="18"/>
      <c r="I1481" s="1332"/>
      <c r="J1481" s="1332"/>
      <c r="K1481" s="18"/>
      <c r="L1481" s="1332"/>
      <c r="M1481" s="9"/>
      <c r="N1481" s="1332"/>
      <c r="O1481" s="1332"/>
      <c r="P1481" s="1332"/>
      <c r="Q1481" s="1332"/>
      <c r="R1481" s="1332"/>
    </row>
    <row r="1482" spans="2:18" x14ac:dyDescent="0.15">
      <c r="B1482" s="1332"/>
      <c r="C1482" s="9"/>
      <c r="D1482" s="9"/>
      <c r="E1482" s="9"/>
      <c r="F1482" s="1332"/>
      <c r="G1482" s="1332"/>
      <c r="H1482" s="18"/>
      <c r="I1482" s="1332"/>
      <c r="J1482" s="1332"/>
      <c r="K1482" s="18"/>
      <c r="L1482" s="1332"/>
      <c r="M1482" s="9"/>
      <c r="N1482" s="1332"/>
      <c r="O1482" s="1332"/>
      <c r="P1482" s="1332"/>
      <c r="Q1482" s="1332"/>
      <c r="R1482" s="1332"/>
    </row>
    <row r="1483" spans="2:18" x14ac:dyDescent="0.15">
      <c r="B1483" s="1332"/>
      <c r="C1483" s="9"/>
      <c r="D1483" s="9"/>
      <c r="E1483" s="9"/>
      <c r="F1483" s="1332"/>
      <c r="G1483" s="1332"/>
      <c r="H1483" s="18"/>
      <c r="I1483" s="1332"/>
      <c r="J1483" s="1332"/>
      <c r="K1483" s="18"/>
      <c r="L1483" s="1332"/>
      <c r="M1483" s="9"/>
      <c r="N1483" s="1332"/>
      <c r="O1483" s="1332"/>
      <c r="P1483" s="1332"/>
      <c r="Q1483" s="1332"/>
      <c r="R1483" s="1332"/>
    </row>
    <row r="1484" spans="2:18" x14ac:dyDescent="0.15">
      <c r="B1484" s="1332"/>
      <c r="C1484" s="9"/>
      <c r="D1484" s="9"/>
      <c r="E1484" s="9"/>
      <c r="F1484" s="1332"/>
      <c r="G1484" s="1332"/>
      <c r="H1484" s="18"/>
      <c r="I1484" s="1332"/>
      <c r="J1484" s="1332"/>
      <c r="K1484" s="18"/>
      <c r="L1484" s="1332"/>
      <c r="M1484" s="9"/>
      <c r="N1484" s="1332"/>
      <c r="O1484" s="1332"/>
      <c r="P1484" s="1332"/>
      <c r="Q1484" s="1332"/>
      <c r="R1484" s="1332"/>
    </row>
    <row r="1485" spans="2:18" x14ac:dyDescent="0.15">
      <c r="B1485" s="1332"/>
      <c r="C1485" s="9"/>
      <c r="D1485" s="9"/>
      <c r="E1485" s="9"/>
      <c r="F1485" s="1332"/>
      <c r="G1485" s="1332"/>
      <c r="H1485" s="18"/>
      <c r="I1485" s="1332"/>
      <c r="J1485" s="1332"/>
      <c r="K1485" s="18"/>
      <c r="L1485" s="1332"/>
      <c r="M1485" s="9"/>
      <c r="N1485" s="1332"/>
      <c r="O1485" s="1332"/>
      <c r="P1485" s="1332"/>
      <c r="Q1485" s="1332"/>
      <c r="R1485" s="1332"/>
    </row>
    <row r="1486" spans="2:18" x14ac:dyDescent="0.15">
      <c r="B1486" s="1332"/>
      <c r="C1486" s="9"/>
      <c r="D1486" s="9"/>
      <c r="E1486" s="9"/>
      <c r="F1486" s="1332"/>
      <c r="G1486" s="1332"/>
      <c r="H1486" s="18"/>
      <c r="I1486" s="1332"/>
      <c r="J1486" s="1332"/>
      <c r="K1486" s="18"/>
      <c r="L1486" s="1332"/>
      <c r="M1486" s="9"/>
      <c r="N1486" s="1332"/>
      <c r="O1486" s="1332"/>
      <c r="P1486" s="1332"/>
      <c r="Q1486" s="1332"/>
      <c r="R1486" s="1332"/>
    </row>
    <row r="1487" spans="2:18" x14ac:dyDescent="0.15">
      <c r="B1487" s="1332"/>
      <c r="C1487" s="9"/>
      <c r="D1487" s="9"/>
      <c r="E1487" s="9"/>
      <c r="F1487" s="1332"/>
      <c r="G1487" s="1332"/>
      <c r="H1487" s="18"/>
      <c r="I1487" s="1332"/>
      <c r="J1487" s="1332"/>
      <c r="K1487" s="18"/>
      <c r="L1487" s="1332"/>
      <c r="M1487" s="9"/>
      <c r="N1487" s="1332"/>
      <c r="O1487" s="1332"/>
      <c r="P1487" s="1332"/>
      <c r="Q1487" s="1332"/>
      <c r="R1487" s="1332"/>
    </row>
    <row r="1488" spans="2:18" x14ac:dyDescent="0.15">
      <c r="B1488" s="1332"/>
      <c r="C1488" s="9"/>
      <c r="D1488" s="9"/>
      <c r="E1488" s="9"/>
      <c r="F1488" s="1332"/>
      <c r="G1488" s="1332"/>
      <c r="H1488" s="18"/>
      <c r="I1488" s="1332"/>
      <c r="J1488" s="1332"/>
      <c r="K1488" s="18"/>
      <c r="L1488" s="1332"/>
      <c r="M1488" s="9"/>
      <c r="N1488" s="1332"/>
      <c r="O1488" s="1332"/>
      <c r="P1488" s="1332"/>
      <c r="Q1488" s="1332"/>
      <c r="R1488" s="1332"/>
    </row>
    <row r="1489" spans="2:18" x14ac:dyDescent="0.15">
      <c r="B1489" s="1332"/>
      <c r="C1489" s="9"/>
      <c r="D1489" s="9"/>
      <c r="E1489" s="9"/>
      <c r="F1489" s="1332"/>
      <c r="G1489" s="1332"/>
      <c r="H1489" s="18"/>
      <c r="I1489" s="1332"/>
      <c r="J1489" s="1332"/>
      <c r="K1489" s="18"/>
      <c r="L1489" s="1332"/>
      <c r="M1489" s="9"/>
      <c r="N1489" s="1332"/>
      <c r="O1489" s="1332"/>
      <c r="P1489" s="1332"/>
      <c r="Q1489" s="1332"/>
      <c r="R1489" s="1332"/>
    </row>
    <row r="1490" spans="2:18" x14ac:dyDescent="0.15">
      <c r="B1490" s="1332"/>
      <c r="C1490" s="9"/>
      <c r="D1490" s="9"/>
      <c r="E1490" s="9"/>
      <c r="F1490" s="1332"/>
      <c r="G1490" s="1332"/>
      <c r="H1490" s="18"/>
      <c r="I1490" s="1332"/>
      <c r="J1490" s="1332"/>
      <c r="K1490" s="18"/>
      <c r="L1490" s="1332"/>
      <c r="M1490" s="9"/>
      <c r="N1490" s="1332"/>
      <c r="O1490" s="1332"/>
      <c r="P1490" s="1332"/>
      <c r="Q1490" s="1332"/>
      <c r="R1490" s="1332"/>
    </row>
    <row r="1491" spans="2:18" x14ac:dyDescent="0.15">
      <c r="B1491" s="1332"/>
      <c r="C1491" s="9"/>
      <c r="D1491" s="9"/>
      <c r="E1491" s="9"/>
      <c r="F1491" s="1332"/>
      <c r="G1491" s="1332"/>
      <c r="H1491" s="18"/>
      <c r="I1491" s="1332"/>
      <c r="J1491" s="1332"/>
      <c r="K1491" s="18"/>
      <c r="L1491" s="1332"/>
      <c r="M1491" s="9"/>
      <c r="N1491" s="1332"/>
      <c r="O1491" s="1332"/>
      <c r="P1491" s="1332"/>
      <c r="Q1491" s="1332"/>
      <c r="R1491" s="1332"/>
    </row>
    <row r="1492" spans="2:18" x14ac:dyDescent="0.15">
      <c r="B1492" s="1332"/>
      <c r="C1492" s="9"/>
      <c r="D1492" s="9"/>
      <c r="E1492" s="9"/>
      <c r="F1492" s="1332"/>
      <c r="G1492" s="1332"/>
      <c r="H1492" s="18"/>
      <c r="I1492" s="1332"/>
      <c r="J1492" s="1332"/>
      <c r="K1492" s="18"/>
      <c r="L1492" s="1332"/>
      <c r="M1492" s="9"/>
      <c r="N1492" s="1332"/>
      <c r="O1492" s="1332"/>
      <c r="P1492" s="1332"/>
      <c r="Q1492" s="1332"/>
      <c r="R1492" s="1332"/>
    </row>
    <row r="1493" spans="2:18" x14ac:dyDescent="0.15">
      <c r="B1493" s="1332"/>
      <c r="C1493" s="9"/>
      <c r="D1493" s="9"/>
      <c r="E1493" s="9"/>
      <c r="F1493" s="1332"/>
      <c r="G1493" s="1332"/>
      <c r="H1493" s="18"/>
      <c r="I1493" s="1332"/>
      <c r="J1493" s="1332"/>
      <c r="K1493" s="18"/>
      <c r="L1493" s="1332"/>
      <c r="M1493" s="9"/>
      <c r="N1493" s="1332"/>
      <c r="O1493" s="1332"/>
      <c r="P1493" s="1332"/>
      <c r="Q1493" s="1332"/>
      <c r="R1493" s="1332"/>
    </row>
    <row r="1494" spans="2:18" x14ac:dyDescent="0.15">
      <c r="B1494" s="1332"/>
      <c r="C1494" s="9"/>
      <c r="D1494" s="9"/>
      <c r="E1494" s="9"/>
      <c r="F1494" s="1332"/>
      <c r="G1494" s="1332"/>
      <c r="H1494" s="18"/>
      <c r="I1494" s="1332"/>
      <c r="J1494" s="1332"/>
      <c r="K1494" s="18"/>
      <c r="L1494" s="1332"/>
      <c r="M1494" s="9"/>
      <c r="N1494" s="1332"/>
      <c r="O1494" s="1332"/>
      <c r="P1494" s="1332"/>
      <c r="Q1494" s="1332"/>
      <c r="R1494" s="1332"/>
    </row>
    <row r="1495" spans="2:18" x14ac:dyDescent="0.15">
      <c r="B1495" s="1332"/>
      <c r="C1495" s="9"/>
      <c r="D1495" s="9"/>
      <c r="E1495" s="9"/>
      <c r="F1495" s="1332"/>
      <c r="G1495" s="1332"/>
      <c r="H1495" s="18"/>
      <c r="I1495" s="1332"/>
      <c r="J1495" s="1332"/>
      <c r="K1495" s="18"/>
      <c r="L1495" s="1332"/>
      <c r="M1495" s="9"/>
      <c r="N1495" s="1332"/>
      <c r="O1495" s="1332"/>
      <c r="P1495" s="1332"/>
      <c r="Q1495" s="1332"/>
      <c r="R1495" s="1332"/>
    </row>
    <row r="1496" spans="2:18" x14ac:dyDescent="0.15">
      <c r="B1496" s="1332"/>
      <c r="C1496" s="9"/>
      <c r="D1496" s="9"/>
      <c r="E1496" s="9"/>
      <c r="F1496" s="1332"/>
      <c r="G1496" s="1332"/>
      <c r="H1496" s="18"/>
      <c r="I1496" s="1332"/>
      <c r="J1496" s="1332"/>
      <c r="K1496" s="18"/>
      <c r="L1496" s="1332"/>
      <c r="M1496" s="9"/>
      <c r="N1496" s="1332"/>
      <c r="O1496" s="1332"/>
      <c r="P1496" s="1332"/>
      <c r="Q1496" s="1332"/>
      <c r="R1496" s="1332"/>
    </row>
    <row r="1497" spans="2:18" x14ac:dyDescent="0.15">
      <c r="B1497" s="1332"/>
      <c r="C1497" s="9"/>
      <c r="D1497" s="9"/>
      <c r="E1497" s="9"/>
      <c r="F1497" s="1332"/>
      <c r="G1497" s="1332"/>
      <c r="H1497" s="18"/>
      <c r="I1497" s="1332"/>
      <c r="J1497" s="1332"/>
      <c r="K1497" s="18"/>
      <c r="L1497" s="1332"/>
      <c r="M1497" s="9"/>
      <c r="N1497" s="1332"/>
      <c r="O1497" s="1332"/>
      <c r="P1497" s="1332"/>
      <c r="Q1497" s="1332"/>
      <c r="R1497" s="1332"/>
    </row>
    <row r="1498" spans="2:18" x14ac:dyDescent="0.15">
      <c r="B1498" s="1332"/>
      <c r="C1498" s="9"/>
      <c r="D1498" s="9"/>
      <c r="E1498" s="9"/>
      <c r="F1498" s="1332"/>
      <c r="G1498" s="1332"/>
      <c r="H1498" s="18"/>
      <c r="I1498" s="1332"/>
      <c r="J1498" s="1332"/>
      <c r="K1498" s="18"/>
      <c r="L1498" s="1332"/>
      <c r="M1498" s="9"/>
      <c r="N1498" s="1332"/>
      <c r="O1498" s="1332"/>
      <c r="P1498" s="1332"/>
      <c r="Q1498" s="1332"/>
      <c r="R1498" s="1332"/>
    </row>
    <row r="1499" spans="2:18" x14ac:dyDescent="0.15">
      <c r="B1499" s="1332"/>
      <c r="C1499" s="9"/>
      <c r="D1499" s="9"/>
      <c r="E1499" s="9"/>
      <c r="F1499" s="1332"/>
      <c r="G1499" s="1332"/>
      <c r="H1499" s="18"/>
      <c r="I1499" s="1332"/>
      <c r="J1499" s="1332"/>
      <c r="K1499" s="18"/>
      <c r="L1499" s="1332"/>
      <c r="M1499" s="9"/>
      <c r="N1499" s="1332"/>
      <c r="O1499" s="1332"/>
      <c r="P1499" s="1332"/>
      <c r="Q1499" s="1332"/>
      <c r="R1499" s="1332"/>
    </row>
    <row r="1500" spans="2:18" x14ac:dyDescent="0.15">
      <c r="B1500" s="1332"/>
      <c r="C1500" s="9"/>
      <c r="D1500" s="9"/>
      <c r="E1500" s="9"/>
      <c r="F1500" s="1332"/>
      <c r="G1500" s="1332"/>
      <c r="H1500" s="18"/>
      <c r="I1500" s="1332"/>
      <c r="J1500" s="1332"/>
      <c r="K1500" s="18"/>
      <c r="L1500" s="1332"/>
      <c r="M1500" s="9"/>
      <c r="N1500" s="1332"/>
      <c r="O1500" s="1332"/>
      <c r="P1500" s="1332"/>
      <c r="Q1500" s="1332"/>
      <c r="R1500" s="1332"/>
    </row>
    <row r="1501" spans="2:18" x14ac:dyDescent="0.15">
      <c r="B1501" s="1332"/>
      <c r="C1501" s="9"/>
      <c r="D1501" s="9"/>
      <c r="E1501" s="9"/>
      <c r="F1501" s="1332"/>
      <c r="G1501" s="1332"/>
      <c r="H1501" s="18"/>
      <c r="I1501" s="1332"/>
      <c r="J1501" s="1332"/>
      <c r="K1501" s="18"/>
      <c r="L1501" s="1332"/>
      <c r="M1501" s="9"/>
      <c r="N1501" s="1332"/>
      <c r="O1501" s="1332"/>
      <c r="P1501" s="1332"/>
      <c r="Q1501" s="1332"/>
      <c r="R1501" s="1332"/>
    </row>
    <row r="1502" spans="2:18" x14ac:dyDescent="0.15">
      <c r="B1502" s="1332"/>
      <c r="C1502" s="9"/>
      <c r="D1502" s="9"/>
      <c r="E1502" s="9"/>
      <c r="F1502" s="1332"/>
      <c r="G1502" s="1332"/>
      <c r="H1502" s="18"/>
      <c r="I1502" s="1332"/>
      <c r="J1502" s="1332"/>
      <c r="K1502" s="18"/>
      <c r="L1502" s="1332"/>
      <c r="M1502" s="9"/>
      <c r="N1502" s="1332"/>
      <c r="O1502" s="1332"/>
      <c r="P1502" s="1332"/>
      <c r="Q1502" s="1332"/>
      <c r="R1502" s="1332"/>
    </row>
    <row r="1503" spans="2:18" x14ac:dyDescent="0.15">
      <c r="B1503" s="1332"/>
      <c r="C1503" s="9"/>
      <c r="D1503" s="9"/>
      <c r="E1503" s="9"/>
      <c r="F1503" s="1332"/>
      <c r="G1503" s="1332"/>
      <c r="H1503" s="18"/>
      <c r="I1503" s="1332"/>
      <c r="J1503" s="1332"/>
      <c r="K1503" s="18"/>
      <c r="L1503" s="1332"/>
      <c r="M1503" s="9"/>
      <c r="N1503" s="1332"/>
      <c r="O1503" s="1332"/>
      <c r="P1503" s="1332"/>
      <c r="Q1503" s="1332"/>
      <c r="R1503" s="1332"/>
    </row>
    <row r="1504" spans="2:18" x14ac:dyDescent="0.15">
      <c r="B1504" s="1332"/>
      <c r="C1504" s="9"/>
      <c r="D1504" s="9"/>
      <c r="E1504" s="9"/>
      <c r="F1504" s="1332"/>
      <c r="G1504" s="1332"/>
      <c r="H1504" s="18"/>
      <c r="I1504" s="1332"/>
      <c r="J1504" s="1332"/>
      <c r="K1504" s="18"/>
      <c r="L1504" s="1332"/>
      <c r="M1504" s="9"/>
      <c r="N1504" s="1332"/>
      <c r="O1504" s="1332"/>
      <c r="P1504" s="1332"/>
      <c r="Q1504" s="1332"/>
      <c r="R1504" s="1332"/>
    </row>
    <row r="1505" spans="2:18" x14ac:dyDescent="0.15">
      <c r="B1505" s="1332"/>
      <c r="C1505" s="9"/>
      <c r="D1505" s="9"/>
      <c r="E1505" s="9"/>
      <c r="F1505" s="1332"/>
      <c r="G1505" s="1332"/>
      <c r="H1505" s="18"/>
      <c r="I1505" s="1332"/>
      <c r="J1505" s="1332"/>
      <c r="K1505" s="18"/>
      <c r="L1505" s="1332"/>
      <c r="M1505" s="9"/>
      <c r="N1505" s="1332"/>
      <c r="O1505" s="1332"/>
      <c r="P1505" s="1332"/>
      <c r="Q1505" s="1332"/>
      <c r="R1505" s="1332"/>
    </row>
    <row r="1506" spans="2:18" x14ac:dyDescent="0.15">
      <c r="B1506" s="1332"/>
      <c r="C1506" s="9"/>
      <c r="D1506" s="9"/>
      <c r="E1506" s="9"/>
      <c r="F1506" s="1332"/>
      <c r="G1506" s="1332"/>
      <c r="H1506" s="18"/>
      <c r="I1506" s="1332"/>
      <c r="J1506" s="1332"/>
      <c r="K1506" s="18"/>
      <c r="L1506" s="1332"/>
      <c r="M1506" s="9"/>
      <c r="N1506" s="1332"/>
      <c r="O1506" s="1332"/>
      <c r="P1506" s="1332"/>
      <c r="Q1506" s="1332"/>
      <c r="R1506" s="1332"/>
    </row>
    <row r="1507" spans="2:18" x14ac:dyDescent="0.15">
      <c r="B1507" s="1332"/>
      <c r="C1507" s="9"/>
      <c r="D1507" s="9"/>
      <c r="E1507" s="9"/>
      <c r="F1507" s="1332"/>
      <c r="G1507" s="1332"/>
      <c r="H1507" s="18"/>
      <c r="I1507" s="1332"/>
      <c r="J1507" s="1332"/>
      <c r="K1507" s="18"/>
      <c r="L1507" s="1332"/>
      <c r="M1507" s="9"/>
      <c r="N1507" s="1332"/>
      <c r="O1507" s="1332"/>
      <c r="P1507" s="1332"/>
      <c r="Q1507" s="1332"/>
      <c r="R1507" s="1332"/>
    </row>
    <row r="1508" spans="2:18" x14ac:dyDescent="0.15">
      <c r="B1508" s="1332"/>
      <c r="C1508" s="9"/>
      <c r="D1508" s="9"/>
      <c r="E1508" s="9"/>
      <c r="F1508" s="1332"/>
      <c r="G1508" s="1332"/>
      <c r="H1508" s="18"/>
      <c r="I1508" s="1332"/>
      <c r="J1508" s="1332"/>
      <c r="K1508" s="18"/>
      <c r="L1508" s="1332"/>
      <c r="M1508" s="9"/>
      <c r="N1508" s="1332"/>
      <c r="O1508" s="1332"/>
      <c r="P1508" s="1332"/>
      <c r="Q1508" s="1332"/>
      <c r="R1508" s="1332"/>
    </row>
    <row r="1509" spans="2:18" x14ac:dyDescent="0.15">
      <c r="B1509" s="1332"/>
      <c r="C1509" s="9"/>
      <c r="D1509" s="9"/>
      <c r="E1509" s="9"/>
      <c r="F1509" s="1332"/>
      <c r="G1509" s="1332"/>
      <c r="H1509" s="18"/>
      <c r="I1509" s="1332"/>
      <c r="J1509" s="1332"/>
      <c r="K1509" s="18"/>
      <c r="L1509" s="1332"/>
      <c r="M1509" s="9"/>
      <c r="N1509" s="1332"/>
      <c r="O1509" s="1332"/>
      <c r="P1509" s="1332"/>
      <c r="Q1509" s="1332"/>
      <c r="R1509" s="1332"/>
    </row>
    <row r="1510" spans="2:18" x14ac:dyDescent="0.15">
      <c r="B1510" s="1332"/>
      <c r="C1510" s="9"/>
      <c r="D1510" s="9"/>
      <c r="E1510" s="9"/>
      <c r="F1510" s="1332"/>
      <c r="G1510" s="1332"/>
      <c r="H1510" s="18"/>
      <c r="I1510" s="1332"/>
      <c r="J1510" s="1332"/>
      <c r="K1510" s="18"/>
      <c r="L1510" s="1332"/>
      <c r="M1510" s="9"/>
      <c r="N1510" s="1332"/>
      <c r="O1510" s="1332"/>
      <c r="P1510" s="1332"/>
      <c r="Q1510" s="1332"/>
      <c r="R1510" s="1332"/>
    </row>
    <row r="1511" spans="2:18" x14ac:dyDescent="0.15">
      <c r="B1511" s="1332"/>
      <c r="C1511" s="9"/>
      <c r="D1511" s="9"/>
      <c r="E1511" s="9"/>
      <c r="F1511" s="1332"/>
      <c r="G1511" s="1332"/>
      <c r="H1511" s="18"/>
      <c r="I1511" s="1332"/>
      <c r="J1511" s="1332"/>
      <c r="K1511" s="18"/>
      <c r="L1511" s="1332"/>
      <c r="M1511" s="9"/>
      <c r="N1511" s="1332"/>
      <c r="O1511" s="1332"/>
      <c r="P1511" s="1332"/>
      <c r="Q1511" s="1332"/>
      <c r="R1511" s="1332"/>
    </row>
    <row r="1512" spans="2:18" x14ac:dyDescent="0.15">
      <c r="B1512" s="1332"/>
      <c r="C1512" s="9"/>
      <c r="D1512" s="9"/>
      <c r="E1512" s="9"/>
      <c r="F1512" s="1332"/>
      <c r="G1512" s="1332"/>
      <c r="H1512" s="18"/>
      <c r="I1512" s="1332"/>
      <c r="J1512" s="1332"/>
      <c r="K1512" s="18"/>
      <c r="L1512" s="1332"/>
      <c r="M1512" s="9"/>
      <c r="N1512" s="1332"/>
      <c r="O1512" s="1332"/>
      <c r="P1512" s="1332"/>
      <c r="Q1512" s="1332"/>
      <c r="R1512" s="1332"/>
    </row>
    <row r="1513" spans="2:18" x14ac:dyDescent="0.15">
      <c r="B1513" s="1332"/>
      <c r="C1513" s="9"/>
      <c r="D1513" s="9"/>
      <c r="E1513" s="9"/>
      <c r="F1513" s="1332"/>
      <c r="G1513" s="1332"/>
      <c r="H1513" s="18"/>
      <c r="I1513" s="1332"/>
      <c r="J1513" s="1332"/>
      <c r="K1513" s="18"/>
      <c r="L1513" s="1332"/>
      <c r="M1513" s="9"/>
      <c r="N1513" s="1332"/>
      <c r="O1513" s="1332"/>
      <c r="P1513" s="1332"/>
      <c r="Q1513" s="1332"/>
      <c r="R1513" s="1332"/>
    </row>
    <row r="1514" spans="2:18" x14ac:dyDescent="0.15">
      <c r="B1514" s="1332"/>
      <c r="C1514" s="9"/>
      <c r="D1514" s="9"/>
      <c r="E1514" s="9"/>
      <c r="F1514" s="1332"/>
      <c r="G1514" s="1332"/>
      <c r="H1514" s="18"/>
      <c r="I1514" s="1332"/>
      <c r="J1514" s="1332"/>
      <c r="K1514" s="18"/>
      <c r="L1514" s="1332"/>
      <c r="M1514" s="9"/>
      <c r="N1514" s="1332"/>
      <c r="O1514" s="1332"/>
      <c r="P1514" s="1332"/>
      <c r="Q1514" s="1332"/>
      <c r="R1514" s="1332"/>
    </row>
    <row r="1515" spans="2:18" x14ac:dyDescent="0.15">
      <c r="B1515" s="1332"/>
      <c r="C1515" s="9"/>
      <c r="D1515" s="9"/>
      <c r="E1515" s="9"/>
      <c r="F1515" s="1332"/>
      <c r="G1515" s="1332"/>
      <c r="H1515" s="18"/>
      <c r="I1515" s="1332"/>
      <c r="J1515" s="1332"/>
      <c r="K1515" s="18"/>
      <c r="L1515" s="1332"/>
      <c r="M1515" s="9"/>
      <c r="N1515" s="1332"/>
      <c r="O1515" s="1332"/>
      <c r="P1515" s="1332"/>
      <c r="Q1515" s="1332"/>
      <c r="R1515" s="1332"/>
    </row>
    <row r="1516" spans="2:18" x14ac:dyDescent="0.15">
      <c r="B1516" s="1332"/>
      <c r="C1516" s="9"/>
      <c r="D1516" s="9"/>
      <c r="E1516" s="9"/>
      <c r="F1516" s="1332"/>
      <c r="G1516" s="1332"/>
      <c r="H1516" s="18"/>
      <c r="I1516" s="1332"/>
      <c r="J1516" s="1332"/>
      <c r="K1516" s="18"/>
      <c r="L1516" s="1332"/>
      <c r="M1516" s="9"/>
      <c r="N1516" s="1332"/>
      <c r="O1516" s="1332"/>
      <c r="P1516" s="1332"/>
      <c r="Q1516" s="1332"/>
      <c r="R1516" s="1332"/>
    </row>
    <row r="1517" spans="2:18" x14ac:dyDescent="0.15">
      <c r="B1517" s="1332"/>
      <c r="C1517" s="9"/>
      <c r="D1517" s="9"/>
      <c r="E1517" s="9"/>
      <c r="F1517" s="1332"/>
      <c r="G1517" s="1332"/>
      <c r="H1517" s="18"/>
      <c r="I1517" s="1332"/>
      <c r="J1517" s="1332"/>
      <c r="K1517" s="18"/>
      <c r="L1517" s="1332"/>
      <c r="M1517" s="9"/>
      <c r="N1517" s="1332"/>
      <c r="O1517" s="1332"/>
      <c r="P1517" s="1332"/>
      <c r="Q1517" s="1332"/>
      <c r="R1517" s="1332"/>
    </row>
    <row r="1518" spans="2:18" x14ac:dyDescent="0.15">
      <c r="B1518" s="1332"/>
      <c r="C1518" s="9"/>
      <c r="D1518" s="9"/>
      <c r="E1518" s="9"/>
      <c r="F1518" s="1332"/>
      <c r="G1518" s="1332"/>
      <c r="H1518" s="18"/>
      <c r="I1518" s="1332"/>
      <c r="J1518" s="1332"/>
      <c r="K1518" s="18"/>
      <c r="L1518" s="1332"/>
      <c r="M1518" s="9"/>
      <c r="N1518" s="1332"/>
      <c r="O1518" s="1332"/>
      <c r="P1518" s="1332"/>
      <c r="Q1518" s="1332"/>
      <c r="R1518" s="1332"/>
    </row>
    <row r="1519" spans="2:18" x14ac:dyDescent="0.15">
      <c r="B1519" s="1332"/>
      <c r="C1519" s="9"/>
      <c r="D1519" s="9"/>
      <c r="E1519" s="9"/>
      <c r="F1519" s="1332"/>
      <c r="G1519" s="1332"/>
      <c r="H1519" s="18"/>
      <c r="I1519" s="1332"/>
      <c r="J1519" s="1332"/>
      <c r="K1519" s="18"/>
      <c r="L1519" s="1332"/>
      <c r="M1519" s="9"/>
      <c r="N1519" s="1332"/>
      <c r="O1519" s="1332"/>
      <c r="P1519" s="1332"/>
      <c r="Q1519" s="1332"/>
      <c r="R1519" s="1332"/>
    </row>
    <row r="1520" spans="2:18" x14ac:dyDescent="0.15">
      <c r="B1520" s="1332"/>
      <c r="C1520" s="9"/>
      <c r="D1520" s="9"/>
      <c r="E1520" s="9"/>
      <c r="F1520" s="1332"/>
      <c r="G1520" s="1332"/>
      <c r="H1520" s="18"/>
      <c r="I1520" s="1332"/>
      <c r="J1520" s="1332"/>
      <c r="K1520" s="18"/>
      <c r="L1520" s="1332"/>
      <c r="M1520" s="9"/>
      <c r="N1520" s="1332"/>
      <c r="O1520" s="1332"/>
      <c r="P1520" s="1332"/>
      <c r="Q1520" s="1332"/>
      <c r="R1520" s="1332"/>
    </row>
    <row r="1521" spans="2:18" x14ac:dyDescent="0.15">
      <c r="B1521" s="1332"/>
      <c r="C1521" s="9"/>
      <c r="D1521" s="9"/>
      <c r="E1521" s="9"/>
      <c r="F1521" s="1332"/>
      <c r="G1521" s="1332"/>
      <c r="H1521" s="18"/>
      <c r="I1521" s="1332"/>
      <c r="J1521" s="1332"/>
      <c r="K1521" s="18"/>
      <c r="L1521" s="1332"/>
      <c r="M1521" s="9"/>
      <c r="N1521" s="1332"/>
      <c r="O1521" s="1332"/>
      <c r="P1521" s="1332"/>
      <c r="Q1521" s="1332"/>
      <c r="R1521" s="1332"/>
    </row>
    <row r="1522" spans="2:18" x14ac:dyDescent="0.15">
      <c r="B1522" s="1332"/>
      <c r="C1522" s="9"/>
      <c r="D1522" s="9"/>
      <c r="E1522" s="9"/>
      <c r="F1522" s="1332"/>
      <c r="G1522" s="1332"/>
      <c r="H1522" s="18"/>
      <c r="I1522" s="1332"/>
      <c r="J1522" s="1332"/>
      <c r="K1522" s="18"/>
      <c r="L1522" s="1332"/>
      <c r="M1522" s="9"/>
      <c r="N1522" s="1332"/>
      <c r="O1522" s="1332"/>
      <c r="P1522" s="1332"/>
      <c r="Q1522" s="1332"/>
      <c r="R1522" s="1332"/>
    </row>
    <row r="1523" spans="2:18" x14ac:dyDescent="0.15">
      <c r="B1523" s="1332"/>
      <c r="C1523" s="9"/>
      <c r="D1523" s="9"/>
      <c r="E1523" s="9"/>
      <c r="F1523" s="1332"/>
      <c r="G1523" s="1332"/>
      <c r="H1523" s="18"/>
      <c r="I1523" s="1332"/>
      <c r="J1523" s="1332"/>
      <c r="K1523" s="18"/>
      <c r="L1523" s="1332"/>
      <c r="M1523" s="9"/>
      <c r="N1523" s="1332"/>
      <c r="O1523" s="1332"/>
      <c r="P1523" s="1332"/>
      <c r="Q1523" s="1332"/>
      <c r="R1523" s="1332"/>
    </row>
    <row r="1524" spans="2:18" x14ac:dyDescent="0.15">
      <c r="B1524" s="1332"/>
      <c r="C1524" s="9"/>
      <c r="D1524" s="9"/>
      <c r="E1524" s="9"/>
      <c r="F1524" s="1332"/>
      <c r="G1524" s="1332"/>
      <c r="H1524" s="18"/>
      <c r="I1524" s="1332"/>
      <c r="J1524" s="1332"/>
      <c r="K1524" s="18"/>
      <c r="L1524" s="1332"/>
      <c r="M1524" s="9"/>
      <c r="N1524" s="1332"/>
      <c r="O1524" s="1332"/>
      <c r="P1524" s="1332"/>
      <c r="Q1524" s="1332"/>
      <c r="R1524" s="1332"/>
    </row>
    <row r="1525" spans="2:18" x14ac:dyDescent="0.15">
      <c r="B1525" s="1332"/>
      <c r="C1525" s="9"/>
      <c r="D1525" s="9"/>
      <c r="E1525" s="9"/>
      <c r="F1525" s="1332"/>
      <c r="G1525" s="1332"/>
      <c r="H1525" s="18"/>
      <c r="I1525" s="1332"/>
      <c r="J1525" s="1332"/>
      <c r="K1525" s="18"/>
      <c r="L1525" s="1332"/>
      <c r="M1525" s="9"/>
      <c r="N1525" s="1332"/>
      <c r="O1525" s="1332"/>
      <c r="P1525" s="1332"/>
      <c r="Q1525" s="1332"/>
      <c r="R1525" s="1332"/>
    </row>
    <row r="1526" spans="2:18" x14ac:dyDescent="0.15">
      <c r="B1526" s="1332"/>
      <c r="C1526" s="9"/>
      <c r="D1526" s="9"/>
      <c r="E1526" s="9"/>
      <c r="F1526" s="1332"/>
      <c r="G1526" s="1332"/>
      <c r="H1526" s="18"/>
      <c r="I1526" s="1332"/>
      <c r="J1526" s="1332"/>
      <c r="K1526" s="18"/>
      <c r="L1526" s="1332"/>
      <c r="M1526" s="9"/>
      <c r="N1526" s="1332"/>
      <c r="O1526" s="1332"/>
      <c r="P1526" s="1332"/>
      <c r="Q1526" s="1332"/>
      <c r="R1526" s="1332"/>
    </row>
    <row r="1527" spans="2:18" x14ac:dyDescent="0.15">
      <c r="B1527" s="1332"/>
      <c r="C1527" s="9"/>
      <c r="D1527" s="9"/>
      <c r="E1527" s="9"/>
      <c r="F1527" s="1332"/>
      <c r="G1527" s="1332"/>
      <c r="H1527" s="18"/>
      <c r="I1527" s="1332"/>
      <c r="J1527" s="1332"/>
      <c r="K1527" s="18"/>
      <c r="L1527" s="1332"/>
      <c r="M1527" s="9"/>
      <c r="N1527" s="1332"/>
      <c r="O1527" s="1332"/>
      <c r="P1527" s="1332"/>
      <c r="Q1527" s="1332"/>
      <c r="R1527" s="1332"/>
    </row>
    <row r="1528" spans="2:18" x14ac:dyDescent="0.15">
      <c r="B1528" s="1332"/>
      <c r="C1528" s="9"/>
      <c r="D1528" s="9"/>
      <c r="E1528" s="9"/>
      <c r="F1528" s="1332"/>
      <c r="G1528" s="1332"/>
      <c r="H1528" s="18"/>
      <c r="I1528" s="1332"/>
      <c r="J1528" s="1332"/>
      <c r="K1528" s="18"/>
      <c r="L1528" s="1332"/>
      <c r="M1528" s="9"/>
      <c r="N1528" s="1332"/>
      <c r="O1528" s="1332"/>
      <c r="P1528" s="1332"/>
      <c r="Q1528" s="1332"/>
      <c r="R1528" s="1332"/>
    </row>
    <row r="1529" spans="2:18" x14ac:dyDescent="0.15">
      <c r="B1529" s="1332"/>
      <c r="C1529" s="9"/>
      <c r="D1529" s="9"/>
      <c r="E1529" s="9"/>
      <c r="F1529" s="1332"/>
      <c r="G1529" s="1332"/>
      <c r="H1529" s="18"/>
      <c r="I1529" s="1332"/>
      <c r="J1529" s="1332"/>
      <c r="K1529" s="18"/>
      <c r="L1529" s="1332"/>
      <c r="M1529" s="9"/>
      <c r="N1529" s="1332"/>
      <c r="O1529" s="1332"/>
      <c r="P1529" s="1332"/>
      <c r="Q1529" s="1332"/>
      <c r="R1529" s="1332"/>
    </row>
    <row r="1530" spans="2:18" x14ac:dyDescent="0.15">
      <c r="B1530" s="1332"/>
      <c r="C1530" s="9"/>
      <c r="D1530" s="9"/>
      <c r="E1530" s="9"/>
      <c r="F1530" s="1332"/>
      <c r="G1530" s="1332"/>
      <c r="H1530" s="18"/>
      <c r="I1530" s="1332"/>
      <c r="J1530" s="1332"/>
      <c r="K1530" s="18"/>
      <c r="L1530" s="1332"/>
      <c r="M1530" s="9"/>
      <c r="N1530" s="1332"/>
      <c r="O1530" s="1332"/>
      <c r="P1530" s="1332"/>
      <c r="Q1530" s="1332"/>
      <c r="R1530" s="1332"/>
    </row>
    <row r="1531" spans="2:18" x14ac:dyDescent="0.15">
      <c r="B1531" s="1332"/>
      <c r="C1531" s="9"/>
      <c r="D1531" s="9"/>
      <c r="E1531" s="9"/>
      <c r="F1531" s="1332"/>
      <c r="G1531" s="1332"/>
      <c r="H1531" s="18"/>
      <c r="I1531" s="1332"/>
      <c r="J1531" s="1332"/>
      <c r="K1531" s="18"/>
      <c r="L1531" s="1332"/>
      <c r="M1531" s="9"/>
      <c r="N1531" s="1332"/>
      <c r="O1531" s="1332"/>
      <c r="P1531" s="1332"/>
      <c r="Q1531" s="1332"/>
      <c r="R1531" s="1332"/>
    </row>
    <row r="1532" spans="2:18" x14ac:dyDescent="0.15">
      <c r="B1532" s="1332"/>
      <c r="C1532" s="9"/>
      <c r="D1532" s="9"/>
      <c r="E1532" s="9"/>
      <c r="F1532" s="1332"/>
      <c r="G1532" s="1332"/>
      <c r="H1532" s="18"/>
      <c r="I1532" s="1332"/>
      <c r="J1532" s="1332"/>
      <c r="K1532" s="18"/>
      <c r="L1532" s="1332"/>
      <c r="M1532" s="9"/>
      <c r="N1532" s="1332"/>
      <c r="O1532" s="1332"/>
      <c r="P1532" s="1332"/>
      <c r="Q1532" s="1332"/>
      <c r="R1532" s="1332"/>
    </row>
    <row r="1533" spans="2:18" x14ac:dyDescent="0.15">
      <c r="B1533" s="1332"/>
      <c r="C1533" s="9"/>
      <c r="D1533" s="9"/>
      <c r="E1533" s="9"/>
      <c r="F1533" s="1332"/>
      <c r="G1533" s="1332"/>
      <c r="H1533" s="18"/>
      <c r="I1533" s="1332"/>
      <c r="J1533" s="1332"/>
      <c r="K1533" s="18"/>
      <c r="L1533" s="1332"/>
      <c r="M1533" s="9"/>
      <c r="N1533" s="1332"/>
      <c r="O1533" s="1332"/>
      <c r="P1533" s="1332"/>
      <c r="Q1533" s="1332"/>
      <c r="R1533" s="1332"/>
    </row>
    <row r="1534" spans="2:18" x14ac:dyDescent="0.15">
      <c r="B1534" s="1332"/>
      <c r="C1534" s="9"/>
      <c r="D1534" s="9"/>
      <c r="E1534" s="9"/>
      <c r="F1534" s="1332"/>
      <c r="G1534" s="1332"/>
      <c r="H1534" s="18"/>
      <c r="I1534" s="1332"/>
      <c r="J1534" s="1332"/>
      <c r="K1534" s="18"/>
      <c r="L1534" s="1332"/>
      <c r="M1534" s="9"/>
      <c r="N1534" s="1332"/>
      <c r="O1534" s="1332"/>
      <c r="P1534" s="1332"/>
      <c r="Q1534" s="1332"/>
      <c r="R1534" s="1332"/>
    </row>
    <row r="1535" spans="2:18" x14ac:dyDescent="0.15">
      <c r="B1535" s="1332"/>
      <c r="C1535" s="9"/>
      <c r="D1535" s="9"/>
      <c r="E1535" s="9"/>
      <c r="F1535" s="1332"/>
      <c r="G1535" s="1332"/>
      <c r="H1535" s="18"/>
      <c r="I1535" s="1332"/>
      <c r="J1535" s="1332"/>
      <c r="K1535" s="18"/>
      <c r="L1535" s="1332"/>
      <c r="M1535" s="9"/>
      <c r="N1535" s="1332"/>
      <c r="O1535" s="1332"/>
      <c r="P1535" s="1332"/>
      <c r="Q1535" s="1332"/>
      <c r="R1535" s="1332"/>
    </row>
    <row r="1536" spans="2:18" x14ac:dyDescent="0.15">
      <c r="B1536" s="1332"/>
      <c r="C1536" s="9"/>
      <c r="D1536" s="9"/>
      <c r="E1536" s="9"/>
      <c r="F1536" s="1332"/>
      <c r="G1536" s="1332"/>
      <c r="H1536" s="18"/>
      <c r="I1536" s="1332"/>
      <c r="J1536" s="1332"/>
      <c r="K1536" s="18"/>
      <c r="L1536" s="1332"/>
      <c r="M1536" s="9"/>
      <c r="N1536" s="1332"/>
      <c r="O1536" s="1332"/>
      <c r="P1536" s="1332"/>
      <c r="Q1536" s="1332"/>
      <c r="R1536" s="1332"/>
    </row>
    <row r="1537" spans="2:18" x14ac:dyDescent="0.15">
      <c r="B1537" s="1332"/>
      <c r="C1537" s="9"/>
      <c r="D1537" s="9"/>
      <c r="E1537" s="9"/>
      <c r="F1537" s="1332"/>
      <c r="G1537" s="1332"/>
      <c r="H1537" s="18"/>
      <c r="I1537" s="1332"/>
      <c r="J1537" s="1332"/>
      <c r="K1537" s="18"/>
      <c r="L1537" s="1332"/>
      <c r="M1537" s="9"/>
      <c r="N1537" s="1332"/>
      <c r="O1537" s="1332"/>
      <c r="P1537" s="1332"/>
      <c r="Q1537" s="1332"/>
      <c r="R1537" s="1332"/>
    </row>
    <row r="1538" spans="2:18" x14ac:dyDescent="0.15">
      <c r="B1538" s="1332"/>
      <c r="C1538" s="9"/>
      <c r="D1538" s="9"/>
      <c r="E1538" s="9"/>
      <c r="F1538" s="1332"/>
      <c r="G1538" s="1332"/>
      <c r="H1538" s="18"/>
      <c r="I1538" s="1332"/>
      <c r="J1538" s="1332"/>
      <c r="K1538" s="18"/>
      <c r="L1538" s="1332"/>
      <c r="M1538" s="9"/>
      <c r="N1538" s="1332"/>
      <c r="O1538" s="1332"/>
      <c r="P1538" s="1332"/>
      <c r="Q1538" s="1332"/>
      <c r="R1538" s="1332"/>
    </row>
    <row r="1539" spans="2:18" x14ac:dyDescent="0.15">
      <c r="B1539" s="1332"/>
      <c r="C1539" s="9"/>
      <c r="D1539" s="9"/>
      <c r="E1539" s="9"/>
      <c r="F1539" s="1332"/>
      <c r="G1539" s="1332"/>
      <c r="H1539" s="18"/>
      <c r="I1539" s="1332"/>
      <c r="J1539" s="1332"/>
      <c r="K1539" s="18"/>
      <c r="L1539" s="1332"/>
      <c r="M1539" s="9"/>
      <c r="N1539" s="1332"/>
      <c r="O1539" s="1332"/>
      <c r="P1539" s="1332"/>
      <c r="Q1539" s="1332"/>
      <c r="R1539" s="1332"/>
    </row>
    <row r="1540" spans="2:18" x14ac:dyDescent="0.15">
      <c r="B1540" s="1332"/>
      <c r="C1540" s="9"/>
      <c r="D1540" s="9"/>
      <c r="E1540" s="9"/>
      <c r="F1540" s="1332"/>
      <c r="G1540" s="1332"/>
      <c r="H1540" s="18"/>
      <c r="I1540" s="1332"/>
      <c r="J1540" s="1332"/>
      <c r="K1540" s="18"/>
      <c r="L1540" s="1332"/>
      <c r="M1540" s="9"/>
      <c r="N1540" s="1332"/>
      <c r="O1540" s="1332"/>
      <c r="P1540" s="1332"/>
      <c r="Q1540" s="1332"/>
      <c r="R1540" s="1332"/>
    </row>
    <row r="1541" spans="2:18" x14ac:dyDescent="0.15">
      <c r="B1541" s="1332"/>
      <c r="C1541" s="9"/>
      <c r="D1541" s="9"/>
      <c r="E1541" s="9"/>
      <c r="F1541" s="1332"/>
      <c r="G1541" s="1332"/>
      <c r="H1541" s="18"/>
      <c r="I1541" s="1332"/>
      <c r="J1541" s="1332"/>
      <c r="K1541" s="18"/>
      <c r="L1541" s="1332"/>
      <c r="M1541" s="9"/>
      <c r="N1541" s="1332"/>
      <c r="O1541" s="1332"/>
      <c r="P1541" s="1332"/>
      <c r="Q1541" s="1332"/>
      <c r="R1541" s="1332"/>
    </row>
    <row r="1542" spans="2:18" x14ac:dyDescent="0.15">
      <c r="B1542" s="1332"/>
      <c r="C1542" s="9"/>
      <c r="D1542" s="9"/>
      <c r="E1542" s="9"/>
      <c r="F1542" s="1332"/>
      <c r="G1542" s="1332"/>
      <c r="H1542" s="18"/>
      <c r="I1542" s="1332"/>
      <c r="J1542" s="1332"/>
      <c r="K1542" s="18"/>
      <c r="L1542" s="1332"/>
      <c r="M1542" s="9"/>
      <c r="N1542" s="1332"/>
      <c r="O1542" s="1332"/>
      <c r="P1542" s="1332"/>
      <c r="Q1542" s="1332"/>
      <c r="R1542" s="1332"/>
    </row>
    <row r="1543" spans="2:18" x14ac:dyDescent="0.15">
      <c r="B1543" s="1332"/>
      <c r="C1543" s="9"/>
      <c r="D1543" s="9"/>
      <c r="E1543" s="9"/>
      <c r="F1543" s="1332"/>
      <c r="G1543" s="1332"/>
      <c r="H1543" s="18"/>
      <c r="I1543" s="1332"/>
      <c r="J1543" s="1332"/>
      <c r="K1543" s="18"/>
      <c r="L1543" s="1332"/>
      <c r="M1543" s="9"/>
      <c r="N1543" s="1332"/>
      <c r="O1543" s="1332"/>
      <c r="P1543" s="1332"/>
      <c r="Q1543" s="1332"/>
      <c r="R1543" s="1332"/>
    </row>
    <row r="1544" spans="2:18" x14ac:dyDescent="0.15">
      <c r="B1544" s="1332"/>
      <c r="C1544" s="9"/>
      <c r="D1544" s="9"/>
      <c r="E1544" s="9"/>
      <c r="F1544" s="1332"/>
      <c r="G1544" s="1332"/>
      <c r="H1544" s="18"/>
      <c r="I1544" s="1332"/>
      <c r="J1544" s="1332"/>
      <c r="K1544" s="18"/>
      <c r="L1544" s="1332"/>
      <c r="M1544" s="9"/>
      <c r="N1544" s="1332"/>
      <c r="O1544" s="1332"/>
      <c r="P1544" s="1332"/>
      <c r="Q1544" s="1332"/>
      <c r="R1544" s="1332"/>
    </row>
    <row r="1545" spans="2:18" x14ac:dyDescent="0.15">
      <c r="B1545" s="1332"/>
      <c r="C1545" s="9"/>
      <c r="D1545" s="9"/>
      <c r="E1545" s="9"/>
      <c r="F1545" s="1332"/>
      <c r="G1545" s="1332"/>
      <c r="H1545" s="18"/>
      <c r="I1545" s="1332"/>
      <c r="J1545" s="1332"/>
      <c r="K1545" s="18"/>
      <c r="L1545" s="1332"/>
      <c r="M1545" s="9"/>
      <c r="N1545" s="1332"/>
      <c r="O1545" s="1332"/>
      <c r="P1545" s="1332"/>
      <c r="Q1545" s="1332"/>
      <c r="R1545" s="1332"/>
    </row>
    <row r="1546" spans="2:18" x14ac:dyDescent="0.15">
      <c r="B1546" s="1332"/>
      <c r="C1546" s="9"/>
      <c r="D1546" s="9"/>
      <c r="E1546" s="9"/>
      <c r="F1546" s="1332"/>
      <c r="G1546" s="1332"/>
      <c r="H1546" s="18"/>
      <c r="I1546" s="1332"/>
      <c r="J1546" s="1332"/>
      <c r="K1546" s="18"/>
      <c r="L1546" s="1332"/>
      <c r="M1546" s="9"/>
      <c r="N1546" s="1332"/>
      <c r="O1546" s="1332"/>
      <c r="P1546" s="1332"/>
      <c r="Q1546" s="1332"/>
      <c r="R1546" s="1332"/>
    </row>
    <row r="1547" spans="2:18" x14ac:dyDescent="0.15">
      <c r="B1547" s="1332"/>
      <c r="C1547" s="9"/>
      <c r="D1547" s="9"/>
      <c r="E1547" s="9"/>
      <c r="F1547" s="1332"/>
      <c r="G1547" s="1332"/>
      <c r="H1547" s="18"/>
      <c r="I1547" s="1332"/>
      <c r="J1547" s="1332"/>
      <c r="K1547" s="18"/>
      <c r="L1547" s="1332"/>
      <c r="M1547" s="9"/>
      <c r="N1547" s="1332"/>
      <c r="O1547" s="1332"/>
      <c r="P1547" s="1332"/>
      <c r="Q1547" s="1332"/>
      <c r="R1547" s="1332"/>
    </row>
    <row r="1548" spans="2:18" x14ac:dyDescent="0.15">
      <c r="B1548" s="1332"/>
      <c r="C1548" s="9"/>
      <c r="D1548" s="9"/>
      <c r="E1548" s="9"/>
      <c r="F1548" s="1332"/>
      <c r="G1548" s="1332"/>
      <c r="H1548" s="18"/>
      <c r="I1548" s="1332"/>
      <c r="J1548" s="1332"/>
      <c r="K1548" s="18"/>
      <c r="L1548" s="1332"/>
      <c r="M1548" s="9"/>
      <c r="N1548" s="1332"/>
      <c r="O1548" s="1332"/>
      <c r="P1548" s="1332"/>
      <c r="Q1548" s="1332"/>
      <c r="R1548" s="1332"/>
    </row>
    <row r="1549" spans="2:18" x14ac:dyDescent="0.15">
      <c r="B1549" s="1332"/>
      <c r="C1549" s="9"/>
      <c r="D1549" s="9"/>
      <c r="E1549" s="9"/>
      <c r="F1549" s="1332"/>
      <c r="G1549" s="1332"/>
      <c r="H1549" s="18"/>
      <c r="I1549" s="1332"/>
      <c r="J1549" s="1332"/>
      <c r="K1549" s="18"/>
      <c r="L1549" s="1332"/>
      <c r="M1549" s="9"/>
      <c r="N1549" s="1332"/>
      <c r="O1549" s="1332"/>
      <c r="P1549" s="1332"/>
      <c r="Q1549" s="1332"/>
      <c r="R1549" s="1332"/>
    </row>
    <row r="1550" spans="2:18" x14ac:dyDescent="0.15">
      <c r="B1550" s="1332"/>
      <c r="C1550" s="9"/>
      <c r="D1550" s="9"/>
      <c r="E1550" s="9"/>
      <c r="F1550" s="1332"/>
      <c r="G1550" s="1332"/>
      <c r="H1550" s="18"/>
      <c r="I1550" s="1332"/>
      <c r="J1550" s="1332"/>
      <c r="K1550" s="18"/>
      <c r="L1550" s="1332"/>
      <c r="M1550" s="9"/>
      <c r="N1550" s="1332"/>
      <c r="O1550" s="1332"/>
      <c r="P1550" s="1332"/>
      <c r="Q1550" s="1332"/>
      <c r="R1550" s="1332"/>
    </row>
    <row r="1551" spans="2:18" x14ac:dyDescent="0.15">
      <c r="B1551" s="1332"/>
      <c r="C1551" s="9"/>
      <c r="D1551" s="9"/>
      <c r="E1551" s="9"/>
      <c r="F1551" s="1332"/>
      <c r="G1551" s="1332"/>
      <c r="H1551" s="18"/>
      <c r="I1551" s="1332"/>
      <c r="J1551" s="1332"/>
      <c r="K1551" s="18"/>
      <c r="L1551" s="1332"/>
      <c r="M1551" s="9"/>
      <c r="N1551" s="1332"/>
      <c r="O1551" s="1332"/>
      <c r="P1551" s="1332"/>
      <c r="Q1551" s="1332"/>
      <c r="R1551" s="1332"/>
    </row>
    <row r="1552" spans="2:18" x14ac:dyDescent="0.15">
      <c r="B1552" s="1332"/>
      <c r="C1552" s="9"/>
      <c r="D1552" s="9"/>
      <c r="E1552" s="9"/>
      <c r="F1552" s="1332"/>
      <c r="G1552" s="1332"/>
      <c r="H1552" s="18"/>
      <c r="I1552" s="1332"/>
      <c r="J1552" s="1332"/>
      <c r="K1552" s="18"/>
      <c r="L1552" s="1332"/>
      <c r="M1552" s="9"/>
      <c r="N1552" s="1332"/>
      <c r="O1552" s="1332"/>
      <c r="P1552" s="1332"/>
      <c r="Q1552" s="1332"/>
      <c r="R1552" s="1332"/>
    </row>
    <row r="1553" spans="2:18" x14ac:dyDescent="0.15">
      <c r="B1553" s="1332"/>
      <c r="C1553" s="9"/>
      <c r="D1553" s="9"/>
      <c r="E1553" s="9"/>
      <c r="F1553" s="1332"/>
      <c r="G1553" s="1332"/>
      <c r="H1553" s="18"/>
      <c r="I1553" s="1332"/>
      <c r="J1553" s="1332"/>
      <c r="K1553" s="18"/>
      <c r="L1553" s="1332"/>
      <c r="M1553" s="9"/>
      <c r="N1553" s="1332"/>
      <c r="O1553" s="1332"/>
      <c r="P1553" s="1332"/>
      <c r="Q1553" s="1332"/>
      <c r="R1553" s="1332"/>
    </row>
    <row r="1554" spans="2:18" x14ac:dyDescent="0.15">
      <c r="B1554" s="1332"/>
      <c r="C1554" s="9"/>
      <c r="D1554" s="9"/>
      <c r="E1554" s="9"/>
      <c r="F1554" s="1332"/>
      <c r="G1554" s="1332"/>
      <c r="H1554" s="18"/>
      <c r="I1554" s="1332"/>
      <c r="J1554" s="1332"/>
      <c r="K1554" s="18"/>
      <c r="L1554" s="1332"/>
      <c r="M1554" s="9"/>
      <c r="N1554" s="1332"/>
      <c r="O1554" s="1332"/>
      <c r="P1554" s="1332"/>
      <c r="Q1554" s="1332"/>
      <c r="R1554" s="1332"/>
    </row>
    <row r="1555" spans="2:18" x14ac:dyDescent="0.15">
      <c r="B1555" s="1332"/>
      <c r="C1555" s="9"/>
      <c r="D1555" s="9"/>
      <c r="E1555" s="9"/>
      <c r="F1555" s="1332"/>
      <c r="G1555" s="1332"/>
      <c r="H1555" s="18"/>
      <c r="I1555" s="1332"/>
      <c r="J1555" s="1332"/>
      <c r="K1555" s="18"/>
      <c r="L1555" s="1332"/>
      <c r="M1555" s="9"/>
      <c r="N1555" s="1332"/>
      <c r="O1555" s="1332"/>
      <c r="P1555" s="1332"/>
      <c r="Q1555" s="1332"/>
      <c r="R1555" s="1332"/>
    </row>
    <row r="1556" spans="2:18" x14ac:dyDescent="0.15">
      <c r="B1556" s="1332"/>
      <c r="C1556" s="9"/>
      <c r="D1556" s="9"/>
      <c r="E1556" s="9"/>
      <c r="F1556" s="1332"/>
      <c r="G1556" s="1332"/>
      <c r="H1556" s="18"/>
      <c r="I1556" s="1332"/>
      <c r="J1556" s="1332"/>
      <c r="K1556" s="18"/>
      <c r="L1556" s="1332"/>
      <c r="M1556" s="9"/>
      <c r="N1556" s="1332"/>
      <c r="O1556" s="1332"/>
      <c r="P1556" s="1332"/>
      <c r="Q1556" s="1332"/>
      <c r="R1556" s="1332"/>
    </row>
    <row r="1557" spans="2:18" x14ac:dyDescent="0.15">
      <c r="B1557" s="1332"/>
      <c r="C1557" s="9"/>
      <c r="D1557" s="9"/>
      <c r="E1557" s="9"/>
      <c r="F1557" s="1332"/>
      <c r="G1557" s="1332"/>
      <c r="H1557" s="18"/>
      <c r="I1557" s="1332"/>
      <c r="J1557" s="1332"/>
      <c r="K1557" s="18"/>
      <c r="L1557" s="1332"/>
      <c r="M1557" s="9"/>
      <c r="N1557" s="1332"/>
      <c r="O1557" s="1332"/>
      <c r="P1557" s="1332"/>
      <c r="Q1557" s="1332"/>
      <c r="R1557" s="1332"/>
    </row>
    <row r="1558" spans="2:18" x14ac:dyDescent="0.15">
      <c r="B1558" s="1332"/>
      <c r="C1558" s="9"/>
      <c r="D1558" s="9"/>
      <c r="E1558" s="9"/>
      <c r="F1558" s="1332"/>
      <c r="G1558" s="1332"/>
      <c r="H1558" s="18"/>
      <c r="I1558" s="1332"/>
      <c r="J1558" s="1332"/>
      <c r="K1558" s="18"/>
      <c r="L1558" s="1332"/>
      <c r="M1558" s="9"/>
      <c r="N1558" s="1332"/>
      <c r="O1558" s="1332"/>
      <c r="P1558" s="1332"/>
      <c r="Q1558" s="1332"/>
      <c r="R1558" s="1332"/>
    </row>
    <row r="1559" spans="2:18" x14ac:dyDescent="0.15">
      <c r="B1559" s="1332"/>
      <c r="C1559" s="9"/>
      <c r="D1559" s="9"/>
      <c r="E1559" s="9"/>
      <c r="F1559" s="1332"/>
      <c r="G1559" s="1332"/>
      <c r="H1559" s="18"/>
      <c r="I1559" s="1332"/>
      <c r="J1559" s="1332"/>
      <c r="K1559" s="18"/>
      <c r="L1559" s="1332"/>
      <c r="M1559" s="9"/>
      <c r="N1559" s="1332"/>
      <c r="O1559" s="1332"/>
      <c r="P1559" s="1332"/>
      <c r="Q1559" s="1332"/>
      <c r="R1559" s="1332"/>
    </row>
    <row r="1560" spans="2:18" x14ac:dyDescent="0.15">
      <c r="B1560" s="1332"/>
      <c r="C1560" s="9"/>
      <c r="D1560" s="9"/>
      <c r="E1560" s="9"/>
      <c r="F1560" s="1332"/>
      <c r="G1560" s="1332"/>
      <c r="H1560" s="18"/>
      <c r="I1560" s="1332"/>
      <c r="J1560" s="1332"/>
      <c r="K1560" s="18"/>
      <c r="L1560" s="1332"/>
      <c r="M1560" s="9"/>
      <c r="N1560" s="1332"/>
      <c r="O1560" s="1332"/>
      <c r="P1560" s="1332"/>
      <c r="Q1560" s="1332"/>
      <c r="R1560" s="1332"/>
    </row>
    <row r="1561" spans="2:18" x14ac:dyDescent="0.15">
      <c r="B1561" s="1332"/>
      <c r="C1561" s="9"/>
      <c r="D1561" s="9"/>
      <c r="E1561" s="9"/>
      <c r="F1561" s="1332"/>
      <c r="G1561" s="1332"/>
      <c r="H1561" s="18"/>
      <c r="I1561" s="1332"/>
      <c r="J1561" s="1332"/>
      <c r="K1561" s="18"/>
      <c r="L1561" s="1332"/>
      <c r="M1561" s="9"/>
      <c r="N1561" s="1332"/>
      <c r="O1561" s="1332"/>
      <c r="P1561" s="1332"/>
      <c r="Q1561" s="1332"/>
      <c r="R1561" s="1332"/>
    </row>
    <row r="1562" spans="2:18" x14ac:dyDescent="0.15">
      <c r="B1562" s="1332"/>
      <c r="C1562" s="9"/>
      <c r="D1562" s="9"/>
      <c r="E1562" s="9"/>
      <c r="F1562" s="1332"/>
      <c r="G1562" s="1332"/>
      <c r="H1562" s="18"/>
      <c r="I1562" s="1332"/>
      <c r="J1562" s="1332"/>
      <c r="K1562" s="18"/>
      <c r="L1562" s="1332"/>
      <c r="M1562" s="9"/>
      <c r="N1562" s="1332"/>
      <c r="O1562" s="1332"/>
      <c r="P1562" s="1332"/>
      <c r="Q1562" s="1332"/>
      <c r="R1562" s="1332"/>
    </row>
    <row r="1563" spans="2:18" x14ac:dyDescent="0.15">
      <c r="B1563" s="1332"/>
      <c r="C1563" s="9"/>
      <c r="D1563" s="9"/>
      <c r="E1563" s="9"/>
      <c r="F1563" s="1332"/>
      <c r="G1563" s="1332"/>
      <c r="H1563" s="18"/>
      <c r="I1563" s="1332"/>
      <c r="J1563" s="1332"/>
      <c r="K1563" s="18"/>
      <c r="L1563" s="1332"/>
      <c r="M1563" s="9"/>
      <c r="N1563" s="1332"/>
      <c r="O1563" s="1332"/>
      <c r="P1563" s="1332"/>
      <c r="Q1563" s="1332"/>
      <c r="R1563" s="1332"/>
    </row>
    <row r="1564" spans="2:18" x14ac:dyDescent="0.15">
      <c r="B1564" s="1332"/>
      <c r="C1564" s="9"/>
      <c r="D1564" s="9"/>
      <c r="E1564" s="9"/>
      <c r="F1564" s="1332"/>
      <c r="G1564" s="1332"/>
      <c r="H1564" s="18"/>
      <c r="I1564" s="1332"/>
      <c r="J1564" s="1332"/>
      <c r="K1564" s="18"/>
      <c r="L1564" s="1332"/>
      <c r="M1564" s="9"/>
      <c r="N1564" s="1332"/>
      <c r="O1564" s="1332"/>
      <c r="P1564" s="1332"/>
      <c r="Q1564" s="1332"/>
      <c r="R1564" s="1332"/>
    </row>
    <row r="1565" spans="2:18" x14ac:dyDescent="0.15">
      <c r="B1565" s="1332"/>
      <c r="C1565" s="9"/>
      <c r="D1565" s="9"/>
      <c r="E1565" s="9"/>
      <c r="F1565" s="1332"/>
      <c r="G1565" s="1332"/>
      <c r="H1565" s="18"/>
      <c r="I1565" s="1332"/>
      <c r="J1565" s="1332"/>
      <c r="K1565" s="18"/>
      <c r="L1565" s="1332"/>
      <c r="M1565" s="9"/>
      <c r="N1565" s="1332"/>
      <c r="O1565" s="1332"/>
      <c r="P1565" s="1332"/>
      <c r="Q1565" s="1332"/>
      <c r="R1565" s="1332"/>
    </row>
    <row r="1566" spans="2:18" x14ac:dyDescent="0.15">
      <c r="B1566" s="1332"/>
      <c r="C1566" s="9"/>
      <c r="D1566" s="9"/>
      <c r="E1566" s="9"/>
      <c r="F1566" s="1332"/>
      <c r="G1566" s="1332"/>
      <c r="H1566" s="18"/>
      <c r="I1566" s="1332"/>
      <c r="J1566" s="1332"/>
      <c r="K1566" s="18"/>
      <c r="L1566" s="1332"/>
      <c r="M1566" s="9"/>
      <c r="N1566" s="1332"/>
      <c r="O1566" s="1332"/>
      <c r="P1566" s="1332"/>
      <c r="Q1566" s="1332"/>
      <c r="R1566" s="1332"/>
    </row>
    <row r="1567" spans="2:18" x14ac:dyDescent="0.15">
      <c r="B1567" s="1332"/>
      <c r="C1567" s="9"/>
      <c r="D1567" s="9"/>
      <c r="E1567" s="9"/>
      <c r="F1567" s="1332"/>
      <c r="G1567" s="1332"/>
      <c r="H1567" s="18"/>
      <c r="I1567" s="1332"/>
      <c r="J1567" s="1332"/>
      <c r="K1567" s="18"/>
      <c r="L1567" s="1332"/>
      <c r="M1567" s="9"/>
      <c r="N1567" s="1332"/>
      <c r="O1567" s="1332"/>
      <c r="P1567" s="1332"/>
      <c r="Q1567" s="1332"/>
      <c r="R1567" s="1332"/>
    </row>
    <row r="1568" spans="2:18" x14ac:dyDescent="0.15">
      <c r="B1568" s="1332"/>
      <c r="C1568" s="9"/>
      <c r="D1568" s="9"/>
      <c r="E1568" s="9"/>
      <c r="F1568" s="1332"/>
      <c r="G1568" s="1332"/>
      <c r="H1568" s="18"/>
      <c r="I1568" s="1332"/>
      <c r="J1568" s="1332"/>
      <c r="K1568" s="18"/>
      <c r="L1568" s="1332"/>
      <c r="M1568" s="9"/>
      <c r="N1568" s="1332"/>
      <c r="O1568" s="1332"/>
      <c r="P1568" s="1332"/>
      <c r="Q1568" s="1332"/>
      <c r="R1568" s="1332"/>
    </row>
    <row r="1569" spans="2:18" x14ac:dyDescent="0.15">
      <c r="B1569" s="1332"/>
      <c r="C1569" s="9"/>
      <c r="D1569" s="9"/>
      <c r="E1569" s="9"/>
      <c r="F1569" s="1332"/>
      <c r="G1569" s="1332"/>
      <c r="H1569" s="18"/>
      <c r="I1569" s="1332"/>
      <c r="J1569" s="1332"/>
      <c r="K1569" s="18"/>
      <c r="L1569" s="1332"/>
      <c r="M1569" s="9"/>
      <c r="N1569" s="1332"/>
      <c r="O1569" s="1332"/>
      <c r="P1569" s="1332"/>
      <c r="Q1569" s="1332"/>
      <c r="R1569" s="1332"/>
    </row>
    <row r="1570" spans="2:18" x14ac:dyDescent="0.15">
      <c r="B1570" s="1332"/>
      <c r="C1570" s="9"/>
      <c r="D1570" s="9"/>
      <c r="E1570" s="9"/>
      <c r="F1570" s="1332"/>
      <c r="G1570" s="1332"/>
      <c r="H1570" s="18"/>
      <c r="I1570" s="1332"/>
      <c r="J1570" s="1332"/>
      <c r="K1570" s="18"/>
      <c r="L1570" s="1332"/>
      <c r="M1570" s="9"/>
      <c r="N1570" s="1332"/>
      <c r="O1570" s="1332"/>
      <c r="P1570" s="1332"/>
      <c r="Q1570" s="1332"/>
      <c r="R1570" s="1332"/>
    </row>
    <row r="1571" spans="2:18" x14ac:dyDescent="0.15">
      <c r="B1571" s="1332"/>
      <c r="C1571" s="9"/>
      <c r="D1571" s="9"/>
      <c r="E1571" s="9"/>
      <c r="F1571" s="1332"/>
      <c r="G1571" s="1332"/>
      <c r="H1571" s="18"/>
      <c r="I1571" s="1332"/>
      <c r="J1571" s="1332"/>
      <c r="K1571" s="18"/>
      <c r="L1571" s="1332"/>
      <c r="M1571" s="9"/>
      <c r="N1571" s="1332"/>
      <c r="O1571" s="1332"/>
      <c r="P1571" s="1332"/>
      <c r="Q1571" s="1332"/>
      <c r="R1571" s="1332"/>
    </row>
    <row r="1572" spans="2:18" x14ac:dyDescent="0.15">
      <c r="B1572" s="1332"/>
      <c r="C1572" s="9"/>
      <c r="D1572" s="9"/>
      <c r="E1572" s="9"/>
      <c r="F1572" s="1332"/>
      <c r="G1572" s="1332"/>
      <c r="H1572" s="18"/>
      <c r="I1572" s="1332"/>
      <c r="J1572" s="1332"/>
      <c r="K1572" s="18"/>
      <c r="L1572" s="1332"/>
      <c r="M1572" s="9"/>
      <c r="N1572" s="1332"/>
      <c r="O1572" s="1332"/>
      <c r="P1572" s="1332"/>
      <c r="Q1572" s="1332"/>
      <c r="R1572" s="1332"/>
    </row>
    <row r="1573" spans="2:18" x14ac:dyDescent="0.15">
      <c r="B1573" s="1332"/>
      <c r="C1573" s="9"/>
      <c r="D1573" s="9"/>
      <c r="E1573" s="9"/>
      <c r="F1573" s="1332"/>
      <c r="G1573" s="1332"/>
      <c r="H1573" s="18"/>
      <c r="I1573" s="1332"/>
      <c r="J1573" s="1332"/>
      <c r="K1573" s="18"/>
      <c r="L1573" s="1332"/>
      <c r="M1573" s="9"/>
      <c r="N1573" s="1332"/>
      <c r="O1573" s="1332"/>
      <c r="P1573" s="1332"/>
      <c r="Q1573" s="1332"/>
      <c r="R1573" s="1332"/>
    </row>
    <row r="1574" spans="2:18" x14ac:dyDescent="0.15">
      <c r="B1574" s="1332"/>
      <c r="C1574" s="9"/>
      <c r="D1574" s="9"/>
      <c r="E1574" s="9"/>
      <c r="F1574" s="1332"/>
      <c r="G1574" s="1332"/>
      <c r="H1574" s="18"/>
      <c r="I1574" s="1332"/>
      <c r="J1574" s="1332"/>
      <c r="K1574" s="18"/>
      <c r="L1574" s="1332"/>
      <c r="M1574" s="9"/>
      <c r="N1574" s="1332"/>
      <c r="O1574" s="1332"/>
      <c r="P1574" s="1332"/>
      <c r="Q1574" s="1332"/>
      <c r="R1574" s="1332"/>
    </row>
    <row r="1575" spans="2:18" x14ac:dyDescent="0.15">
      <c r="B1575" s="1332"/>
      <c r="C1575" s="9"/>
      <c r="D1575" s="9"/>
      <c r="E1575" s="9"/>
      <c r="F1575" s="1332"/>
      <c r="G1575" s="1332"/>
      <c r="H1575" s="18"/>
      <c r="I1575" s="1332"/>
      <c r="J1575" s="1332"/>
      <c r="K1575" s="18"/>
      <c r="L1575" s="1332"/>
      <c r="M1575" s="9"/>
      <c r="N1575" s="1332"/>
      <c r="O1575" s="1332"/>
      <c r="P1575" s="1332"/>
      <c r="Q1575" s="1332"/>
      <c r="R1575" s="1332"/>
    </row>
    <row r="1576" spans="2:18" x14ac:dyDescent="0.15">
      <c r="B1576" s="1332"/>
      <c r="C1576" s="9"/>
      <c r="D1576" s="9"/>
      <c r="E1576" s="9"/>
      <c r="F1576" s="1332"/>
      <c r="G1576" s="1332"/>
      <c r="H1576" s="18"/>
      <c r="I1576" s="1332"/>
      <c r="J1576" s="1332"/>
      <c r="K1576" s="18"/>
      <c r="L1576" s="1332"/>
      <c r="M1576" s="9"/>
      <c r="N1576" s="1332"/>
      <c r="O1576" s="1332"/>
      <c r="P1576" s="1332"/>
      <c r="Q1576" s="1332"/>
      <c r="R1576" s="1332"/>
    </row>
    <row r="1577" spans="2:18" x14ac:dyDescent="0.15">
      <c r="B1577" s="1332"/>
      <c r="C1577" s="9"/>
      <c r="D1577" s="9"/>
      <c r="E1577" s="9"/>
      <c r="F1577" s="1332"/>
      <c r="G1577" s="1332"/>
      <c r="H1577" s="18"/>
      <c r="I1577" s="1332"/>
      <c r="J1577" s="1332"/>
      <c r="K1577" s="18"/>
      <c r="L1577" s="1332"/>
      <c r="M1577" s="9"/>
      <c r="N1577" s="1332"/>
      <c r="O1577" s="1332"/>
      <c r="P1577" s="1332"/>
      <c r="Q1577" s="1332"/>
      <c r="R1577" s="1332"/>
    </row>
    <row r="1578" spans="2:18" x14ac:dyDescent="0.15">
      <c r="B1578" s="1332"/>
      <c r="C1578" s="9"/>
      <c r="D1578" s="9"/>
      <c r="E1578" s="9"/>
      <c r="F1578" s="1332"/>
      <c r="G1578" s="1332"/>
      <c r="H1578" s="18"/>
      <c r="I1578" s="1332"/>
      <c r="J1578" s="1332"/>
      <c r="K1578" s="18"/>
      <c r="L1578" s="1332"/>
      <c r="M1578" s="9"/>
      <c r="N1578" s="1332"/>
      <c r="O1578" s="1332"/>
      <c r="P1578" s="1332"/>
      <c r="Q1578" s="1332"/>
      <c r="R1578" s="1332"/>
    </row>
    <row r="1579" spans="2:18" x14ac:dyDescent="0.15">
      <c r="B1579" s="1332"/>
      <c r="C1579" s="9"/>
      <c r="D1579" s="9"/>
      <c r="E1579" s="9"/>
      <c r="F1579" s="1332"/>
      <c r="G1579" s="1332"/>
      <c r="H1579" s="18"/>
      <c r="I1579" s="1332"/>
      <c r="J1579" s="1332"/>
      <c r="K1579" s="18"/>
      <c r="L1579" s="1332"/>
      <c r="M1579" s="9"/>
      <c r="N1579" s="1332"/>
      <c r="O1579" s="1332"/>
      <c r="P1579" s="1332"/>
      <c r="Q1579" s="1332"/>
      <c r="R1579" s="1332"/>
    </row>
    <row r="1580" spans="2:18" x14ac:dyDescent="0.15">
      <c r="B1580" s="1332"/>
      <c r="C1580" s="9"/>
      <c r="D1580" s="9"/>
      <c r="E1580" s="9"/>
      <c r="F1580" s="1332"/>
      <c r="G1580" s="1332"/>
      <c r="H1580" s="18"/>
      <c r="I1580" s="1332"/>
      <c r="J1580" s="1332"/>
      <c r="K1580" s="18"/>
      <c r="L1580" s="1332"/>
      <c r="M1580" s="9"/>
      <c r="N1580" s="1332"/>
      <c r="O1580" s="1332"/>
      <c r="P1580" s="1332"/>
      <c r="Q1580" s="1332"/>
      <c r="R1580" s="1332"/>
    </row>
    <row r="1581" spans="2:18" x14ac:dyDescent="0.15">
      <c r="B1581" s="1332"/>
      <c r="C1581" s="9"/>
      <c r="D1581" s="9"/>
      <c r="E1581" s="9"/>
      <c r="F1581" s="1332"/>
      <c r="G1581" s="1332"/>
      <c r="H1581" s="18"/>
      <c r="I1581" s="1332"/>
      <c r="J1581" s="1332"/>
      <c r="K1581" s="18"/>
      <c r="L1581" s="1332"/>
      <c r="M1581" s="9"/>
      <c r="N1581" s="1332"/>
      <c r="O1581" s="1332"/>
      <c r="P1581" s="1332"/>
      <c r="Q1581" s="1332"/>
      <c r="R1581" s="1332"/>
    </row>
    <row r="1582" spans="2:18" x14ac:dyDescent="0.15">
      <c r="B1582" s="1332"/>
      <c r="C1582" s="9"/>
      <c r="D1582" s="9"/>
      <c r="E1582" s="9"/>
      <c r="F1582" s="1332"/>
      <c r="G1582" s="1332"/>
      <c r="H1582" s="18"/>
      <c r="I1582" s="1332"/>
      <c r="J1582" s="1332"/>
      <c r="K1582" s="18"/>
      <c r="L1582" s="1332"/>
      <c r="M1582" s="9"/>
      <c r="N1582" s="1332"/>
      <c r="O1582" s="1332"/>
      <c r="P1582" s="1332"/>
      <c r="Q1582" s="1332"/>
      <c r="R1582" s="1332"/>
    </row>
    <row r="1583" spans="2:18" x14ac:dyDescent="0.15">
      <c r="B1583" s="1332"/>
      <c r="C1583" s="9"/>
      <c r="D1583" s="9"/>
      <c r="E1583" s="9"/>
      <c r="F1583" s="1332"/>
      <c r="G1583" s="1332"/>
      <c r="H1583" s="18"/>
      <c r="I1583" s="1332"/>
      <c r="J1583" s="1332"/>
      <c r="K1583" s="18"/>
      <c r="L1583" s="1332"/>
      <c r="M1583" s="9"/>
      <c r="N1583" s="1332"/>
      <c r="O1583" s="1332"/>
      <c r="P1583" s="1332"/>
      <c r="Q1583" s="1332"/>
      <c r="R1583" s="1332"/>
    </row>
    <row r="1584" spans="2:18" x14ac:dyDescent="0.15">
      <c r="B1584" s="1332"/>
      <c r="C1584" s="9"/>
      <c r="D1584" s="9"/>
      <c r="E1584" s="9"/>
      <c r="F1584" s="1332"/>
      <c r="G1584" s="1332"/>
      <c r="H1584" s="18"/>
      <c r="I1584" s="1332"/>
      <c r="J1584" s="1332"/>
      <c r="K1584" s="18"/>
      <c r="L1584" s="1332"/>
      <c r="M1584" s="9"/>
      <c r="N1584" s="1332"/>
      <c r="O1584" s="1332"/>
      <c r="P1584" s="1332"/>
      <c r="Q1584" s="1332"/>
      <c r="R1584" s="1332"/>
    </row>
    <row r="1585" spans="2:18" x14ac:dyDescent="0.15">
      <c r="B1585" s="1332"/>
      <c r="C1585" s="9"/>
      <c r="D1585" s="9"/>
      <c r="E1585" s="9"/>
      <c r="F1585" s="1332"/>
      <c r="G1585" s="1332"/>
      <c r="H1585" s="18"/>
      <c r="I1585" s="1332"/>
      <c r="J1585" s="1332"/>
      <c r="K1585" s="18"/>
      <c r="L1585" s="1332"/>
      <c r="M1585" s="9"/>
      <c r="N1585" s="1332"/>
      <c r="O1585" s="1332"/>
      <c r="P1585" s="1332"/>
      <c r="Q1585" s="1332"/>
      <c r="R1585" s="1332"/>
    </row>
    <row r="1586" spans="2:18" x14ac:dyDescent="0.15">
      <c r="B1586" s="1332"/>
      <c r="C1586" s="9"/>
      <c r="D1586" s="9"/>
      <c r="E1586" s="9"/>
      <c r="F1586" s="1332"/>
      <c r="G1586" s="1332"/>
      <c r="H1586" s="18"/>
      <c r="I1586" s="1332"/>
      <c r="J1586" s="1332"/>
      <c r="K1586" s="18"/>
      <c r="L1586" s="1332"/>
      <c r="M1586" s="9"/>
      <c r="N1586" s="1332"/>
      <c r="O1586" s="1332"/>
      <c r="P1586" s="1332"/>
      <c r="Q1586" s="1332"/>
      <c r="R1586" s="1332"/>
    </row>
    <row r="1587" spans="2:18" x14ac:dyDescent="0.15">
      <c r="B1587" s="1332"/>
      <c r="C1587" s="9"/>
      <c r="D1587" s="9"/>
      <c r="E1587" s="9"/>
      <c r="F1587" s="1332"/>
      <c r="G1587" s="1332"/>
      <c r="H1587" s="18"/>
      <c r="I1587" s="1332"/>
      <c r="J1587" s="1332"/>
      <c r="K1587" s="18"/>
      <c r="L1587" s="1332"/>
      <c r="M1587" s="9"/>
      <c r="N1587" s="1332"/>
      <c r="O1587" s="1332"/>
      <c r="P1587" s="1332"/>
      <c r="Q1587" s="1332"/>
      <c r="R1587" s="1332"/>
    </row>
    <row r="1588" spans="2:18" x14ac:dyDescent="0.15">
      <c r="B1588" s="1332"/>
      <c r="C1588" s="9"/>
      <c r="D1588" s="9"/>
      <c r="E1588" s="9"/>
      <c r="F1588" s="1332"/>
      <c r="G1588" s="1332"/>
      <c r="H1588" s="18"/>
      <c r="I1588" s="1332"/>
      <c r="J1588" s="1332"/>
      <c r="K1588" s="18"/>
      <c r="L1588" s="1332"/>
      <c r="M1588" s="9"/>
      <c r="N1588" s="1332"/>
      <c r="O1588" s="1332"/>
      <c r="P1588" s="1332"/>
      <c r="Q1588" s="1332"/>
      <c r="R1588" s="1332"/>
    </row>
    <row r="1589" spans="2:18" x14ac:dyDescent="0.15">
      <c r="B1589" s="1332"/>
      <c r="C1589" s="9"/>
      <c r="D1589" s="9"/>
      <c r="E1589" s="9"/>
      <c r="F1589" s="1332"/>
      <c r="G1589" s="1332"/>
      <c r="H1589" s="18"/>
      <c r="I1589" s="1332"/>
      <c r="J1589" s="1332"/>
      <c r="K1589" s="18"/>
      <c r="L1589" s="1332"/>
      <c r="M1589" s="9"/>
      <c r="N1589" s="1332"/>
      <c r="O1589" s="1332"/>
      <c r="P1589" s="1332"/>
      <c r="Q1589" s="1332"/>
      <c r="R1589" s="1332"/>
    </row>
    <row r="1590" spans="2:18" x14ac:dyDescent="0.15">
      <c r="B1590" s="1332"/>
      <c r="C1590" s="9"/>
      <c r="D1590" s="9"/>
      <c r="E1590" s="9"/>
      <c r="F1590" s="1332"/>
      <c r="G1590" s="1332"/>
      <c r="H1590" s="18"/>
      <c r="I1590" s="1332"/>
      <c r="J1590" s="1332"/>
      <c r="K1590" s="18"/>
      <c r="L1590" s="1332"/>
      <c r="M1590" s="9"/>
      <c r="N1590" s="1332"/>
      <c r="O1590" s="1332"/>
      <c r="P1590" s="1332"/>
      <c r="Q1590" s="1332"/>
      <c r="R1590" s="1332"/>
    </row>
    <row r="1591" spans="2:18" x14ac:dyDescent="0.15">
      <c r="B1591" s="1332"/>
      <c r="C1591" s="9"/>
      <c r="D1591" s="9"/>
      <c r="E1591" s="9"/>
      <c r="F1591" s="1332"/>
      <c r="G1591" s="1332"/>
      <c r="H1591" s="18"/>
      <c r="I1591" s="1332"/>
      <c r="J1591" s="1332"/>
      <c r="K1591" s="18"/>
      <c r="L1591" s="1332"/>
      <c r="M1591" s="9"/>
      <c r="N1591" s="1332"/>
      <c r="O1591" s="1332"/>
      <c r="P1591" s="1332"/>
      <c r="Q1591" s="1332"/>
      <c r="R1591" s="1332"/>
    </row>
    <row r="1592" spans="2:18" x14ac:dyDescent="0.15">
      <c r="B1592" s="1332"/>
      <c r="C1592" s="9"/>
      <c r="D1592" s="9"/>
      <c r="E1592" s="9"/>
      <c r="F1592" s="1332"/>
      <c r="G1592" s="1332"/>
      <c r="H1592" s="18"/>
      <c r="I1592" s="1332"/>
      <c r="J1592" s="1332"/>
      <c r="K1592" s="18"/>
      <c r="L1592" s="1332"/>
      <c r="M1592" s="9"/>
      <c r="N1592" s="1332"/>
      <c r="O1592" s="1332"/>
      <c r="P1592" s="1332"/>
      <c r="Q1592" s="1332"/>
      <c r="R1592" s="1332"/>
    </row>
    <row r="1593" spans="2:18" x14ac:dyDescent="0.15">
      <c r="B1593" s="1332"/>
      <c r="C1593" s="9"/>
      <c r="D1593" s="9"/>
      <c r="E1593" s="9"/>
      <c r="F1593" s="1332"/>
      <c r="G1593" s="1332"/>
      <c r="H1593" s="18"/>
      <c r="I1593" s="1332"/>
      <c r="J1593" s="1332"/>
      <c r="K1593" s="18"/>
      <c r="L1593" s="1332"/>
      <c r="M1593" s="9"/>
      <c r="N1593" s="1332"/>
      <c r="O1593" s="1332"/>
      <c r="P1593" s="1332"/>
      <c r="Q1593" s="1332"/>
      <c r="R1593" s="1332"/>
    </row>
    <row r="1594" spans="2:18" x14ac:dyDescent="0.15">
      <c r="B1594" s="1332"/>
      <c r="C1594" s="9"/>
      <c r="D1594" s="9"/>
      <c r="E1594" s="9"/>
      <c r="F1594" s="1332"/>
      <c r="G1594" s="1332"/>
      <c r="H1594" s="18"/>
      <c r="I1594" s="1332"/>
      <c r="J1594" s="1332"/>
      <c r="K1594" s="18"/>
      <c r="L1594" s="1332"/>
      <c r="M1594" s="9"/>
      <c r="N1594" s="1332"/>
      <c r="O1594" s="1332"/>
      <c r="P1594" s="1332"/>
      <c r="Q1594" s="1332"/>
      <c r="R1594" s="1332"/>
    </row>
    <row r="1595" spans="2:18" x14ac:dyDescent="0.15">
      <c r="B1595" s="1332"/>
      <c r="C1595" s="9"/>
      <c r="D1595" s="9"/>
      <c r="E1595" s="9"/>
      <c r="F1595" s="1332"/>
      <c r="G1595" s="1332"/>
      <c r="H1595" s="18"/>
      <c r="I1595" s="1332"/>
      <c r="J1595" s="1332"/>
      <c r="K1595" s="18"/>
      <c r="L1595" s="1332"/>
      <c r="M1595" s="9"/>
      <c r="N1595" s="1332"/>
      <c r="O1595" s="1332"/>
      <c r="P1595" s="1332"/>
      <c r="Q1595" s="1332"/>
      <c r="R1595" s="1332"/>
    </row>
    <row r="1596" spans="2:18" x14ac:dyDescent="0.15">
      <c r="B1596" s="1332"/>
      <c r="C1596" s="9"/>
      <c r="D1596" s="9"/>
      <c r="E1596" s="9"/>
      <c r="F1596" s="1332"/>
      <c r="G1596" s="1332"/>
      <c r="H1596" s="18"/>
      <c r="I1596" s="1332"/>
      <c r="J1596" s="1332"/>
      <c r="K1596" s="18"/>
      <c r="L1596" s="1332"/>
      <c r="M1596" s="9"/>
      <c r="N1596" s="1332"/>
      <c r="O1596" s="1332"/>
      <c r="P1596" s="1332"/>
      <c r="Q1596" s="1332"/>
      <c r="R1596" s="1332"/>
    </row>
    <row r="1597" spans="2:18" x14ac:dyDescent="0.15">
      <c r="B1597" s="1332"/>
      <c r="C1597" s="9"/>
      <c r="D1597" s="9"/>
      <c r="E1597" s="9"/>
      <c r="F1597" s="1332"/>
      <c r="G1597" s="1332"/>
      <c r="H1597" s="18"/>
      <c r="I1597" s="1332"/>
      <c r="J1597" s="1332"/>
      <c r="K1597" s="18"/>
      <c r="L1597" s="1332"/>
      <c r="M1597" s="9"/>
      <c r="N1597" s="1332"/>
      <c r="O1597" s="1332"/>
      <c r="P1597" s="1332"/>
      <c r="Q1597" s="1332"/>
      <c r="R1597" s="1332"/>
    </row>
    <row r="1598" spans="2:18" x14ac:dyDescent="0.15">
      <c r="B1598" s="1332"/>
      <c r="C1598" s="9"/>
      <c r="D1598" s="9"/>
      <c r="E1598" s="9"/>
      <c r="F1598" s="1332"/>
      <c r="G1598" s="1332"/>
      <c r="H1598" s="18"/>
      <c r="I1598" s="1332"/>
      <c r="J1598" s="1332"/>
      <c r="K1598" s="18"/>
      <c r="L1598" s="1332"/>
      <c r="M1598" s="9"/>
      <c r="N1598" s="1332"/>
      <c r="O1598" s="1332"/>
      <c r="P1598" s="1332"/>
      <c r="Q1598" s="1332"/>
      <c r="R1598" s="1332"/>
    </row>
    <row r="1599" spans="2:18" x14ac:dyDescent="0.15">
      <c r="B1599" s="1332"/>
      <c r="C1599" s="9"/>
      <c r="D1599" s="9"/>
      <c r="E1599" s="9"/>
      <c r="F1599" s="1332"/>
      <c r="G1599" s="1332"/>
      <c r="H1599" s="18"/>
      <c r="I1599" s="1332"/>
      <c r="J1599" s="1332"/>
      <c r="K1599" s="18"/>
      <c r="L1599" s="1332"/>
      <c r="M1599" s="9"/>
      <c r="N1599" s="1332"/>
      <c r="O1599" s="1332"/>
      <c r="P1599" s="1332"/>
      <c r="Q1599" s="1332"/>
      <c r="R1599" s="1332"/>
    </row>
    <row r="1600" spans="2:18" x14ac:dyDescent="0.15">
      <c r="B1600" s="1332"/>
      <c r="C1600" s="9"/>
      <c r="D1600" s="9"/>
      <c r="E1600" s="9"/>
      <c r="F1600" s="1332"/>
      <c r="G1600" s="1332"/>
      <c r="H1600" s="18"/>
      <c r="I1600" s="1332"/>
      <c r="J1600" s="1332"/>
      <c r="K1600" s="18"/>
      <c r="L1600" s="1332"/>
      <c r="M1600" s="9"/>
      <c r="N1600" s="1332"/>
      <c r="O1600" s="1332"/>
      <c r="P1600" s="1332"/>
      <c r="Q1600" s="1332"/>
      <c r="R1600" s="1332"/>
    </row>
    <row r="1601" spans="2:18" x14ac:dyDescent="0.15">
      <c r="B1601" s="1332"/>
      <c r="C1601" s="9"/>
      <c r="D1601" s="9"/>
      <c r="E1601" s="9"/>
      <c r="F1601" s="1332"/>
      <c r="G1601" s="1332"/>
      <c r="H1601" s="18"/>
      <c r="I1601" s="1332"/>
      <c r="J1601" s="1332"/>
      <c r="K1601" s="18"/>
      <c r="L1601" s="1332"/>
      <c r="M1601" s="9"/>
      <c r="N1601" s="1332"/>
      <c r="O1601" s="1332"/>
      <c r="P1601" s="1332"/>
      <c r="Q1601" s="1332"/>
      <c r="R1601" s="1332"/>
    </row>
    <row r="1602" spans="2:18" x14ac:dyDescent="0.15">
      <c r="B1602" s="1332"/>
      <c r="C1602" s="9"/>
      <c r="D1602" s="9"/>
      <c r="E1602" s="9"/>
      <c r="F1602" s="1332"/>
      <c r="G1602" s="1332"/>
      <c r="H1602" s="18"/>
      <c r="I1602" s="1332"/>
      <c r="J1602" s="1332"/>
      <c r="K1602" s="18"/>
      <c r="L1602" s="1332"/>
      <c r="M1602" s="9"/>
      <c r="N1602" s="1332"/>
      <c r="O1602" s="1332"/>
      <c r="P1602" s="1332"/>
      <c r="Q1602" s="1332"/>
      <c r="R1602" s="1332"/>
    </row>
    <row r="1603" spans="2:18" x14ac:dyDescent="0.15">
      <c r="B1603" s="1332"/>
      <c r="C1603" s="9"/>
      <c r="D1603" s="9"/>
      <c r="E1603" s="9"/>
      <c r="F1603" s="1332"/>
      <c r="G1603" s="1332"/>
      <c r="H1603" s="18"/>
      <c r="I1603" s="1332"/>
      <c r="J1603" s="1332"/>
      <c r="K1603" s="18"/>
      <c r="L1603" s="1332"/>
      <c r="M1603" s="9"/>
      <c r="N1603" s="1332"/>
      <c r="O1603" s="1332"/>
      <c r="P1603" s="1332"/>
      <c r="Q1603" s="1332"/>
      <c r="R1603" s="1332"/>
    </row>
    <row r="1604" spans="2:18" x14ac:dyDescent="0.15">
      <c r="B1604" s="1332"/>
      <c r="C1604" s="9"/>
      <c r="D1604" s="9"/>
      <c r="E1604" s="9"/>
      <c r="F1604" s="1332"/>
      <c r="G1604" s="1332"/>
      <c r="H1604" s="18"/>
      <c r="I1604" s="1332"/>
      <c r="J1604" s="1332"/>
      <c r="K1604" s="18"/>
      <c r="L1604" s="1332"/>
      <c r="M1604" s="9"/>
      <c r="N1604" s="1332"/>
      <c r="O1604" s="1332"/>
      <c r="P1604" s="1332"/>
      <c r="Q1604" s="1332"/>
      <c r="R1604" s="1332"/>
    </row>
    <row r="1605" spans="2:18" x14ac:dyDescent="0.15">
      <c r="B1605" s="1332"/>
      <c r="C1605" s="9"/>
      <c r="D1605" s="9"/>
      <c r="E1605" s="9"/>
      <c r="F1605" s="1332"/>
      <c r="G1605" s="1332"/>
      <c r="H1605" s="18"/>
      <c r="I1605" s="1332"/>
      <c r="J1605" s="1332"/>
      <c r="K1605" s="18"/>
      <c r="L1605" s="1332"/>
      <c r="M1605" s="9"/>
      <c r="N1605" s="1332"/>
      <c r="O1605" s="1332"/>
      <c r="P1605" s="1332"/>
      <c r="Q1605" s="1332"/>
      <c r="R1605" s="1332"/>
    </row>
    <row r="1606" spans="2:18" x14ac:dyDescent="0.15">
      <c r="B1606" s="1332"/>
      <c r="C1606" s="9"/>
      <c r="D1606" s="9"/>
      <c r="E1606" s="9"/>
      <c r="F1606" s="1332"/>
      <c r="G1606" s="1332"/>
      <c r="H1606" s="18"/>
      <c r="I1606" s="1332"/>
      <c r="J1606" s="1332"/>
      <c r="K1606" s="18"/>
      <c r="L1606" s="1332"/>
      <c r="M1606" s="9"/>
      <c r="N1606" s="1332"/>
      <c r="O1606" s="1332"/>
      <c r="P1606" s="1332"/>
      <c r="Q1606" s="1332"/>
      <c r="R1606" s="1332"/>
    </row>
    <row r="1607" spans="2:18" x14ac:dyDescent="0.15">
      <c r="B1607" s="1332"/>
      <c r="C1607" s="9"/>
      <c r="D1607" s="9"/>
      <c r="E1607" s="9"/>
      <c r="F1607" s="1332"/>
      <c r="G1607" s="1332"/>
      <c r="H1607" s="18"/>
      <c r="I1607" s="1332"/>
      <c r="J1607" s="1332"/>
      <c r="K1607" s="18"/>
      <c r="L1607" s="1332"/>
      <c r="M1607" s="9"/>
      <c r="N1607" s="1332"/>
      <c r="O1607" s="1332"/>
      <c r="P1607" s="1332"/>
      <c r="Q1607" s="1332"/>
      <c r="R1607" s="1332"/>
    </row>
    <row r="1608" spans="2:18" x14ac:dyDescent="0.15">
      <c r="B1608" s="1332"/>
      <c r="C1608" s="9"/>
      <c r="D1608" s="9"/>
      <c r="E1608" s="9"/>
      <c r="F1608" s="1332"/>
      <c r="G1608" s="1332"/>
      <c r="H1608" s="18"/>
      <c r="I1608" s="1332"/>
      <c r="J1608" s="1332"/>
      <c r="K1608" s="18"/>
      <c r="L1608" s="1332"/>
      <c r="M1608" s="9"/>
      <c r="N1608" s="1332"/>
      <c r="O1608" s="1332"/>
      <c r="P1608" s="1332"/>
      <c r="Q1608" s="1332"/>
      <c r="R1608" s="1332"/>
    </row>
    <row r="1609" spans="2:18" x14ac:dyDescent="0.15">
      <c r="B1609" s="1332"/>
      <c r="C1609" s="9"/>
      <c r="D1609" s="9"/>
      <c r="E1609" s="9"/>
      <c r="F1609" s="1332"/>
      <c r="G1609" s="1332"/>
      <c r="H1609" s="18"/>
      <c r="I1609" s="1332"/>
      <c r="J1609" s="1332"/>
      <c r="K1609" s="18"/>
      <c r="L1609" s="1332"/>
      <c r="M1609" s="9"/>
      <c r="N1609" s="1332"/>
      <c r="O1609" s="1332"/>
      <c r="P1609" s="1332"/>
      <c r="Q1609" s="1332"/>
      <c r="R1609" s="1332"/>
    </row>
    <row r="1610" spans="2:18" x14ac:dyDescent="0.15">
      <c r="B1610" s="1332"/>
      <c r="C1610" s="9"/>
      <c r="D1610" s="9"/>
      <c r="E1610" s="9"/>
      <c r="F1610" s="1332"/>
      <c r="G1610" s="1332"/>
      <c r="H1610" s="18"/>
      <c r="I1610" s="1332"/>
      <c r="J1610" s="1332"/>
      <c r="K1610" s="18"/>
      <c r="L1610" s="1332"/>
      <c r="M1610" s="9"/>
      <c r="N1610" s="1332"/>
      <c r="O1610" s="1332"/>
      <c r="P1610" s="1332"/>
      <c r="Q1610" s="1332"/>
      <c r="R1610" s="1332"/>
    </row>
    <row r="1611" spans="2:18" x14ac:dyDescent="0.15">
      <c r="B1611" s="1332"/>
      <c r="C1611" s="9"/>
      <c r="D1611" s="9"/>
      <c r="E1611" s="9"/>
      <c r="F1611" s="1332"/>
      <c r="G1611" s="1332"/>
      <c r="H1611" s="18"/>
      <c r="I1611" s="1332"/>
      <c r="J1611" s="1332"/>
      <c r="K1611" s="18"/>
      <c r="L1611" s="1332"/>
      <c r="M1611" s="9"/>
      <c r="N1611" s="1332"/>
      <c r="O1611" s="1332"/>
      <c r="P1611" s="1332"/>
      <c r="Q1611" s="1332"/>
      <c r="R1611" s="1332"/>
    </row>
    <row r="1612" spans="2:18" x14ac:dyDescent="0.15">
      <c r="B1612" s="1332"/>
      <c r="C1612" s="9"/>
      <c r="D1612" s="9"/>
      <c r="E1612" s="9"/>
      <c r="F1612" s="1332"/>
      <c r="G1612" s="1332"/>
      <c r="H1612" s="18"/>
      <c r="I1612" s="1332"/>
      <c r="J1612" s="1332"/>
      <c r="K1612" s="18"/>
      <c r="L1612" s="1332"/>
      <c r="M1612" s="9"/>
      <c r="N1612" s="1332"/>
      <c r="O1612" s="1332"/>
      <c r="P1612" s="1332"/>
      <c r="Q1612" s="1332"/>
      <c r="R1612" s="1332"/>
    </row>
    <row r="1613" spans="2:18" x14ac:dyDescent="0.15">
      <c r="B1613" s="1332"/>
      <c r="C1613" s="9"/>
      <c r="D1613" s="9"/>
      <c r="E1613" s="9"/>
      <c r="F1613" s="1332"/>
      <c r="G1613" s="1332"/>
      <c r="H1613" s="18"/>
      <c r="I1613" s="1332"/>
      <c r="J1613" s="1332"/>
      <c r="K1613" s="18"/>
      <c r="L1613" s="1332"/>
      <c r="M1613" s="9"/>
      <c r="N1613" s="1332"/>
      <c r="O1613" s="1332"/>
      <c r="P1613" s="1332"/>
      <c r="Q1613" s="1332"/>
      <c r="R1613" s="1332"/>
    </row>
    <row r="1614" spans="2:18" x14ac:dyDescent="0.15">
      <c r="B1614" s="1332"/>
      <c r="C1614" s="9"/>
      <c r="D1614" s="9"/>
      <c r="E1614" s="9"/>
      <c r="F1614" s="1332"/>
      <c r="G1614" s="1332"/>
      <c r="H1614" s="18"/>
      <c r="I1614" s="1332"/>
      <c r="J1614" s="1332"/>
      <c r="K1614" s="18"/>
      <c r="L1614" s="1332"/>
      <c r="M1614" s="9"/>
      <c r="N1614" s="1332"/>
      <c r="O1614" s="1332"/>
      <c r="P1614" s="1332"/>
      <c r="Q1614" s="1332"/>
      <c r="R1614" s="1332"/>
    </row>
    <row r="1615" spans="2:18" x14ac:dyDescent="0.15">
      <c r="B1615" s="1332"/>
      <c r="C1615" s="9"/>
      <c r="D1615" s="9"/>
      <c r="E1615" s="9"/>
      <c r="F1615" s="1332"/>
      <c r="G1615" s="1332"/>
      <c r="H1615" s="18"/>
      <c r="I1615" s="1332"/>
      <c r="J1615" s="1332"/>
      <c r="K1615" s="18"/>
      <c r="L1615" s="1332"/>
      <c r="M1615" s="9"/>
      <c r="N1615" s="1332"/>
      <c r="O1615" s="1332"/>
      <c r="P1615" s="1332"/>
      <c r="Q1615" s="1332"/>
      <c r="R1615" s="1332"/>
    </row>
    <row r="1616" spans="2:18" x14ac:dyDescent="0.15">
      <c r="B1616" s="1332"/>
      <c r="C1616" s="9"/>
      <c r="D1616" s="9"/>
      <c r="E1616" s="9"/>
      <c r="F1616" s="1332"/>
      <c r="G1616" s="1332"/>
      <c r="H1616" s="18"/>
      <c r="I1616" s="1332"/>
      <c r="J1616" s="1332"/>
      <c r="K1616" s="18"/>
      <c r="L1616" s="1332"/>
      <c r="M1616" s="9"/>
      <c r="N1616" s="1332"/>
      <c r="O1616" s="1332"/>
      <c r="P1616" s="1332"/>
      <c r="Q1616" s="1332"/>
      <c r="R1616" s="1332"/>
    </row>
    <row r="1617" spans="2:18" x14ac:dyDescent="0.15">
      <c r="B1617" s="1332"/>
      <c r="C1617" s="9"/>
      <c r="D1617" s="9"/>
      <c r="E1617" s="9"/>
      <c r="F1617" s="1332"/>
      <c r="G1617" s="1332"/>
      <c r="H1617" s="18"/>
      <c r="I1617" s="1332"/>
      <c r="J1617" s="1332"/>
      <c r="K1617" s="18"/>
      <c r="L1617" s="1332"/>
      <c r="M1617" s="9"/>
      <c r="N1617" s="1332"/>
      <c r="O1617" s="1332"/>
      <c r="P1617" s="1332"/>
      <c r="Q1617" s="1332"/>
      <c r="R1617" s="1332"/>
    </row>
    <row r="1618" spans="2:18" x14ac:dyDescent="0.15">
      <c r="B1618" s="1332"/>
      <c r="C1618" s="9"/>
      <c r="D1618" s="9"/>
      <c r="E1618" s="9"/>
      <c r="F1618" s="1332"/>
      <c r="G1618" s="1332"/>
      <c r="H1618" s="18"/>
      <c r="I1618" s="1332"/>
      <c r="J1618" s="1332"/>
      <c r="K1618" s="18"/>
      <c r="L1618" s="1332"/>
      <c r="M1618" s="9"/>
      <c r="N1618" s="1332"/>
      <c r="O1618" s="1332"/>
      <c r="P1618" s="1332"/>
      <c r="Q1618" s="1332"/>
      <c r="R1618" s="1332"/>
    </row>
    <row r="1619" spans="2:18" x14ac:dyDescent="0.15">
      <c r="B1619" s="1332"/>
      <c r="C1619" s="9"/>
      <c r="D1619" s="9"/>
      <c r="E1619" s="9"/>
      <c r="F1619" s="1332"/>
      <c r="G1619" s="1332"/>
      <c r="H1619" s="18"/>
      <c r="I1619" s="1332"/>
      <c r="J1619" s="1332"/>
      <c r="K1619" s="18"/>
      <c r="L1619" s="1332"/>
      <c r="M1619" s="9"/>
      <c r="N1619" s="1332"/>
      <c r="O1619" s="1332"/>
      <c r="P1619" s="1332"/>
      <c r="Q1619" s="1332"/>
      <c r="R1619" s="1332"/>
    </row>
    <row r="1620" spans="2:18" x14ac:dyDescent="0.15">
      <c r="B1620" s="1332"/>
      <c r="C1620" s="9"/>
      <c r="D1620" s="9"/>
      <c r="E1620" s="9"/>
      <c r="F1620" s="1332"/>
      <c r="G1620" s="1332"/>
      <c r="H1620" s="18"/>
      <c r="I1620" s="1332"/>
      <c r="J1620" s="1332"/>
      <c r="K1620" s="18"/>
      <c r="L1620" s="1332"/>
      <c r="M1620" s="9"/>
      <c r="N1620" s="1332"/>
      <c r="O1620" s="1332"/>
      <c r="P1620" s="1332"/>
      <c r="Q1620" s="1332"/>
      <c r="R1620" s="1332"/>
    </row>
    <row r="1621" spans="2:18" x14ac:dyDescent="0.15">
      <c r="B1621" s="1332"/>
      <c r="C1621" s="9"/>
      <c r="D1621" s="9"/>
      <c r="E1621" s="9"/>
      <c r="F1621" s="1332"/>
      <c r="G1621" s="1332"/>
      <c r="H1621" s="18"/>
      <c r="I1621" s="1332"/>
      <c r="J1621" s="1332"/>
      <c r="K1621" s="18"/>
      <c r="L1621" s="1332"/>
      <c r="M1621" s="9"/>
      <c r="N1621" s="1332"/>
      <c r="O1621" s="1332"/>
      <c r="P1621" s="1332"/>
      <c r="Q1621" s="1332"/>
      <c r="R1621" s="1332"/>
    </row>
    <row r="1622" spans="2:18" x14ac:dyDescent="0.15">
      <c r="B1622" s="1332"/>
      <c r="C1622" s="9"/>
      <c r="D1622" s="9"/>
      <c r="E1622" s="9"/>
      <c r="F1622" s="1332"/>
      <c r="G1622" s="1332"/>
      <c r="H1622" s="18"/>
      <c r="I1622" s="1332"/>
      <c r="J1622" s="1332"/>
      <c r="K1622" s="18"/>
      <c r="L1622" s="1332"/>
      <c r="M1622" s="9"/>
      <c r="N1622" s="1332"/>
      <c r="O1622" s="1332"/>
      <c r="P1622" s="1332"/>
      <c r="Q1622" s="1332"/>
      <c r="R1622" s="1332"/>
    </row>
    <row r="1623" spans="2:18" x14ac:dyDescent="0.15">
      <c r="B1623" s="1332"/>
      <c r="C1623" s="9"/>
      <c r="D1623" s="9"/>
      <c r="E1623" s="9"/>
      <c r="F1623" s="1332"/>
      <c r="G1623" s="1332"/>
      <c r="H1623" s="18"/>
      <c r="I1623" s="1332"/>
      <c r="J1623" s="1332"/>
      <c r="K1623" s="18"/>
      <c r="L1623" s="1332"/>
      <c r="M1623" s="9"/>
      <c r="N1623" s="1332"/>
      <c r="O1623" s="1332"/>
      <c r="P1623" s="1332"/>
      <c r="Q1623" s="1332"/>
      <c r="R1623" s="1332"/>
    </row>
    <row r="1624" spans="2:18" x14ac:dyDescent="0.15">
      <c r="B1624" s="1332"/>
      <c r="C1624" s="9"/>
      <c r="D1624" s="9"/>
      <c r="E1624" s="9"/>
      <c r="F1624" s="1332"/>
      <c r="G1624" s="1332"/>
      <c r="H1624" s="18"/>
      <c r="I1624" s="1332"/>
      <c r="J1624" s="1332"/>
      <c r="K1624" s="18"/>
      <c r="L1624" s="1332"/>
      <c r="M1624" s="9"/>
      <c r="N1624" s="1332"/>
      <c r="O1624" s="1332"/>
      <c r="P1624" s="1332"/>
      <c r="Q1624" s="1332"/>
      <c r="R1624" s="1332"/>
    </row>
    <row r="1625" spans="2:18" x14ac:dyDescent="0.15">
      <c r="B1625" s="1332"/>
      <c r="C1625" s="9"/>
      <c r="D1625" s="9"/>
      <c r="E1625" s="9"/>
      <c r="F1625" s="1332"/>
      <c r="G1625" s="1332"/>
      <c r="H1625" s="18"/>
      <c r="I1625" s="1332"/>
      <c r="J1625" s="1332"/>
      <c r="K1625" s="18"/>
      <c r="L1625" s="1332"/>
      <c r="M1625" s="9"/>
      <c r="N1625" s="1332"/>
      <c r="O1625" s="1332"/>
      <c r="P1625" s="1332"/>
      <c r="Q1625" s="1332"/>
      <c r="R1625" s="1332"/>
    </row>
    <row r="1626" spans="2:18" x14ac:dyDescent="0.15">
      <c r="B1626" s="1332"/>
      <c r="C1626" s="9"/>
      <c r="D1626" s="9"/>
      <c r="E1626" s="9"/>
      <c r="F1626" s="1332"/>
      <c r="G1626" s="1332"/>
      <c r="H1626" s="18"/>
      <c r="I1626" s="1332"/>
      <c r="J1626" s="1332"/>
      <c r="K1626" s="18"/>
      <c r="L1626" s="1332"/>
      <c r="M1626" s="9"/>
      <c r="N1626" s="1332"/>
      <c r="O1626" s="1332"/>
      <c r="P1626" s="1332"/>
      <c r="Q1626" s="1332"/>
      <c r="R1626" s="1332"/>
    </row>
    <row r="1627" spans="2:18" x14ac:dyDescent="0.15">
      <c r="B1627" s="1332"/>
      <c r="C1627" s="9"/>
      <c r="D1627" s="9"/>
      <c r="E1627" s="9"/>
      <c r="F1627" s="1332"/>
      <c r="G1627" s="1332"/>
      <c r="H1627" s="18"/>
      <c r="I1627" s="1332"/>
      <c r="J1627" s="1332"/>
      <c r="K1627" s="18"/>
      <c r="L1627" s="1332"/>
      <c r="M1627" s="9"/>
      <c r="N1627" s="1332"/>
      <c r="O1627" s="1332"/>
      <c r="P1627" s="1332"/>
      <c r="Q1627" s="1332"/>
      <c r="R1627" s="1332"/>
    </row>
    <row r="1628" spans="2:18" x14ac:dyDescent="0.15">
      <c r="B1628" s="1332"/>
      <c r="C1628" s="9"/>
      <c r="D1628" s="9"/>
      <c r="E1628" s="9"/>
      <c r="F1628" s="1332"/>
      <c r="G1628" s="1332"/>
      <c r="H1628" s="18"/>
      <c r="I1628" s="1332"/>
      <c r="J1628" s="1332"/>
      <c r="K1628" s="18"/>
      <c r="L1628" s="1332"/>
      <c r="M1628" s="9"/>
      <c r="N1628" s="1332"/>
      <c r="O1628" s="1332"/>
      <c r="P1628" s="1332"/>
      <c r="Q1628" s="1332"/>
      <c r="R1628" s="1332"/>
    </row>
    <row r="1629" spans="2:18" x14ac:dyDescent="0.15">
      <c r="B1629" s="1332"/>
      <c r="C1629" s="9"/>
      <c r="D1629" s="9"/>
      <c r="E1629" s="9"/>
      <c r="F1629" s="1332"/>
      <c r="G1629" s="1332"/>
      <c r="H1629" s="18"/>
      <c r="I1629" s="1332"/>
      <c r="J1629" s="1332"/>
      <c r="K1629" s="18"/>
      <c r="L1629" s="1332"/>
      <c r="M1629" s="9"/>
      <c r="N1629" s="1332"/>
      <c r="O1629" s="1332"/>
      <c r="P1629" s="1332"/>
      <c r="Q1629" s="1332"/>
      <c r="R1629" s="1332"/>
    </row>
    <row r="1630" spans="2:18" x14ac:dyDescent="0.15">
      <c r="B1630" s="1332"/>
      <c r="C1630" s="9"/>
      <c r="D1630" s="9"/>
      <c r="E1630" s="9"/>
      <c r="F1630" s="1332"/>
      <c r="G1630" s="1332"/>
      <c r="H1630" s="18"/>
      <c r="I1630" s="1332"/>
      <c r="J1630" s="1332"/>
      <c r="K1630" s="18"/>
      <c r="L1630" s="1332"/>
      <c r="M1630" s="9"/>
      <c r="N1630" s="1332"/>
      <c r="O1630" s="1332"/>
      <c r="P1630" s="1332"/>
      <c r="Q1630" s="1332"/>
      <c r="R1630" s="1332"/>
    </row>
    <row r="1631" spans="2:18" x14ac:dyDescent="0.15">
      <c r="B1631" s="1332"/>
      <c r="C1631" s="9"/>
      <c r="D1631" s="9"/>
      <c r="E1631" s="9"/>
      <c r="F1631" s="1332"/>
      <c r="G1631" s="1332"/>
      <c r="H1631" s="18"/>
      <c r="I1631" s="1332"/>
      <c r="J1631" s="1332"/>
      <c r="K1631" s="18"/>
      <c r="L1631" s="1332"/>
      <c r="M1631" s="9"/>
      <c r="N1631" s="1332"/>
      <c r="O1631" s="1332"/>
      <c r="P1631" s="1332"/>
      <c r="Q1631" s="1332"/>
      <c r="R1631" s="1332"/>
    </row>
    <row r="1632" spans="2:18" x14ac:dyDescent="0.15">
      <c r="B1632" s="1332"/>
      <c r="C1632" s="9"/>
      <c r="D1632" s="9"/>
      <c r="E1632" s="9"/>
      <c r="F1632" s="1332"/>
      <c r="G1632" s="1332"/>
      <c r="H1632" s="18"/>
      <c r="I1632" s="1332"/>
      <c r="J1632" s="1332"/>
      <c r="K1632" s="18"/>
      <c r="L1632" s="1332"/>
      <c r="M1632" s="9"/>
      <c r="N1632" s="1332"/>
      <c r="O1632" s="1332"/>
      <c r="P1632" s="1332"/>
      <c r="Q1632" s="1332"/>
      <c r="R1632" s="1332"/>
    </row>
    <row r="1633" spans="2:18" x14ac:dyDescent="0.15">
      <c r="B1633" s="1332"/>
      <c r="C1633" s="9"/>
      <c r="D1633" s="9"/>
      <c r="E1633" s="9"/>
      <c r="F1633" s="1332"/>
      <c r="G1633" s="1332"/>
      <c r="H1633" s="18"/>
      <c r="I1633" s="1332"/>
      <c r="J1633" s="1332"/>
      <c r="K1633" s="18"/>
      <c r="L1633" s="1332"/>
      <c r="M1633" s="9"/>
      <c r="N1633" s="1332"/>
      <c r="O1633" s="1332"/>
      <c r="P1633" s="1332"/>
      <c r="Q1633" s="1332"/>
      <c r="R1633" s="1332"/>
    </row>
    <row r="1634" spans="2:18" x14ac:dyDescent="0.15">
      <c r="B1634" s="1332"/>
      <c r="C1634" s="9"/>
      <c r="D1634" s="9"/>
      <c r="E1634" s="9"/>
      <c r="F1634" s="1332"/>
      <c r="G1634" s="1332"/>
      <c r="H1634" s="18"/>
      <c r="I1634" s="1332"/>
      <c r="J1634" s="1332"/>
      <c r="K1634" s="18"/>
      <c r="L1634" s="1332"/>
      <c r="M1634" s="9"/>
      <c r="N1634" s="1332"/>
      <c r="O1634" s="1332"/>
      <c r="P1634" s="1332"/>
      <c r="Q1634" s="1332"/>
      <c r="R1634" s="1332"/>
    </row>
    <row r="1635" spans="2:18" x14ac:dyDescent="0.15">
      <c r="B1635" s="1332"/>
      <c r="C1635" s="9"/>
      <c r="D1635" s="9"/>
      <c r="E1635" s="9"/>
      <c r="F1635" s="1332"/>
      <c r="G1635" s="1332"/>
      <c r="H1635" s="18"/>
      <c r="I1635" s="1332"/>
      <c r="J1635" s="1332"/>
      <c r="K1635" s="18"/>
      <c r="L1635" s="1332"/>
      <c r="M1635" s="9"/>
      <c r="N1635" s="1332"/>
      <c r="O1635" s="1332"/>
      <c r="P1635" s="1332"/>
      <c r="Q1635" s="1332"/>
      <c r="R1635" s="1332"/>
    </row>
    <row r="1636" spans="2:18" x14ac:dyDescent="0.15">
      <c r="B1636" s="1332"/>
      <c r="C1636" s="9"/>
      <c r="D1636" s="9"/>
      <c r="E1636" s="9"/>
      <c r="F1636" s="1332"/>
      <c r="G1636" s="1332"/>
      <c r="H1636" s="18"/>
      <c r="I1636" s="1332"/>
      <c r="J1636" s="1332"/>
      <c r="K1636" s="18"/>
      <c r="L1636" s="1332"/>
      <c r="M1636" s="9"/>
      <c r="N1636" s="1332"/>
      <c r="O1636" s="1332"/>
      <c r="P1636" s="1332"/>
      <c r="Q1636" s="1332"/>
      <c r="R1636" s="1332"/>
    </row>
    <row r="1637" spans="2:18" x14ac:dyDescent="0.15">
      <c r="B1637" s="1332"/>
      <c r="C1637" s="9"/>
      <c r="D1637" s="9"/>
      <c r="E1637" s="9"/>
      <c r="F1637" s="1332"/>
      <c r="G1637" s="1332"/>
      <c r="H1637" s="18"/>
      <c r="I1637" s="1332"/>
      <c r="J1637" s="1332"/>
      <c r="K1637" s="18"/>
      <c r="L1637" s="1332"/>
      <c r="M1637" s="9"/>
      <c r="N1637" s="1332"/>
      <c r="O1637" s="1332"/>
      <c r="P1637" s="1332"/>
      <c r="Q1637" s="1332"/>
      <c r="R1637" s="1332"/>
    </row>
    <row r="1638" spans="2:18" x14ac:dyDescent="0.15">
      <c r="B1638" s="1332"/>
      <c r="C1638" s="9"/>
      <c r="D1638" s="9"/>
      <c r="E1638" s="9"/>
      <c r="F1638" s="1332"/>
      <c r="G1638" s="1332"/>
      <c r="H1638" s="18"/>
      <c r="I1638" s="1332"/>
      <c r="J1638" s="1332"/>
      <c r="K1638" s="18"/>
      <c r="L1638" s="1332"/>
      <c r="M1638" s="9"/>
      <c r="N1638" s="1332"/>
      <c r="O1638" s="1332"/>
      <c r="P1638" s="1332"/>
      <c r="Q1638" s="1332"/>
      <c r="R1638" s="1332"/>
    </row>
    <row r="1639" spans="2:18" x14ac:dyDescent="0.15">
      <c r="B1639" s="1332"/>
      <c r="C1639" s="9"/>
      <c r="D1639" s="9"/>
      <c r="E1639" s="9"/>
      <c r="F1639" s="1332"/>
      <c r="G1639" s="1332"/>
      <c r="H1639" s="18"/>
      <c r="I1639" s="1332"/>
      <c r="J1639" s="1332"/>
      <c r="K1639" s="18"/>
      <c r="L1639" s="1332"/>
      <c r="M1639" s="9"/>
      <c r="N1639" s="1332"/>
      <c r="O1639" s="1332"/>
      <c r="P1639" s="1332"/>
      <c r="Q1639" s="1332"/>
      <c r="R1639" s="1332"/>
    </row>
    <row r="1640" spans="2:18" x14ac:dyDescent="0.15">
      <c r="B1640" s="1332"/>
      <c r="C1640" s="9"/>
      <c r="D1640" s="9"/>
      <c r="E1640" s="9"/>
      <c r="F1640" s="1332"/>
      <c r="G1640" s="1332"/>
      <c r="H1640" s="18"/>
      <c r="I1640" s="1332"/>
      <c r="J1640" s="1332"/>
      <c r="K1640" s="18"/>
      <c r="L1640" s="1332"/>
      <c r="M1640" s="9"/>
      <c r="N1640" s="1332"/>
      <c r="O1640" s="1332"/>
      <c r="P1640" s="1332"/>
      <c r="Q1640" s="1332"/>
      <c r="R1640" s="1332"/>
    </row>
    <row r="1641" spans="2:18" x14ac:dyDescent="0.15">
      <c r="B1641" s="1332"/>
      <c r="C1641" s="9"/>
      <c r="D1641" s="9"/>
      <c r="E1641" s="9"/>
      <c r="F1641" s="1332"/>
      <c r="G1641" s="1332"/>
      <c r="H1641" s="18"/>
      <c r="I1641" s="1332"/>
      <c r="J1641" s="1332"/>
      <c r="K1641" s="18"/>
      <c r="L1641" s="1332"/>
      <c r="M1641" s="9"/>
      <c r="N1641" s="1332"/>
      <c r="O1641" s="1332"/>
      <c r="P1641" s="1332"/>
      <c r="Q1641" s="1332"/>
      <c r="R1641" s="1332"/>
    </row>
    <row r="1642" spans="2:18" x14ac:dyDescent="0.15">
      <c r="B1642" s="1332"/>
      <c r="C1642" s="9"/>
      <c r="D1642" s="9"/>
      <c r="E1642" s="9"/>
      <c r="F1642" s="1332"/>
      <c r="G1642" s="1332"/>
      <c r="H1642" s="18"/>
      <c r="I1642" s="1332"/>
      <c r="J1642" s="1332"/>
      <c r="K1642" s="18"/>
      <c r="L1642" s="1332"/>
      <c r="M1642" s="9"/>
      <c r="N1642" s="1332"/>
      <c r="O1642" s="1332"/>
      <c r="P1642" s="1332"/>
      <c r="Q1642" s="1332"/>
      <c r="R1642" s="1332"/>
    </row>
    <row r="1643" spans="2:18" x14ac:dyDescent="0.15">
      <c r="B1643" s="1332"/>
      <c r="C1643" s="9"/>
      <c r="D1643" s="9"/>
      <c r="E1643" s="9"/>
      <c r="F1643" s="1332"/>
      <c r="G1643" s="1332"/>
      <c r="H1643" s="18"/>
      <c r="I1643" s="1332"/>
      <c r="J1643" s="1332"/>
      <c r="K1643" s="18"/>
      <c r="L1643" s="1332"/>
      <c r="M1643" s="9"/>
      <c r="N1643" s="1332"/>
      <c r="O1643" s="1332"/>
      <c r="P1643" s="1332"/>
      <c r="Q1643" s="1332"/>
      <c r="R1643" s="1332"/>
    </row>
    <row r="1644" spans="2:18" x14ac:dyDescent="0.15">
      <c r="B1644" s="1332"/>
      <c r="C1644" s="9"/>
      <c r="D1644" s="9"/>
      <c r="E1644" s="9"/>
      <c r="F1644" s="1332"/>
      <c r="G1644" s="1332"/>
      <c r="H1644" s="18"/>
      <c r="I1644" s="1332"/>
      <c r="J1644" s="1332"/>
      <c r="K1644" s="18"/>
      <c r="L1644" s="1332"/>
      <c r="M1644" s="9"/>
      <c r="N1644" s="1332"/>
      <c r="O1644" s="1332"/>
      <c r="P1644" s="1332"/>
      <c r="Q1644" s="1332"/>
      <c r="R1644" s="1332"/>
    </row>
    <row r="1645" spans="2:18" x14ac:dyDescent="0.15">
      <c r="B1645" s="1332"/>
      <c r="C1645" s="9"/>
      <c r="D1645" s="9"/>
      <c r="E1645" s="9"/>
      <c r="F1645" s="1332"/>
      <c r="G1645" s="1332"/>
      <c r="H1645" s="18"/>
      <c r="I1645" s="1332"/>
      <c r="J1645" s="1332"/>
      <c r="K1645" s="18"/>
      <c r="L1645" s="1332"/>
      <c r="M1645" s="9"/>
      <c r="N1645" s="1332"/>
      <c r="O1645" s="1332"/>
      <c r="P1645" s="1332"/>
      <c r="Q1645" s="1332"/>
      <c r="R1645" s="1332"/>
    </row>
    <row r="1646" spans="2:18" x14ac:dyDescent="0.15">
      <c r="B1646" s="1332"/>
      <c r="C1646" s="9"/>
      <c r="D1646" s="9"/>
      <c r="E1646" s="9"/>
      <c r="F1646" s="1332"/>
      <c r="G1646" s="1332"/>
      <c r="H1646" s="18"/>
      <c r="I1646" s="1332"/>
      <c r="J1646" s="1332"/>
      <c r="K1646" s="18"/>
      <c r="L1646" s="1332"/>
      <c r="M1646" s="9"/>
      <c r="N1646" s="1332"/>
      <c r="O1646" s="1332"/>
      <c r="P1646" s="1332"/>
      <c r="Q1646" s="1332"/>
      <c r="R1646" s="1332"/>
    </row>
    <row r="1647" spans="2:18" x14ac:dyDescent="0.15">
      <c r="B1647" s="1332"/>
      <c r="C1647" s="9"/>
      <c r="D1647" s="9"/>
      <c r="E1647" s="9"/>
      <c r="F1647" s="1332"/>
      <c r="G1647" s="1332"/>
      <c r="H1647" s="18"/>
      <c r="I1647" s="1332"/>
      <c r="J1647" s="1332"/>
      <c r="K1647" s="18"/>
      <c r="L1647" s="1332"/>
      <c r="M1647" s="9"/>
      <c r="N1647" s="1332"/>
      <c r="O1647" s="1332"/>
      <c r="P1647" s="1332"/>
      <c r="Q1647" s="1332"/>
      <c r="R1647" s="1332"/>
    </row>
    <row r="1648" spans="2:18" x14ac:dyDescent="0.15">
      <c r="B1648" s="1332"/>
      <c r="C1648" s="9"/>
      <c r="D1648" s="9"/>
      <c r="E1648" s="9"/>
      <c r="F1648" s="1332"/>
      <c r="G1648" s="1332"/>
      <c r="H1648" s="18"/>
      <c r="I1648" s="1332"/>
      <c r="J1648" s="1332"/>
      <c r="K1648" s="18"/>
      <c r="L1648" s="1332"/>
      <c r="M1648" s="9"/>
      <c r="N1648" s="1332"/>
      <c r="O1648" s="1332"/>
      <c r="P1648" s="1332"/>
      <c r="Q1648" s="1332"/>
      <c r="R1648" s="1332"/>
    </row>
    <row r="1649" spans="2:18" x14ac:dyDescent="0.15">
      <c r="B1649" s="1332"/>
      <c r="C1649" s="9"/>
      <c r="D1649" s="9"/>
      <c r="E1649" s="9"/>
      <c r="F1649" s="1332"/>
      <c r="G1649" s="1332"/>
      <c r="H1649" s="18"/>
      <c r="I1649" s="1332"/>
      <c r="J1649" s="1332"/>
      <c r="K1649" s="18"/>
      <c r="L1649" s="1332"/>
      <c r="M1649" s="9"/>
      <c r="N1649" s="1332"/>
      <c r="O1649" s="1332"/>
      <c r="P1649" s="1332"/>
      <c r="Q1649" s="1332"/>
      <c r="R1649" s="1332"/>
    </row>
    <row r="1650" spans="2:18" x14ac:dyDescent="0.15">
      <c r="B1650" s="1332"/>
      <c r="C1650" s="9"/>
      <c r="D1650" s="9"/>
      <c r="E1650" s="9"/>
      <c r="F1650" s="1332"/>
      <c r="G1650" s="1332"/>
      <c r="H1650" s="18"/>
      <c r="I1650" s="1332"/>
      <c r="J1650" s="1332"/>
      <c r="K1650" s="18"/>
      <c r="L1650" s="1332"/>
      <c r="M1650" s="9"/>
      <c r="N1650" s="1332"/>
      <c r="O1650" s="1332"/>
      <c r="P1650" s="1332"/>
      <c r="Q1650" s="1332"/>
      <c r="R1650" s="1332"/>
    </row>
    <row r="1651" spans="2:18" x14ac:dyDescent="0.15">
      <c r="B1651" s="1332"/>
      <c r="C1651" s="9"/>
      <c r="D1651" s="9"/>
      <c r="E1651" s="9"/>
      <c r="F1651" s="1332"/>
      <c r="G1651" s="1332"/>
      <c r="H1651" s="18"/>
      <c r="I1651" s="1332"/>
      <c r="J1651" s="1332"/>
      <c r="K1651" s="18"/>
      <c r="L1651" s="1332"/>
      <c r="M1651" s="9"/>
      <c r="N1651" s="1332"/>
      <c r="O1651" s="1332"/>
      <c r="P1651" s="1332"/>
      <c r="Q1651" s="1332"/>
      <c r="R1651" s="1332"/>
    </row>
    <row r="1652" spans="2:18" x14ac:dyDescent="0.15">
      <c r="B1652" s="1332"/>
      <c r="C1652" s="9"/>
      <c r="D1652" s="9"/>
      <c r="E1652" s="9"/>
      <c r="F1652" s="1332"/>
      <c r="G1652" s="1332"/>
      <c r="H1652" s="18"/>
      <c r="I1652" s="1332"/>
      <c r="J1652" s="1332"/>
      <c r="K1652" s="18"/>
      <c r="L1652" s="1332"/>
      <c r="M1652" s="9"/>
      <c r="N1652" s="1332"/>
      <c r="O1652" s="1332"/>
      <c r="P1652" s="1332"/>
      <c r="Q1652" s="1332"/>
      <c r="R1652" s="1332"/>
    </row>
    <row r="1653" spans="2:18" x14ac:dyDescent="0.15">
      <c r="B1653" s="1332"/>
      <c r="C1653" s="9"/>
      <c r="D1653" s="9"/>
      <c r="E1653" s="9"/>
      <c r="F1653" s="1332"/>
      <c r="G1653" s="1332"/>
      <c r="H1653" s="18"/>
      <c r="I1653" s="1332"/>
      <c r="J1653" s="1332"/>
      <c r="K1653" s="18"/>
      <c r="L1653" s="1332"/>
      <c r="M1653" s="9"/>
      <c r="N1653" s="1332"/>
      <c r="O1653" s="1332"/>
      <c r="P1653" s="1332"/>
      <c r="Q1653" s="1332"/>
      <c r="R1653" s="1332"/>
    </row>
    <row r="1654" spans="2:18" x14ac:dyDescent="0.15">
      <c r="B1654" s="1332"/>
      <c r="C1654" s="9"/>
      <c r="D1654" s="9"/>
      <c r="E1654" s="9"/>
      <c r="F1654" s="1332"/>
      <c r="G1654" s="1332"/>
      <c r="H1654" s="18"/>
      <c r="I1654" s="1332"/>
      <c r="J1654" s="1332"/>
      <c r="K1654" s="18"/>
      <c r="L1654" s="1332"/>
      <c r="M1654" s="9"/>
      <c r="N1654" s="1332"/>
      <c r="O1654" s="1332"/>
      <c r="P1654" s="1332"/>
      <c r="Q1654" s="1332"/>
      <c r="R1654" s="1332"/>
    </row>
    <row r="1655" spans="2:18" x14ac:dyDescent="0.15">
      <c r="B1655" s="1332"/>
      <c r="C1655" s="9"/>
      <c r="D1655" s="9"/>
      <c r="E1655" s="9"/>
      <c r="F1655" s="1332"/>
      <c r="G1655" s="1332"/>
      <c r="H1655" s="18"/>
      <c r="I1655" s="1332"/>
      <c r="J1655" s="1332"/>
      <c r="K1655" s="18"/>
      <c r="L1655" s="1332"/>
      <c r="M1655" s="9"/>
      <c r="N1655" s="1332"/>
      <c r="O1655" s="1332"/>
      <c r="P1655" s="1332"/>
      <c r="Q1655" s="1332"/>
      <c r="R1655" s="1332"/>
    </row>
    <row r="1656" spans="2:18" x14ac:dyDescent="0.15">
      <c r="B1656" s="1332"/>
      <c r="C1656" s="9"/>
      <c r="D1656" s="9"/>
      <c r="E1656" s="9"/>
      <c r="F1656" s="1332"/>
      <c r="G1656" s="1332"/>
      <c r="H1656" s="18"/>
      <c r="I1656" s="1332"/>
      <c r="J1656" s="1332"/>
      <c r="K1656" s="18"/>
      <c r="L1656" s="1332"/>
      <c r="M1656" s="9"/>
      <c r="N1656" s="1332"/>
      <c r="O1656" s="1332"/>
      <c r="P1656" s="1332"/>
      <c r="Q1656" s="1332"/>
      <c r="R1656" s="1332"/>
    </row>
    <row r="1657" spans="2:18" x14ac:dyDescent="0.15">
      <c r="B1657" s="1332"/>
      <c r="C1657" s="9"/>
      <c r="D1657" s="9"/>
      <c r="E1657" s="9"/>
      <c r="F1657" s="1332"/>
      <c r="G1657" s="1332"/>
      <c r="H1657" s="18"/>
      <c r="I1657" s="1332"/>
      <c r="J1657" s="1332"/>
      <c r="K1657" s="18"/>
      <c r="L1657" s="1332"/>
      <c r="M1657" s="9"/>
      <c r="N1657" s="1332"/>
      <c r="O1657" s="1332"/>
      <c r="P1657" s="1332"/>
      <c r="Q1657" s="1332"/>
      <c r="R1657" s="1332"/>
    </row>
    <row r="1658" spans="2:18" x14ac:dyDescent="0.15">
      <c r="B1658" s="1332"/>
      <c r="C1658" s="9"/>
      <c r="D1658" s="9"/>
      <c r="E1658" s="9"/>
      <c r="F1658" s="1332"/>
      <c r="G1658" s="1332"/>
      <c r="H1658" s="18"/>
      <c r="I1658" s="1332"/>
      <c r="J1658" s="1332"/>
      <c r="K1658" s="18"/>
      <c r="L1658" s="1332"/>
      <c r="M1658" s="9"/>
      <c r="N1658" s="1332"/>
      <c r="O1658" s="1332"/>
      <c r="P1658" s="1332"/>
      <c r="Q1658" s="1332"/>
      <c r="R1658" s="1332"/>
    </row>
    <row r="1659" spans="2:18" x14ac:dyDescent="0.15">
      <c r="B1659" s="1332"/>
      <c r="C1659" s="9"/>
      <c r="D1659" s="9"/>
      <c r="E1659" s="9"/>
      <c r="F1659" s="1332"/>
      <c r="G1659" s="1332"/>
      <c r="H1659" s="18"/>
      <c r="I1659" s="1332"/>
      <c r="J1659" s="1332"/>
      <c r="K1659" s="18"/>
      <c r="L1659" s="1332"/>
      <c r="M1659" s="9"/>
      <c r="N1659" s="1332"/>
      <c r="O1659" s="1332"/>
      <c r="P1659" s="1332"/>
      <c r="Q1659" s="1332"/>
      <c r="R1659" s="1332"/>
    </row>
    <row r="1660" spans="2:18" x14ac:dyDescent="0.15">
      <c r="B1660" s="1332"/>
      <c r="C1660" s="9"/>
      <c r="D1660" s="9"/>
      <c r="E1660" s="9"/>
      <c r="F1660" s="1332"/>
      <c r="G1660" s="1332"/>
      <c r="H1660" s="18"/>
      <c r="I1660" s="1332"/>
      <c r="J1660" s="1332"/>
      <c r="K1660" s="18"/>
      <c r="L1660" s="1332"/>
      <c r="M1660" s="9"/>
      <c r="N1660" s="1332"/>
      <c r="O1660" s="1332"/>
      <c r="P1660" s="1332"/>
      <c r="Q1660" s="1332"/>
      <c r="R1660" s="1332"/>
    </row>
    <row r="1661" spans="2:18" x14ac:dyDescent="0.15">
      <c r="B1661" s="1332"/>
      <c r="C1661" s="9"/>
      <c r="D1661" s="9"/>
      <c r="E1661" s="9"/>
      <c r="F1661" s="1332"/>
      <c r="G1661" s="1332"/>
      <c r="H1661" s="18"/>
      <c r="I1661" s="1332"/>
      <c r="J1661" s="1332"/>
      <c r="K1661" s="18"/>
      <c r="L1661" s="1332"/>
      <c r="M1661" s="9"/>
      <c r="N1661" s="1332"/>
      <c r="O1661" s="1332"/>
      <c r="P1661" s="1332"/>
      <c r="Q1661" s="1332"/>
      <c r="R1661" s="1332"/>
    </row>
    <row r="1662" spans="2:18" x14ac:dyDescent="0.15">
      <c r="B1662" s="1332"/>
      <c r="C1662" s="9"/>
      <c r="D1662" s="9"/>
      <c r="E1662" s="9"/>
      <c r="F1662" s="1332"/>
      <c r="G1662" s="1332"/>
      <c r="H1662" s="18"/>
      <c r="I1662" s="1332"/>
      <c r="J1662" s="1332"/>
      <c r="K1662" s="18"/>
      <c r="L1662" s="1332"/>
      <c r="M1662" s="9"/>
      <c r="N1662" s="1332"/>
      <c r="O1662" s="1332"/>
      <c r="P1662" s="1332"/>
      <c r="Q1662" s="1332"/>
      <c r="R1662" s="1332"/>
    </row>
    <row r="1663" spans="2:18" x14ac:dyDescent="0.15">
      <c r="B1663" s="1332"/>
      <c r="C1663" s="9"/>
      <c r="D1663" s="9"/>
      <c r="E1663" s="9"/>
      <c r="F1663" s="1332"/>
      <c r="G1663" s="1332"/>
      <c r="H1663" s="18"/>
      <c r="I1663" s="1332"/>
      <c r="J1663" s="1332"/>
      <c r="K1663" s="18"/>
      <c r="L1663" s="1332"/>
      <c r="M1663" s="9"/>
      <c r="N1663" s="1332"/>
      <c r="O1663" s="1332"/>
      <c r="P1663" s="1332"/>
      <c r="Q1663" s="1332"/>
      <c r="R1663" s="1332"/>
    </row>
    <row r="1664" spans="2:18" x14ac:dyDescent="0.15">
      <c r="B1664" s="1332"/>
      <c r="C1664" s="9"/>
      <c r="D1664" s="9"/>
      <c r="E1664" s="9"/>
      <c r="F1664" s="1332"/>
      <c r="G1664" s="1332"/>
      <c r="H1664" s="18"/>
      <c r="I1664" s="1332"/>
      <c r="J1664" s="1332"/>
      <c r="K1664" s="18"/>
      <c r="L1664" s="1332"/>
      <c r="M1664" s="9"/>
      <c r="N1664" s="1332"/>
      <c r="O1664" s="1332"/>
      <c r="P1664" s="1332"/>
      <c r="Q1664" s="1332"/>
      <c r="R1664" s="1332"/>
    </row>
    <row r="1665" spans="2:18" x14ac:dyDescent="0.15">
      <c r="B1665" s="1332"/>
      <c r="C1665" s="9"/>
      <c r="D1665" s="9"/>
      <c r="E1665" s="9"/>
      <c r="F1665" s="1332"/>
      <c r="G1665" s="1332"/>
      <c r="H1665" s="18"/>
      <c r="I1665" s="1332"/>
      <c r="J1665" s="1332"/>
      <c r="K1665" s="18"/>
      <c r="L1665" s="1332"/>
      <c r="M1665" s="9"/>
      <c r="N1665" s="1332"/>
      <c r="O1665" s="1332"/>
      <c r="P1665" s="1332"/>
      <c r="Q1665" s="1332"/>
      <c r="R1665" s="1332"/>
    </row>
    <row r="1666" spans="2:18" x14ac:dyDescent="0.15">
      <c r="B1666" s="1332"/>
      <c r="C1666" s="9"/>
      <c r="D1666" s="9"/>
      <c r="E1666" s="9"/>
      <c r="F1666" s="1332"/>
      <c r="G1666" s="1332"/>
      <c r="H1666" s="18"/>
      <c r="I1666" s="1332"/>
      <c r="J1666" s="1332"/>
      <c r="K1666" s="18"/>
      <c r="L1666" s="1332"/>
      <c r="M1666" s="9"/>
      <c r="N1666" s="1332"/>
      <c r="O1666" s="1332"/>
      <c r="P1666" s="1332"/>
      <c r="Q1666" s="1332"/>
      <c r="R1666" s="1332"/>
    </row>
    <row r="1667" spans="2:18" x14ac:dyDescent="0.15">
      <c r="B1667" s="1332"/>
      <c r="C1667" s="9"/>
      <c r="D1667" s="9"/>
      <c r="E1667" s="9"/>
      <c r="F1667" s="1332"/>
      <c r="G1667" s="1332"/>
      <c r="H1667" s="18"/>
      <c r="I1667" s="1332"/>
      <c r="J1667" s="1332"/>
      <c r="K1667" s="18"/>
      <c r="L1667" s="1332"/>
      <c r="M1667" s="9"/>
      <c r="N1667" s="1332"/>
      <c r="O1667" s="1332"/>
      <c r="P1667" s="1332"/>
      <c r="Q1667" s="1332"/>
      <c r="R1667" s="1332"/>
    </row>
    <row r="1668" spans="2:18" x14ac:dyDescent="0.15">
      <c r="B1668" s="1332"/>
      <c r="C1668" s="9"/>
      <c r="D1668" s="9"/>
      <c r="E1668" s="9"/>
      <c r="F1668" s="1332"/>
      <c r="G1668" s="1332"/>
      <c r="H1668" s="18"/>
      <c r="I1668" s="1332"/>
      <c r="J1668" s="1332"/>
      <c r="K1668" s="18"/>
      <c r="L1668" s="1332"/>
      <c r="M1668" s="9"/>
      <c r="N1668" s="1332"/>
      <c r="O1668" s="1332"/>
      <c r="P1668" s="1332"/>
      <c r="Q1668" s="1332"/>
      <c r="R1668" s="1332"/>
    </row>
    <row r="1669" spans="2:18" x14ac:dyDescent="0.15">
      <c r="B1669" s="1332"/>
      <c r="C1669" s="9"/>
      <c r="D1669" s="9"/>
      <c r="E1669" s="9"/>
      <c r="F1669" s="1332"/>
      <c r="G1669" s="1332"/>
      <c r="H1669" s="18"/>
      <c r="I1669" s="1332"/>
      <c r="J1669" s="1332"/>
      <c r="K1669" s="18"/>
      <c r="L1669" s="1332"/>
      <c r="M1669" s="9"/>
      <c r="N1669" s="1332"/>
      <c r="O1669" s="1332"/>
      <c r="P1669" s="1332"/>
      <c r="Q1669" s="1332"/>
      <c r="R1669" s="1332"/>
    </row>
    <row r="1670" spans="2:18" x14ac:dyDescent="0.15">
      <c r="B1670" s="1332"/>
      <c r="C1670" s="9"/>
      <c r="D1670" s="9"/>
      <c r="E1670" s="9"/>
      <c r="F1670" s="1332"/>
      <c r="G1670" s="1332"/>
      <c r="H1670" s="18"/>
      <c r="I1670" s="1332"/>
      <c r="J1670" s="1332"/>
      <c r="K1670" s="18"/>
      <c r="L1670" s="1332"/>
      <c r="M1670" s="9"/>
      <c r="N1670" s="1332"/>
      <c r="O1670" s="1332"/>
      <c r="P1670" s="1332"/>
      <c r="Q1670" s="1332"/>
      <c r="R1670" s="1332"/>
    </row>
    <row r="1671" spans="2:18" x14ac:dyDescent="0.15">
      <c r="B1671" s="1332"/>
      <c r="C1671" s="9"/>
      <c r="D1671" s="9"/>
      <c r="E1671" s="9"/>
      <c r="F1671" s="1332"/>
      <c r="G1671" s="1332"/>
      <c r="H1671" s="18"/>
      <c r="I1671" s="1332"/>
      <c r="J1671" s="1332"/>
      <c r="K1671" s="18"/>
      <c r="L1671" s="1332"/>
      <c r="M1671" s="9"/>
      <c r="N1671" s="1332"/>
      <c r="O1671" s="1332"/>
      <c r="P1671" s="1332"/>
      <c r="Q1671" s="1332"/>
      <c r="R1671" s="1332"/>
    </row>
    <row r="1672" spans="2:18" x14ac:dyDescent="0.15">
      <c r="B1672" s="1332"/>
      <c r="C1672" s="9"/>
      <c r="D1672" s="9"/>
      <c r="E1672" s="9"/>
      <c r="F1672" s="1332"/>
      <c r="G1672" s="1332"/>
      <c r="H1672" s="18"/>
      <c r="I1672" s="1332"/>
      <c r="J1672" s="1332"/>
      <c r="K1672" s="18"/>
      <c r="L1672" s="1332"/>
      <c r="M1672" s="9"/>
      <c r="N1672" s="1332"/>
      <c r="O1672" s="1332"/>
      <c r="P1672" s="1332"/>
      <c r="Q1672" s="1332"/>
      <c r="R1672" s="1332"/>
    </row>
    <row r="1673" spans="2:18" x14ac:dyDescent="0.15">
      <c r="B1673" s="1332"/>
      <c r="C1673" s="9"/>
      <c r="D1673" s="9"/>
      <c r="E1673" s="9"/>
      <c r="F1673" s="1332"/>
      <c r="G1673" s="1332"/>
      <c r="H1673" s="18"/>
      <c r="I1673" s="1332"/>
      <c r="J1673" s="1332"/>
      <c r="K1673" s="18"/>
      <c r="L1673" s="1332"/>
      <c r="M1673" s="9"/>
      <c r="N1673" s="1332"/>
      <c r="O1673" s="1332"/>
      <c r="P1673" s="1332"/>
      <c r="Q1673" s="1332"/>
      <c r="R1673" s="1332"/>
    </row>
    <row r="1674" spans="2:18" x14ac:dyDescent="0.15">
      <c r="B1674" s="1332"/>
      <c r="C1674" s="9"/>
      <c r="D1674" s="9"/>
      <c r="E1674" s="9"/>
      <c r="F1674" s="1332"/>
      <c r="G1674" s="1332"/>
      <c r="H1674" s="18"/>
      <c r="I1674" s="1332"/>
      <c r="J1674" s="1332"/>
      <c r="K1674" s="18"/>
      <c r="L1674" s="1332"/>
      <c r="M1674" s="9"/>
      <c r="N1674" s="1332"/>
      <c r="O1674" s="1332"/>
      <c r="P1674" s="1332"/>
      <c r="Q1674" s="1332"/>
      <c r="R1674" s="1332"/>
    </row>
    <row r="1675" spans="2:18" x14ac:dyDescent="0.15">
      <c r="B1675" s="1332"/>
      <c r="C1675" s="9"/>
      <c r="D1675" s="9"/>
      <c r="E1675" s="9"/>
      <c r="F1675" s="1332"/>
      <c r="G1675" s="1332"/>
      <c r="H1675" s="18"/>
      <c r="I1675" s="1332"/>
      <c r="J1675" s="1332"/>
      <c r="K1675" s="18"/>
      <c r="L1675" s="1332"/>
      <c r="M1675" s="9"/>
      <c r="N1675" s="1332"/>
      <c r="O1675" s="1332"/>
      <c r="P1675" s="1332"/>
      <c r="Q1675" s="1332"/>
      <c r="R1675" s="1332"/>
    </row>
    <row r="1676" spans="2:18" x14ac:dyDescent="0.15">
      <c r="B1676" s="1332"/>
      <c r="C1676" s="9"/>
      <c r="D1676" s="9"/>
      <c r="E1676" s="9"/>
      <c r="F1676" s="1332"/>
      <c r="G1676" s="1332"/>
      <c r="H1676" s="18"/>
      <c r="I1676" s="1332"/>
      <c r="J1676" s="1332"/>
      <c r="K1676" s="18"/>
      <c r="L1676" s="1332"/>
      <c r="M1676" s="9"/>
      <c r="N1676" s="1332"/>
      <c r="O1676" s="1332"/>
      <c r="P1676" s="1332"/>
      <c r="Q1676" s="1332"/>
      <c r="R1676" s="1332"/>
    </row>
    <row r="1677" spans="2:18" x14ac:dyDescent="0.15">
      <c r="B1677" s="1332"/>
      <c r="C1677" s="9"/>
      <c r="D1677" s="9"/>
      <c r="E1677" s="9"/>
      <c r="F1677" s="1332"/>
      <c r="G1677" s="1332"/>
      <c r="H1677" s="18"/>
      <c r="I1677" s="1332"/>
      <c r="J1677" s="1332"/>
      <c r="K1677" s="18"/>
      <c r="L1677" s="1332"/>
      <c r="M1677" s="9"/>
      <c r="N1677" s="1332"/>
      <c r="O1677" s="1332"/>
      <c r="P1677" s="1332"/>
      <c r="Q1677" s="1332"/>
      <c r="R1677" s="1332"/>
    </row>
    <row r="1678" spans="2:18" x14ac:dyDescent="0.15">
      <c r="B1678" s="1332"/>
      <c r="C1678" s="9"/>
      <c r="D1678" s="9"/>
      <c r="E1678" s="9"/>
      <c r="F1678" s="1332"/>
      <c r="G1678" s="1332"/>
      <c r="H1678" s="18"/>
      <c r="I1678" s="1332"/>
      <c r="J1678" s="1332"/>
      <c r="K1678" s="18"/>
      <c r="L1678" s="1332"/>
      <c r="M1678" s="9"/>
      <c r="N1678" s="1332"/>
      <c r="O1678" s="1332"/>
      <c r="P1678" s="1332"/>
      <c r="Q1678" s="1332"/>
      <c r="R1678" s="1332"/>
    </row>
    <row r="1679" spans="2:18" x14ac:dyDescent="0.15">
      <c r="B1679" s="1332"/>
      <c r="C1679" s="9"/>
      <c r="D1679" s="9"/>
      <c r="E1679" s="9"/>
      <c r="F1679" s="1332"/>
      <c r="G1679" s="1332"/>
      <c r="H1679" s="18"/>
      <c r="I1679" s="1332"/>
      <c r="J1679" s="1332"/>
      <c r="K1679" s="18"/>
      <c r="L1679" s="1332"/>
      <c r="M1679" s="9"/>
      <c r="N1679" s="1332"/>
      <c r="O1679" s="1332"/>
      <c r="P1679" s="1332"/>
      <c r="Q1679" s="1332"/>
      <c r="R1679" s="1332"/>
    </row>
    <row r="1680" spans="2:18" x14ac:dyDescent="0.15">
      <c r="B1680" s="1332"/>
      <c r="C1680" s="9"/>
      <c r="D1680" s="9"/>
      <c r="E1680" s="9"/>
      <c r="F1680" s="1332"/>
      <c r="G1680" s="1332"/>
      <c r="H1680" s="18"/>
      <c r="I1680" s="1332"/>
      <c r="J1680" s="1332"/>
      <c r="K1680" s="18"/>
      <c r="L1680" s="1332"/>
      <c r="M1680" s="9"/>
      <c r="N1680" s="1332"/>
      <c r="O1680" s="1332"/>
      <c r="P1680" s="1332"/>
      <c r="Q1680" s="1332"/>
      <c r="R1680" s="1332"/>
    </row>
    <row r="1681" spans="2:18" x14ac:dyDescent="0.15">
      <c r="B1681" s="1332"/>
      <c r="C1681" s="9"/>
      <c r="D1681" s="9"/>
      <c r="E1681" s="9"/>
      <c r="F1681" s="1332"/>
      <c r="G1681" s="1332"/>
      <c r="H1681" s="18"/>
      <c r="I1681" s="1332"/>
      <c r="J1681" s="1332"/>
      <c r="K1681" s="18"/>
      <c r="L1681" s="1332"/>
      <c r="M1681" s="9"/>
      <c r="N1681" s="1332"/>
      <c r="O1681" s="1332"/>
      <c r="P1681" s="1332"/>
      <c r="Q1681" s="1332"/>
      <c r="R1681" s="1332"/>
    </row>
    <row r="1682" spans="2:18" x14ac:dyDescent="0.15">
      <c r="B1682" s="1332"/>
      <c r="C1682" s="9"/>
      <c r="D1682" s="9"/>
      <c r="E1682" s="9"/>
      <c r="F1682" s="1332"/>
      <c r="G1682" s="1332"/>
      <c r="H1682" s="18"/>
      <c r="I1682" s="1332"/>
      <c r="J1682" s="1332"/>
      <c r="K1682" s="18"/>
      <c r="L1682" s="1332"/>
      <c r="M1682" s="9"/>
      <c r="N1682" s="1332"/>
      <c r="O1682" s="1332"/>
      <c r="P1682" s="1332"/>
      <c r="Q1682" s="1332"/>
      <c r="R1682" s="1332"/>
    </row>
    <row r="1683" spans="2:18" x14ac:dyDescent="0.15">
      <c r="B1683" s="1332"/>
      <c r="C1683" s="9"/>
      <c r="D1683" s="9"/>
      <c r="E1683" s="9"/>
      <c r="F1683" s="1332"/>
      <c r="G1683" s="1332"/>
      <c r="H1683" s="18"/>
      <c r="I1683" s="1332"/>
      <c r="J1683" s="1332"/>
      <c r="K1683" s="18"/>
      <c r="L1683" s="1332"/>
      <c r="M1683" s="9"/>
      <c r="N1683" s="1332"/>
      <c r="O1683" s="1332"/>
      <c r="P1683" s="1332"/>
      <c r="Q1683" s="1332"/>
      <c r="R1683" s="1332"/>
    </row>
    <row r="1684" spans="2:18" x14ac:dyDescent="0.15">
      <c r="B1684" s="1332"/>
      <c r="C1684" s="9"/>
      <c r="D1684" s="9"/>
      <c r="E1684" s="9"/>
      <c r="F1684" s="1332"/>
      <c r="G1684" s="1332"/>
      <c r="H1684" s="18"/>
      <c r="I1684" s="1332"/>
      <c r="J1684" s="1332"/>
      <c r="K1684" s="18"/>
      <c r="L1684" s="1332"/>
      <c r="M1684" s="9"/>
      <c r="N1684" s="1332"/>
      <c r="O1684" s="1332"/>
      <c r="P1684" s="1332"/>
      <c r="Q1684" s="1332"/>
      <c r="R1684" s="1332"/>
    </row>
    <row r="1685" spans="2:18" x14ac:dyDescent="0.15">
      <c r="B1685" s="1332"/>
      <c r="C1685" s="9"/>
      <c r="D1685" s="9"/>
      <c r="E1685" s="9"/>
      <c r="F1685" s="1332"/>
      <c r="G1685" s="1332"/>
      <c r="H1685" s="18"/>
      <c r="I1685" s="1332"/>
      <c r="J1685" s="1332"/>
      <c r="K1685" s="18"/>
      <c r="L1685" s="1332"/>
      <c r="M1685" s="9"/>
      <c r="N1685" s="1332"/>
      <c r="O1685" s="1332"/>
      <c r="P1685" s="1332"/>
      <c r="Q1685" s="1332"/>
      <c r="R1685" s="1332"/>
    </row>
    <row r="1686" spans="2:18" x14ac:dyDescent="0.15">
      <c r="B1686" s="1332"/>
      <c r="C1686" s="9"/>
      <c r="D1686" s="9"/>
      <c r="E1686" s="9"/>
      <c r="F1686" s="1332"/>
      <c r="G1686" s="1332"/>
      <c r="H1686" s="18"/>
      <c r="I1686" s="1332"/>
      <c r="J1686" s="1332"/>
      <c r="K1686" s="18"/>
      <c r="L1686" s="1332"/>
      <c r="M1686" s="9"/>
      <c r="N1686" s="1332"/>
      <c r="O1686" s="1332"/>
      <c r="P1686" s="1332"/>
      <c r="Q1686" s="1332"/>
      <c r="R1686" s="1332"/>
    </row>
    <row r="1687" spans="2:18" x14ac:dyDescent="0.15">
      <c r="B1687" s="1332"/>
      <c r="C1687" s="9"/>
      <c r="D1687" s="9"/>
      <c r="E1687" s="9"/>
      <c r="F1687" s="1332"/>
      <c r="G1687" s="1332"/>
      <c r="H1687" s="18"/>
      <c r="I1687" s="1332"/>
      <c r="J1687" s="1332"/>
      <c r="K1687" s="18"/>
      <c r="L1687" s="1332"/>
      <c r="M1687" s="9"/>
      <c r="N1687" s="1332"/>
      <c r="O1687" s="1332"/>
      <c r="P1687" s="1332"/>
      <c r="Q1687" s="1332"/>
      <c r="R1687" s="1332"/>
    </row>
    <row r="1688" spans="2:18" x14ac:dyDescent="0.15">
      <c r="B1688" s="1332"/>
      <c r="C1688" s="9"/>
      <c r="D1688" s="9"/>
      <c r="E1688" s="9"/>
      <c r="F1688" s="1332"/>
      <c r="G1688" s="1332"/>
      <c r="H1688" s="18"/>
      <c r="I1688" s="1332"/>
      <c r="J1688" s="1332"/>
      <c r="K1688" s="18"/>
      <c r="L1688" s="1332"/>
      <c r="M1688" s="9"/>
      <c r="N1688" s="1332"/>
      <c r="O1688" s="1332"/>
      <c r="P1688" s="1332"/>
      <c r="Q1688" s="1332"/>
      <c r="R1688" s="1332"/>
    </row>
    <row r="1689" spans="2:18" x14ac:dyDescent="0.15">
      <c r="B1689" s="1332"/>
      <c r="C1689" s="9"/>
      <c r="D1689" s="9"/>
      <c r="E1689" s="9"/>
      <c r="F1689" s="1332"/>
      <c r="G1689" s="1332"/>
      <c r="H1689" s="18"/>
      <c r="I1689" s="1332"/>
      <c r="J1689" s="1332"/>
      <c r="K1689" s="18"/>
      <c r="L1689" s="1332"/>
      <c r="M1689" s="9"/>
      <c r="N1689" s="1332"/>
      <c r="O1689" s="1332"/>
      <c r="P1689" s="1332"/>
      <c r="Q1689" s="1332"/>
      <c r="R1689" s="1332"/>
    </row>
    <row r="1690" spans="2:18" x14ac:dyDescent="0.15">
      <c r="B1690" s="1332"/>
      <c r="C1690" s="9"/>
      <c r="D1690" s="9"/>
      <c r="E1690" s="9"/>
      <c r="F1690" s="1332"/>
      <c r="G1690" s="1332"/>
      <c r="H1690" s="18"/>
      <c r="I1690" s="1332"/>
      <c r="J1690" s="1332"/>
      <c r="K1690" s="18"/>
      <c r="L1690" s="1332"/>
      <c r="M1690" s="9"/>
      <c r="N1690" s="1332"/>
      <c r="O1690" s="1332"/>
      <c r="P1690" s="1332"/>
      <c r="Q1690" s="1332"/>
      <c r="R1690" s="1332"/>
    </row>
    <row r="1691" spans="2:18" x14ac:dyDescent="0.15">
      <c r="B1691" s="1332"/>
      <c r="C1691" s="9"/>
      <c r="D1691" s="9"/>
      <c r="E1691" s="9"/>
      <c r="F1691" s="1332"/>
      <c r="G1691" s="1332"/>
      <c r="H1691" s="18"/>
      <c r="I1691" s="1332"/>
      <c r="J1691" s="1332"/>
      <c r="K1691" s="18"/>
      <c r="L1691" s="1332"/>
      <c r="M1691" s="9"/>
      <c r="N1691" s="1332"/>
      <c r="O1691" s="1332"/>
      <c r="P1691" s="1332"/>
      <c r="Q1691" s="1332"/>
      <c r="R1691" s="1332"/>
    </row>
    <row r="1692" spans="2:18" x14ac:dyDescent="0.15">
      <c r="B1692" s="1332"/>
      <c r="C1692" s="9"/>
      <c r="D1692" s="9"/>
      <c r="E1692" s="9"/>
      <c r="F1692" s="1332"/>
      <c r="G1692" s="1332"/>
      <c r="H1692" s="18"/>
      <c r="I1692" s="1332"/>
      <c r="J1692" s="1332"/>
      <c r="K1692" s="18"/>
      <c r="L1692" s="1332"/>
      <c r="M1692" s="9"/>
      <c r="N1692" s="1332"/>
      <c r="O1692" s="1332"/>
      <c r="P1692" s="1332"/>
      <c r="Q1692" s="1332"/>
      <c r="R1692" s="1332"/>
    </row>
    <row r="1693" spans="2:18" x14ac:dyDescent="0.15">
      <c r="B1693" s="1332"/>
      <c r="C1693" s="9"/>
      <c r="D1693" s="9"/>
      <c r="E1693" s="9"/>
      <c r="F1693" s="1332"/>
      <c r="G1693" s="1332"/>
      <c r="H1693" s="18"/>
      <c r="I1693" s="1332"/>
      <c r="J1693" s="1332"/>
      <c r="K1693" s="18"/>
      <c r="L1693" s="1332"/>
      <c r="M1693" s="9"/>
      <c r="N1693" s="1332"/>
      <c r="O1693" s="1332"/>
      <c r="P1693" s="1332"/>
      <c r="Q1693" s="1332"/>
      <c r="R1693" s="1332"/>
    </row>
    <row r="1694" spans="2:18" x14ac:dyDescent="0.15">
      <c r="B1694" s="1332"/>
      <c r="C1694" s="9"/>
      <c r="D1694" s="9"/>
      <c r="E1694" s="9"/>
      <c r="F1694" s="1332"/>
      <c r="G1694" s="1332"/>
      <c r="H1694" s="18"/>
      <c r="I1694" s="1332"/>
      <c r="J1694" s="1332"/>
      <c r="K1694" s="18"/>
      <c r="L1694" s="1332"/>
      <c r="M1694" s="9"/>
      <c r="N1694" s="1332"/>
      <c r="O1694" s="1332"/>
      <c r="P1694" s="1332"/>
      <c r="Q1694" s="1332"/>
      <c r="R1694" s="1332"/>
    </row>
    <row r="1695" spans="2:18" x14ac:dyDescent="0.15">
      <c r="B1695" s="1332"/>
      <c r="C1695" s="9"/>
      <c r="D1695" s="9"/>
      <c r="E1695" s="9"/>
      <c r="F1695" s="1332"/>
      <c r="G1695" s="1332"/>
      <c r="H1695" s="18"/>
      <c r="I1695" s="1332"/>
      <c r="J1695" s="1332"/>
      <c r="K1695" s="18"/>
      <c r="L1695" s="1332"/>
      <c r="M1695" s="9"/>
      <c r="N1695" s="1332"/>
      <c r="O1695" s="1332"/>
      <c r="P1695" s="1332"/>
      <c r="Q1695" s="1332"/>
      <c r="R1695" s="1332"/>
    </row>
    <row r="1696" spans="2:18" x14ac:dyDescent="0.15">
      <c r="B1696" s="1332"/>
      <c r="C1696" s="9"/>
      <c r="D1696" s="9"/>
      <c r="E1696" s="9"/>
      <c r="F1696" s="1332"/>
      <c r="G1696" s="1332"/>
      <c r="H1696" s="18"/>
      <c r="I1696" s="1332"/>
      <c r="J1696" s="1332"/>
      <c r="K1696" s="18"/>
      <c r="L1696" s="1332"/>
      <c r="M1696" s="9"/>
      <c r="N1696" s="1332"/>
      <c r="O1696" s="1332"/>
      <c r="P1696" s="1332"/>
      <c r="Q1696" s="1332"/>
      <c r="R1696" s="1332"/>
    </row>
    <row r="1697" spans="2:18" x14ac:dyDescent="0.15">
      <c r="B1697" s="1332"/>
      <c r="C1697" s="9"/>
      <c r="D1697" s="9"/>
      <c r="E1697" s="9"/>
      <c r="F1697" s="1332"/>
      <c r="G1697" s="1332"/>
      <c r="H1697" s="18"/>
      <c r="I1697" s="1332"/>
      <c r="J1697" s="1332"/>
      <c r="K1697" s="18"/>
      <c r="L1697" s="1332"/>
      <c r="M1697" s="9"/>
      <c r="N1697" s="1332"/>
      <c r="O1697" s="1332"/>
      <c r="P1697" s="1332"/>
      <c r="Q1697" s="1332"/>
      <c r="R1697" s="1332"/>
    </row>
    <row r="1698" spans="2:18" x14ac:dyDescent="0.15">
      <c r="B1698" s="1332"/>
      <c r="C1698" s="9"/>
      <c r="D1698" s="9"/>
      <c r="E1698" s="9"/>
      <c r="F1698" s="1332"/>
      <c r="G1698" s="1332"/>
      <c r="H1698" s="18"/>
      <c r="I1698" s="1332"/>
      <c r="J1698" s="1332"/>
      <c r="K1698" s="18"/>
      <c r="L1698" s="1332"/>
      <c r="M1698" s="9"/>
      <c r="N1698" s="1332"/>
      <c r="O1698" s="1332"/>
      <c r="P1698" s="1332"/>
      <c r="Q1698" s="1332"/>
      <c r="R1698" s="1332"/>
    </row>
    <row r="1699" spans="2:18" x14ac:dyDescent="0.15">
      <c r="B1699" s="1332"/>
      <c r="C1699" s="9"/>
      <c r="D1699" s="9"/>
      <c r="E1699" s="9"/>
      <c r="F1699" s="1332"/>
      <c r="G1699" s="1332"/>
      <c r="H1699" s="18"/>
      <c r="I1699" s="1332"/>
      <c r="J1699" s="1332"/>
      <c r="K1699" s="18"/>
      <c r="L1699" s="1332"/>
      <c r="M1699" s="9"/>
      <c r="N1699" s="1332"/>
      <c r="O1699" s="1332"/>
      <c r="P1699" s="1332"/>
      <c r="Q1699" s="1332"/>
      <c r="R1699" s="1332"/>
    </row>
    <row r="1700" spans="2:18" x14ac:dyDescent="0.15">
      <c r="B1700" s="1332"/>
      <c r="C1700" s="9"/>
      <c r="D1700" s="9"/>
      <c r="E1700" s="9"/>
      <c r="F1700" s="1332"/>
      <c r="G1700" s="1332"/>
      <c r="H1700" s="18"/>
      <c r="I1700" s="1332"/>
      <c r="J1700" s="1332"/>
      <c r="K1700" s="18"/>
      <c r="L1700" s="1332"/>
      <c r="M1700" s="9"/>
      <c r="N1700" s="1332"/>
      <c r="O1700" s="1332"/>
      <c r="P1700" s="1332"/>
      <c r="Q1700" s="1332"/>
      <c r="R1700" s="1332"/>
    </row>
    <row r="1701" spans="2:18" x14ac:dyDescent="0.15">
      <c r="B1701" s="1332"/>
      <c r="C1701" s="9"/>
      <c r="D1701" s="9"/>
      <c r="E1701" s="9"/>
      <c r="F1701" s="1332"/>
      <c r="G1701" s="1332"/>
      <c r="H1701" s="18"/>
      <c r="I1701" s="1332"/>
      <c r="J1701" s="1332"/>
      <c r="K1701" s="18"/>
      <c r="L1701" s="1332"/>
      <c r="M1701" s="9"/>
      <c r="N1701" s="1332"/>
      <c r="O1701" s="1332"/>
      <c r="P1701" s="1332"/>
      <c r="Q1701" s="1332"/>
      <c r="R1701" s="1332"/>
    </row>
    <row r="1702" spans="2:18" x14ac:dyDescent="0.15">
      <c r="B1702" s="1332"/>
      <c r="C1702" s="9"/>
      <c r="D1702" s="9"/>
      <c r="E1702" s="9"/>
      <c r="F1702" s="1332"/>
      <c r="G1702" s="1332"/>
      <c r="H1702" s="18"/>
      <c r="I1702" s="1332"/>
      <c r="J1702" s="1332"/>
      <c r="K1702" s="18"/>
      <c r="L1702" s="1332"/>
      <c r="M1702" s="9"/>
      <c r="N1702" s="1332"/>
      <c r="O1702" s="1332"/>
      <c r="P1702" s="1332"/>
      <c r="Q1702" s="1332"/>
      <c r="R1702" s="1332"/>
    </row>
    <row r="1703" spans="2:18" x14ac:dyDescent="0.15">
      <c r="B1703" s="1332"/>
      <c r="C1703" s="9"/>
      <c r="D1703" s="9"/>
      <c r="E1703" s="9"/>
      <c r="F1703" s="1332"/>
      <c r="G1703" s="1332"/>
      <c r="H1703" s="18"/>
      <c r="I1703" s="1332"/>
      <c r="J1703" s="1332"/>
      <c r="K1703" s="18"/>
      <c r="L1703" s="1332"/>
      <c r="M1703" s="9"/>
      <c r="N1703" s="1332"/>
      <c r="O1703" s="1332"/>
      <c r="P1703" s="1332"/>
      <c r="Q1703" s="1332"/>
      <c r="R1703" s="1332"/>
    </row>
    <row r="1704" spans="2:18" x14ac:dyDescent="0.15">
      <c r="B1704" s="1332"/>
      <c r="C1704" s="9"/>
      <c r="D1704" s="9"/>
      <c r="E1704" s="9"/>
      <c r="F1704" s="1332"/>
      <c r="G1704" s="1332"/>
      <c r="H1704" s="18"/>
      <c r="I1704" s="1332"/>
      <c r="J1704" s="1332"/>
      <c r="K1704" s="18"/>
      <c r="L1704" s="1332"/>
      <c r="M1704" s="9"/>
      <c r="N1704" s="1332"/>
      <c r="O1704" s="1332"/>
      <c r="P1704" s="1332"/>
      <c r="Q1704" s="1332"/>
      <c r="R1704" s="1332"/>
    </row>
    <row r="1705" spans="2:18" x14ac:dyDescent="0.15">
      <c r="B1705" s="1332"/>
      <c r="C1705" s="9"/>
      <c r="D1705" s="9"/>
      <c r="E1705" s="9"/>
      <c r="F1705" s="1332"/>
      <c r="G1705" s="1332"/>
      <c r="H1705" s="18"/>
      <c r="I1705" s="1332"/>
      <c r="J1705" s="1332"/>
      <c r="K1705" s="18"/>
      <c r="L1705" s="1332"/>
      <c r="M1705" s="9"/>
      <c r="N1705" s="1332"/>
      <c r="O1705" s="1332"/>
      <c r="P1705" s="1332"/>
      <c r="Q1705" s="1332"/>
      <c r="R1705" s="1332"/>
    </row>
    <row r="1706" spans="2:18" x14ac:dyDescent="0.15">
      <c r="B1706" s="1332"/>
      <c r="C1706" s="9"/>
      <c r="D1706" s="9"/>
      <c r="E1706" s="9"/>
      <c r="F1706" s="1332"/>
      <c r="G1706" s="1332"/>
      <c r="H1706" s="18"/>
      <c r="I1706" s="1332"/>
      <c r="J1706" s="1332"/>
      <c r="K1706" s="18"/>
      <c r="L1706" s="1332"/>
      <c r="M1706" s="9"/>
      <c r="N1706" s="1332"/>
      <c r="O1706" s="1332"/>
      <c r="P1706" s="1332"/>
      <c r="Q1706" s="1332"/>
      <c r="R1706" s="1332"/>
    </row>
    <row r="1707" spans="2:18" x14ac:dyDescent="0.15">
      <c r="B1707" s="1332"/>
      <c r="C1707" s="9"/>
      <c r="D1707" s="9"/>
      <c r="E1707" s="9"/>
      <c r="F1707" s="1332"/>
      <c r="G1707" s="1332"/>
      <c r="H1707" s="18"/>
      <c r="I1707" s="1332"/>
      <c r="J1707" s="1332"/>
      <c r="K1707" s="18"/>
      <c r="L1707" s="1332"/>
      <c r="M1707" s="9"/>
      <c r="N1707" s="1332"/>
      <c r="O1707" s="1332"/>
      <c r="P1707" s="1332"/>
      <c r="Q1707" s="1332"/>
      <c r="R1707" s="1332"/>
    </row>
    <row r="1708" spans="2:18" x14ac:dyDescent="0.15">
      <c r="B1708" s="1332"/>
      <c r="C1708" s="9"/>
      <c r="D1708" s="9"/>
      <c r="E1708" s="9"/>
      <c r="F1708" s="1332"/>
      <c r="G1708" s="1332"/>
      <c r="H1708" s="18"/>
      <c r="I1708" s="1332"/>
      <c r="J1708" s="1332"/>
      <c r="K1708" s="18"/>
      <c r="L1708" s="1332"/>
      <c r="M1708" s="9"/>
      <c r="N1708" s="1332"/>
      <c r="O1708" s="1332"/>
      <c r="P1708" s="1332"/>
      <c r="Q1708" s="1332"/>
      <c r="R1708" s="1332"/>
    </row>
    <row r="1709" spans="2:18" x14ac:dyDescent="0.15">
      <c r="B1709" s="1332"/>
      <c r="C1709" s="9"/>
      <c r="D1709" s="9"/>
      <c r="E1709" s="9"/>
      <c r="F1709" s="1332"/>
      <c r="G1709" s="1332"/>
      <c r="H1709" s="18"/>
      <c r="I1709" s="1332"/>
      <c r="J1709" s="1332"/>
      <c r="K1709" s="18"/>
      <c r="L1709" s="1332"/>
      <c r="M1709" s="9"/>
      <c r="N1709" s="1332"/>
      <c r="O1709" s="1332"/>
      <c r="P1709" s="1332"/>
      <c r="Q1709" s="1332"/>
      <c r="R1709" s="1332"/>
    </row>
    <row r="1710" spans="2:18" x14ac:dyDescent="0.15">
      <c r="B1710" s="1332"/>
      <c r="C1710" s="9"/>
      <c r="D1710" s="9"/>
      <c r="E1710" s="9"/>
      <c r="F1710" s="1332"/>
      <c r="G1710" s="1332"/>
      <c r="H1710" s="18"/>
      <c r="I1710" s="1332"/>
      <c r="J1710" s="1332"/>
      <c r="K1710" s="18"/>
      <c r="L1710" s="1332"/>
      <c r="M1710" s="9"/>
      <c r="N1710" s="1332"/>
      <c r="O1710" s="1332"/>
      <c r="P1710" s="1332"/>
      <c r="Q1710" s="1332"/>
      <c r="R1710" s="1332"/>
    </row>
    <row r="1711" spans="2:18" x14ac:dyDescent="0.15">
      <c r="B1711" s="1332"/>
      <c r="C1711" s="9"/>
      <c r="D1711" s="9"/>
      <c r="E1711" s="9"/>
      <c r="F1711" s="1332"/>
      <c r="G1711" s="1332"/>
      <c r="H1711" s="18"/>
      <c r="I1711" s="1332"/>
      <c r="J1711" s="1332"/>
      <c r="K1711" s="18"/>
      <c r="L1711" s="1332"/>
      <c r="M1711" s="9"/>
      <c r="N1711" s="1332"/>
      <c r="O1711" s="1332"/>
      <c r="P1711" s="1332"/>
      <c r="Q1711" s="1332"/>
      <c r="R1711" s="1332"/>
    </row>
    <row r="1712" spans="2:18" x14ac:dyDescent="0.15">
      <c r="B1712" s="1332"/>
      <c r="C1712" s="9"/>
      <c r="D1712" s="9"/>
      <c r="E1712" s="9"/>
      <c r="F1712" s="1332"/>
      <c r="G1712" s="1332"/>
      <c r="H1712" s="18"/>
      <c r="I1712" s="1332"/>
      <c r="J1712" s="1332"/>
      <c r="K1712" s="18"/>
      <c r="L1712" s="1332"/>
      <c r="M1712" s="9"/>
      <c r="N1712" s="1332"/>
      <c r="O1712" s="1332"/>
      <c r="P1712" s="1332"/>
      <c r="Q1712" s="1332"/>
      <c r="R1712" s="1332"/>
    </row>
    <row r="1713" spans="2:18" x14ac:dyDescent="0.15">
      <c r="B1713" s="1332"/>
      <c r="C1713" s="9"/>
      <c r="D1713" s="9"/>
      <c r="E1713" s="9"/>
      <c r="F1713" s="1332"/>
      <c r="G1713" s="1332"/>
      <c r="H1713" s="18"/>
      <c r="I1713" s="1332"/>
      <c r="J1713" s="1332"/>
      <c r="K1713" s="18"/>
      <c r="L1713" s="1332"/>
      <c r="M1713" s="9"/>
      <c r="N1713" s="1332"/>
      <c r="O1713" s="1332"/>
      <c r="P1713" s="1332"/>
      <c r="Q1713" s="1332"/>
      <c r="R1713" s="1332"/>
    </row>
    <row r="1714" spans="2:18" x14ac:dyDescent="0.15">
      <c r="B1714" s="1332"/>
      <c r="C1714" s="9"/>
      <c r="D1714" s="9"/>
      <c r="E1714" s="9"/>
      <c r="F1714" s="1332"/>
      <c r="G1714" s="1332"/>
      <c r="H1714" s="18"/>
      <c r="I1714" s="1332"/>
      <c r="J1714" s="1332"/>
      <c r="K1714" s="18"/>
      <c r="L1714" s="1332"/>
      <c r="M1714" s="9"/>
      <c r="N1714" s="1332"/>
      <c r="O1714" s="1332"/>
      <c r="P1714" s="1332"/>
      <c r="Q1714" s="1332"/>
      <c r="R1714" s="1332"/>
    </row>
    <row r="1715" spans="2:18" x14ac:dyDescent="0.15">
      <c r="B1715" s="1332"/>
      <c r="C1715" s="9"/>
      <c r="D1715" s="9"/>
      <c r="E1715" s="9"/>
      <c r="F1715" s="1332"/>
      <c r="G1715" s="1332"/>
      <c r="H1715" s="18"/>
      <c r="I1715" s="1332"/>
      <c r="J1715" s="1332"/>
      <c r="K1715" s="18"/>
      <c r="L1715" s="1332"/>
      <c r="M1715" s="9"/>
      <c r="N1715" s="1332"/>
      <c r="O1715" s="1332"/>
      <c r="P1715" s="1332"/>
      <c r="Q1715" s="1332"/>
      <c r="R1715" s="1332"/>
    </row>
    <row r="1716" spans="2:18" x14ac:dyDescent="0.15">
      <c r="B1716" s="1332"/>
      <c r="C1716" s="9"/>
      <c r="D1716" s="9"/>
      <c r="E1716" s="9"/>
      <c r="F1716" s="1332"/>
      <c r="G1716" s="1332"/>
      <c r="H1716" s="18"/>
      <c r="I1716" s="1332"/>
      <c r="J1716" s="1332"/>
      <c r="K1716" s="18"/>
      <c r="L1716" s="1332"/>
      <c r="M1716" s="9"/>
      <c r="N1716" s="1332"/>
      <c r="O1716" s="1332"/>
      <c r="P1716" s="1332"/>
      <c r="Q1716" s="1332"/>
      <c r="R1716" s="1332"/>
    </row>
    <row r="1717" spans="2:18" x14ac:dyDescent="0.15">
      <c r="B1717" s="1332"/>
      <c r="C1717" s="9"/>
      <c r="D1717" s="9"/>
      <c r="E1717" s="9"/>
      <c r="F1717" s="1332"/>
      <c r="G1717" s="1332"/>
      <c r="H1717" s="18"/>
      <c r="I1717" s="1332"/>
      <c r="J1717" s="1332"/>
      <c r="K1717" s="18"/>
      <c r="L1717" s="1332"/>
      <c r="M1717" s="9"/>
      <c r="N1717" s="1332"/>
      <c r="O1717" s="1332"/>
      <c r="P1717" s="1332"/>
      <c r="Q1717" s="1332"/>
      <c r="R1717" s="1332"/>
    </row>
    <row r="1718" spans="2:18" x14ac:dyDescent="0.15">
      <c r="B1718" s="1332"/>
      <c r="C1718" s="9"/>
      <c r="D1718" s="9"/>
      <c r="E1718" s="9"/>
      <c r="F1718" s="1332"/>
      <c r="G1718" s="1332"/>
      <c r="H1718" s="18"/>
      <c r="I1718" s="1332"/>
      <c r="J1718" s="1332"/>
      <c r="K1718" s="18"/>
      <c r="L1718" s="1332"/>
      <c r="M1718" s="9"/>
      <c r="N1718" s="1332"/>
      <c r="O1718" s="1332"/>
      <c r="P1718" s="1332"/>
      <c r="Q1718" s="1332"/>
      <c r="R1718" s="1332"/>
    </row>
    <row r="1719" spans="2:18" x14ac:dyDescent="0.15">
      <c r="B1719" s="1332"/>
      <c r="C1719" s="9"/>
      <c r="D1719" s="9"/>
      <c r="E1719" s="9"/>
      <c r="F1719" s="1332"/>
      <c r="G1719" s="1332"/>
      <c r="H1719" s="18"/>
      <c r="I1719" s="1332"/>
      <c r="J1719" s="1332"/>
      <c r="K1719" s="18"/>
      <c r="L1719" s="1332"/>
      <c r="M1719" s="9"/>
      <c r="N1719" s="1332"/>
      <c r="O1719" s="1332"/>
      <c r="P1719" s="1332"/>
      <c r="Q1719" s="1332"/>
      <c r="R1719" s="1332"/>
    </row>
    <row r="1720" spans="2:18" x14ac:dyDescent="0.15">
      <c r="B1720" s="1332"/>
      <c r="C1720" s="9"/>
      <c r="D1720" s="9"/>
      <c r="E1720" s="9"/>
      <c r="F1720" s="1332"/>
      <c r="G1720" s="1332"/>
      <c r="H1720" s="18"/>
      <c r="I1720" s="1332"/>
      <c r="J1720" s="1332"/>
      <c r="K1720" s="18"/>
      <c r="L1720" s="1332"/>
      <c r="M1720" s="9"/>
      <c r="N1720" s="1332"/>
      <c r="O1720" s="1332"/>
      <c r="P1720" s="1332"/>
      <c r="Q1720" s="1332"/>
      <c r="R1720" s="1332"/>
    </row>
    <row r="1721" spans="2:18" x14ac:dyDescent="0.15">
      <c r="B1721" s="1332"/>
      <c r="C1721" s="9"/>
      <c r="D1721" s="9"/>
      <c r="E1721" s="9"/>
      <c r="F1721" s="1332"/>
      <c r="G1721" s="1332"/>
      <c r="H1721" s="18"/>
      <c r="I1721" s="1332"/>
      <c r="J1721" s="1332"/>
      <c r="K1721" s="18"/>
      <c r="L1721" s="1332"/>
      <c r="M1721" s="9"/>
      <c r="N1721" s="1332"/>
      <c r="O1721" s="1332"/>
      <c r="P1721" s="1332"/>
      <c r="Q1721" s="1332"/>
      <c r="R1721" s="1332"/>
    </row>
    <row r="1722" spans="2:18" x14ac:dyDescent="0.15">
      <c r="B1722" s="1332"/>
      <c r="C1722" s="9"/>
      <c r="D1722" s="9"/>
      <c r="E1722" s="9"/>
      <c r="F1722" s="1332"/>
      <c r="G1722" s="1332"/>
      <c r="H1722" s="18"/>
      <c r="I1722" s="1332"/>
      <c r="J1722" s="1332"/>
      <c r="K1722" s="18"/>
      <c r="L1722" s="1332"/>
      <c r="M1722" s="9"/>
      <c r="N1722" s="1332"/>
      <c r="O1722" s="1332"/>
      <c r="P1722" s="1332"/>
      <c r="Q1722" s="1332"/>
      <c r="R1722" s="1332"/>
    </row>
    <row r="1723" spans="2:18" x14ac:dyDescent="0.15">
      <c r="B1723" s="1332"/>
      <c r="C1723" s="9"/>
      <c r="D1723" s="9"/>
      <c r="E1723" s="9"/>
      <c r="F1723" s="1332"/>
      <c r="G1723" s="1332"/>
      <c r="H1723" s="18"/>
      <c r="I1723" s="1332"/>
      <c r="J1723" s="1332"/>
      <c r="K1723" s="18"/>
      <c r="L1723" s="1332"/>
      <c r="M1723" s="9"/>
      <c r="N1723" s="1332"/>
      <c r="O1723" s="1332"/>
      <c r="P1723" s="1332"/>
      <c r="Q1723" s="1332"/>
      <c r="R1723" s="1332"/>
    </row>
    <row r="1724" spans="2:18" x14ac:dyDescent="0.15">
      <c r="B1724" s="1332"/>
      <c r="C1724" s="9"/>
      <c r="D1724" s="9"/>
      <c r="E1724" s="9"/>
      <c r="F1724" s="1332"/>
      <c r="G1724" s="1332"/>
      <c r="H1724" s="18"/>
      <c r="I1724" s="1332"/>
      <c r="J1724" s="1332"/>
      <c r="K1724" s="18"/>
      <c r="L1724" s="1332"/>
      <c r="M1724" s="9"/>
      <c r="N1724" s="1332"/>
      <c r="O1724" s="1332"/>
      <c r="P1724" s="1332"/>
      <c r="Q1724" s="1332"/>
      <c r="R1724" s="1332"/>
    </row>
    <row r="1725" spans="2:18" x14ac:dyDescent="0.15">
      <c r="B1725" s="1332"/>
      <c r="C1725" s="9"/>
      <c r="D1725" s="9"/>
      <c r="E1725" s="9"/>
      <c r="F1725" s="1332"/>
      <c r="G1725" s="1332"/>
      <c r="H1725" s="18"/>
      <c r="I1725" s="1332"/>
      <c r="J1725" s="1332"/>
      <c r="K1725" s="18"/>
      <c r="L1725" s="1332"/>
      <c r="M1725" s="9"/>
      <c r="N1725" s="1332"/>
      <c r="O1725" s="1332"/>
      <c r="P1725" s="1332"/>
      <c r="Q1725" s="1332"/>
      <c r="R1725" s="1332"/>
    </row>
    <row r="1726" spans="2:18" x14ac:dyDescent="0.15">
      <c r="B1726" s="1332"/>
      <c r="C1726" s="9"/>
      <c r="D1726" s="9"/>
      <c r="E1726" s="9"/>
      <c r="F1726" s="1332"/>
      <c r="G1726" s="1332"/>
      <c r="H1726" s="18"/>
      <c r="I1726" s="1332"/>
      <c r="J1726" s="1332"/>
      <c r="K1726" s="18"/>
      <c r="L1726" s="1332"/>
      <c r="M1726" s="9"/>
      <c r="N1726" s="1332"/>
      <c r="O1726" s="1332"/>
      <c r="P1726" s="1332"/>
      <c r="Q1726" s="1332"/>
      <c r="R1726" s="1332"/>
    </row>
    <row r="1727" spans="2:18" x14ac:dyDescent="0.15">
      <c r="B1727" s="1332"/>
      <c r="C1727" s="9"/>
      <c r="D1727" s="9"/>
      <c r="E1727" s="9"/>
      <c r="F1727" s="1332"/>
      <c r="G1727" s="1332"/>
      <c r="H1727" s="18"/>
      <c r="I1727" s="1332"/>
      <c r="J1727" s="1332"/>
      <c r="K1727" s="18"/>
      <c r="L1727" s="1332"/>
      <c r="M1727" s="9"/>
      <c r="N1727" s="1332"/>
      <c r="O1727" s="1332"/>
      <c r="P1727" s="1332"/>
      <c r="Q1727" s="1332"/>
      <c r="R1727" s="1332"/>
    </row>
    <row r="1728" spans="2:18" x14ac:dyDescent="0.15">
      <c r="B1728" s="1332"/>
      <c r="C1728" s="9"/>
      <c r="D1728" s="9"/>
      <c r="E1728" s="9"/>
      <c r="F1728" s="1332"/>
      <c r="G1728" s="1332"/>
      <c r="H1728" s="18"/>
      <c r="I1728" s="1332"/>
      <c r="J1728" s="1332"/>
      <c r="K1728" s="18"/>
      <c r="L1728" s="1332"/>
      <c r="M1728" s="9"/>
      <c r="N1728" s="1332"/>
      <c r="O1728" s="1332"/>
      <c r="P1728" s="1332"/>
      <c r="Q1728" s="1332"/>
      <c r="R1728" s="1332"/>
    </row>
    <row r="1729" spans="2:18" x14ac:dyDescent="0.15">
      <c r="B1729" s="1332"/>
      <c r="C1729" s="9"/>
      <c r="D1729" s="9"/>
      <c r="E1729" s="9"/>
      <c r="F1729" s="1332"/>
      <c r="G1729" s="1332"/>
      <c r="H1729" s="18"/>
      <c r="I1729" s="1332"/>
      <c r="J1729" s="1332"/>
      <c r="K1729" s="18"/>
      <c r="L1729" s="1332"/>
      <c r="M1729" s="9"/>
      <c r="N1729" s="1332"/>
      <c r="O1729" s="1332"/>
      <c r="P1729" s="1332"/>
      <c r="Q1729" s="1332"/>
      <c r="R1729" s="1332"/>
    </row>
    <row r="1730" spans="2:18" x14ac:dyDescent="0.15">
      <c r="B1730" s="1332"/>
      <c r="C1730" s="9"/>
      <c r="D1730" s="9"/>
      <c r="E1730" s="9"/>
      <c r="F1730" s="1332"/>
      <c r="G1730" s="1332"/>
      <c r="H1730" s="18"/>
      <c r="I1730" s="1332"/>
      <c r="J1730" s="1332"/>
      <c r="K1730" s="18"/>
      <c r="L1730" s="1332"/>
      <c r="M1730" s="9"/>
      <c r="N1730" s="1332"/>
      <c r="O1730" s="1332"/>
      <c r="P1730" s="1332"/>
      <c r="Q1730" s="1332"/>
      <c r="R1730" s="1332"/>
    </row>
    <row r="1731" spans="2:18" x14ac:dyDescent="0.15">
      <c r="B1731" s="1332"/>
      <c r="C1731" s="9"/>
      <c r="D1731" s="9"/>
      <c r="E1731" s="9"/>
      <c r="F1731" s="1332"/>
      <c r="G1731" s="1332"/>
      <c r="H1731" s="18"/>
      <c r="I1731" s="1332"/>
      <c r="J1731" s="1332"/>
      <c r="K1731" s="18"/>
      <c r="L1731" s="1332"/>
      <c r="M1731" s="9"/>
      <c r="N1731" s="1332"/>
      <c r="O1731" s="1332"/>
      <c r="P1731" s="1332"/>
      <c r="Q1731" s="1332"/>
      <c r="R1731" s="1332"/>
    </row>
    <row r="1732" spans="2:18" x14ac:dyDescent="0.15">
      <c r="B1732" s="1332"/>
      <c r="C1732" s="9"/>
      <c r="D1732" s="9"/>
      <c r="E1732" s="9"/>
      <c r="F1732" s="1332"/>
      <c r="G1732" s="1332"/>
      <c r="H1732" s="18"/>
      <c r="I1732" s="1332"/>
      <c r="J1732" s="1332"/>
      <c r="K1732" s="18"/>
      <c r="L1732" s="1332"/>
      <c r="M1732" s="9"/>
      <c r="N1732" s="1332"/>
      <c r="O1732" s="1332"/>
      <c r="P1732" s="1332"/>
      <c r="Q1732" s="1332"/>
      <c r="R1732" s="1332"/>
    </row>
    <row r="1733" spans="2:18" x14ac:dyDescent="0.15">
      <c r="B1733" s="1332"/>
      <c r="C1733" s="9"/>
      <c r="D1733" s="9"/>
      <c r="E1733" s="9"/>
      <c r="F1733" s="1332"/>
      <c r="G1733" s="1332"/>
      <c r="H1733" s="18"/>
      <c r="I1733" s="1332"/>
      <c r="J1733" s="1332"/>
      <c r="K1733" s="18"/>
      <c r="L1733" s="1332"/>
      <c r="M1733" s="9"/>
      <c r="N1733" s="1332"/>
      <c r="O1733" s="1332"/>
      <c r="P1733" s="1332"/>
      <c r="Q1733" s="1332"/>
      <c r="R1733" s="1332"/>
    </row>
    <row r="1734" spans="2:18" x14ac:dyDescent="0.15">
      <c r="B1734" s="1332"/>
      <c r="C1734" s="9"/>
      <c r="D1734" s="9"/>
      <c r="E1734" s="9"/>
      <c r="F1734" s="1332"/>
      <c r="G1734" s="1332"/>
      <c r="H1734" s="18"/>
      <c r="I1734" s="1332"/>
      <c r="J1734" s="1332"/>
      <c r="K1734" s="18"/>
      <c r="L1734" s="1332"/>
      <c r="M1734" s="9"/>
      <c r="N1734" s="1332"/>
      <c r="O1734" s="1332"/>
      <c r="P1734" s="1332"/>
      <c r="Q1734" s="1332"/>
      <c r="R1734" s="1332"/>
    </row>
    <row r="1735" spans="2:18" x14ac:dyDescent="0.15">
      <c r="B1735" s="1332"/>
      <c r="C1735" s="9"/>
      <c r="D1735" s="9"/>
      <c r="E1735" s="9"/>
      <c r="F1735" s="1332"/>
      <c r="G1735" s="1332"/>
      <c r="H1735" s="18"/>
      <c r="I1735" s="1332"/>
      <c r="J1735" s="1332"/>
      <c r="K1735" s="18"/>
      <c r="L1735" s="1332"/>
      <c r="M1735" s="9"/>
      <c r="N1735" s="1332"/>
      <c r="O1735" s="1332"/>
      <c r="P1735" s="1332"/>
      <c r="Q1735" s="1332"/>
      <c r="R1735" s="1332"/>
    </row>
    <row r="1736" spans="2:18" x14ac:dyDescent="0.15">
      <c r="B1736" s="1332"/>
      <c r="C1736" s="9"/>
      <c r="D1736" s="9"/>
      <c r="E1736" s="9"/>
      <c r="F1736" s="1332"/>
      <c r="G1736" s="1332"/>
      <c r="H1736" s="18"/>
      <c r="I1736" s="1332"/>
      <c r="J1736" s="1332"/>
      <c r="K1736" s="18"/>
      <c r="L1736" s="1332"/>
      <c r="M1736" s="9"/>
      <c r="N1736" s="1332"/>
      <c r="O1736" s="1332"/>
      <c r="P1736" s="1332"/>
      <c r="Q1736" s="1332"/>
      <c r="R1736" s="1332"/>
    </row>
    <row r="1737" spans="2:18" x14ac:dyDescent="0.15">
      <c r="B1737" s="1332"/>
      <c r="C1737" s="9"/>
      <c r="D1737" s="9"/>
      <c r="E1737" s="9"/>
      <c r="F1737" s="1332"/>
      <c r="G1737" s="1332"/>
      <c r="H1737" s="18"/>
      <c r="I1737" s="1332"/>
      <c r="J1737" s="1332"/>
      <c r="K1737" s="18"/>
      <c r="L1737" s="1332"/>
      <c r="M1737" s="9"/>
      <c r="N1737" s="1332"/>
      <c r="O1737" s="1332"/>
      <c r="P1737" s="1332"/>
      <c r="Q1737" s="1332"/>
      <c r="R1737" s="1332"/>
    </row>
    <row r="1738" spans="2:18" x14ac:dyDescent="0.15">
      <c r="B1738" s="1332"/>
      <c r="C1738" s="9"/>
      <c r="D1738" s="9"/>
      <c r="E1738" s="9"/>
      <c r="F1738" s="1332"/>
      <c r="G1738" s="1332"/>
      <c r="H1738" s="18"/>
      <c r="I1738" s="1332"/>
      <c r="J1738" s="1332"/>
      <c r="K1738" s="18"/>
      <c r="L1738" s="1332"/>
      <c r="M1738" s="9"/>
      <c r="N1738" s="1332"/>
      <c r="O1738" s="1332"/>
      <c r="P1738" s="1332"/>
      <c r="Q1738" s="1332"/>
      <c r="R1738" s="1332"/>
    </row>
    <row r="1739" spans="2:18" x14ac:dyDescent="0.15">
      <c r="B1739" s="1332"/>
      <c r="C1739" s="9"/>
      <c r="D1739" s="9"/>
      <c r="E1739" s="9"/>
      <c r="F1739" s="1332"/>
      <c r="G1739" s="1332"/>
      <c r="H1739" s="18"/>
      <c r="I1739" s="1332"/>
      <c r="J1739" s="1332"/>
      <c r="K1739" s="18"/>
      <c r="L1739" s="1332"/>
      <c r="M1739" s="9"/>
      <c r="N1739" s="1332"/>
      <c r="O1739" s="1332"/>
      <c r="P1739" s="1332"/>
      <c r="Q1739" s="1332"/>
      <c r="R1739" s="1332"/>
    </row>
    <row r="1740" spans="2:18" x14ac:dyDescent="0.15">
      <c r="B1740" s="1332"/>
      <c r="C1740" s="9"/>
      <c r="D1740" s="9"/>
      <c r="E1740" s="9"/>
      <c r="F1740" s="1332"/>
      <c r="G1740" s="1332"/>
      <c r="H1740" s="18"/>
      <c r="I1740" s="1332"/>
      <c r="J1740" s="1332"/>
      <c r="K1740" s="18"/>
      <c r="L1740" s="1332"/>
      <c r="M1740" s="9"/>
      <c r="N1740" s="1332"/>
      <c r="O1740" s="1332"/>
      <c r="P1740" s="1332"/>
      <c r="Q1740" s="1332"/>
      <c r="R1740" s="1332"/>
    </row>
    <row r="1741" spans="2:18" x14ac:dyDescent="0.15">
      <c r="B1741" s="1332"/>
      <c r="C1741" s="9"/>
      <c r="D1741" s="9"/>
      <c r="E1741" s="9"/>
      <c r="F1741" s="1332"/>
      <c r="G1741" s="1332"/>
      <c r="H1741" s="18"/>
      <c r="I1741" s="1332"/>
      <c r="J1741" s="1332"/>
      <c r="K1741" s="18"/>
      <c r="L1741" s="1332"/>
      <c r="M1741" s="9"/>
      <c r="N1741" s="1332"/>
      <c r="O1741" s="1332"/>
      <c r="P1741" s="1332"/>
      <c r="Q1741" s="1332"/>
      <c r="R1741" s="1332"/>
    </row>
    <row r="1742" spans="2:18" x14ac:dyDescent="0.15">
      <c r="B1742" s="1332"/>
      <c r="C1742" s="9"/>
      <c r="D1742" s="9"/>
      <c r="E1742" s="9"/>
      <c r="F1742" s="1332"/>
      <c r="G1742" s="1332"/>
      <c r="H1742" s="18"/>
      <c r="I1742" s="1332"/>
      <c r="J1742" s="1332"/>
      <c r="K1742" s="18"/>
      <c r="L1742" s="1332"/>
      <c r="M1742" s="9"/>
      <c r="N1742" s="1332"/>
      <c r="O1742" s="1332"/>
      <c r="P1742" s="1332"/>
      <c r="Q1742" s="1332"/>
      <c r="R1742" s="1332"/>
    </row>
    <row r="1743" spans="2:18" x14ac:dyDescent="0.15">
      <c r="B1743" s="1332"/>
      <c r="C1743" s="9"/>
      <c r="D1743" s="9"/>
      <c r="E1743" s="9"/>
      <c r="F1743" s="1332"/>
      <c r="G1743" s="1332"/>
      <c r="H1743" s="18"/>
      <c r="I1743" s="1332"/>
      <c r="J1743" s="1332"/>
      <c r="K1743" s="18"/>
      <c r="L1743" s="1332"/>
      <c r="M1743" s="9"/>
      <c r="N1743" s="1332"/>
      <c r="O1743" s="1332"/>
      <c r="P1743" s="1332"/>
      <c r="Q1743" s="1332"/>
      <c r="R1743" s="1332"/>
    </row>
    <row r="1744" spans="2:18" x14ac:dyDescent="0.15">
      <c r="B1744" s="1332"/>
      <c r="C1744" s="9"/>
      <c r="D1744" s="9"/>
      <c r="E1744" s="9"/>
      <c r="F1744" s="1332"/>
      <c r="G1744" s="1332"/>
      <c r="H1744" s="18"/>
      <c r="I1744" s="1332"/>
      <c r="J1744" s="1332"/>
      <c r="K1744" s="18"/>
      <c r="L1744" s="1332"/>
      <c r="M1744" s="9"/>
      <c r="N1744" s="1332"/>
      <c r="O1744" s="1332"/>
      <c r="P1744" s="1332"/>
      <c r="Q1744" s="1332"/>
      <c r="R1744" s="1332"/>
    </row>
    <row r="1745" spans="2:18" x14ac:dyDescent="0.15">
      <c r="B1745" s="1332"/>
      <c r="C1745" s="9"/>
      <c r="D1745" s="9"/>
      <c r="E1745" s="9"/>
      <c r="F1745" s="1332"/>
      <c r="G1745" s="1332"/>
      <c r="H1745" s="18"/>
      <c r="I1745" s="1332"/>
      <c r="J1745" s="1332"/>
      <c r="K1745" s="18"/>
      <c r="L1745" s="1332"/>
      <c r="M1745" s="9"/>
      <c r="N1745" s="1332"/>
      <c r="O1745" s="1332"/>
      <c r="P1745" s="1332"/>
      <c r="Q1745" s="1332"/>
      <c r="R1745" s="1332"/>
    </row>
    <row r="1746" spans="2:18" x14ac:dyDescent="0.15">
      <c r="B1746" s="1332"/>
      <c r="C1746" s="9"/>
      <c r="D1746" s="9"/>
      <c r="E1746" s="9"/>
      <c r="F1746" s="1332"/>
      <c r="G1746" s="1332"/>
      <c r="H1746" s="18"/>
      <c r="I1746" s="1332"/>
      <c r="J1746" s="1332"/>
      <c r="K1746" s="18"/>
      <c r="L1746" s="1332"/>
      <c r="M1746" s="9"/>
      <c r="N1746" s="1332"/>
      <c r="O1746" s="1332"/>
      <c r="P1746" s="1332"/>
      <c r="Q1746" s="1332"/>
      <c r="R1746" s="1332"/>
    </row>
    <row r="1747" spans="2:18" x14ac:dyDescent="0.15">
      <c r="B1747" s="1332"/>
      <c r="C1747" s="9"/>
      <c r="D1747" s="9"/>
      <c r="E1747" s="9"/>
      <c r="F1747" s="1332"/>
      <c r="G1747" s="1332"/>
      <c r="H1747" s="18"/>
      <c r="I1747" s="1332"/>
      <c r="J1747" s="1332"/>
      <c r="K1747" s="18"/>
      <c r="L1747" s="1332"/>
      <c r="M1747" s="9"/>
      <c r="N1747" s="1332"/>
      <c r="O1747" s="1332"/>
      <c r="P1747" s="1332"/>
      <c r="Q1747" s="1332"/>
      <c r="R1747" s="1332"/>
    </row>
    <row r="1748" spans="2:18" x14ac:dyDescent="0.15">
      <c r="B1748" s="1332"/>
      <c r="C1748" s="9"/>
      <c r="D1748" s="9"/>
      <c r="E1748" s="9"/>
      <c r="F1748" s="1332"/>
      <c r="G1748" s="1332"/>
      <c r="H1748" s="18"/>
      <c r="I1748" s="1332"/>
      <c r="J1748" s="1332"/>
      <c r="K1748" s="18"/>
      <c r="L1748" s="1332"/>
      <c r="M1748" s="9"/>
      <c r="N1748" s="1332"/>
      <c r="O1748" s="1332"/>
      <c r="P1748" s="1332"/>
      <c r="Q1748" s="1332"/>
      <c r="R1748" s="1332"/>
    </row>
    <row r="1749" spans="2:18" x14ac:dyDescent="0.15">
      <c r="B1749" s="1332"/>
      <c r="C1749" s="9"/>
      <c r="D1749" s="9"/>
      <c r="E1749" s="9"/>
      <c r="F1749" s="1332"/>
      <c r="G1749" s="1332"/>
      <c r="H1749" s="18"/>
      <c r="I1749" s="1332"/>
      <c r="J1749" s="1332"/>
      <c r="K1749" s="18"/>
      <c r="L1749" s="1332"/>
      <c r="M1749" s="9"/>
      <c r="N1749" s="1332"/>
      <c r="O1749" s="1332"/>
      <c r="P1749" s="1332"/>
      <c r="Q1749" s="1332"/>
      <c r="R1749" s="1332"/>
    </row>
    <row r="1750" spans="2:18" x14ac:dyDescent="0.15">
      <c r="B1750" s="1332"/>
      <c r="C1750" s="9"/>
      <c r="D1750" s="9"/>
      <c r="E1750" s="9"/>
      <c r="F1750" s="1332"/>
      <c r="G1750" s="1332"/>
      <c r="H1750" s="18"/>
      <c r="I1750" s="1332"/>
      <c r="J1750" s="1332"/>
      <c r="K1750" s="18"/>
      <c r="L1750" s="1332"/>
      <c r="M1750" s="9"/>
      <c r="N1750" s="1332"/>
      <c r="O1750" s="1332"/>
      <c r="P1750" s="1332"/>
      <c r="Q1750" s="1332"/>
      <c r="R1750" s="1332"/>
    </row>
    <row r="1751" spans="2:18" x14ac:dyDescent="0.15">
      <c r="B1751" s="1332"/>
      <c r="C1751" s="9"/>
      <c r="D1751" s="9"/>
      <c r="E1751" s="9"/>
      <c r="F1751" s="1332"/>
      <c r="G1751" s="1332"/>
      <c r="H1751" s="18"/>
      <c r="I1751" s="1332"/>
      <c r="J1751" s="1332"/>
      <c r="K1751" s="18"/>
      <c r="L1751" s="1332"/>
      <c r="M1751" s="9"/>
      <c r="N1751" s="1332"/>
      <c r="O1751" s="1332"/>
      <c r="P1751" s="1332"/>
      <c r="Q1751" s="1332"/>
      <c r="R1751" s="1332"/>
    </row>
    <row r="1752" spans="2:18" x14ac:dyDescent="0.15">
      <c r="B1752" s="1332"/>
      <c r="C1752" s="9"/>
      <c r="D1752" s="9"/>
      <c r="E1752" s="9"/>
      <c r="F1752" s="1332"/>
      <c r="G1752" s="1332"/>
      <c r="H1752" s="18"/>
      <c r="I1752" s="1332"/>
      <c r="J1752" s="1332"/>
      <c r="K1752" s="18"/>
      <c r="L1752" s="1332"/>
      <c r="M1752" s="9"/>
      <c r="N1752" s="1332"/>
      <c r="O1752" s="1332"/>
      <c r="P1752" s="1332"/>
      <c r="Q1752" s="1332"/>
      <c r="R1752" s="1332"/>
    </row>
    <row r="1753" spans="2:18" x14ac:dyDescent="0.15">
      <c r="B1753" s="1332"/>
      <c r="C1753" s="9"/>
      <c r="D1753" s="9"/>
      <c r="E1753" s="9"/>
      <c r="F1753" s="1332"/>
      <c r="G1753" s="1332"/>
      <c r="H1753" s="18"/>
      <c r="I1753" s="1332"/>
      <c r="J1753" s="1332"/>
      <c r="K1753" s="18"/>
      <c r="L1753" s="1332"/>
      <c r="M1753" s="9"/>
      <c r="N1753" s="1332"/>
      <c r="O1753" s="1332"/>
      <c r="P1753" s="1332"/>
      <c r="Q1753" s="1332"/>
      <c r="R1753" s="1332"/>
    </row>
    <row r="1754" spans="2:18" x14ac:dyDescent="0.15">
      <c r="B1754" s="1332"/>
      <c r="C1754" s="9"/>
      <c r="D1754" s="9"/>
      <c r="E1754" s="9"/>
      <c r="F1754" s="1332"/>
      <c r="G1754" s="1332"/>
      <c r="H1754" s="18"/>
      <c r="I1754" s="1332"/>
      <c r="J1754" s="1332"/>
      <c r="K1754" s="18"/>
      <c r="L1754" s="1332"/>
      <c r="M1754" s="9"/>
      <c r="N1754" s="1332"/>
      <c r="O1754" s="1332"/>
      <c r="P1754" s="1332"/>
      <c r="Q1754" s="1332"/>
      <c r="R1754" s="1332"/>
    </row>
    <row r="1755" spans="2:18" x14ac:dyDescent="0.15">
      <c r="B1755" s="1332"/>
      <c r="C1755" s="9"/>
      <c r="D1755" s="9"/>
      <c r="E1755" s="9"/>
      <c r="F1755" s="1332"/>
      <c r="G1755" s="1332"/>
      <c r="H1755" s="18"/>
      <c r="I1755" s="1332"/>
      <c r="J1755" s="1332"/>
      <c r="K1755" s="18"/>
      <c r="L1755" s="1332"/>
      <c r="M1755" s="9"/>
      <c r="N1755" s="1332"/>
      <c r="O1755" s="1332"/>
      <c r="P1755" s="1332"/>
      <c r="Q1755" s="1332"/>
      <c r="R1755" s="1332"/>
    </row>
    <row r="1756" spans="2:18" x14ac:dyDescent="0.15">
      <c r="B1756" s="1332"/>
      <c r="C1756" s="9"/>
      <c r="D1756" s="9"/>
      <c r="E1756" s="9"/>
      <c r="F1756" s="1332"/>
      <c r="G1756" s="1332"/>
      <c r="H1756" s="18"/>
      <c r="I1756" s="1332"/>
      <c r="J1756" s="1332"/>
      <c r="K1756" s="18"/>
      <c r="L1756" s="1332"/>
      <c r="M1756" s="9"/>
      <c r="N1756" s="1332"/>
      <c r="O1756" s="1332"/>
      <c r="P1756" s="1332"/>
      <c r="Q1756" s="1332"/>
      <c r="R1756" s="1332"/>
    </row>
    <row r="1757" spans="2:18" x14ac:dyDescent="0.15">
      <c r="B1757" s="1332"/>
      <c r="C1757" s="9"/>
      <c r="D1757" s="9"/>
      <c r="E1757" s="9"/>
      <c r="F1757" s="1332"/>
      <c r="G1757" s="1332"/>
      <c r="H1757" s="18"/>
      <c r="I1757" s="1332"/>
      <c r="J1757" s="1332"/>
      <c r="K1757" s="18"/>
      <c r="L1757" s="1332"/>
      <c r="M1757" s="9"/>
      <c r="N1757" s="1332"/>
      <c r="O1757" s="1332"/>
      <c r="P1757" s="1332"/>
      <c r="Q1757" s="1332"/>
      <c r="R1757" s="1332"/>
    </row>
    <row r="1758" spans="2:18" x14ac:dyDescent="0.15">
      <c r="B1758" s="1332"/>
      <c r="C1758" s="9"/>
      <c r="D1758" s="9"/>
      <c r="E1758" s="9"/>
      <c r="F1758" s="1332"/>
      <c r="G1758" s="1332"/>
      <c r="H1758" s="18"/>
      <c r="I1758" s="1332"/>
      <c r="J1758" s="1332"/>
      <c r="K1758" s="18"/>
      <c r="L1758" s="1332"/>
      <c r="M1758" s="9"/>
      <c r="N1758" s="1332"/>
      <c r="O1758" s="1332"/>
      <c r="P1758" s="1332"/>
      <c r="Q1758" s="1332"/>
      <c r="R1758" s="1332"/>
    </row>
    <row r="1759" spans="2:18" x14ac:dyDescent="0.15">
      <c r="B1759" s="1332"/>
      <c r="C1759" s="9"/>
      <c r="D1759" s="9"/>
      <c r="E1759" s="9"/>
      <c r="F1759" s="1332"/>
      <c r="G1759" s="1332"/>
      <c r="H1759" s="18"/>
      <c r="I1759" s="1332"/>
      <c r="J1759" s="1332"/>
      <c r="K1759" s="18"/>
      <c r="L1759" s="1332"/>
      <c r="M1759" s="9"/>
      <c r="N1759" s="1332"/>
      <c r="O1759" s="1332"/>
      <c r="P1759" s="1332"/>
      <c r="Q1759" s="1332"/>
      <c r="R1759" s="1332"/>
    </row>
    <row r="1760" spans="2:18" x14ac:dyDescent="0.15">
      <c r="B1760" s="1332"/>
      <c r="C1760" s="9"/>
      <c r="D1760" s="9"/>
      <c r="E1760" s="9"/>
      <c r="F1760" s="1332"/>
      <c r="G1760" s="1332"/>
      <c r="H1760" s="18"/>
      <c r="I1760" s="1332"/>
      <c r="J1760" s="1332"/>
      <c r="K1760" s="18"/>
      <c r="L1760" s="1332"/>
      <c r="M1760" s="9"/>
      <c r="N1760" s="1332"/>
      <c r="O1760" s="1332"/>
      <c r="P1760" s="1332"/>
      <c r="Q1760" s="1332"/>
      <c r="R1760" s="1332"/>
    </row>
    <row r="1761" spans="2:18" x14ac:dyDescent="0.15">
      <c r="B1761" s="1332"/>
      <c r="C1761" s="9"/>
      <c r="D1761" s="9"/>
      <c r="E1761" s="9"/>
      <c r="F1761" s="1332"/>
      <c r="G1761" s="1332"/>
      <c r="H1761" s="18"/>
      <c r="I1761" s="1332"/>
      <c r="J1761" s="1332"/>
      <c r="K1761" s="18"/>
      <c r="L1761" s="1332"/>
      <c r="M1761" s="9"/>
      <c r="N1761" s="1332"/>
      <c r="O1761" s="1332"/>
      <c r="P1761" s="1332"/>
      <c r="Q1761" s="1332"/>
      <c r="R1761" s="1332"/>
    </row>
    <row r="1762" spans="2:18" x14ac:dyDescent="0.15">
      <c r="B1762" s="1332"/>
      <c r="C1762" s="9"/>
      <c r="D1762" s="9"/>
      <c r="E1762" s="9"/>
      <c r="F1762" s="1332"/>
      <c r="G1762" s="1332"/>
      <c r="H1762" s="18"/>
      <c r="I1762" s="1332"/>
      <c r="J1762" s="1332"/>
      <c r="K1762" s="18"/>
      <c r="L1762" s="1332"/>
      <c r="M1762" s="9"/>
      <c r="N1762" s="1332"/>
      <c r="O1762" s="1332"/>
      <c r="P1762" s="1332"/>
      <c r="Q1762" s="1332"/>
      <c r="R1762" s="1332"/>
    </row>
    <row r="1763" spans="2:18" x14ac:dyDescent="0.15">
      <c r="B1763" s="1332"/>
      <c r="C1763" s="9"/>
      <c r="D1763" s="9"/>
      <c r="E1763" s="9"/>
      <c r="F1763" s="1332"/>
      <c r="G1763" s="1332"/>
      <c r="H1763" s="18"/>
      <c r="I1763" s="1332"/>
      <c r="J1763" s="1332"/>
      <c r="K1763" s="18"/>
      <c r="L1763" s="1332"/>
      <c r="M1763" s="9"/>
      <c r="N1763" s="1332"/>
      <c r="O1763" s="1332"/>
      <c r="P1763" s="1332"/>
      <c r="Q1763" s="1332"/>
      <c r="R1763" s="1332"/>
    </row>
    <row r="1764" spans="2:18" x14ac:dyDescent="0.15">
      <c r="B1764" s="1332"/>
      <c r="C1764" s="9"/>
      <c r="D1764" s="9"/>
      <c r="E1764" s="9"/>
      <c r="F1764" s="1332"/>
      <c r="G1764" s="1332"/>
      <c r="H1764" s="18"/>
      <c r="I1764" s="1332"/>
      <c r="J1764" s="1332"/>
      <c r="K1764" s="18"/>
      <c r="L1764" s="1332"/>
      <c r="M1764" s="9"/>
      <c r="N1764" s="1332"/>
      <c r="O1764" s="1332"/>
      <c r="P1764" s="1332"/>
      <c r="Q1764" s="1332"/>
      <c r="R1764" s="1332"/>
    </row>
    <row r="1765" spans="2:18" x14ac:dyDescent="0.15">
      <c r="B1765" s="1332"/>
      <c r="C1765" s="9"/>
      <c r="D1765" s="9"/>
      <c r="E1765" s="9"/>
      <c r="F1765" s="1332"/>
      <c r="G1765" s="1332"/>
      <c r="H1765" s="18"/>
      <c r="I1765" s="1332"/>
      <c r="J1765" s="1332"/>
      <c r="K1765" s="18"/>
      <c r="L1765" s="1332"/>
      <c r="M1765" s="9"/>
      <c r="N1765" s="1332"/>
      <c r="O1765" s="1332"/>
      <c r="P1765" s="1332"/>
      <c r="Q1765" s="1332"/>
      <c r="R1765" s="1332"/>
    </row>
    <row r="1766" spans="2:18" x14ac:dyDescent="0.15">
      <c r="B1766" s="1332"/>
      <c r="C1766" s="9"/>
      <c r="D1766" s="9"/>
      <c r="E1766" s="9"/>
      <c r="F1766" s="1332"/>
      <c r="G1766" s="1332"/>
      <c r="H1766" s="18"/>
      <c r="I1766" s="1332"/>
      <c r="J1766" s="1332"/>
      <c r="K1766" s="18"/>
      <c r="L1766" s="1332"/>
      <c r="M1766" s="9"/>
      <c r="N1766" s="1332"/>
      <c r="O1766" s="1332"/>
      <c r="P1766" s="1332"/>
      <c r="Q1766" s="1332"/>
      <c r="R1766" s="1332"/>
    </row>
    <row r="1767" spans="2:18" x14ac:dyDescent="0.15">
      <c r="B1767" s="1332"/>
      <c r="C1767" s="9"/>
      <c r="D1767" s="9"/>
      <c r="E1767" s="9"/>
      <c r="F1767" s="1332"/>
      <c r="G1767" s="1332"/>
      <c r="H1767" s="18"/>
      <c r="I1767" s="1332"/>
      <c r="J1767" s="1332"/>
      <c r="K1767" s="18"/>
      <c r="L1767" s="1332"/>
      <c r="M1767" s="9"/>
      <c r="N1767" s="1332"/>
      <c r="O1767" s="1332"/>
      <c r="P1767" s="1332"/>
      <c r="Q1767" s="1332"/>
      <c r="R1767" s="1332"/>
    </row>
    <row r="1768" spans="2:18" x14ac:dyDescent="0.15">
      <c r="B1768" s="1332"/>
      <c r="C1768" s="9"/>
      <c r="D1768" s="9"/>
      <c r="E1768" s="9"/>
      <c r="F1768" s="1332"/>
      <c r="G1768" s="1332"/>
      <c r="H1768" s="18"/>
      <c r="I1768" s="1332"/>
      <c r="J1768" s="1332"/>
      <c r="K1768" s="18"/>
      <c r="L1768" s="1332"/>
      <c r="M1768" s="9"/>
      <c r="N1768" s="1332"/>
      <c r="O1768" s="1332"/>
      <c r="P1768" s="1332"/>
      <c r="Q1768" s="1332"/>
      <c r="R1768" s="1332"/>
    </row>
    <row r="1769" spans="2:18" x14ac:dyDescent="0.15">
      <c r="B1769" s="1332"/>
      <c r="C1769" s="9"/>
      <c r="D1769" s="9"/>
      <c r="E1769" s="9"/>
      <c r="F1769" s="1332"/>
      <c r="G1769" s="1332"/>
      <c r="H1769" s="18"/>
      <c r="I1769" s="1332"/>
      <c r="J1769" s="1332"/>
      <c r="K1769" s="18"/>
      <c r="L1769" s="1332"/>
      <c r="M1769" s="9"/>
      <c r="N1769" s="1332"/>
      <c r="O1769" s="1332"/>
      <c r="P1769" s="1332"/>
      <c r="Q1769" s="1332"/>
      <c r="R1769" s="1332"/>
    </row>
    <row r="1770" spans="2:18" x14ac:dyDescent="0.15">
      <c r="B1770" s="1332"/>
      <c r="C1770" s="9"/>
      <c r="D1770" s="9"/>
      <c r="E1770" s="9"/>
      <c r="F1770" s="1332"/>
      <c r="G1770" s="1332"/>
      <c r="H1770" s="18"/>
      <c r="I1770" s="1332"/>
      <c r="J1770" s="1332"/>
      <c r="K1770" s="18"/>
      <c r="L1770" s="1332"/>
      <c r="M1770" s="9"/>
      <c r="N1770" s="1332"/>
      <c r="O1770" s="1332"/>
      <c r="P1770" s="1332"/>
      <c r="Q1770" s="1332"/>
      <c r="R1770" s="1332"/>
    </row>
    <row r="1771" spans="2:18" x14ac:dyDescent="0.15">
      <c r="B1771" s="1332"/>
      <c r="C1771" s="9"/>
      <c r="D1771" s="9"/>
      <c r="E1771" s="9"/>
      <c r="F1771" s="1332"/>
      <c r="G1771" s="1332"/>
      <c r="H1771" s="18"/>
      <c r="I1771" s="1332"/>
      <c r="J1771" s="1332"/>
      <c r="K1771" s="18"/>
      <c r="L1771" s="1332"/>
      <c r="M1771" s="9"/>
      <c r="N1771" s="1332"/>
      <c r="O1771" s="1332"/>
      <c r="P1771" s="1332"/>
      <c r="Q1771" s="1332"/>
      <c r="R1771" s="1332"/>
    </row>
    <row r="1772" spans="2:18" x14ac:dyDescent="0.15">
      <c r="B1772" s="1332"/>
      <c r="C1772" s="9"/>
      <c r="D1772" s="9"/>
      <c r="E1772" s="9"/>
      <c r="F1772" s="1332"/>
      <c r="G1772" s="1332"/>
      <c r="H1772" s="18"/>
      <c r="I1772" s="1332"/>
      <c r="J1772" s="1332"/>
      <c r="K1772" s="18"/>
      <c r="L1772" s="1332"/>
      <c r="M1772" s="9"/>
      <c r="N1772" s="1332"/>
      <c r="O1772" s="1332"/>
      <c r="P1772" s="1332"/>
      <c r="Q1772" s="1332"/>
      <c r="R1772" s="1332"/>
    </row>
    <row r="1773" spans="2:18" x14ac:dyDescent="0.15">
      <c r="B1773" s="1332"/>
      <c r="C1773" s="9"/>
      <c r="D1773" s="9"/>
      <c r="E1773" s="9"/>
      <c r="F1773" s="1332"/>
      <c r="G1773" s="1332"/>
      <c r="H1773" s="18"/>
      <c r="I1773" s="1332"/>
      <c r="J1773" s="1332"/>
      <c r="K1773" s="18"/>
      <c r="L1773" s="1332"/>
      <c r="M1773" s="9"/>
      <c r="N1773" s="1332"/>
      <c r="O1773" s="1332"/>
      <c r="P1773" s="1332"/>
      <c r="Q1773" s="1332"/>
      <c r="R1773" s="1332"/>
    </row>
    <row r="1774" spans="2:18" x14ac:dyDescent="0.15">
      <c r="B1774" s="1332"/>
      <c r="C1774" s="9"/>
      <c r="D1774" s="9"/>
      <c r="E1774" s="9"/>
      <c r="F1774" s="1332"/>
      <c r="G1774" s="1332"/>
      <c r="H1774" s="18"/>
      <c r="I1774" s="1332"/>
      <c r="J1774" s="1332"/>
      <c r="K1774" s="18"/>
      <c r="L1774" s="1332"/>
      <c r="M1774" s="9"/>
      <c r="N1774" s="1332"/>
      <c r="O1774" s="1332"/>
      <c r="P1774" s="1332"/>
      <c r="Q1774" s="1332"/>
      <c r="R1774" s="1332"/>
    </row>
    <row r="1775" spans="2:18" x14ac:dyDescent="0.15">
      <c r="B1775" s="1332"/>
      <c r="C1775" s="9"/>
      <c r="D1775" s="9"/>
      <c r="E1775" s="9"/>
      <c r="F1775" s="1332"/>
      <c r="G1775" s="1332"/>
      <c r="H1775" s="18"/>
      <c r="I1775" s="1332"/>
      <c r="J1775" s="1332"/>
      <c r="K1775" s="18"/>
      <c r="L1775" s="1332"/>
      <c r="M1775" s="9"/>
      <c r="N1775" s="1332"/>
      <c r="O1775" s="1332"/>
      <c r="P1775" s="1332"/>
      <c r="Q1775" s="1332"/>
      <c r="R1775" s="1332"/>
    </row>
    <row r="1776" spans="2:18" x14ac:dyDescent="0.15">
      <c r="B1776" s="1332"/>
      <c r="C1776" s="9"/>
      <c r="D1776" s="9"/>
      <c r="E1776" s="9"/>
      <c r="F1776" s="1332"/>
      <c r="G1776" s="1332"/>
      <c r="H1776" s="18"/>
      <c r="I1776" s="1332"/>
      <c r="J1776" s="1332"/>
      <c r="K1776" s="18"/>
      <c r="L1776" s="1332"/>
      <c r="M1776" s="9"/>
      <c r="N1776" s="1332"/>
      <c r="O1776" s="1332"/>
      <c r="P1776" s="1332"/>
      <c r="Q1776" s="1332"/>
      <c r="R1776" s="1332"/>
    </row>
    <row r="1777" spans="2:18" x14ac:dyDescent="0.15">
      <c r="B1777" s="1332"/>
      <c r="C1777" s="9"/>
      <c r="D1777" s="9"/>
      <c r="E1777" s="9"/>
      <c r="F1777" s="1332"/>
      <c r="G1777" s="1332"/>
      <c r="H1777" s="18"/>
      <c r="I1777" s="1332"/>
      <c r="J1777" s="1332"/>
      <c r="K1777" s="18"/>
      <c r="L1777" s="1332"/>
      <c r="M1777" s="9"/>
      <c r="N1777" s="1332"/>
      <c r="O1777" s="1332"/>
      <c r="P1777" s="1332"/>
      <c r="Q1777" s="1332"/>
      <c r="R1777" s="1332"/>
    </row>
    <row r="1778" spans="2:18" x14ac:dyDescent="0.15">
      <c r="B1778" s="1332"/>
      <c r="C1778" s="9"/>
      <c r="D1778" s="9"/>
      <c r="E1778" s="9"/>
      <c r="F1778" s="1332"/>
      <c r="G1778" s="1332"/>
      <c r="H1778" s="18"/>
      <c r="I1778" s="1332"/>
      <c r="J1778" s="1332"/>
      <c r="K1778" s="18"/>
      <c r="L1778" s="1332"/>
      <c r="M1778" s="9"/>
      <c r="N1778" s="1332"/>
      <c r="O1778" s="1332"/>
      <c r="P1778" s="1332"/>
      <c r="Q1778" s="1332"/>
      <c r="R1778" s="1332"/>
    </row>
    <row r="1779" spans="2:18" x14ac:dyDescent="0.15">
      <c r="B1779" s="1332"/>
      <c r="C1779" s="9"/>
      <c r="D1779" s="9"/>
      <c r="E1779" s="9"/>
      <c r="F1779" s="1332"/>
      <c r="G1779" s="1332"/>
      <c r="H1779" s="18"/>
      <c r="I1779" s="1332"/>
      <c r="J1779" s="1332"/>
      <c r="K1779" s="18"/>
      <c r="L1779" s="1332"/>
      <c r="M1779" s="9"/>
      <c r="N1779" s="1332"/>
      <c r="O1779" s="1332"/>
      <c r="P1779" s="1332"/>
      <c r="Q1779" s="1332"/>
      <c r="R1779" s="1332"/>
    </row>
    <row r="1780" spans="2:18" x14ac:dyDescent="0.15">
      <c r="B1780" s="1332"/>
      <c r="C1780" s="9"/>
      <c r="D1780" s="9"/>
      <c r="E1780" s="9"/>
      <c r="F1780" s="1332"/>
      <c r="G1780" s="1332"/>
      <c r="H1780" s="18"/>
      <c r="I1780" s="1332"/>
      <c r="J1780" s="1332"/>
      <c r="K1780" s="18"/>
      <c r="L1780" s="1332"/>
      <c r="M1780" s="9"/>
      <c r="N1780" s="1332"/>
      <c r="O1780" s="1332"/>
      <c r="P1780" s="1332"/>
      <c r="Q1780" s="1332"/>
      <c r="R1780" s="1332"/>
    </row>
    <row r="1781" spans="2:18" x14ac:dyDescent="0.15">
      <c r="B1781" s="1332"/>
      <c r="C1781" s="9"/>
      <c r="D1781" s="9"/>
      <c r="E1781" s="9"/>
      <c r="F1781" s="1332"/>
      <c r="G1781" s="1332"/>
      <c r="H1781" s="18"/>
      <c r="I1781" s="1332"/>
      <c r="J1781" s="1332"/>
      <c r="K1781" s="18"/>
      <c r="L1781" s="1332"/>
      <c r="M1781" s="9"/>
      <c r="N1781" s="1332"/>
      <c r="O1781" s="1332"/>
      <c r="P1781" s="1332"/>
      <c r="Q1781" s="1332"/>
      <c r="R1781" s="1332"/>
    </row>
    <row r="1782" spans="2:18" x14ac:dyDescent="0.15">
      <c r="B1782" s="1332"/>
      <c r="C1782" s="9"/>
      <c r="D1782" s="9"/>
      <c r="E1782" s="9"/>
      <c r="F1782" s="1332"/>
      <c r="G1782" s="1332"/>
      <c r="H1782" s="18"/>
      <c r="I1782" s="1332"/>
      <c r="J1782" s="1332"/>
      <c r="K1782" s="18"/>
      <c r="L1782" s="1332"/>
      <c r="M1782" s="9"/>
      <c r="N1782" s="1332"/>
      <c r="O1782" s="1332"/>
      <c r="P1782" s="1332"/>
      <c r="Q1782" s="1332"/>
      <c r="R1782" s="1332"/>
    </row>
    <row r="1783" spans="2:18" x14ac:dyDescent="0.15">
      <c r="B1783" s="1332"/>
      <c r="C1783" s="9"/>
      <c r="D1783" s="9"/>
      <c r="E1783" s="9"/>
      <c r="F1783" s="1332"/>
      <c r="G1783" s="1332"/>
      <c r="H1783" s="18"/>
      <c r="I1783" s="1332"/>
      <c r="J1783" s="1332"/>
      <c r="K1783" s="18"/>
      <c r="L1783" s="1332"/>
      <c r="M1783" s="9"/>
      <c r="N1783" s="1332"/>
      <c r="O1783" s="1332"/>
      <c r="P1783" s="1332"/>
      <c r="Q1783" s="1332"/>
      <c r="R1783" s="1332"/>
    </row>
    <row r="1784" spans="2:18" x14ac:dyDescent="0.15">
      <c r="B1784" s="1332"/>
      <c r="C1784" s="9"/>
      <c r="D1784" s="9"/>
      <c r="E1784" s="9"/>
      <c r="F1784" s="1332"/>
      <c r="G1784" s="1332"/>
      <c r="H1784" s="18"/>
      <c r="I1784" s="1332"/>
      <c r="J1784" s="1332"/>
      <c r="K1784" s="18"/>
      <c r="L1784" s="1332"/>
      <c r="M1784" s="9"/>
      <c r="N1784" s="1332"/>
      <c r="O1784" s="1332"/>
      <c r="P1784" s="1332"/>
      <c r="Q1784" s="1332"/>
      <c r="R1784" s="1332"/>
    </row>
    <row r="1785" spans="2:18" x14ac:dyDescent="0.15">
      <c r="B1785" s="1332"/>
      <c r="C1785" s="9"/>
      <c r="D1785" s="9"/>
      <c r="E1785" s="9"/>
      <c r="F1785" s="1332"/>
      <c r="G1785" s="1332"/>
      <c r="H1785" s="18"/>
      <c r="I1785" s="1332"/>
      <c r="J1785" s="1332"/>
      <c r="K1785" s="18"/>
      <c r="L1785" s="1332"/>
      <c r="M1785" s="9"/>
      <c r="N1785" s="1332"/>
      <c r="O1785" s="1332"/>
      <c r="P1785" s="1332"/>
      <c r="Q1785" s="1332"/>
      <c r="R1785" s="1332"/>
    </row>
    <row r="1786" spans="2:18" x14ac:dyDescent="0.15">
      <c r="B1786" s="1332"/>
      <c r="C1786" s="9"/>
      <c r="D1786" s="9"/>
      <c r="E1786" s="9"/>
      <c r="F1786" s="1332"/>
      <c r="G1786" s="1332"/>
      <c r="H1786" s="18"/>
      <c r="I1786" s="1332"/>
      <c r="J1786" s="1332"/>
      <c r="K1786" s="18"/>
      <c r="L1786" s="1332"/>
      <c r="M1786" s="9"/>
      <c r="N1786" s="1332"/>
      <c r="O1786" s="1332"/>
      <c r="P1786" s="1332"/>
      <c r="Q1786" s="1332"/>
      <c r="R1786" s="1332"/>
    </row>
    <row r="1787" spans="2:18" x14ac:dyDescent="0.15">
      <c r="B1787" s="1332"/>
      <c r="C1787" s="9"/>
      <c r="D1787" s="9"/>
      <c r="E1787" s="9"/>
      <c r="F1787" s="1332"/>
      <c r="G1787" s="1332"/>
      <c r="H1787" s="18"/>
      <c r="I1787" s="1332"/>
      <c r="J1787" s="1332"/>
      <c r="K1787" s="18"/>
      <c r="L1787" s="1332"/>
      <c r="M1787" s="9"/>
      <c r="N1787" s="1332"/>
      <c r="O1787" s="1332"/>
      <c r="P1787" s="1332"/>
      <c r="Q1787" s="1332"/>
      <c r="R1787" s="1332"/>
    </row>
    <row r="1788" spans="2:18" x14ac:dyDescent="0.15">
      <c r="B1788" s="1332"/>
      <c r="C1788" s="9"/>
      <c r="D1788" s="9"/>
      <c r="E1788" s="9"/>
      <c r="F1788" s="1332"/>
      <c r="G1788" s="1332"/>
      <c r="H1788" s="18"/>
      <c r="I1788" s="1332"/>
      <c r="J1788" s="1332"/>
      <c r="K1788" s="18"/>
      <c r="L1788" s="1332"/>
      <c r="M1788" s="9"/>
      <c r="N1788" s="1332"/>
      <c r="O1788" s="1332"/>
      <c r="P1788" s="1332"/>
      <c r="Q1788" s="1332"/>
      <c r="R1788" s="1332"/>
    </row>
    <row r="1789" spans="2:18" x14ac:dyDescent="0.15">
      <c r="B1789" s="1332"/>
      <c r="C1789" s="9"/>
      <c r="D1789" s="9"/>
      <c r="E1789" s="9"/>
      <c r="F1789" s="1332"/>
      <c r="G1789" s="1332"/>
      <c r="H1789" s="18"/>
      <c r="I1789" s="1332"/>
      <c r="J1789" s="1332"/>
      <c r="K1789" s="18"/>
      <c r="L1789" s="1332"/>
      <c r="M1789" s="9"/>
      <c r="N1789" s="1332"/>
      <c r="O1789" s="1332"/>
      <c r="P1789" s="1332"/>
      <c r="Q1789" s="1332"/>
      <c r="R1789" s="1332"/>
    </row>
    <row r="1790" spans="2:18" x14ac:dyDescent="0.15">
      <c r="B1790" s="1332"/>
      <c r="C1790" s="9"/>
      <c r="D1790" s="9"/>
      <c r="E1790" s="9"/>
      <c r="F1790" s="1332"/>
      <c r="G1790" s="1332"/>
      <c r="H1790" s="18"/>
      <c r="I1790" s="1332"/>
      <c r="J1790" s="1332"/>
      <c r="K1790" s="18"/>
      <c r="L1790" s="1332"/>
      <c r="M1790" s="9"/>
      <c r="N1790" s="1332"/>
      <c r="O1790" s="1332"/>
      <c r="P1790" s="1332"/>
      <c r="Q1790" s="1332"/>
      <c r="R1790" s="1332"/>
    </row>
    <row r="1791" spans="2:18" x14ac:dyDescent="0.15">
      <c r="B1791" s="1332"/>
      <c r="C1791" s="9"/>
      <c r="D1791" s="9"/>
      <c r="E1791" s="9"/>
      <c r="F1791" s="1332"/>
      <c r="G1791" s="1332"/>
      <c r="H1791" s="18"/>
      <c r="I1791" s="1332"/>
      <c r="J1791" s="1332"/>
      <c r="K1791" s="18"/>
      <c r="L1791" s="1332"/>
      <c r="M1791" s="9"/>
      <c r="N1791" s="1332"/>
      <c r="O1791" s="1332"/>
      <c r="P1791" s="1332"/>
      <c r="Q1791" s="1332"/>
      <c r="R1791" s="1332"/>
    </row>
    <row r="1792" spans="2:18" x14ac:dyDescent="0.15">
      <c r="B1792" s="1332"/>
      <c r="C1792" s="9"/>
      <c r="D1792" s="9"/>
      <c r="E1792" s="9"/>
      <c r="F1792" s="1332"/>
      <c r="G1792" s="1332"/>
      <c r="H1792" s="18"/>
      <c r="I1792" s="1332"/>
      <c r="J1792" s="1332"/>
      <c r="K1792" s="18"/>
      <c r="L1792" s="1332"/>
      <c r="M1792" s="9"/>
      <c r="N1792" s="1332"/>
      <c r="O1792" s="1332"/>
      <c r="P1792" s="1332"/>
      <c r="Q1792" s="1332"/>
      <c r="R1792" s="1332"/>
    </row>
    <row r="1793" spans="2:18" x14ac:dyDescent="0.15">
      <c r="B1793" s="1332"/>
      <c r="C1793" s="9"/>
      <c r="D1793" s="9"/>
      <c r="E1793" s="9"/>
      <c r="F1793" s="1332"/>
      <c r="G1793" s="1332"/>
      <c r="H1793" s="18"/>
      <c r="I1793" s="1332"/>
      <c r="J1793" s="1332"/>
      <c r="K1793" s="18"/>
      <c r="L1793" s="1332"/>
      <c r="M1793" s="9"/>
      <c r="N1793" s="1332"/>
      <c r="O1793" s="1332"/>
      <c r="P1793" s="1332"/>
      <c r="Q1793" s="1332"/>
      <c r="R1793" s="1332"/>
    </row>
    <row r="1794" spans="2:18" x14ac:dyDescent="0.15">
      <c r="B1794" s="1332"/>
      <c r="C1794" s="9"/>
      <c r="D1794" s="9"/>
      <c r="E1794" s="9"/>
      <c r="F1794" s="1332"/>
      <c r="G1794" s="1332"/>
      <c r="H1794" s="18"/>
      <c r="I1794" s="1332"/>
      <c r="J1794" s="1332"/>
      <c r="K1794" s="18"/>
      <c r="L1794" s="1332"/>
      <c r="M1794" s="9"/>
      <c r="N1794" s="1332"/>
      <c r="O1794" s="1332"/>
      <c r="P1794" s="1332"/>
      <c r="Q1794" s="1332"/>
      <c r="R1794" s="1332"/>
    </row>
    <row r="1795" spans="2:18" x14ac:dyDescent="0.15">
      <c r="B1795" s="1332"/>
      <c r="C1795" s="9"/>
      <c r="D1795" s="9"/>
      <c r="E1795" s="9"/>
      <c r="F1795" s="1332"/>
      <c r="G1795" s="1332"/>
      <c r="H1795" s="18"/>
      <c r="I1795" s="1332"/>
      <c r="J1795" s="1332"/>
      <c r="K1795" s="18"/>
      <c r="L1795" s="1332"/>
      <c r="M1795" s="9"/>
      <c r="N1795" s="1332"/>
      <c r="O1795" s="1332"/>
      <c r="P1795" s="1332"/>
      <c r="Q1795" s="1332"/>
      <c r="R1795" s="1332"/>
    </row>
    <row r="1796" spans="2:18" x14ac:dyDescent="0.15">
      <c r="B1796" s="1332"/>
      <c r="C1796" s="9"/>
      <c r="D1796" s="9"/>
      <c r="E1796" s="9"/>
      <c r="F1796" s="1332"/>
      <c r="G1796" s="1332"/>
      <c r="H1796" s="18"/>
      <c r="I1796" s="1332"/>
      <c r="J1796" s="1332"/>
      <c r="K1796" s="18"/>
      <c r="L1796" s="1332"/>
      <c r="M1796" s="9"/>
      <c r="N1796" s="1332"/>
      <c r="O1796" s="1332"/>
      <c r="P1796" s="1332"/>
      <c r="Q1796" s="1332"/>
      <c r="R1796" s="1332"/>
    </row>
    <row r="1797" spans="2:18" x14ac:dyDescent="0.15">
      <c r="B1797" s="1332"/>
      <c r="C1797" s="9"/>
      <c r="D1797" s="9"/>
      <c r="E1797" s="9"/>
      <c r="F1797" s="1332"/>
      <c r="G1797" s="1332"/>
      <c r="H1797" s="18"/>
      <c r="I1797" s="1332"/>
      <c r="J1797" s="1332"/>
      <c r="K1797" s="18"/>
      <c r="L1797" s="1332"/>
      <c r="M1797" s="9"/>
      <c r="N1797" s="1332"/>
      <c r="O1797" s="1332"/>
      <c r="P1797" s="1332"/>
      <c r="Q1797" s="1332"/>
      <c r="R1797" s="1332"/>
    </row>
    <row r="1798" spans="2:18" x14ac:dyDescent="0.15">
      <c r="B1798" s="1332"/>
      <c r="C1798" s="9"/>
      <c r="D1798" s="9"/>
      <c r="E1798" s="9"/>
      <c r="F1798" s="1332"/>
      <c r="G1798" s="1332"/>
      <c r="H1798" s="18"/>
      <c r="I1798" s="1332"/>
      <c r="J1798" s="1332"/>
      <c r="K1798" s="18"/>
      <c r="L1798" s="1332"/>
      <c r="M1798" s="9"/>
      <c r="N1798" s="1332"/>
      <c r="O1798" s="1332"/>
      <c r="P1798" s="1332"/>
      <c r="Q1798" s="1332"/>
      <c r="R1798" s="1332"/>
    </row>
    <row r="1799" spans="2:18" x14ac:dyDescent="0.15">
      <c r="B1799" s="1332"/>
      <c r="C1799" s="9"/>
      <c r="D1799" s="9"/>
      <c r="E1799" s="9"/>
      <c r="F1799" s="1332"/>
      <c r="G1799" s="1332"/>
      <c r="H1799" s="18"/>
      <c r="I1799" s="1332"/>
      <c r="J1799" s="1332"/>
      <c r="K1799" s="18"/>
      <c r="L1799" s="1332"/>
      <c r="M1799" s="9"/>
      <c r="N1799" s="1332"/>
      <c r="O1799" s="1332"/>
      <c r="P1799" s="1332"/>
      <c r="Q1799" s="1332"/>
      <c r="R1799" s="1332"/>
    </row>
    <row r="1800" spans="2:18" x14ac:dyDescent="0.15">
      <c r="B1800" s="1332"/>
      <c r="C1800" s="9"/>
      <c r="D1800" s="9"/>
      <c r="E1800" s="9"/>
      <c r="F1800" s="1332"/>
      <c r="G1800" s="1332"/>
      <c r="H1800" s="18"/>
      <c r="I1800" s="1332"/>
      <c r="J1800" s="1332"/>
      <c r="K1800" s="18"/>
      <c r="L1800" s="1332"/>
      <c r="M1800" s="9"/>
      <c r="N1800" s="1332"/>
      <c r="O1800" s="1332"/>
      <c r="P1800" s="1332"/>
      <c r="Q1800" s="1332"/>
      <c r="R1800" s="1332"/>
    </row>
    <row r="1801" spans="2:18" x14ac:dyDescent="0.15">
      <c r="B1801" s="1332"/>
      <c r="C1801" s="9"/>
      <c r="D1801" s="9"/>
      <c r="E1801" s="9"/>
      <c r="F1801" s="1332"/>
      <c r="G1801" s="1332"/>
      <c r="H1801" s="18"/>
      <c r="I1801" s="1332"/>
      <c r="J1801" s="1332"/>
      <c r="K1801" s="18"/>
      <c r="L1801" s="1332"/>
      <c r="M1801" s="9"/>
      <c r="N1801" s="1332"/>
      <c r="O1801" s="1332"/>
      <c r="P1801" s="1332"/>
      <c r="Q1801" s="1332"/>
      <c r="R1801" s="1332"/>
    </row>
    <row r="1802" spans="2:18" x14ac:dyDescent="0.15">
      <c r="B1802" s="1332"/>
      <c r="C1802" s="9"/>
      <c r="D1802" s="9"/>
      <c r="E1802" s="9"/>
      <c r="F1802" s="1332"/>
      <c r="G1802" s="1332"/>
      <c r="H1802" s="18"/>
      <c r="I1802" s="1332"/>
      <c r="J1802" s="1332"/>
      <c r="K1802" s="18"/>
      <c r="L1802" s="1332"/>
      <c r="M1802" s="9"/>
      <c r="N1802" s="1332"/>
      <c r="O1802" s="1332"/>
      <c r="P1802" s="1332"/>
      <c r="Q1802" s="1332"/>
      <c r="R1802" s="1332"/>
    </row>
    <row r="1803" spans="2:18" x14ac:dyDescent="0.15">
      <c r="B1803" s="1332"/>
      <c r="C1803" s="9"/>
      <c r="D1803" s="9"/>
      <c r="E1803" s="9"/>
      <c r="F1803" s="1332"/>
      <c r="G1803" s="1332"/>
      <c r="H1803" s="18"/>
      <c r="I1803" s="1332"/>
      <c r="J1803" s="1332"/>
      <c r="K1803" s="18"/>
      <c r="L1803" s="1332"/>
      <c r="M1803" s="9"/>
      <c r="N1803" s="1332"/>
      <c r="O1803" s="1332"/>
      <c r="P1803" s="1332"/>
      <c r="Q1803" s="1332"/>
      <c r="R1803" s="1332"/>
    </row>
    <row r="1804" spans="2:18" x14ac:dyDescent="0.15">
      <c r="B1804" s="1332"/>
      <c r="C1804" s="9"/>
      <c r="D1804" s="9"/>
      <c r="E1804" s="9"/>
      <c r="F1804" s="1332"/>
      <c r="G1804" s="1332"/>
      <c r="H1804" s="18"/>
      <c r="I1804" s="1332"/>
      <c r="J1804" s="1332"/>
      <c r="K1804" s="18"/>
      <c r="L1804" s="1332"/>
      <c r="M1804" s="9"/>
      <c r="N1804" s="1332"/>
      <c r="O1804" s="1332"/>
      <c r="P1804" s="1332"/>
      <c r="Q1804" s="1332"/>
      <c r="R1804" s="1332"/>
    </row>
    <row r="1805" spans="2:18" x14ac:dyDescent="0.15">
      <c r="B1805" s="1332"/>
      <c r="C1805" s="9"/>
      <c r="D1805" s="9"/>
      <c r="E1805" s="9"/>
      <c r="F1805" s="1332"/>
      <c r="G1805" s="1332"/>
      <c r="H1805" s="18"/>
      <c r="I1805" s="1332"/>
      <c r="J1805" s="1332"/>
      <c r="K1805" s="18"/>
      <c r="L1805" s="1332"/>
      <c r="M1805" s="9"/>
      <c r="N1805" s="1332"/>
      <c r="O1805" s="1332"/>
      <c r="P1805" s="1332"/>
      <c r="Q1805" s="1332"/>
      <c r="R1805" s="1332"/>
    </row>
    <row r="1806" spans="2:18" x14ac:dyDescent="0.15">
      <c r="B1806" s="1332"/>
      <c r="C1806" s="9"/>
      <c r="D1806" s="9"/>
      <c r="E1806" s="9"/>
      <c r="F1806" s="1332"/>
      <c r="G1806" s="1332"/>
      <c r="H1806" s="18"/>
      <c r="I1806" s="1332"/>
      <c r="J1806" s="1332"/>
      <c r="K1806" s="18"/>
      <c r="L1806" s="1332"/>
      <c r="M1806" s="9"/>
      <c r="N1806" s="1332"/>
      <c r="O1806" s="1332"/>
      <c r="P1806" s="1332"/>
      <c r="Q1806" s="1332"/>
      <c r="R1806" s="1332"/>
    </row>
    <row r="1807" spans="2:18" x14ac:dyDescent="0.15">
      <c r="B1807" s="1332"/>
      <c r="C1807" s="9"/>
      <c r="D1807" s="9"/>
      <c r="E1807" s="9"/>
      <c r="F1807" s="1332"/>
      <c r="G1807" s="1332"/>
      <c r="H1807" s="18"/>
      <c r="I1807" s="1332"/>
      <c r="J1807" s="1332"/>
      <c r="K1807" s="18"/>
      <c r="L1807" s="1332"/>
      <c r="M1807" s="9"/>
      <c r="N1807" s="1332"/>
      <c r="O1807" s="1332"/>
      <c r="P1807" s="1332"/>
      <c r="Q1807" s="1332"/>
      <c r="R1807" s="1332"/>
    </row>
    <row r="1808" spans="2:18" x14ac:dyDescent="0.15">
      <c r="B1808" s="1332"/>
      <c r="C1808" s="9"/>
      <c r="D1808" s="9"/>
      <c r="E1808" s="9"/>
      <c r="F1808" s="1332"/>
      <c r="G1808" s="1332"/>
      <c r="H1808" s="18"/>
      <c r="I1808" s="1332"/>
      <c r="J1808" s="1332"/>
      <c r="K1808" s="18"/>
      <c r="L1808" s="1332"/>
      <c r="M1808" s="9"/>
      <c r="N1808" s="1332"/>
      <c r="O1808" s="1332"/>
      <c r="P1808" s="1332"/>
      <c r="Q1808" s="1332"/>
      <c r="R1808" s="1332"/>
    </row>
    <row r="1809" spans="2:18" x14ac:dyDescent="0.15">
      <c r="B1809" s="1332"/>
      <c r="C1809" s="9"/>
      <c r="D1809" s="9"/>
      <c r="E1809" s="9"/>
      <c r="F1809" s="1332"/>
      <c r="G1809" s="1332"/>
      <c r="H1809" s="18"/>
      <c r="I1809" s="1332"/>
      <c r="J1809" s="1332"/>
      <c r="K1809" s="18"/>
      <c r="L1809" s="1332"/>
      <c r="M1809" s="9"/>
      <c r="N1809" s="1332"/>
      <c r="O1809" s="1332"/>
      <c r="P1809" s="1332"/>
      <c r="Q1809" s="1332"/>
      <c r="R1809" s="1332"/>
    </row>
    <row r="1810" spans="2:18" x14ac:dyDescent="0.15">
      <c r="B1810" s="1332"/>
      <c r="C1810" s="9"/>
      <c r="D1810" s="9"/>
      <c r="E1810" s="9"/>
      <c r="F1810" s="1332"/>
      <c r="G1810" s="1332"/>
      <c r="H1810" s="18"/>
      <c r="I1810" s="1332"/>
      <c r="J1810" s="1332"/>
      <c r="K1810" s="18"/>
      <c r="L1810" s="1332"/>
      <c r="M1810" s="9"/>
      <c r="N1810" s="1332"/>
      <c r="O1810" s="1332"/>
      <c r="P1810" s="1332"/>
      <c r="Q1810" s="1332"/>
      <c r="R1810" s="1332"/>
    </row>
    <row r="1811" spans="2:18" x14ac:dyDescent="0.15">
      <c r="B1811" s="1332"/>
      <c r="C1811" s="9"/>
      <c r="D1811" s="9"/>
      <c r="E1811" s="9"/>
      <c r="F1811" s="1332"/>
      <c r="G1811" s="1332"/>
      <c r="H1811" s="18"/>
      <c r="I1811" s="1332"/>
      <c r="J1811" s="1332"/>
      <c r="K1811" s="18"/>
      <c r="L1811" s="1332"/>
      <c r="M1811" s="9"/>
      <c r="N1811" s="1332"/>
      <c r="O1811" s="1332"/>
      <c r="P1811" s="1332"/>
      <c r="Q1811" s="1332"/>
      <c r="R1811" s="1332"/>
    </row>
    <row r="1812" spans="2:18" x14ac:dyDescent="0.15">
      <c r="B1812" s="1332"/>
      <c r="C1812" s="9"/>
      <c r="D1812" s="9"/>
      <c r="E1812" s="9"/>
      <c r="F1812" s="1332"/>
      <c r="G1812" s="1332"/>
      <c r="H1812" s="18"/>
      <c r="I1812" s="1332"/>
      <c r="J1812" s="1332"/>
      <c r="K1812" s="18"/>
      <c r="L1812" s="1332"/>
      <c r="M1812" s="9"/>
      <c r="N1812" s="1332"/>
      <c r="O1812" s="1332"/>
      <c r="P1812" s="1332"/>
      <c r="Q1812" s="1332"/>
      <c r="R1812" s="1332"/>
    </row>
    <row r="1813" spans="2:18" x14ac:dyDescent="0.15">
      <c r="B1813" s="1332"/>
      <c r="C1813" s="9"/>
      <c r="D1813" s="9"/>
      <c r="E1813" s="9"/>
      <c r="F1813" s="1332"/>
      <c r="G1813" s="1332"/>
      <c r="H1813" s="18"/>
      <c r="I1813" s="1332"/>
      <c r="J1813" s="1332"/>
      <c r="K1813" s="18"/>
      <c r="L1813" s="1332"/>
      <c r="M1813" s="9"/>
      <c r="N1813" s="1332"/>
      <c r="O1813" s="1332"/>
      <c r="P1813" s="1332"/>
      <c r="Q1813" s="1332"/>
      <c r="R1813" s="1332"/>
    </row>
    <row r="1814" spans="2:18" x14ac:dyDescent="0.15">
      <c r="B1814" s="1332"/>
      <c r="C1814" s="9"/>
      <c r="D1814" s="9"/>
      <c r="E1814" s="9"/>
      <c r="F1814" s="1332"/>
      <c r="G1814" s="1332"/>
      <c r="H1814" s="18"/>
      <c r="I1814" s="1332"/>
      <c r="J1814" s="1332"/>
      <c r="K1814" s="18"/>
      <c r="L1814" s="1332"/>
      <c r="M1814" s="9"/>
      <c r="N1814" s="1332"/>
      <c r="O1814" s="1332"/>
      <c r="P1814" s="1332"/>
      <c r="Q1814" s="1332"/>
      <c r="R1814" s="1332"/>
    </row>
    <row r="1815" spans="2:18" x14ac:dyDescent="0.15">
      <c r="B1815" s="1332"/>
      <c r="C1815" s="9"/>
      <c r="D1815" s="9"/>
      <c r="E1815" s="9"/>
      <c r="F1815" s="1332"/>
      <c r="G1815" s="1332"/>
      <c r="H1815" s="18"/>
      <c r="I1815" s="1332"/>
      <c r="J1815" s="1332"/>
      <c r="K1815" s="18"/>
      <c r="L1815" s="1332"/>
      <c r="M1815" s="9"/>
      <c r="N1815" s="1332"/>
      <c r="O1815" s="1332"/>
      <c r="P1815" s="1332"/>
      <c r="Q1815" s="1332"/>
      <c r="R1815" s="1332"/>
    </row>
    <row r="1816" spans="2:18" x14ac:dyDescent="0.15">
      <c r="B1816" s="1332"/>
      <c r="C1816" s="9"/>
      <c r="D1816" s="9"/>
      <c r="E1816" s="9"/>
      <c r="F1816" s="1332"/>
      <c r="G1816" s="1332"/>
      <c r="H1816" s="18"/>
      <c r="I1816" s="1332"/>
      <c r="J1816" s="1332"/>
      <c r="K1816" s="18"/>
      <c r="L1816" s="1332"/>
      <c r="M1816" s="9"/>
      <c r="N1816" s="1332"/>
      <c r="O1816" s="1332"/>
      <c r="P1816" s="1332"/>
      <c r="Q1816" s="1332"/>
      <c r="R1816" s="1332"/>
    </row>
    <row r="1817" spans="2:18" x14ac:dyDescent="0.15">
      <c r="B1817" s="1332"/>
      <c r="C1817" s="9"/>
      <c r="D1817" s="9"/>
      <c r="E1817" s="9"/>
      <c r="F1817" s="1332"/>
      <c r="G1817" s="1332"/>
      <c r="H1817" s="18"/>
      <c r="I1817" s="1332"/>
      <c r="J1817" s="1332"/>
      <c r="K1817" s="18"/>
      <c r="L1817" s="1332"/>
      <c r="M1817" s="9"/>
      <c r="N1817" s="1332"/>
      <c r="O1817" s="1332"/>
      <c r="P1817" s="1332"/>
      <c r="Q1817" s="1332"/>
      <c r="R1817" s="1332"/>
    </row>
    <row r="1818" spans="2:18" x14ac:dyDescent="0.15">
      <c r="B1818" s="1332"/>
      <c r="C1818" s="9"/>
      <c r="D1818" s="9"/>
      <c r="E1818" s="9"/>
      <c r="F1818" s="1332"/>
      <c r="G1818" s="1332"/>
      <c r="H1818" s="18"/>
      <c r="I1818" s="1332"/>
      <c r="J1818" s="1332"/>
      <c r="K1818" s="18"/>
      <c r="L1818" s="1332"/>
      <c r="M1818" s="9"/>
      <c r="N1818" s="1332"/>
      <c r="O1818" s="1332"/>
      <c r="P1818" s="1332"/>
      <c r="Q1818" s="1332"/>
      <c r="R1818" s="1332"/>
    </row>
    <row r="1819" spans="2:18" x14ac:dyDescent="0.15">
      <c r="B1819" s="1332"/>
      <c r="C1819" s="9"/>
      <c r="D1819" s="9"/>
      <c r="E1819" s="9"/>
      <c r="F1819" s="1332"/>
      <c r="G1819" s="1332"/>
      <c r="H1819" s="18"/>
      <c r="I1819" s="1332"/>
      <c r="J1819" s="1332"/>
      <c r="K1819" s="18"/>
      <c r="L1819" s="1332"/>
      <c r="M1819" s="9"/>
      <c r="N1819" s="1332"/>
      <c r="O1819" s="1332"/>
      <c r="P1819" s="1332"/>
      <c r="Q1819" s="1332"/>
      <c r="R1819" s="1332"/>
    </row>
    <row r="1820" spans="2:18" x14ac:dyDescent="0.15">
      <c r="B1820" s="1332"/>
      <c r="C1820" s="9"/>
      <c r="D1820" s="9"/>
      <c r="E1820" s="9"/>
      <c r="F1820" s="1332"/>
      <c r="G1820" s="1332"/>
      <c r="H1820" s="18"/>
      <c r="I1820" s="1332"/>
      <c r="J1820" s="1332"/>
      <c r="K1820" s="18"/>
      <c r="L1820" s="1332"/>
      <c r="M1820" s="9"/>
      <c r="N1820" s="1332"/>
      <c r="O1820" s="1332"/>
      <c r="P1820" s="1332"/>
      <c r="Q1820" s="1332"/>
      <c r="R1820" s="1332"/>
    </row>
    <row r="1821" spans="2:18" x14ac:dyDescent="0.15">
      <c r="B1821" s="1332"/>
      <c r="C1821" s="9"/>
      <c r="D1821" s="9"/>
      <c r="E1821" s="9"/>
      <c r="F1821" s="1332"/>
      <c r="G1821" s="1332"/>
      <c r="H1821" s="18"/>
      <c r="I1821" s="1332"/>
      <c r="J1821" s="1332"/>
      <c r="K1821" s="18"/>
      <c r="L1821" s="1332"/>
      <c r="M1821" s="9"/>
      <c r="N1821" s="1332"/>
      <c r="O1821" s="1332"/>
      <c r="P1821" s="1332"/>
      <c r="Q1821" s="1332"/>
      <c r="R1821" s="1332"/>
    </row>
    <row r="1822" spans="2:18" x14ac:dyDescent="0.15">
      <c r="B1822" s="1332"/>
      <c r="C1822" s="9"/>
      <c r="D1822" s="9"/>
      <c r="E1822" s="9"/>
      <c r="F1822" s="1332"/>
      <c r="G1822" s="1332"/>
      <c r="H1822" s="18"/>
      <c r="I1822" s="1332"/>
      <c r="J1822" s="1332"/>
      <c r="K1822" s="18"/>
      <c r="L1822" s="1332"/>
      <c r="M1822" s="9"/>
      <c r="N1822" s="1332"/>
      <c r="O1822" s="1332"/>
      <c r="P1822" s="1332"/>
      <c r="Q1822" s="1332"/>
      <c r="R1822" s="1332"/>
    </row>
    <row r="1823" spans="2:18" x14ac:dyDescent="0.15">
      <c r="B1823" s="1332"/>
      <c r="C1823" s="9"/>
      <c r="D1823" s="9"/>
      <c r="E1823" s="9"/>
      <c r="F1823" s="1332"/>
      <c r="G1823" s="1332"/>
      <c r="H1823" s="18"/>
      <c r="I1823" s="1332"/>
      <c r="J1823" s="1332"/>
      <c r="K1823" s="18"/>
      <c r="L1823" s="1332"/>
      <c r="M1823" s="9"/>
      <c r="N1823" s="1332"/>
      <c r="O1823" s="1332"/>
      <c r="P1823" s="1332"/>
      <c r="Q1823" s="1332"/>
      <c r="R1823" s="1332"/>
    </row>
    <row r="1824" spans="2:18" x14ac:dyDescent="0.15">
      <c r="B1824" s="1332"/>
      <c r="C1824" s="9"/>
      <c r="D1824" s="9"/>
      <c r="E1824" s="9"/>
      <c r="F1824" s="1332"/>
      <c r="G1824" s="1332"/>
      <c r="H1824" s="18"/>
      <c r="I1824" s="1332"/>
      <c r="J1824" s="1332"/>
      <c r="K1824" s="18"/>
      <c r="L1824" s="1332"/>
      <c r="M1824" s="9"/>
      <c r="N1824" s="1332"/>
      <c r="O1824" s="1332"/>
      <c r="P1824" s="1332"/>
      <c r="Q1824" s="1332"/>
      <c r="R1824" s="1332"/>
    </row>
    <row r="1825" spans="2:18" x14ac:dyDescent="0.15">
      <c r="B1825" s="1332"/>
      <c r="C1825" s="9"/>
      <c r="D1825" s="9"/>
      <c r="E1825" s="9"/>
      <c r="F1825" s="1332"/>
      <c r="G1825" s="1332"/>
      <c r="H1825" s="18"/>
      <c r="I1825" s="1332"/>
      <c r="J1825" s="1332"/>
      <c r="K1825" s="18"/>
      <c r="L1825" s="1332"/>
      <c r="M1825" s="9"/>
      <c r="N1825" s="1332"/>
      <c r="O1825" s="1332"/>
      <c r="P1825" s="1332"/>
      <c r="Q1825" s="1332"/>
      <c r="R1825" s="1332"/>
    </row>
    <row r="1826" spans="2:18" x14ac:dyDescent="0.15">
      <c r="B1826" s="1332"/>
      <c r="C1826" s="9"/>
      <c r="D1826" s="9"/>
      <c r="E1826" s="9"/>
      <c r="F1826" s="1332"/>
      <c r="G1826" s="1332"/>
      <c r="H1826" s="18"/>
      <c r="I1826" s="1332"/>
      <c r="J1826" s="1332"/>
      <c r="K1826" s="18"/>
      <c r="L1826" s="1332"/>
      <c r="M1826" s="9"/>
      <c r="N1826" s="1332"/>
      <c r="O1826" s="1332"/>
      <c r="P1826" s="1332"/>
      <c r="Q1826" s="1332"/>
      <c r="R1826" s="1332"/>
    </row>
    <row r="1827" spans="2:18" x14ac:dyDescent="0.15">
      <c r="B1827" s="1332"/>
      <c r="C1827" s="9"/>
      <c r="D1827" s="9"/>
      <c r="E1827" s="9"/>
      <c r="F1827" s="1332"/>
      <c r="G1827" s="1332"/>
      <c r="H1827" s="18"/>
      <c r="I1827" s="1332"/>
      <c r="J1827" s="1332"/>
      <c r="K1827" s="18"/>
      <c r="L1827" s="1332"/>
      <c r="M1827" s="9"/>
      <c r="N1827" s="1332"/>
      <c r="O1827" s="1332"/>
      <c r="P1827" s="1332"/>
      <c r="Q1827" s="1332"/>
      <c r="R1827" s="1332"/>
    </row>
    <row r="1828" spans="2:18" x14ac:dyDescent="0.15">
      <c r="B1828" s="1332"/>
      <c r="C1828" s="9"/>
      <c r="D1828" s="9"/>
      <c r="E1828" s="9"/>
      <c r="F1828" s="1332"/>
      <c r="G1828" s="1332"/>
      <c r="H1828" s="18"/>
      <c r="I1828" s="1332"/>
      <c r="J1828" s="1332"/>
      <c r="K1828" s="18"/>
      <c r="L1828" s="1332"/>
      <c r="M1828" s="9"/>
      <c r="N1828" s="1332"/>
      <c r="O1828" s="1332"/>
      <c r="P1828" s="1332"/>
      <c r="Q1828" s="1332"/>
      <c r="R1828" s="1332"/>
    </row>
    <row r="1829" spans="2:18" x14ac:dyDescent="0.15">
      <c r="B1829" s="1332"/>
      <c r="C1829" s="9"/>
      <c r="D1829" s="9"/>
      <c r="E1829" s="9"/>
      <c r="F1829" s="1332"/>
      <c r="G1829" s="1332"/>
      <c r="H1829" s="18"/>
      <c r="I1829" s="1332"/>
      <c r="J1829" s="1332"/>
      <c r="K1829" s="18"/>
      <c r="L1829" s="1332"/>
      <c r="M1829" s="9"/>
      <c r="N1829" s="1332"/>
      <c r="O1829" s="1332"/>
      <c r="P1829" s="1332"/>
      <c r="Q1829" s="1332"/>
      <c r="R1829" s="1332"/>
    </row>
    <row r="1830" spans="2:18" x14ac:dyDescent="0.15">
      <c r="B1830" s="1332"/>
      <c r="C1830" s="9"/>
      <c r="D1830" s="9"/>
      <c r="E1830" s="9"/>
      <c r="F1830" s="1332"/>
      <c r="G1830" s="1332"/>
      <c r="H1830" s="18"/>
      <c r="I1830" s="1332"/>
      <c r="J1830" s="1332"/>
      <c r="K1830" s="18"/>
      <c r="L1830" s="1332"/>
      <c r="M1830" s="9"/>
      <c r="N1830" s="1332"/>
      <c r="O1830" s="1332"/>
      <c r="P1830" s="1332"/>
      <c r="Q1830" s="1332"/>
      <c r="R1830" s="1332"/>
    </row>
    <row r="1831" spans="2:18" x14ac:dyDescent="0.15">
      <c r="B1831" s="1332"/>
      <c r="C1831" s="9"/>
      <c r="D1831" s="9"/>
      <c r="E1831" s="9"/>
      <c r="F1831" s="1332"/>
      <c r="G1831" s="1332"/>
      <c r="H1831" s="18"/>
      <c r="I1831" s="1332"/>
      <c r="J1831" s="1332"/>
      <c r="K1831" s="18"/>
      <c r="L1831" s="1332"/>
      <c r="M1831" s="9"/>
      <c r="N1831" s="1332"/>
      <c r="O1831" s="1332"/>
      <c r="P1831" s="1332"/>
      <c r="Q1831" s="1332"/>
      <c r="R1831" s="1332"/>
    </row>
    <row r="1832" spans="2:18" x14ac:dyDescent="0.15">
      <c r="B1832" s="1332"/>
      <c r="C1832" s="9"/>
      <c r="D1832" s="9"/>
      <c r="E1832" s="9"/>
      <c r="F1832" s="1332"/>
      <c r="G1832" s="1332"/>
      <c r="H1832" s="18"/>
      <c r="I1832" s="1332"/>
      <c r="J1832" s="1332"/>
      <c r="K1832" s="18"/>
      <c r="L1832" s="1332"/>
      <c r="M1832" s="9"/>
      <c r="N1832" s="1332"/>
      <c r="O1832" s="1332"/>
      <c r="P1832" s="1332"/>
      <c r="Q1832" s="1332"/>
      <c r="R1832" s="1332"/>
    </row>
    <row r="1833" spans="2:18" x14ac:dyDescent="0.15">
      <c r="B1833" s="1332"/>
      <c r="C1833" s="9"/>
      <c r="D1833" s="9"/>
      <c r="E1833" s="9"/>
      <c r="F1833" s="1332"/>
      <c r="G1833" s="1332"/>
      <c r="H1833" s="18"/>
      <c r="I1833" s="1332"/>
      <c r="J1833" s="1332"/>
      <c r="K1833" s="18"/>
      <c r="L1833" s="1332"/>
      <c r="M1833" s="9"/>
      <c r="N1833" s="1332"/>
      <c r="O1833" s="1332"/>
      <c r="P1833" s="1332"/>
      <c r="Q1833" s="1332"/>
      <c r="R1833" s="1332"/>
    </row>
    <row r="1834" spans="2:18" x14ac:dyDescent="0.15">
      <c r="B1834" s="1332"/>
      <c r="C1834" s="9"/>
      <c r="D1834" s="9"/>
      <c r="E1834" s="9"/>
      <c r="F1834" s="1332"/>
      <c r="G1834" s="1332"/>
      <c r="H1834" s="18"/>
      <c r="I1834" s="1332"/>
      <c r="J1834" s="1332"/>
      <c r="K1834" s="18"/>
      <c r="L1834" s="1332"/>
      <c r="M1834" s="9"/>
      <c r="N1834" s="1332"/>
      <c r="O1834" s="1332"/>
      <c r="P1834" s="1332"/>
      <c r="Q1834" s="1332"/>
      <c r="R1834" s="1332"/>
    </row>
    <row r="1835" spans="2:18" x14ac:dyDescent="0.15">
      <c r="B1835" s="1332"/>
      <c r="C1835" s="9"/>
      <c r="D1835" s="9"/>
      <c r="E1835" s="9"/>
      <c r="F1835" s="1332"/>
      <c r="G1835" s="1332"/>
      <c r="H1835" s="18"/>
      <c r="I1835" s="1332"/>
      <c r="J1835" s="1332"/>
      <c r="K1835" s="18"/>
      <c r="L1835" s="1332"/>
      <c r="M1835" s="9"/>
      <c r="N1835" s="1332"/>
      <c r="O1835" s="1332"/>
      <c r="P1835" s="1332"/>
      <c r="Q1835" s="1332"/>
      <c r="R1835" s="1332"/>
    </row>
    <row r="1836" spans="2:18" x14ac:dyDescent="0.15">
      <c r="B1836" s="1332"/>
      <c r="C1836" s="9"/>
      <c r="D1836" s="9"/>
      <c r="E1836" s="9"/>
      <c r="F1836" s="1332"/>
      <c r="G1836" s="1332"/>
      <c r="H1836" s="18"/>
      <c r="I1836" s="1332"/>
      <c r="J1836" s="1332"/>
      <c r="K1836" s="18"/>
      <c r="L1836" s="1332"/>
      <c r="M1836" s="9"/>
      <c r="N1836" s="1332"/>
      <c r="O1836" s="1332"/>
      <c r="P1836" s="1332"/>
      <c r="Q1836" s="1332"/>
      <c r="R1836" s="1332"/>
    </row>
    <row r="1837" spans="2:18" x14ac:dyDescent="0.15">
      <c r="B1837" s="1332"/>
      <c r="C1837" s="9"/>
      <c r="D1837" s="9"/>
      <c r="E1837" s="9"/>
      <c r="F1837" s="1332"/>
      <c r="G1837" s="1332"/>
      <c r="H1837" s="18"/>
      <c r="I1837" s="1332"/>
      <c r="J1837" s="1332"/>
      <c r="K1837" s="18"/>
      <c r="L1837" s="1332"/>
      <c r="M1837" s="9"/>
      <c r="N1837" s="1332"/>
      <c r="O1837" s="1332"/>
      <c r="P1837" s="1332"/>
      <c r="Q1837" s="1332"/>
      <c r="R1837" s="1332"/>
    </row>
    <row r="1838" spans="2:18" x14ac:dyDescent="0.15">
      <c r="B1838" s="1332"/>
      <c r="C1838" s="9"/>
      <c r="D1838" s="9"/>
      <c r="E1838" s="9"/>
      <c r="F1838" s="1332"/>
      <c r="G1838" s="1332"/>
      <c r="H1838" s="18"/>
      <c r="I1838" s="1332"/>
      <c r="J1838" s="1332"/>
      <c r="K1838" s="18"/>
      <c r="L1838" s="1332"/>
      <c r="M1838" s="9"/>
      <c r="N1838" s="1332"/>
      <c r="O1838" s="1332"/>
      <c r="P1838" s="1332"/>
      <c r="Q1838" s="1332"/>
      <c r="R1838" s="1332"/>
    </row>
    <row r="1839" spans="2:18" x14ac:dyDescent="0.15">
      <c r="B1839" s="1332"/>
      <c r="C1839" s="9"/>
      <c r="D1839" s="9"/>
      <c r="E1839" s="9"/>
      <c r="F1839" s="1332"/>
      <c r="G1839" s="1332"/>
      <c r="H1839" s="18"/>
      <c r="I1839" s="1332"/>
      <c r="J1839" s="1332"/>
      <c r="K1839" s="18"/>
      <c r="L1839" s="1332"/>
      <c r="M1839" s="9"/>
      <c r="N1839" s="1332"/>
      <c r="O1839" s="1332"/>
      <c r="P1839" s="1332"/>
      <c r="Q1839" s="1332"/>
      <c r="R1839" s="1332"/>
    </row>
    <row r="1840" spans="2:18" x14ac:dyDescent="0.15">
      <c r="B1840" s="1332"/>
      <c r="C1840" s="9"/>
      <c r="D1840" s="9"/>
      <c r="E1840" s="9"/>
      <c r="F1840" s="1332"/>
      <c r="G1840" s="1332"/>
      <c r="H1840" s="18"/>
      <c r="I1840" s="1332"/>
      <c r="J1840" s="1332"/>
      <c r="K1840" s="18"/>
      <c r="L1840" s="1332"/>
      <c r="M1840" s="9"/>
      <c r="N1840" s="1332"/>
      <c r="O1840" s="1332"/>
      <c r="P1840" s="1332"/>
      <c r="Q1840" s="1332"/>
      <c r="R1840" s="1332"/>
    </row>
    <row r="1841" spans="2:18" x14ac:dyDescent="0.15">
      <c r="B1841" s="1332"/>
      <c r="C1841" s="9"/>
      <c r="D1841" s="9"/>
      <c r="E1841" s="9"/>
      <c r="F1841" s="1332"/>
      <c r="G1841" s="1332"/>
      <c r="H1841" s="18"/>
      <c r="I1841" s="1332"/>
      <c r="J1841" s="1332"/>
      <c r="K1841" s="18"/>
      <c r="L1841" s="1332"/>
      <c r="M1841" s="9"/>
      <c r="N1841" s="1332"/>
      <c r="O1841" s="1332"/>
      <c r="P1841" s="1332"/>
      <c r="Q1841" s="1332"/>
      <c r="R1841" s="1332"/>
    </row>
    <row r="1842" spans="2:18" x14ac:dyDescent="0.15">
      <c r="B1842" s="1332"/>
      <c r="C1842" s="9"/>
      <c r="D1842" s="9"/>
      <c r="E1842" s="9"/>
      <c r="F1842" s="1332"/>
      <c r="G1842" s="1332"/>
      <c r="H1842" s="18"/>
      <c r="I1842" s="1332"/>
      <c r="J1842" s="1332"/>
      <c r="K1842" s="18"/>
      <c r="L1842" s="1332"/>
      <c r="M1842" s="9"/>
      <c r="N1842" s="1332"/>
      <c r="O1842" s="1332"/>
      <c r="P1842" s="1332"/>
      <c r="Q1842" s="1332"/>
      <c r="R1842" s="1332"/>
    </row>
    <row r="1843" spans="2:18" x14ac:dyDescent="0.15">
      <c r="B1843" s="1332"/>
      <c r="C1843" s="9"/>
      <c r="D1843" s="9"/>
      <c r="E1843" s="9"/>
      <c r="F1843" s="1332"/>
      <c r="G1843" s="1332"/>
      <c r="H1843" s="18"/>
      <c r="I1843" s="1332"/>
      <c r="J1843" s="1332"/>
      <c r="K1843" s="18"/>
      <c r="L1843" s="1332"/>
      <c r="M1843" s="9"/>
      <c r="N1843" s="1332"/>
      <c r="O1843" s="1332"/>
      <c r="P1843" s="1332"/>
      <c r="Q1843" s="1332"/>
      <c r="R1843" s="1332"/>
    </row>
    <row r="1844" spans="2:18" x14ac:dyDescent="0.15">
      <c r="B1844" s="1332"/>
      <c r="C1844" s="9"/>
      <c r="D1844" s="9"/>
      <c r="E1844" s="9"/>
      <c r="F1844" s="1332"/>
      <c r="G1844" s="1332"/>
      <c r="H1844" s="18"/>
      <c r="I1844" s="1332"/>
      <c r="J1844" s="1332"/>
      <c r="K1844" s="18"/>
      <c r="L1844" s="1332"/>
      <c r="M1844" s="9"/>
      <c r="N1844" s="1332"/>
      <c r="O1844" s="1332"/>
      <c r="P1844" s="1332"/>
      <c r="Q1844" s="1332"/>
      <c r="R1844" s="1332"/>
    </row>
    <row r="1845" spans="2:18" x14ac:dyDescent="0.15">
      <c r="B1845" s="1332"/>
      <c r="C1845" s="9"/>
      <c r="D1845" s="9"/>
      <c r="E1845" s="9"/>
      <c r="F1845" s="1332"/>
      <c r="G1845" s="1332"/>
      <c r="H1845" s="18"/>
      <c r="I1845" s="1332"/>
      <c r="J1845" s="1332"/>
      <c r="K1845" s="18"/>
      <c r="L1845" s="1332"/>
      <c r="M1845" s="9"/>
      <c r="N1845" s="1332"/>
      <c r="O1845" s="1332"/>
      <c r="P1845" s="1332"/>
      <c r="Q1845" s="1332"/>
      <c r="R1845" s="1332"/>
    </row>
    <row r="1846" spans="2:18" x14ac:dyDescent="0.15">
      <c r="B1846" s="1332"/>
      <c r="C1846" s="9"/>
      <c r="D1846" s="9"/>
      <c r="E1846" s="9"/>
      <c r="F1846" s="1332"/>
      <c r="G1846" s="1332"/>
      <c r="H1846" s="18"/>
      <c r="I1846" s="1332"/>
      <c r="J1846" s="1332"/>
      <c r="K1846" s="18"/>
      <c r="L1846" s="1332"/>
      <c r="M1846" s="9"/>
      <c r="N1846" s="1332"/>
      <c r="O1846" s="1332"/>
      <c r="P1846" s="1332"/>
      <c r="Q1846" s="1332"/>
      <c r="R1846" s="1332"/>
    </row>
    <row r="1847" spans="2:18" x14ac:dyDescent="0.15">
      <c r="B1847" s="1332"/>
      <c r="C1847" s="9"/>
      <c r="D1847" s="9"/>
      <c r="E1847" s="9"/>
      <c r="F1847" s="1332"/>
      <c r="G1847" s="1332"/>
      <c r="H1847" s="18"/>
      <c r="I1847" s="1332"/>
      <c r="J1847" s="1332"/>
      <c r="K1847" s="18"/>
      <c r="L1847" s="1332"/>
      <c r="M1847" s="9"/>
      <c r="N1847" s="1332"/>
      <c r="O1847" s="1332"/>
      <c r="P1847" s="1332"/>
      <c r="Q1847" s="1332"/>
      <c r="R1847" s="1332"/>
    </row>
    <row r="1848" spans="2:18" x14ac:dyDescent="0.15">
      <c r="B1848" s="1332"/>
      <c r="C1848" s="9"/>
      <c r="D1848" s="9"/>
      <c r="E1848" s="9"/>
      <c r="F1848" s="1332"/>
      <c r="G1848" s="1332"/>
      <c r="H1848" s="18"/>
      <c r="I1848" s="1332"/>
      <c r="J1848" s="1332"/>
      <c r="K1848" s="18"/>
      <c r="L1848" s="1332"/>
      <c r="M1848" s="9"/>
      <c r="N1848" s="1332"/>
      <c r="O1848" s="1332"/>
      <c r="P1848" s="1332"/>
      <c r="Q1848" s="1332"/>
      <c r="R1848" s="1332"/>
    </row>
    <row r="1849" spans="2:18" x14ac:dyDescent="0.15">
      <c r="B1849" s="1332"/>
      <c r="C1849" s="9"/>
      <c r="D1849" s="9"/>
      <c r="E1849" s="9"/>
      <c r="F1849" s="1332"/>
      <c r="G1849" s="1332"/>
      <c r="H1849" s="18"/>
      <c r="I1849" s="1332"/>
      <c r="J1849" s="1332"/>
      <c r="K1849" s="18"/>
      <c r="L1849" s="1332"/>
      <c r="M1849" s="9"/>
      <c r="N1849" s="1332"/>
      <c r="O1849" s="1332"/>
      <c r="P1849" s="1332"/>
      <c r="Q1849" s="1332"/>
      <c r="R1849" s="1332"/>
    </row>
    <row r="1850" spans="2:18" x14ac:dyDescent="0.15">
      <c r="B1850" s="1332"/>
      <c r="C1850" s="9"/>
      <c r="D1850" s="9"/>
      <c r="E1850" s="9"/>
      <c r="F1850" s="1332"/>
      <c r="G1850" s="1332"/>
      <c r="H1850" s="18"/>
      <c r="I1850" s="1332"/>
      <c r="J1850" s="1332"/>
      <c r="K1850" s="18"/>
      <c r="L1850" s="1332"/>
      <c r="M1850" s="9"/>
      <c r="N1850" s="1332"/>
      <c r="O1850" s="1332"/>
      <c r="P1850" s="1332"/>
      <c r="Q1850" s="1332"/>
      <c r="R1850" s="1332"/>
    </row>
    <row r="1851" spans="2:18" x14ac:dyDescent="0.15">
      <c r="B1851" s="1332"/>
      <c r="C1851" s="9"/>
      <c r="D1851" s="9"/>
      <c r="E1851" s="9"/>
      <c r="F1851" s="1332"/>
      <c r="G1851" s="1332"/>
      <c r="H1851" s="18"/>
      <c r="I1851" s="1332"/>
      <c r="J1851" s="1332"/>
      <c r="K1851" s="18"/>
      <c r="L1851" s="1332"/>
      <c r="M1851" s="9"/>
      <c r="N1851" s="1332"/>
      <c r="O1851" s="1332"/>
      <c r="P1851" s="1332"/>
      <c r="Q1851" s="1332"/>
      <c r="R1851" s="1332"/>
    </row>
    <row r="1852" spans="2:18" x14ac:dyDescent="0.15">
      <c r="B1852" s="1332"/>
      <c r="C1852" s="9"/>
      <c r="D1852" s="9"/>
      <c r="E1852" s="9"/>
      <c r="F1852" s="1332"/>
      <c r="G1852" s="1332"/>
      <c r="H1852" s="18"/>
      <c r="I1852" s="1332"/>
      <c r="J1852" s="1332"/>
      <c r="K1852" s="18"/>
      <c r="L1852" s="1332"/>
      <c r="M1852" s="9"/>
      <c r="N1852" s="1332"/>
      <c r="O1852" s="1332"/>
      <c r="P1852" s="1332"/>
      <c r="Q1852" s="1332"/>
      <c r="R1852" s="1332"/>
    </row>
    <row r="1853" spans="2:18" x14ac:dyDescent="0.15">
      <c r="B1853" s="1332"/>
      <c r="C1853" s="9"/>
      <c r="D1853" s="9"/>
      <c r="E1853" s="9"/>
      <c r="F1853" s="1332"/>
      <c r="G1853" s="1332"/>
      <c r="H1853" s="18"/>
      <c r="I1853" s="1332"/>
      <c r="J1853" s="1332"/>
      <c r="K1853" s="18"/>
      <c r="L1853" s="1332"/>
      <c r="M1853" s="9"/>
      <c r="N1853" s="1332"/>
      <c r="O1853" s="1332"/>
      <c r="P1853" s="1332"/>
      <c r="Q1853" s="1332"/>
      <c r="R1853" s="1332"/>
    </row>
    <row r="1854" spans="2:18" x14ac:dyDescent="0.15">
      <c r="B1854" s="1332"/>
      <c r="C1854" s="9"/>
      <c r="D1854" s="9"/>
      <c r="E1854" s="9"/>
      <c r="F1854" s="1332"/>
      <c r="G1854" s="1332"/>
      <c r="H1854" s="18"/>
      <c r="I1854" s="1332"/>
      <c r="J1854" s="1332"/>
      <c r="K1854" s="18"/>
      <c r="L1854" s="1332"/>
      <c r="M1854" s="9"/>
      <c r="N1854" s="1332"/>
      <c r="O1854" s="1332"/>
      <c r="P1854" s="1332"/>
      <c r="Q1854" s="1332"/>
      <c r="R1854" s="1332"/>
    </row>
    <row r="1855" spans="2:18" x14ac:dyDescent="0.15">
      <c r="B1855" s="1332"/>
      <c r="C1855" s="9"/>
      <c r="D1855" s="9"/>
      <c r="E1855" s="9"/>
      <c r="F1855" s="1332"/>
      <c r="G1855" s="1332"/>
      <c r="H1855" s="18"/>
      <c r="I1855" s="1332"/>
      <c r="J1855" s="1332"/>
      <c r="K1855" s="18"/>
      <c r="L1855" s="1332"/>
      <c r="M1855" s="9"/>
      <c r="N1855" s="1332"/>
      <c r="O1855" s="1332"/>
      <c r="P1855" s="1332"/>
      <c r="Q1855" s="1332"/>
      <c r="R1855" s="1332"/>
    </row>
    <row r="1856" spans="2:18" x14ac:dyDescent="0.15">
      <c r="B1856" s="1332"/>
      <c r="C1856" s="9"/>
      <c r="D1856" s="9"/>
      <c r="E1856" s="9"/>
      <c r="F1856" s="1332"/>
      <c r="G1856" s="1332"/>
      <c r="H1856" s="18"/>
      <c r="I1856" s="1332"/>
      <c r="J1856" s="1332"/>
      <c r="K1856" s="18"/>
      <c r="L1856" s="1332"/>
      <c r="M1856" s="9"/>
      <c r="N1856" s="1332"/>
      <c r="O1856" s="1332"/>
      <c r="P1856" s="1332"/>
      <c r="Q1856" s="1332"/>
      <c r="R1856" s="1332"/>
    </row>
    <row r="1857" spans="2:18" x14ac:dyDescent="0.15">
      <c r="B1857" s="1332"/>
      <c r="C1857" s="9"/>
      <c r="D1857" s="9"/>
      <c r="E1857" s="9"/>
      <c r="F1857" s="1332"/>
      <c r="G1857" s="1332"/>
      <c r="H1857" s="18"/>
      <c r="I1857" s="1332"/>
      <c r="J1857" s="1332"/>
      <c r="K1857" s="18"/>
      <c r="L1857" s="1332"/>
      <c r="M1857" s="9"/>
      <c r="N1857" s="1332"/>
      <c r="O1857" s="1332"/>
      <c r="P1857" s="1332"/>
      <c r="Q1857" s="1332"/>
      <c r="R1857" s="1332"/>
    </row>
    <row r="1858" spans="2:18" x14ac:dyDescent="0.15">
      <c r="B1858" s="1332"/>
      <c r="C1858" s="9"/>
      <c r="D1858" s="9"/>
      <c r="E1858" s="9"/>
      <c r="F1858" s="1332"/>
      <c r="G1858" s="1332"/>
      <c r="H1858" s="18"/>
      <c r="I1858" s="1332"/>
      <c r="J1858" s="1332"/>
      <c r="K1858" s="18"/>
      <c r="L1858" s="1332"/>
      <c r="M1858" s="9"/>
      <c r="N1858" s="1332"/>
      <c r="O1858" s="1332"/>
      <c r="P1858" s="1332"/>
      <c r="Q1858" s="1332"/>
      <c r="R1858" s="1332"/>
    </row>
    <row r="1859" spans="2:18" x14ac:dyDescent="0.15">
      <c r="B1859" s="1332"/>
      <c r="C1859" s="9"/>
      <c r="D1859" s="9"/>
      <c r="E1859" s="9"/>
      <c r="F1859" s="1332"/>
      <c r="G1859" s="1332"/>
      <c r="H1859" s="18"/>
      <c r="I1859" s="1332"/>
      <c r="J1859" s="1332"/>
      <c r="K1859" s="18"/>
      <c r="L1859" s="1332"/>
      <c r="M1859" s="9"/>
      <c r="N1859" s="1332"/>
      <c r="O1859" s="1332"/>
      <c r="P1859" s="1332"/>
      <c r="Q1859" s="1332"/>
      <c r="R1859" s="1332"/>
    </row>
    <row r="1860" spans="2:18" x14ac:dyDescent="0.15">
      <c r="B1860" s="1332"/>
      <c r="C1860" s="9"/>
      <c r="D1860" s="9"/>
      <c r="E1860" s="9"/>
      <c r="F1860" s="1332"/>
      <c r="G1860" s="1332"/>
      <c r="H1860" s="18"/>
      <c r="I1860" s="1332"/>
      <c r="J1860" s="1332"/>
      <c r="K1860" s="18"/>
      <c r="L1860" s="1332"/>
      <c r="M1860" s="9"/>
      <c r="N1860" s="1332"/>
      <c r="O1860" s="1332"/>
      <c r="P1860" s="1332"/>
      <c r="Q1860" s="1332"/>
      <c r="R1860" s="1332"/>
    </row>
    <row r="1861" spans="2:18" x14ac:dyDescent="0.15">
      <c r="B1861" s="1332"/>
      <c r="C1861" s="9"/>
      <c r="D1861" s="9"/>
      <c r="E1861" s="9"/>
      <c r="F1861" s="1332"/>
      <c r="G1861" s="1332"/>
      <c r="H1861" s="18"/>
      <c r="I1861" s="1332"/>
      <c r="J1861" s="1332"/>
      <c r="K1861" s="18"/>
      <c r="L1861" s="1332"/>
      <c r="M1861" s="9"/>
      <c r="N1861" s="1332"/>
      <c r="O1861" s="1332"/>
      <c r="P1861" s="1332"/>
      <c r="Q1861" s="1332"/>
      <c r="R1861" s="1332"/>
    </row>
    <row r="1862" spans="2:18" x14ac:dyDescent="0.15">
      <c r="B1862" s="1332"/>
      <c r="C1862" s="9"/>
      <c r="D1862" s="9"/>
      <c r="E1862" s="9"/>
      <c r="F1862" s="1332"/>
      <c r="G1862" s="1332"/>
      <c r="H1862" s="18"/>
      <c r="I1862" s="1332"/>
      <c r="J1862" s="1332"/>
      <c r="K1862" s="18"/>
      <c r="L1862" s="1332"/>
      <c r="M1862" s="9"/>
      <c r="N1862" s="1332"/>
      <c r="O1862" s="1332"/>
      <c r="P1862" s="1332"/>
      <c r="Q1862" s="1332"/>
      <c r="R1862" s="1332"/>
    </row>
    <row r="1863" spans="2:18" x14ac:dyDescent="0.15">
      <c r="B1863" s="1332"/>
      <c r="C1863" s="9"/>
      <c r="D1863" s="9"/>
      <c r="E1863" s="9"/>
      <c r="F1863" s="1332"/>
      <c r="G1863" s="1332"/>
      <c r="H1863" s="18"/>
      <c r="I1863" s="1332"/>
      <c r="J1863" s="1332"/>
      <c r="K1863" s="18"/>
      <c r="L1863" s="1332"/>
      <c r="M1863" s="9"/>
      <c r="N1863" s="1332"/>
      <c r="O1863" s="1332"/>
      <c r="P1863" s="1332"/>
      <c r="Q1863" s="1332"/>
      <c r="R1863" s="1332"/>
    </row>
    <row r="1864" spans="2:18" x14ac:dyDescent="0.15">
      <c r="B1864" s="1332"/>
      <c r="C1864" s="9"/>
      <c r="D1864" s="9"/>
      <c r="E1864" s="9"/>
      <c r="F1864" s="1332"/>
      <c r="G1864" s="1332"/>
      <c r="H1864" s="18"/>
      <c r="I1864" s="1332"/>
      <c r="J1864" s="1332"/>
      <c r="K1864" s="18"/>
      <c r="L1864" s="1332"/>
      <c r="M1864" s="9"/>
      <c r="N1864" s="1332"/>
      <c r="O1864" s="1332"/>
      <c r="P1864" s="1332"/>
      <c r="Q1864" s="1332"/>
      <c r="R1864" s="1332"/>
    </row>
    <row r="1865" spans="2:18" x14ac:dyDescent="0.15">
      <c r="B1865" s="1332"/>
      <c r="C1865" s="9"/>
      <c r="D1865" s="9"/>
      <c r="E1865" s="9"/>
      <c r="F1865" s="1332"/>
      <c r="G1865" s="1332"/>
      <c r="H1865" s="18"/>
      <c r="I1865" s="1332"/>
      <c r="J1865" s="1332"/>
      <c r="K1865" s="18"/>
      <c r="L1865" s="1332"/>
      <c r="M1865" s="9"/>
      <c r="N1865" s="1332"/>
      <c r="O1865" s="1332"/>
      <c r="P1865" s="1332"/>
      <c r="Q1865" s="1332"/>
      <c r="R1865" s="1332"/>
    </row>
    <row r="1866" spans="2:18" x14ac:dyDescent="0.15">
      <c r="B1866" s="1332"/>
      <c r="C1866" s="9"/>
      <c r="D1866" s="9"/>
      <c r="E1866" s="9"/>
      <c r="F1866" s="1332"/>
      <c r="G1866" s="1332"/>
      <c r="H1866" s="18"/>
      <c r="I1866" s="1332"/>
      <c r="J1866" s="1332"/>
      <c r="K1866" s="18"/>
      <c r="L1866" s="1332"/>
      <c r="M1866" s="9"/>
      <c r="N1866" s="1332"/>
      <c r="O1866" s="1332"/>
      <c r="P1866" s="1332"/>
      <c r="Q1866" s="1332"/>
      <c r="R1866" s="1332"/>
    </row>
    <row r="1867" spans="2:18" x14ac:dyDescent="0.15">
      <c r="B1867" s="1332"/>
      <c r="C1867" s="9"/>
      <c r="D1867" s="9"/>
      <c r="E1867" s="9"/>
      <c r="F1867" s="1332"/>
      <c r="G1867" s="1332"/>
      <c r="H1867" s="18"/>
      <c r="I1867" s="1332"/>
      <c r="J1867" s="1332"/>
      <c r="K1867" s="18"/>
      <c r="L1867" s="1332"/>
      <c r="M1867" s="9"/>
      <c r="N1867" s="1332"/>
      <c r="O1867" s="1332"/>
      <c r="P1867" s="1332"/>
      <c r="Q1867" s="1332"/>
      <c r="R1867" s="1332"/>
    </row>
    <row r="1868" spans="2:18" x14ac:dyDescent="0.15">
      <c r="B1868" s="1332"/>
      <c r="C1868" s="9"/>
      <c r="D1868" s="9"/>
      <c r="E1868" s="9"/>
      <c r="F1868" s="1332"/>
      <c r="G1868" s="1332"/>
      <c r="H1868" s="18"/>
      <c r="I1868" s="1332"/>
      <c r="J1868" s="1332"/>
      <c r="K1868" s="18"/>
      <c r="L1868" s="1332"/>
      <c r="M1868" s="9"/>
      <c r="N1868" s="1332"/>
      <c r="O1868" s="1332"/>
      <c r="P1868" s="1332"/>
      <c r="Q1868" s="1332"/>
      <c r="R1868" s="1332"/>
    </row>
    <row r="1869" spans="2:18" x14ac:dyDescent="0.15">
      <c r="B1869" s="1332"/>
      <c r="C1869" s="9"/>
      <c r="D1869" s="9"/>
      <c r="E1869" s="9"/>
      <c r="F1869" s="1332"/>
      <c r="G1869" s="1332"/>
      <c r="H1869" s="18"/>
      <c r="I1869" s="1332"/>
      <c r="J1869" s="1332"/>
      <c r="K1869" s="18"/>
      <c r="L1869" s="1332"/>
      <c r="M1869" s="9"/>
      <c r="N1869" s="1332"/>
      <c r="O1869" s="1332"/>
      <c r="P1869" s="1332"/>
      <c r="Q1869" s="1332"/>
      <c r="R1869" s="1332"/>
    </row>
    <row r="1870" spans="2:18" x14ac:dyDescent="0.15">
      <c r="B1870" s="1332"/>
      <c r="C1870" s="9"/>
      <c r="D1870" s="9"/>
      <c r="E1870" s="9"/>
      <c r="F1870" s="1332"/>
      <c r="G1870" s="1332"/>
      <c r="H1870" s="18"/>
      <c r="I1870" s="1332"/>
      <c r="J1870" s="1332"/>
      <c r="K1870" s="18"/>
      <c r="L1870" s="1332"/>
      <c r="M1870" s="9"/>
      <c r="N1870" s="1332"/>
      <c r="O1870" s="1332"/>
      <c r="P1870" s="1332"/>
      <c r="Q1870" s="1332"/>
      <c r="R1870" s="1332"/>
    </row>
    <row r="1871" spans="2:18" x14ac:dyDescent="0.15">
      <c r="B1871" s="1332"/>
      <c r="C1871" s="9"/>
      <c r="D1871" s="9"/>
      <c r="E1871" s="9"/>
      <c r="F1871" s="1332"/>
      <c r="G1871" s="1332"/>
      <c r="H1871" s="18"/>
      <c r="I1871" s="1332"/>
      <c r="J1871" s="1332"/>
      <c r="K1871" s="18"/>
      <c r="L1871" s="1332"/>
      <c r="M1871" s="9"/>
      <c r="N1871" s="1332"/>
      <c r="O1871" s="1332"/>
      <c r="P1871" s="1332"/>
      <c r="Q1871" s="1332"/>
      <c r="R1871" s="1332"/>
    </row>
    <row r="1872" spans="2:18" x14ac:dyDescent="0.15">
      <c r="B1872" s="1332"/>
      <c r="C1872" s="9"/>
      <c r="D1872" s="9"/>
      <c r="E1872" s="9"/>
      <c r="F1872" s="1332"/>
      <c r="G1872" s="1332"/>
      <c r="H1872" s="18"/>
      <c r="I1872" s="1332"/>
      <c r="J1872" s="1332"/>
      <c r="K1872" s="18"/>
      <c r="L1872" s="1332"/>
      <c r="M1872" s="9"/>
      <c r="N1872" s="1332"/>
      <c r="O1872" s="1332"/>
      <c r="P1872" s="1332"/>
      <c r="Q1872" s="1332"/>
      <c r="R1872" s="1332"/>
    </row>
    <row r="1873" spans="2:18" x14ac:dyDescent="0.15">
      <c r="B1873" s="1332"/>
      <c r="C1873" s="9"/>
      <c r="D1873" s="9"/>
      <c r="E1873" s="9"/>
      <c r="F1873" s="1332"/>
      <c r="G1873" s="1332"/>
      <c r="H1873" s="18"/>
      <c r="I1873" s="1332"/>
      <c r="J1873" s="1332"/>
      <c r="K1873" s="18"/>
      <c r="L1873" s="1332"/>
      <c r="M1873" s="9"/>
      <c r="N1873" s="1332"/>
      <c r="O1873" s="1332"/>
      <c r="P1873" s="1332"/>
      <c r="Q1873" s="1332"/>
      <c r="R1873" s="1332"/>
    </row>
    <row r="1874" spans="2:18" x14ac:dyDescent="0.15">
      <c r="B1874" s="1332"/>
      <c r="C1874" s="9"/>
      <c r="D1874" s="9"/>
      <c r="E1874" s="9"/>
      <c r="F1874" s="1332"/>
      <c r="G1874" s="1332"/>
      <c r="H1874" s="18"/>
      <c r="I1874" s="1332"/>
      <c r="J1874" s="1332"/>
      <c r="K1874" s="18"/>
      <c r="L1874" s="1332"/>
      <c r="M1874" s="9"/>
      <c r="N1874" s="1332"/>
      <c r="O1874" s="1332"/>
      <c r="P1874" s="1332"/>
      <c r="Q1874" s="1332"/>
      <c r="R1874" s="1332"/>
    </row>
    <row r="1875" spans="2:18" x14ac:dyDescent="0.15">
      <c r="B1875" s="1332"/>
      <c r="C1875" s="9"/>
      <c r="D1875" s="9"/>
      <c r="E1875" s="9"/>
      <c r="F1875" s="1332"/>
      <c r="G1875" s="1332"/>
      <c r="H1875" s="18"/>
      <c r="I1875" s="1332"/>
      <c r="J1875" s="1332"/>
      <c r="K1875" s="18"/>
      <c r="L1875" s="1332"/>
      <c r="M1875" s="9"/>
      <c r="N1875" s="1332"/>
      <c r="O1875" s="1332"/>
      <c r="P1875" s="1332"/>
      <c r="Q1875" s="1332"/>
      <c r="R1875" s="1332"/>
    </row>
    <row r="1876" spans="2:18" x14ac:dyDescent="0.15">
      <c r="B1876" s="1332"/>
      <c r="C1876" s="9"/>
      <c r="D1876" s="9"/>
      <c r="E1876" s="9"/>
      <c r="F1876" s="1332"/>
      <c r="G1876" s="1332"/>
      <c r="H1876" s="18"/>
      <c r="I1876" s="1332"/>
      <c r="J1876" s="1332"/>
      <c r="K1876" s="18"/>
      <c r="L1876" s="1332"/>
      <c r="M1876" s="9"/>
      <c r="N1876" s="1332"/>
      <c r="O1876" s="1332"/>
      <c r="P1876" s="1332"/>
      <c r="Q1876" s="1332"/>
      <c r="R1876" s="1332"/>
    </row>
    <row r="1877" spans="2:18" x14ac:dyDescent="0.15">
      <c r="B1877" s="1332"/>
      <c r="C1877" s="9"/>
      <c r="D1877" s="9"/>
      <c r="E1877" s="9"/>
      <c r="F1877" s="1332"/>
      <c r="G1877" s="1332"/>
      <c r="H1877" s="18"/>
      <c r="I1877" s="1332"/>
      <c r="J1877" s="1332"/>
      <c r="K1877" s="18"/>
      <c r="L1877" s="1332"/>
      <c r="M1877" s="9"/>
      <c r="N1877" s="1332"/>
      <c r="O1877" s="1332"/>
      <c r="P1877" s="1332"/>
      <c r="Q1877" s="1332"/>
      <c r="R1877" s="1332"/>
    </row>
    <row r="1878" spans="2:18" x14ac:dyDescent="0.15">
      <c r="B1878" s="1332"/>
      <c r="C1878" s="9"/>
      <c r="D1878" s="9"/>
      <c r="E1878" s="9"/>
      <c r="F1878" s="1332"/>
      <c r="G1878" s="1332"/>
      <c r="H1878" s="18"/>
      <c r="I1878" s="1332"/>
      <c r="J1878" s="1332"/>
      <c r="K1878" s="18"/>
      <c r="L1878" s="1332"/>
      <c r="M1878" s="9"/>
      <c r="N1878" s="1332"/>
      <c r="O1878" s="1332"/>
      <c r="P1878" s="1332"/>
      <c r="Q1878" s="1332"/>
      <c r="R1878" s="1332"/>
    </row>
    <row r="1879" spans="2:18" x14ac:dyDescent="0.15">
      <c r="B1879" s="1332"/>
      <c r="C1879" s="9"/>
      <c r="D1879" s="9"/>
      <c r="E1879" s="9"/>
      <c r="F1879" s="1332"/>
      <c r="G1879" s="1332"/>
      <c r="H1879" s="18"/>
      <c r="I1879" s="1332"/>
      <c r="J1879" s="1332"/>
      <c r="K1879" s="18"/>
      <c r="L1879" s="1332"/>
      <c r="M1879" s="9"/>
      <c r="N1879" s="1332"/>
      <c r="O1879" s="1332"/>
      <c r="P1879" s="1332"/>
      <c r="Q1879" s="1332"/>
      <c r="R1879" s="1332"/>
    </row>
    <row r="1880" spans="2:18" x14ac:dyDescent="0.15">
      <c r="B1880" s="1332"/>
      <c r="C1880" s="9"/>
      <c r="D1880" s="9"/>
      <c r="E1880" s="9"/>
      <c r="F1880" s="1332"/>
      <c r="G1880" s="1332"/>
      <c r="H1880" s="18"/>
      <c r="I1880" s="1332"/>
      <c r="J1880" s="1332"/>
      <c r="K1880" s="18"/>
      <c r="L1880" s="1332"/>
      <c r="M1880" s="9"/>
      <c r="N1880" s="1332"/>
      <c r="O1880" s="1332"/>
      <c r="P1880" s="1332"/>
      <c r="Q1880" s="1332"/>
      <c r="R1880" s="1332"/>
    </row>
    <row r="1881" spans="2:18" x14ac:dyDescent="0.15">
      <c r="B1881" s="1332"/>
      <c r="C1881" s="9"/>
      <c r="D1881" s="9"/>
      <c r="E1881" s="9"/>
      <c r="F1881" s="1332"/>
      <c r="G1881" s="1332"/>
      <c r="H1881" s="18"/>
      <c r="I1881" s="1332"/>
      <c r="J1881" s="1332"/>
      <c r="K1881" s="18"/>
      <c r="L1881" s="1332"/>
      <c r="M1881" s="9"/>
      <c r="N1881" s="1332"/>
      <c r="O1881" s="1332"/>
      <c r="P1881" s="1332"/>
      <c r="Q1881" s="1332"/>
      <c r="R1881" s="1332"/>
    </row>
    <row r="1882" spans="2:18" x14ac:dyDescent="0.15">
      <c r="B1882" s="1332"/>
      <c r="C1882" s="9"/>
      <c r="D1882" s="9"/>
      <c r="E1882" s="9"/>
      <c r="F1882" s="1332"/>
      <c r="G1882" s="1332"/>
      <c r="H1882" s="18"/>
      <c r="I1882" s="1332"/>
      <c r="J1882" s="1332"/>
      <c r="K1882" s="18"/>
      <c r="L1882" s="1332"/>
      <c r="M1882" s="9"/>
      <c r="N1882" s="1332"/>
      <c r="O1882" s="1332"/>
      <c r="P1882" s="1332"/>
      <c r="Q1882" s="1332"/>
      <c r="R1882" s="1332"/>
    </row>
    <row r="1883" spans="2:18" x14ac:dyDescent="0.15">
      <c r="B1883" s="1332"/>
      <c r="C1883" s="9"/>
      <c r="D1883" s="9"/>
      <c r="E1883" s="9"/>
      <c r="F1883" s="1332"/>
      <c r="G1883" s="1332"/>
      <c r="H1883" s="18"/>
      <c r="I1883" s="1332"/>
      <c r="J1883" s="1332"/>
      <c r="K1883" s="18"/>
      <c r="L1883" s="1332"/>
      <c r="M1883" s="9"/>
      <c r="N1883" s="1332"/>
      <c r="O1883" s="1332"/>
      <c r="P1883" s="1332"/>
      <c r="Q1883" s="1332"/>
      <c r="R1883" s="1332"/>
    </row>
    <row r="1884" spans="2:18" x14ac:dyDescent="0.15">
      <c r="B1884" s="1332"/>
      <c r="C1884" s="9"/>
      <c r="D1884" s="9"/>
      <c r="E1884" s="9"/>
      <c r="F1884" s="1332"/>
      <c r="G1884" s="1332"/>
      <c r="H1884" s="18"/>
      <c r="I1884" s="1332"/>
      <c r="J1884" s="1332"/>
      <c r="K1884" s="18"/>
      <c r="L1884" s="1332"/>
      <c r="M1884" s="9"/>
      <c r="N1884" s="1332"/>
      <c r="O1884" s="1332"/>
      <c r="P1884" s="1332"/>
      <c r="Q1884" s="1332"/>
      <c r="R1884" s="1332"/>
    </row>
    <row r="1885" spans="2:18" x14ac:dyDescent="0.15">
      <c r="B1885" s="1332"/>
      <c r="C1885" s="9"/>
      <c r="D1885" s="9"/>
      <c r="E1885" s="9"/>
      <c r="F1885" s="1332"/>
      <c r="G1885" s="1332"/>
      <c r="H1885" s="18"/>
      <c r="I1885" s="1332"/>
      <c r="J1885" s="1332"/>
      <c r="K1885" s="18"/>
      <c r="L1885" s="1332"/>
      <c r="M1885" s="9"/>
      <c r="N1885" s="1332"/>
      <c r="O1885" s="1332"/>
      <c r="P1885" s="1332"/>
      <c r="Q1885" s="1332"/>
      <c r="R1885" s="1332"/>
    </row>
    <row r="1886" spans="2:18" x14ac:dyDescent="0.15">
      <c r="B1886" s="1332"/>
      <c r="C1886" s="9"/>
      <c r="D1886" s="9"/>
      <c r="E1886" s="9"/>
      <c r="F1886" s="1332"/>
      <c r="G1886" s="1332"/>
      <c r="H1886" s="18"/>
      <c r="I1886" s="1332"/>
      <c r="J1886" s="1332"/>
      <c r="K1886" s="18"/>
      <c r="L1886" s="1332"/>
      <c r="M1886" s="9"/>
      <c r="N1886" s="1332"/>
      <c r="O1886" s="1332"/>
      <c r="P1886" s="1332"/>
      <c r="Q1886" s="1332"/>
      <c r="R1886" s="1332"/>
    </row>
    <row r="1887" spans="2:18" x14ac:dyDescent="0.15">
      <c r="B1887" s="1332"/>
      <c r="C1887" s="9"/>
      <c r="D1887" s="9"/>
      <c r="E1887" s="9"/>
      <c r="F1887" s="1332"/>
      <c r="G1887" s="1332"/>
      <c r="H1887" s="18"/>
      <c r="I1887" s="1332"/>
      <c r="J1887" s="1332"/>
      <c r="K1887" s="18"/>
      <c r="L1887" s="1332"/>
      <c r="M1887" s="9"/>
      <c r="N1887" s="1332"/>
      <c r="O1887" s="1332"/>
      <c r="P1887" s="1332"/>
      <c r="Q1887" s="1332"/>
      <c r="R1887" s="1332"/>
    </row>
    <row r="1888" spans="2:18" x14ac:dyDescent="0.15">
      <c r="B1888" s="1332"/>
      <c r="C1888" s="9"/>
      <c r="D1888" s="9"/>
      <c r="E1888" s="9"/>
      <c r="F1888" s="1332"/>
      <c r="G1888" s="1332"/>
      <c r="H1888" s="18"/>
      <c r="I1888" s="1332"/>
      <c r="J1888" s="1332"/>
      <c r="K1888" s="18"/>
      <c r="L1888" s="1332"/>
      <c r="M1888" s="9"/>
      <c r="N1888" s="1332"/>
      <c r="O1888" s="1332"/>
      <c r="P1888" s="1332"/>
      <c r="Q1888" s="1332"/>
      <c r="R1888" s="1332"/>
    </row>
    <row r="1889" spans="2:18" x14ac:dyDescent="0.15">
      <c r="B1889" s="1332"/>
      <c r="C1889" s="9"/>
      <c r="D1889" s="9"/>
      <c r="E1889" s="9"/>
      <c r="F1889" s="1332"/>
      <c r="G1889" s="1332"/>
      <c r="H1889" s="18"/>
      <c r="I1889" s="1332"/>
      <c r="J1889" s="1332"/>
      <c r="K1889" s="18"/>
      <c r="L1889" s="1332"/>
      <c r="M1889" s="9"/>
      <c r="N1889" s="1332"/>
      <c r="O1889" s="1332"/>
      <c r="P1889" s="1332"/>
      <c r="Q1889" s="1332"/>
      <c r="R1889" s="1332"/>
    </row>
    <row r="1890" spans="2:18" x14ac:dyDescent="0.15">
      <c r="B1890" s="1332"/>
      <c r="C1890" s="9"/>
      <c r="D1890" s="9"/>
      <c r="E1890" s="9"/>
      <c r="F1890" s="1332"/>
      <c r="G1890" s="1332"/>
      <c r="H1890" s="18"/>
      <c r="I1890" s="1332"/>
      <c r="J1890" s="1332"/>
      <c r="K1890" s="18"/>
      <c r="L1890" s="1332"/>
      <c r="M1890" s="9"/>
      <c r="N1890" s="1332"/>
      <c r="O1890" s="1332"/>
      <c r="P1890" s="1332"/>
      <c r="Q1890" s="1332"/>
      <c r="R1890" s="1332"/>
    </row>
    <row r="1891" spans="2:18" x14ac:dyDescent="0.15">
      <c r="B1891" s="1332"/>
      <c r="C1891" s="9"/>
      <c r="D1891" s="9"/>
      <c r="E1891" s="9"/>
      <c r="F1891" s="1332"/>
      <c r="G1891" s="1332"/>
      <c r="H1891" s="18"/>
      <c r="I1891" s="1332"/>
      <c r="J1891" s="1332"/>
      <c r="K1891" s="18"/>
      <c r="L1891" s="1332"/>
      <c r="M1891" s="9"/>
      <c r="N1891" s="1332"/>
      <c r="O1891" s="1332"/>
      <c r="P1891" s="1332"/>
      <c r="Q1891" s="1332"/>
      <c r="R1891" s="1332"/>
    </row>
    <row r="1892" spans="2:18" x14ac:dyDescent="0.15">
      <c r="B1892" s="1332"/>
      <c r="C1892" s="9"/>
      <c r="D1892" s="9"/>
      <c r="E1892" s="9"/>
      <c r="F1892" s="1332"/>
      <c r="G1892" s="1332"/>
      <c r="H1892" s="18"/>
      <c r="I1892" s="1332"/>
      <c r="J1892" s="1332"/>
      <c r="K1892" s="18"/>
      <c r="L1892" s="1332"/>
      <c r="M1892" s="9"/>
      <c r="N1892" s="1332"/>
      <c r="O1892" s="1332"/>
      <c r="P1892" s="1332"/>
      <c r="Q1892" s="1332"/>
      <c r="R1892" s="1332"/>
    </row>
    <row r="1893" spans="2:18" x14ac:dyDescent="0.15">
      <c r="B1893" s="1332"/>
      <c r="C1893" s="9"/>
      <c r="D1893" s="9"/>
      <c r="E1893" s="9"/>
      <c r="F1893" s="1332"/>
      <c r="G1893" s="1332"/>
      <c r="H1893" s="18"/>
      <c r="I1893" s="1332"/>
      <c r="J1893" s="1332"/>
      <c r="K1893" s="18"/>
      <c r="L1893" s="1332"/>
      <c r="M1893" s="9"/>
      <c r="N1893" s="1332"/>
      <c r="O1893" s="1332"/>
      <c r="P1893" s="1332"/>
      <c r="Q1893" s="1332"/>
      <c r="R1893" s="1332"/>
    </row>
    <row r="1894" spans="2:18" x14ac:dyDescent="0.15">
      <c r="B1894" s="1332"/>
      <c r="C1894" s="9"/>
      <c r="D1894" s="9"/>
      <c r="E1894" s="9"/>
      <c r="F1894" s="1332"/>
      <c r="G1894" s="1332"/>
      <c r="H1894" s="18"/>
      <c r="I1894" s="1332"/>
      <c r="J1894" s="1332"/>
      <c r="K1894" s="18"/>
      <c r="L1894" s="1332"/>
      <c r="M1894" s="9"/>
      <c r="N1894" s="1332"/>
      <c r="O1894" s="1332"/>
      <c r="P1894" s="1332"/>
      <c r="Q1894" s="1332"/>
      <c r="R1894" s="1332"/>
    </row>
    <row r="1895" spans="2:18" x14ac:dyDescent="0.15">
      <c r="B1895" s="1332"/>
      <c r="C1895" s="9"/>
      <c r="D1895" s="9"/>
      <c r="E1895" s="9"/>
      <c r="F1895" s="1332"/>
      <c r="G1895" s="1332"/>
      <c r="H1895" s="18"/>
      <c r="I1895" s="1332"/>
      <c r="J1895" s="1332"/>
      <c r="K1895" s="18"/>
      <c r="L1895" s="1332"/>
      <c r="M1895" s="9"/>
      <c r="N1895" s="1332"/>
      <c r="O1895" s="1332"/>
      <c r="P1895" s="1332"/>
      <c r="Q1895" s="1332"/>
      <c r="R1895" s="1332"/>
    </row>
    <row r="1896" spans="2:18" x14ac:dyDescent="0.15">
      <c r="B1896" s="1332"/>
      <c r="C1896" s="9"/>
      <c r="D1896" s="9"/>
      <c r="E1896" s="9"/>
      <c r="F1896" s="1332"/>
      <c r="G1896" s="1332"/>
      <c r="H1896" s="18"/>
      <c r="I1896" s="1332"/>
      <c r="J1896" s="1332"/>
      <c r="K1896" s="18"/>
      <c r="L1896" s="1332"/>
      <c r="M1896" s="9"/>
      <c r="N1896" s="1332"/>
      <c r="O1896" s="1332"/>
      <c r="P1896" s="1332"/>
      <c r="Q1896" s="1332"/>
      <c r="R1896" s="1332"/>
    </row>
    <row r="1897" spans="2:18" x14ac:dyDescent="0.15">
      <c r="B1897" s="1332"/>
      <c r="C1897" s="9"/>
      <c r="D1897" s="9"/>
      <c r="E1897" s="9"/>
      <c r="F1897" s="1332"/>
      <c r="G1897" s="1332"/>
      <c r="H1897" s="18"/>
      <c r="I1897" s="1332"/>
      <c r="J1897" s="1332"/>
      <c r="K1897" s="18"/>
      <c r="L1897" s="1332"/>
      <c r="M1897" s="9"/>
      <c r="N1897" s="1332"/>
      <c r="O1897" s="1332"/>
      <c r="P1897" s="1332"/>
      <c r="Q1897" s="1332"/>
      <c r="R1897" s="1332"/>
    </row>
    <row r="1898" spans="2:18" x14ac:dyDescent="0.15">
      <c r="B1898" s="1332"/>
      <c r="C1898" s="9"/>
      <c r="D1898" s="9"/>
      <c r="E1898" s="9"/>
      <c r="F1898" s="1332"/>
      <c r="G1898" s="1332"/>
      <c r="H1898" s="18"/>
      <c r="I1898" s="1332"/>
      <c r="J1898" s="1332"/>
      <c r="K1898" s="18"/>
      <c r="L1898" s="1332"/>
      <c r="M1898" s="9"/>
      <c r="N1898" s="1332"/>
      <c r="O1898" s="1332"/>
      <c r="P1898" s="1332"/>
      <c r="Q1898" s="1332"/>
      <c r="R1898" s="1332"/>
    </row>
    <row r="1899" spans="2:18" x14ac:dyDescent="0.15">
      <c r="B1899" s="1332"/>
      <c r="C1899" s="9"/>
      <c r="D1899" s="9"/>
      <c r="E1899" s="9"/>
      <c r="F1899" s="1332"/>
      <c r="G1899" s="1332"/>
      <c r="H1899" s="18"/>
      <c r="I1899" s="1332"/>
      <c r="J1899" s="1332"/>
      <c r="K1899" s="18"/>
      <c r="L1899" s="1332"/>
      <c r="M1899" s="9"/>
      <c r="N1899" s="1332"/>
      <c r="O1899" s="1332"/>
      <c r="P1899" s="1332"/>
      <c r="Q1899" s="1332"/>
      <c r="R1899" s="1332"/>
    </row>
    <row r="1900" spans="2:18" x14ac:dyDescent="0.15">
      <c r="B1900" s="1332"/>
      <c r="C1900" s="9"/>
      <c r="D1900" s="9"/>
      <c r="E1900" s="9"/>
      <c r="F1900" s="1332"/>
      <c r="G1900" s="1332"/>
      <c r="H1900" s="18"/>
      <c r="I1900" s="1332"/>
      <c r="J1900" s="1332"/>
      <c r="K1900" s="18"/>
      <c r="L1900" s="1332"/>
      <c r="M1900" s="9"/>
      <c r="N1900" s="1332"/>
      <c r="O1900" s="1332"/>
      <c r="P1900" s="1332"/>
      <c r="Q1900" s="1332"/>
      <c r="R1900" s="1332"/>
    </row>
    <row r="1901" spans="2:18" x14ac:dyDescent="0.15">
      <c r="B1901" s="1332"/>
      <c r="C1901" s="9"/>
      <c r="D1901" s="9"/>
      <c r="E1901" s="9"/>
      <c r="F1901" s="1332"/>
      <c r="G1901" s="1332"/>
      <c r="H1901" s="18"/>
      <c r="I1901" s="1332"/>
      <c r="J1901" s="1332"/>
      <c r="K1901" s="18"/>
      <c r="L1901" s="1332"/>
      <c r="M1901" s="9"/>
      <c r="N1901" s="1332"/>
      <c r="O1901" s="1332"/>
      <c r="P1901" s="1332"/>
      <c r="Q1901" s="1332"/>
      <c r="R1901" s="1332"/>
    </row>
    <row r="1902" spans="2:18" x14ac:dyDescent="0.15">
      <c r="B1902" s="1332"/>
      <c r="C1902" s="9"/>
      <c r="D1902" s="9"/>
      <c r="E1902" s="9"/>
      <c r="F1902" s="1332"/>
      <c r="G1902" s="1332"/>
      <c r="H1902" s="18"/>
      <c r="I1902" s="1332"/>
      <c r="J1902" s="1332"/>
      <c r="K1902" s="18"/>
      <c r="L1902" s="1332"/>
      <c r="M1902" s="9"/>
      <c r="N1902" s="1332"/>
      <c r="O1902" s="1332"/>
      <c r="P1902" s="1332"/>
      <c r="Q1902" s="1332"/>
      <c r="R1902" s="1332"/>
    </row>
    <row r="1903" spans="2:18" x14ac:dyDescent="0.15">
      <c r="B1903" s="1332"/>
      <c r="C1903" s="9"/>
      <c r="D1903" s="9"/>
      <c r="E1903" s="9"/>
      <c r="F1903" s="1332"/>
      <c r="G1903" s="1332"/>
      <c r="H1903" s="18"/>
      <c r="I1903" s="1332"/>
      <c r="J1903" s="1332"/>
      <c r="K1903" s="18"/>
      <c r="L1903" s="1332"/>
      <c r="M1903" s="9"/>
      <c r="N1903" s="1332"/>
      <c r="O1903" s="1332"/>
      <c r="P1903" s="1332"/>
      <c r="Q1903" s="1332"/>
      <c r="R1903" s="1332"/>
    </row>
    <row r="1904" spans="2:18" x14ac:dyDescent="0.15">
      <c r="B1904" s="1332"/>
      <c r="C1904" s="9"/>
      <c r="D1904" s="9"/>
      <c r="E1904" s="9"/>
      <c r="F1904" s="1332"/>
      <c r="G1904" s="1332"/>
      <c r="H1904" s="18"/>
      <c r="I1904" s="1332"/>
      <c r="J1904" s="1332"/>
      <c r="K1904" s="18"/>
      <c r="L1904" s="1332"/>
      <c r="M1904" s="9"/>
      <c r="N1904" s="1332"/>
      <c r="O1904" s="1332"/>
      <c r="P1904" s="1332"/>
      <c r="Q1904" s="1332"/>
      <c r="R1904" s="1332"/>
    </row>
    <row r="1905" spans="2:18" x14ac:dyDescent="0.15">
      <c r="B1905" s="1332"/>
      <c r="C1905" s="9"/>
      <c r="D1905" s="9"/>
      <c r="E1905" s="9"/>
      <c r="F1905" s="1332"/>
      <c r="G1905" s="1332"/>
      <c r="H1905" s="18"/>
      <c r="I1905" s="1332"/>
      <c r="J1905" s="1332"/>
      <c r="K1905" s="18"/>
      <c r="L1905" s="1332"/>
      <c r="M1905" s="9"/>
      <c r="N1905" s="1332"/>
      <c r="O1905" s="1332"/>
      <c r="P1905" s="1332"/>
      <c r="Q1905" s="1332"/>
      <c r="R1905" s="1332"/>
    </row>
    <row r="1906" spans="2:18" x14ac:dyDescent="0.15">
      <c r="B1906" s="1332"/>
      <c r="C1906" s="9"/>
      <c r="D1906" s="9"/>
      <c r="E1906" s="9"/>
      <c r="F1906" s="1332"/>
      <c r="G1906" s="1332"/>
      <c r="H1906" s="18"/>
      <c r="I1906" s="1332"/>
      <c r="J1906" s="1332"/>
      <c r="K1906" s="18"/>
      <c r="L1906" s="1332"/>
      <c r="M1906" s="9"/>
      <c r="N1906" s="1332"/>
      <c r="O1906" s="1332"/>
      <c r="P1906" s="1332"/>
      <c r="Q1906" s="1332"/>
      <c r="R1906" s="1332"/>
    </row>
    <row r="1907" spans="2:18" x14ac:dyDescent="0.15">
      <c r="B1907" s="1332"/>
      <c r="C1907" s="9"/>
      <c r="D1907" s="9"/>
      <c r="E1907" s="9"/>
      <c r="F1907" s="1332"/>
      <c r="G1907" s="1332"/>
      <c r="H1907" s="18"/>
      <c r="I1907" s="1332"/>
      <c r="J1907" s="1332"/>
      <c r="K1907" s="18"/>
      <c r="L1907" s="1332"/>
      <c r="M1907" s="9"/>
      <c r="N1907" s="1332"/>
      <c r="O1907" s="1332"/>
      <c r="P1907" s="1332"/>
      <c r="Q1907" s="1332"/>
      <c r="R1907" s="1332"/>
    </row>
    <row r="1908" spans="2:18" x14ac:dyDescent="0.15">
      <c r="B1908" s="1332"/>
      <c r="C1908" s="9"/>
      <c r="D1908" s="9"/>
      <c r="E1908" s="9"/>
      <c r="F1908" s="1332"/>
      <c r="G1908" s="1332"/>
      <c r="H1908" s="18"/>
      <c r="I1908" s="1332"/>
      <c r="J1908" s="1332"/>
      <c r="K1908" s="18"/>
      <c r="L1908" s="1332"/>
      <c r="M1908" s="9"/>
      <c r="N1908" s="1332"/>
      <c r="O1908" s="1332"/>
      <c r="P1908" s="1332"/>
      <c r="Q1908" s="1332"/>
      <c r="R1908" s="1332"/>
    </row>
    <row r="1909" spans="2:18" x14ac:dyDescent="0.15">
      <c r="B1909" s="1332"/>
      <c r="C1909" s="9"/>
      <c r="D1909" s="9"/>
      <c r="E1909" s="9"/>
      <c r="F1909" s="1332"/>
      <c r="G1909" s="1332"/>
      <c r="H1909" s="18"/>
      <c r="I1909" s="1332"/>
      <c r="J1909" s="1332"/>
      <c r="K1909" s="18"/>
      <c r="L1909" s="1332"/>
      <c r="M1909" s="9"/>
      <c r="N1909" s="1332"/>
      <c r="O1909" s="1332"/>
      <c r="P1909" s="1332"/>
      <c r="Q1909" s="1332"/>
      <c r="R1909" s="1332"/>
    </row>
    <row r="1910" spans="2:18" x14ac:dyDescent="0.15">
      <c r="B1910" s="1332"/>
      <c r="C1910" s="9"/>
      <c r="D1910" s="9"/>
      <c r="E1910" s="9"/>
      <c r="F1910" s="1332"/>
      <c r="G1910" s="1332"/>
      <c r="H1910" s="18"/>
      <c r="I1910" s="1332"/>
      <c r="J1910" s="1332"/>
      <c r="K1910" s="18"/>
      <c r="L1910" s="1332"/>
      <c r="M1910" s="9"/>
      <c r="N1910" s="1332"/>
      <c r="O1910" s="1332"/>
      <c r="P1910" s="1332"/>
      <c r="Q1910" s="1332"/>
      <c r="R1910" s="1332"/>
    </row>
    <row r="1911" spans="2:18" x14ac:dyDescent="0.15">
      <c r="B1911" s="1332"/>
      <c r="C1911" s="9"/>
      <c r="D1911" s="9"/>
      <c r="E1911" s="9"/>
      <c r="F1911" s="1332"/>
      <c r="G1911" s="1332"/>
      <c r="H1911" s="18"/>
      <c r="I1911" s="1332"/>
      <c r="J1911" s="1332"/>
      <c r="K1911" s="18"/>
      <c r="L1911" s="1332"/>
      <c r="M1911" s="9"/>
      <c r="N1911" s="1332"/>
      <c r="O1911" s="1332"/>
      <c r="P1911" s="1332"/>
      <c r="Q1911" s="1332"/>
      <c r="R1911" s="1332"/>
    </row>
    <row r="1912" spans="2:18" x14ac:dyDescent="0.15">
      <c r="B1912" s="1332"/>
      <c r="C1912" s="9"/>
      <c r="D1912" s="9"/>
      <c r="E1912" s="9"/>
      <c r="F1912" s="1332"/>
      <c r="G1912" s="1332"/>
      <c r="H1912" s="18"/>
      <c r="I1912" s="1332"/>
      <c r="J1912" s="1332"/>
      <c r="K1912" s="18"/>
      <c r="L1912" s="1332"/>
      <c r="M1912" s="9"/>
      <c r="N1912" s="1332"/>
      <c r="O1912" s="1332"/>
      <c r="P1912" s="1332"/>
      <c r="Q1912" s="1332"/>
      <c r="R1912" s="1332"/>
    </row>
    <row r="1913" spans="2:18" x14ac:dyDescent="0.15">
      <c r="B1913" s="1332"/>
      <c r="C1913" s="9"/>
      <c r="D1913" s="9"/>
      <c r="E1913" s="9"/>
      <c r="F1913" s="1332"/>
      <c r="G1913" s="1332"/>
      <c r="H1913" s="18"/>
      <c r="I1913" s="1332"/>
      <c r="J1913" s="1332"/>
      <c r="K1913" s="18"/>
      <c r="L1913" s="1332"/>
      <c r="M1913" s="9"/>
      <c r="N1913" s="1332"/>
      <c r="O1913" s="1332"/>
      <c r="P1913" s="1332"/>
      <c r="Q1913" s="1332"/>
      <c r="R1913" s="1332"/>
    </row>
    <row r="1914" spans="2:18" x14ac:dyDescent="0.15">
      <c r="B1914" s="1332"/>
      <c r="C1914" s="9"/>
      <c r="D1914" s="9"/>
      <c r="E1914" s="9"/>
      <c r="F1914" s="1332"/>
      <c r="G1914" s="1332"/>
      <c r="H1914" s="18"/>
      <c r="I1914" s="1332"/>
      <c r="J1914" s="1332"/>
      <c r="K1914" s="18"/>
      <c r="L1914" s="1332"/>
      <c r="M1914" s="9"/>
      <c r="N1914" s="1332"/>
      <c r="O1914" s="1332"/>
      <c r="P1914" s="1332"/>
      <c r="Q1914" s="1332"/>
      <c r="R1914" s="1332"/>
    </row>
    <row r="1915" spans="2:18" x14ac:dyDescent="0.15">
      <c r="B1915" s="1332"/>
      <c r="C1915" s="9"/>
      <c r="D1915" s="9"/>
      <c r="E1915" s="9"/>
      <c r="F1915" s="1332"/>
      <c r="G1915" s="1332"/>
      <c r="H1915" s="18"/>
      <c r="I1915" s="1332"/>
      <c r="J1915" s="1332"/>
      <c r="K1915" s="18"/>
      <c r="L1915" s="1332"/>
      <c r="M1915" s="9"/>
      <c r="N1915" s="1332"/>
      <c r="O1915" s="1332"/>
      <c r="P1915" s="1332"/>
      <c r="Q1915" s="1332"/>
      <c r="R1915" s="1332"/>
    </row>
    <row r="1916" spans="2:18" x14ac:dyDescent="0.15">
      <c r="B1916" s="1332"/>
      <c r="C1916" s="9"/>
      <c r="D1916" s="9"/>
      <c r="E1916" s="9"/>
      <c r="F1916" s="1332"/>
      <c r="G1916" s="1332"/>
      <c r="H1916" s="18"/>
      <c r="I1916" s="1332"/>
      <c r="J1916" s="1332"/>
      <c r="K1916" s="18"/>
      <c r="L1916" s="1332"/>
      <c r="M1916" s="9"/>
      <c r="N1916" s="1332"/>
      <c r="O1916" s="1332"/>
      <c r="P1916" s="1332"/>
      <c r="Q1916" s="1332"/>
      <c r="R1916" s="1332"/>
    </row>
    <row r="1917" spans="2:18" x14ac:dyDescent="0.15">
      <c r="B1917" s="1332"/>
      <c r="C1917" s="9"/>
      <c r="D1917" s="9"/>
      <c r="E1917" s="9"/>
      <c r="F1917" s="1332"/>
      <c r="G1917" s="1332"/>
      <c r="H1917" s="18"/>
      <c r="I1917" s="1332"/>
      <c r="J1917" s="1332"/>
      <c r="K1917" s="18"/>
      <c r="L1917" s="1332"/>
      <c r="M1917" s="9"/>
      <c r="N1917" s="1332"/>
      <c r="O1917" s="1332"/>
      <c r="P1917" s="1332"/>
      <c r="Q1917" s="1332"/>
      <c r="R1917" s="1332"/>
    </row>
    <row r="1918" spans="2:18" x14ac:dyDescent="0.15">
      <c r="B1918" s="1332"/>
      <c r="C1918" s="9"/>
      <c r="D1918" s="9"/>
      <c r="E1918" s="9"/>
      <c r="F1918" s="1332"/>
      <c r="G1918" s="1332"/>
      <c r="H1918" s="18"/>
      <c r="I1918" s="1332"/>
      <c r="J1918" s="1332"/>
      <c r="K1918" s="18"/>
      <c r="L1918" s="1332"/>
      <c r="M1918" s="9"/>
      <c r="N1918" s="1332"/>
      <c r="O1918" s="1332"/>
      <c r="P1918" s="1332"/>
      <c r="Q1918" s="1332"/>
      <c r="R1918" s="1332"/>
    </row>
    <row r="1919" spans="2:18" x14ac:dyDescent="0.15">
      <c r="B1919" s="1332"/>
      <c r="C1919" s="9"/>
      <c r="D1919" s="9"/>
      <c r="E1919" s="9"/>
      <c r="F1919" s="1332"/>
      <c r="G1919" s="1332"/>
      <c r="H1919" s="18"/>
      <c r="I1919" s="1332"/>
      <c r="J1919" s="1332"/>
      <c r="K1919" s="18"/>
      <c r="L1919" s="1332"/>
      <c r="M1919" s="9"/>
      <c r="N1919" s="1332"/>
      <c r="O1919" s="1332"/>
      <c r="P1919" s="1332"/>
      <c r="Q1919" s="1332"/>
      <c r="R1919" s="1332"/>
    </row>
    <row r="1920" spans="2:18" x14ac:dyDescent="0.15">
      <c r="B1920" s="1332"/>
      <c r="C1920" s="9"/>
      <c r="D1920" s="9"/>
      <c r="E1920" s="9"/>
      <c r="F1920" s="1332"/>
      <c r="G1920" s="1332"/>
      <c r="H1920" s="18"/>
      <c r="I1920" s="1332"/>
      <c r="J1920" s="1332"/>
      <c r="K1920" s="18"/>
      <c r="L1920" s="1332"/>
      <c r="M1920" s="9"/>
      <c r="N1920" s="1332"/>
      <c r="O1920" s="1332"/>
      <c r="P1920" s="1332"/>
      <c r="Q1920" s="1332"/>
      <c r="R1920" s="1332"/>
    </row>
    <row r="1921" spans="2:18" x14ac:dyDescent="0.15">
      <c r="B1921" s="1332"/>
      <c r="C1921" s="9"/>
      <c r="D1921" s="9"/>
      <c r="E1921" s="9"/>
      <c r="F1921" s="1332"/>
      <c r="G1921" s="1332"/>
      <c r="H1921" s="18"/>
      <c r="I1921" s="1332"/>
      <c r="J1921" s="1332"/>
      <c r="K1921" s="18"/>
      <c r="L1921" s="1332"/>
      <c r="M1921" s="9"/>
      <c r="N1921" s="1332"/>
      <c r="O1921" s="1332"/>
      <c r="P1921" s="1332"/>
      <c r="Q1921" s="1332"/>
      <c r="R1921" s="1332"/>
    </row>
    <row r="1922" spans="2:18" x14ac:dyDescent="0.15">
      <c r="B1922" s="1332"/>
      <c r="C1922" s="9"/>
      <c r="D1922" s="9"/>
      <c r="E1922" s="9"/>
      <c r="F1922" s="1332"/>
      <c r="G1922" s="1332"/>
      <c r="H1922" s="18"/>
      <c r="I1922" s="1332"/>
      <c r="J1922" s="1332"/>
      <c r="K1922" s="18"/>
      <c r="L1922" s="1332"/>
      <c r="M1922" s="9"/>
      <c r="N1922" s="1332"/>
      <c r="O1922" s="1332"/>
      <c r="P1922" s="1332"/>
      <c r="Q1922" s="1332"/>
      <c r="R1922" s="1332"/>
    </row>
    <row r="1923" spans="2:18" x14ac:dyDescent="0.15">
      <c r="B1923" s="1332"/>
      <c r="C1923" s="9"/>
      <c r="D1923" s="9"/>
      <c r="E1923" s="9"/>
      <c r="F1923" s="1332"/>
      <c r="G1923" s="1332"/>
      <c r="H1923" s="18"/>
      <c r="I1923" s="1332"/>
      <c r="J1923" s="1332"/>
      <c r="K1923" s="18"/>
      <c r="L1923" s="1332"/>
      <c r="M1923" s="9"/>
      <c r="N1923" s="1332"/>
      <c r="O1923" s="1332"/>
      <c r="P1923" s="1332"/>
      <c r="Q1923" s="1332"/>
      <c r="R1923" s="1332"/>
    </row>
    <row r="1924" spans="2:18" x14ac:dyDescent="0.15">
      <c r="B1924" s="1332"/>
      <c r="C1924" s="9"/>
      <c r="D1924" s="9"/>
      <c r="E1924" s="9"/>
      <c r="F1924" s="1332"/>
      <c r="G1924" s="1332"/>
      <c r="H1924" s="18"/>
      <c r="I1924" s="1332"/>
      <c r="J1924" s="1332"/>
      <c r="K1924" s="18"/>
      <c r="L1924" s="1332"/>
      <c r="M1924" s="9"/>
      <c r="N1924" s="1332"/>
      <c r="O1924" s="1332"/>
      <c r="P1924" s="1332"/>
      <c r="Q1924" s="1332"/>
      <c r="R1924" s="1332"/>
    </row>
    <row r="1925" spans="2:18" x14ac:dyDescent="0.15">
      <c r="B1925" s="1332"/>
      <c r="C1925" s="9"/>
      <c r="D1925" s="9"/>
      <c r="E1925" s="9"/>
      <c r="F1925" s="1332"/>
      <c r="G1925" s="1332"/>
      <c r="H1925" s="18"/>
      <c r="I1925" s="1332"/>
      <c r="J1925" s="1332"/>
      <c r="K1925" s="18"/>
      <c r="L1925" s="1332"/>
      <c r="M1925" s="9"/>
      <c r="N1925" s="1332"/>
      <c r="O1925" s="1332"/>
      <c r="P1925" s="1332"/>
      <c r="Q1925" s="1332"/>
      <c r="R1925" s="1332"/>
    </row>
    <row r="1926" spans="2:18" x14ac:dyDescent="0.15">
      <c r="B1926" s="1332"/>
      <c r="C1926" s="9"/>
      <c r="D1926" s="9"/>
      <c r="E1926" s="9"/>
      <c r="F1926" s="1332"/>
      <c r="G1926" s="1332"/>
      <c r="H1926" s="18"/>
      <c r="I1926" s="1332"/>
      <c r="J1926" s="1332"/>
      <c r="K1926" s="18"/>
      <c r="L1926" s="1332"/>
      <c r="M1926" s="9"/>
      <c r="N1926" s="1332"/>
      <c r="O1926" s="1332"/>
      <c r="P1926" s="1332"/>
      <c r="Q1926" s="1332"/>
      <c r="R1926" s="1332"/>
    </row>
    <row r="1927" spans="2:18" x14ac:dyDescent="0.15">
      <c r="B1927" s="1332"/>
      <c r="C1927" s="9"/>
      <c r="D1927" s="9"/>
      <c r="E1927" s="9"/>
      <c r="F1927" s="1332"/>
      <c r="G1927" s="1332"/>
      <c r="H1927" s="18"/>
      <c r="I1927" s="1332"/>
      <c r="J1927" s="1332"/>
      <c r="K1927" s="18"/>
      <c r="L1927" s="1332"/>
      <c r="M1927" s="9"/>
      <c r="N1927" s="1332"/>
      <c r="O1927" s="1332"/>
      <c r="P1927" s="1332"/>
      <c r="Q1927" s="1332"/>
      <c r="R1927" s="1332"/>
    </row>
    <row r="1928" spans="2:18" x14ac:dyDescent="0.15">
      <c r="B1928" s="1332"/>
      <c r="C1928" s="9"/>
      <c r="D1928" s="9"/>
      <c r="E1928" s="9"/>
      <c r="F1928" s="1332"/>
      <c r="G1928" s="1332"/>
      <c r="H1928" s="18"/>
      <c r="I1928" s="1332"/>
      <c r="J1928" s="1332"/>
      <c r="K1928" s="18"/>
      <c r="L1928" s="1332"/>
      <c r="M1928" s="9"/>
      <c r="N1928" s="1332"/>
      <c r="O1928" s="1332"/>
      <c r="P1928" s="1332"/>
      <c r="Q1928" s="1332"/>
      <c r="R1928" s="1332"/>
    </row>
    <row r="1929" spans="2:18" x14ac:dyDescent="0.15">
      <c r="B1929" s="1332"/>
      <c r="C1929" s="9"/>
      <c r="D1929" s="9"/>
      <c r="E1929" s="9"/>
      <c r="F1929" s="1332"/>
      <c r="G1929" s="1332"/>
      <c r="H1929" s="18"/>
      <c r="I1929" s="1332"/>
      <c r="J1929" s="1332"/>
      <c r="K1929" s="18"/>
      <c r="L1929" s="1332"/>
      <c r="M1929" s="9"/>
      <c r="N1929" s="1332"/>
      <c r="O1929" s="1332"/>
      <c r="P1929" s="1332"/>
      <c r="Q1929" s="1332"/>
      <c r="R1929" s="1332"/>
    </row>
    <row r="1930" spans="2:18" x14ac:dyDescent="0.15">
      <c r="B1930" s="1332"/>
      <c r="C1930" s="9"/>
      <c r="D1930" s="9"/>
      <c r="E1930" s="9"/>
      <c r="F1930" s="1332"/>
      <c r="G1930" s="1332"/>
      <c r="H1930" s="18"/>
      <c r="I1930" s="1332"/>
      <c r="J1930" s="1332"/>
      <c r="K1930" s="18"/>
      <c r="L1930" s="1332"/>
      <c r="M1930" s="9"/>
      <c r="N1930" s="1332"/>
      <c r="O1930" s="1332"/>
      <c r="P1930" s="1332"/>
      <c r="Q1930" s="1332"/>
      <c r="R1930" s="1332"/>
    </row>
    <row r="1931" spans="2:18" x14ac:dyDescent="0.15">
      <c r="B1931" s="1332"/>
      <c r="C1931" s="9"/>
      <c r="D1931" s="9"/>
      <c r="E1931" s="9"/>
      <c r="F1931" s="1332"/>
      <c r="G1931" s="1332"/>
      <c r="H1931" s="18"/>
      <c r="I1931" s="1332"/>
      <c r="J1931" s="1332"/>
      <c r="K1931" s="18"/>
      <c r="L1931" s="1332"/>
      <c r="M1931" s="9"/>
      <c r="N1931" s="1332"/>
      <c r="O1931" s="1332"/>
      <c r="P1931" s="1332"/>
      <c r="Q1931" s="1332"/>
      <c r="R1931" s="1332"/>
    </row>
    <row r="1932" spans="2:18" x14ac:dyDescent="0.15">
      <c r="B1932" s="1332"/>
      <c r="C1932" s="9"/>
      <c r="D1932" s="9"/>
      <c r="E1932" s="9"/>
      <c r="F1932" s="1332"/>
      <c r="G1932" s="1332"/>
      <c r="H1932" s="18"/>
      <c r="I1932" s="1332"/>
      <c r="J1932" s="1332"/>
      <c r="K1932" s="18"/>
      <c r="L1932" s="1332"/>
      <c r="M1932" s="9"/>
      <c r="N1932" s="1332"/>
      <c r="O1932" s="1332"/>
      <c r="P1932" s="1332"/>
      <c r="Q1932" s="1332"/>
      <c r="R1932" s="1332"/>
    </row>
    <row r="1933" spans="2:18" x14ac:dyDescent="0.15">
      <c r="B1933" s="1332"/>
      <c r="C1933" s="9"/>
      <c r="D1933" s="9"/>
      <c r="E1933" s="9"/>
      <c r="F1933" s="1332"/>
      <c r="G1933" s="1332"/>
      <c r="H1933" s="18"/>
      <c r="I1933" s="1332"/>
      <c r="J1933" s="1332"/>
      <c r="K1933" s="18"/>
      <c r="L1933" s="1332"/>
      <c r="M1933" s="9"/>
      <c r="N1933" s="1332"/>
      <c r="O1933" s="1332"/>
      <c r="P1933" s="1332"/>
      <c r="Q1933" s="1332"/>
      <c r="R1933" s="1332"/>
    </row>
    <row r="1934" spans="2:18" x14ac:dyDescent="0.15">
      <c r="B1934" s="1332"/>
      <c r="C1934" s="9"/>
      <c r="D1934" s="9"/>
      <c r="E1934" s="9"/>
      <c r="F1934" s="1332"/>
      <c r="G1934" s="1332"/>
      <c r="H1934" s="18"/>
      <c r="I1934" s="1332"/>
      <c r="J1934" s="1332"/>
      <c r="K1934" s="18"/>
      <c r="L1934" s="1332"/>
      <c r="M1934" s="9"/>
      <c r="N1934" s="1332"/>
      <c r="O1934" s="1332"/>
      <c r="P1934" s="1332"/>
      <c r="Q1934" s="1332"/>
      <c r="R1934" s="1332"/>
    </row>
    <row r="1935" spans="2:18" x14ac:dyDescent="0.15">
      <c r="B1935" s="1332"/>
      <c r="C1935" s="9"/>
      <c r="D1935" s="9"/>
      <c r="E1935" s="9"/>
      <c r="F1935" s="1332"/>
      <c r="G1935" s="1332"/>
      <c r="H1935" s="18"/>
      <c r="I1935" s="1332"/>
      <c r="J1935" s="1332"/>
      <c r="K1935" s="18"/>
      <c r="L1935" s="1332"/>
      <c r="M1935" s="9"/>
      <c r="N1935" s="1332"/>
      <c r="O1935" s="1332"/>
      <c r="P1935" s="1332"/>
      <c r="Q1935" s="1332"/>
      <c r="R1935" s="1332"/>
    </row>
    <row r="1936" spans="2:18" x14ac:dyDescent="0.15">
      <c r="B1936" s="1332"/>
      <c r="C1936" s="9"/>
      <c r="D1936" s="9"/>
      <c r="E1936" s="9"/>
      <c r="F1936" s="1332"/>
      <c r="G1936" s="1332"/>
      <c r="H1936" s="18"/>
      <c r="I1936" s="1332"/>
      <c r="J1936" s="1332"/>
      <c r="K1936" s="18"/>
      <c r="L1936" s="1332"/>
      <c r="M1936" s="9"/>
      <c r="N1936" s="1332"/>
      <c r="O1936" s="1332"/>
      <c r="P1936" s="1332"/>
      <c r="Q1936" s="1332"/>
      <c r="R1936" s="1332"/>
    </row>
    <row r="1937" spans="2:18" x14ac:dyDescent="0.15">
      <c r="B1937" s="1332"/>
      <c r="C1937" s="9"/>
      <c r="D1937" s="9"/>
      <c r="E1937" s="9"/>
      <c r="F1937" s="1332"/>
      <c r="G1937" s="1332"/>
      <c r="H1937" s="18"/>
      <c r="I1937" s="1332"/>
      <c r="J1937" s="1332"/>
      <c r="K1937" s="18"/>
      <c r="L1937" s="1332"/>
      <c r="M1937" s="9"/>
      <c r="N1937" s="1332"/>
      <c r="O1937" s="1332"/>
      <c r="P1937" s="1332"/>
      <c r="Q1937" s="1332"/>
      <c r="R1937" s="1332"/>
    </row>
    <row r="1938" spans="2:18" x14ac:dyDescent="0.15">
      <c r="B1938" s="1332"/>
      <c r="C1938" s="9"/>
      <c r="D1938" s="9"/>
      <c r="E1938" s="9"/>
      <c r="F1938" s="1332"/>
      <c r="G1938" s="1332"/>
      <c r="H1938" s="18"/>
      <c r="I1938" s="1332"/>
      <c r="J1938" s="1332"/>
      <c r="K1938" s="18"/>
      <c r="L1938" s="1332"/>
      <c r="M1938" s="9"/>
      <c r="N1938" s="1332"/>
      <c r="O1938" s="1332"/>
      <c r="P1938" s="1332"/>
      <c r="Q1938" s="1332"/>
      <c r="R1938" s="1332"/>
    </row>
    <row r="1939" spans="2:18" x14ac:dyDescent="0.15">
      <c r="B1939" s="1332"/>
      <c r="C1939" s="9"/>
      <c r="D1939" s="9"/>
      <c r="E1939" s="9"/>
      <c r="F1939" s="1332"/>
      <c r="G1939" s="1332"/>
      <c r="H1939" s="18"/>
      <c r="I1939" s="1332"/>
      <c r="J1939" s="1332"/>
      <c r="K1939" s="18"/>
      <c r="L1939" s="1332"/>
      <c r="M1939" s="9"/>
      <c r="N1939" s="1332"/>
      <c r="O1939" s="1332"/>
      <c r="P1939" s="1332"/>
      <c r="Q1939" s="1332"/>
      <c r="R1939" s="1332"/>
    </row>
    <row r="1940" spans="2:18" x14ac:dyDescent="0.15">
      <c r="B1940" s="1332"/>
      <c r="C1940" s="9"/>
      <c r="D1940" s="9"/>
      <c r="E1940" s="9"/>
      <c r="F1940" s="1332"/>
      <c r="G1940" s="1332"/>
      <c r="H1940" s="18"/>
      <c r="I1940" s="1332"/>
      <c r="J1940" s="1332"/>
      <c r="K1940" s="18"/>
      <c r="L1940" s="1332"/>
      <c r="M1940" s="9"/>
      <c r="N1940" s="1332"/>
      <c r="O1940" s="1332"/>
      <c r="P1940" s="1332"/>
      <c r="Q1940" s="1332"/>
      <c r="R1940" s="1332"/>
    </row>
    <row r="1941" spans="2:18" x14ac:dyDescent="0.15">
      <c r="B1941" s="1332"/>
      <c r="C1941" s="9"/>
      <c r="D1941" s="9"/>
      <c r="E1941" s="9"/>
      <c r="F1941" s="1332"/>
      <c r="G1941" s="1332"/>
      <c r="H1941" s="18"/>
      <c r="I1941" s="1332"/>
      <c r="J1941" s="1332"/>
      <c r="K1941" s="18"/>
      <c r="L1941" s="1332"/>
      <c r="M1941" s="9"/>
      <c r="N1941" s="1332"/>
      <c r="O1941" s="1332"/>
      <c r="P1941" s="1332"/>
      <c r="Q1941" s="1332"/>
      <c r="R1941" s="1332"/>
    </row>
    <row r="1942" spans="2:18" x14ac:dyDescent="0.15">
      <c r="B1942" s="1332"/>
      <c r="C1942" s="9"/>
      <c r="D1942" s="9"/>
      <c r="E1942" s="9"/>
      <c r="F1942" s="1332"/>
      <c r="G1942" s="1332"/>
      <c r="H1942" s="18"/>
      <c r="I1942" s="1332"/>
      <c r="J1942" s="1332"/>
      <c r="K1942" s="18"/>
      <c r="L1942" s="1332"/>
      <c r="M1942" s="9"/>
      <c r="N1942" s="1332"/>
      <c r="O1942" s="1332"/>
      <c r="P1942" s="1332"/>
      <c r="Q1942" s="1332"/>
      <c r="R1942" s="1332"/>
    </row>
    <row r="1943" spans="2:18" x14ac:dyDescent="0.15">
      <c r="B1943" s="1332"/>
      <c r="C1943" s="9"/>
      <c r="D1943" s="9"/>
      <c r="E1943" s="9"/>
      <c r="F1943" s="1332"/>
      <c r="G1943" s="1332"/>
      <c r="H1943" s="18"/>
      <c r="I1943" s="1332"/>
      <c r="J1943" s="1332"/>
      <c r="K1943" s="18"/>
      <c r="L1943" s="1332"/>
      <c r="M1943" s="9"/>
      <c r="N1943" s="1332"/>
      <c r="O1943" s="1332"/>
      <c r="P1943" s="1332"/>
      <c r="Q1943" s="1332"/>
      <c r="R1943" s="1332"/>
    </row>
    <row r="1944" spans="2:18" x14ac:dyDescent="0.15">
      <c r="B1944" s="1332"/>
      <c r="C1944" s="9"/>
      <c r="D1944" s="9"/>
      <c r="E1944" s="9"/>
      <c r="F1944" s="1332"/>
      <c r="G1944" s="1332"/>
      <c r="H1944" s="18"/>
      <c r="I1944" s="1332"/>
      <c r="J1944" s="1332"/>
      <c r="K1944" s="18"/>
      <c r="L1944" s="1332"/>
      <c r="M1944" s="9"/>
      <c r="N1944" s="1332"/>
      <c r="O1944" s="1332"/>
      <c r="P1944" s="1332"/>
      <c r="Q1944" s="1332"/>
      <c r="R1944" s="1332"/>
    </row>
    <row r="1945" spans="2:18" x14ac:dyDescent="0.15">
      <c r="B1945" s="1332"/>
      <c r="C1945" s="9"/>
      <c r="D1945" s="9"/>
      <c r="E1945" s="9"/>
      <c r="F1945" s="1332"/>
      <c r="G1945" s="1332"/>
      <c r="H1945" s="18"/>
      <c r="I1945" s="1332"/>
      <c r="J1945" s="1332"/>
      <c r="K1945" s="18"/>
      <c r="L1945" s="1332"/>
      <c r="M1945" s="9"/>
      <c r="N1945" s="1332"/>
      <c r="O1945" s="1332"/>
      <c r="P1945" s="1332"/>
      <c r="Q1945" s="1332"/>
      <c r="R1945" s="1332"/>
    </row>
    <row r="1946" spans="2:18" x14ac:dyDescent="0.15">
      <c r="B1946" s="1332"/>
      <c r="C1946" s="9"/>
      <c r="D1946" s="9"/>
      <c r="E1946" s="9"/>
      <c r="F1946" s="1332"/>
      <c r="G1946" s="1332"/>
      <c r="H1946" s="18"/>
      <c r="I1946" s="1332"/>
      <c r="J1946" s="1332"/>
      <c r="K1946" s="18"/>
      <c r="L1946" s="1332"/>
      <c r="M1946" s="9"/>
      <c r="N1946" s="1332"/>
      <c r="O1946" s="1332"/>
      <c r="P1946" s="1332"/>
      <c r="Q1946" s="1332"/>
      <c r="R1946" s="1332"/>
    </row>
    <row r="1947" spans="2:18" x14ac:dyDescent="0.15">
      <c r="B1947" s="1332"/>
      <c r="C1947" s="9"/>
      <c r="D1947" s="9"/>
      <c r="E1947" s="9"/>
      <c r="F1947" s="1332"/>
      <c r="G1947" s="1332"/>
      <c r="H1947" s="18"/>
      <c r="I1947" s="1332"/>
      <c r="J1947" s="1332"/>
      <c r="K1947" s="18"/>
      <c r="L1947" s="1332"/>
      <c r="M1947" s="9"/>
      <c r="N1947" s="1332"/>
      <c r="O1947" s="1332"/>
      <c r="P1947" s="1332"/>
      <c r="Q1947" s="1332"/>
      <c r="R1947" s="1332"/>
    </row>
    <row r="1948" spans="2:18" x14ac:dyDescent="0.15">
      <c r="B1948" s="1332"/>
      <c r="C1948" s="9"/>
      <c r="D1948" s="9"/>
      <c r="E1948" s="9"/>
      <c r="F1948" s="1332"/>
      <c r="G1948" s="1332"/>
      <c r="H1948" s="18"/>
      <c r="I1948" s="1332"/>
      <c r="J1948" s="1332"/>
      <c r="K1948" s="18"/>
      <c r="L1948" s="1332"/>
      <c r="M1948" s="9"/>
      <c r="N1948" s="1332"/>
      <c r="O1948" s="1332"/>
      <c r="P1948" s="1332"/>
      <c r="Q1948" s="1332"/>
      <c r="R1948" s="1332"/>
    </row>
    <row r="1949" spans="2:18" x14ac:dyDescent="0.15">
      <c r="B1949" s="1332"/>
      <c r="C1949" s="9"/>
      <c r="D1949" s="9"/>
      <c r="E1949" s="9"/>
      <c r="F1949" s="1332"/>
      <c r="G1949" s="1332"/>
      <c r="H1949" s="18"/>
      <c r="I1949" s="1332"/>
      <c r="J1949" s="1332"/>
      <c r="K1949" s="18"/>
      <c r="L1949" s="1332"/>
      <c r="M1949" s="9"/>
      <c r="N1949" s="1332"/>
      <c r="O1949" s="1332"/>
      <c r="P1949" s="1332"/>
      <c r="Q1949" s="1332"/>
      <c r="R1949" s="1332"/>
    </row>
    <row r="1950" spans="2:18" x14ac:dyDescent="0.15">
      <c r="B1950" s="1332"/>
      <c r="C1950" s="9"/>
      <c r="D1950" s="9"/>
      <c r="E1950" s="9"/>
      <c r="F1950" s="1332"/>
      <c r="G1950" s="1332"/>
      <c r="H1950" s="18"/>
      <c r="I1950" s="1332"/>
      <c r="J1950" s="1332"/>
      <c r="K1950" s="18"/>
      <c r="L1950" s="1332"/>
      <c r="M1950" s="9"/>
      <c r="N1950" s="1332"/>
      <c r="O1950" s="1332"/>
      <c r="P1950" s="1332"/>
      <c r="Q1950" s="1332"/>
      <c r="R1950" s="1332"/>
    </row>
    <row r="1951" spans="2:18" x14ac:dyDescent="0.15">
      <c r="B1951" s="1332"/>
      <c r="C1951" s="9"/>
      <c r="D1951" s="9"/>
      <c r="E1951" s="9"/>
      <c r="F1951" s="1332"/>
      <c r="G1951" s="1332"/>
      <c r="H1951" s="18"/>
      <c r="I1951" s="1332"/>
      <c r="J1951" s="1332"/>
      <c r="K1951" s="18"/>
      <c r="L1951" s="1332"/>
      <c r="M1951" s="9"/>
      <c r="N1951" s="1332"/>
      <c r="O1951" s="1332"/>
      <c r="P1951" s="1332"/>
      <c r="Q1951" s="1332"/>
      <c r="R1951" s="1332"/>
    </row>
    <row r="1952" spans="2:18" x14ac:dyDescent="0.15">
      <c r="B1952" s="1332"/>
      <c r="C1952" s="9"/>
      <c r="D1952" s="9"/>
      <c r="E1952" s="9"/>
      <c r="F1952" s="1332"/>
      <c r="G1952" s="1332"/>
      <c r="H1952" s="18"/>
      <c r="I1952" s="1332"/>
      <c r="J1952" s="1332"/>
      <c r="K1952" s="18"/>
      <c r="L1952" s="1332"/>
      <c r="M1952" s="9"/>
      <c r="N1952" s="1332"/>
      <c r="O1952" s="1332"/>
      <c r="P1952" s="1332"/>
      <c r="Q1952" s="1332"/>
      <c r="R1952" s="1332"/>
    </row>
    <row r="1953" spans="2:18" x14ac:dyDescent="0.15">
      <c r="B1953" s="1332"/>
      <c r="C1953" s="9"/>
      <c r="D1953" s="9"/>
      <c r="E1953" s="9"/>
      <c r="F1953" s="1332"/>
      <c r="G1953" s="1332"/>
      <c r="H1953" s="18"/>
      <c r="I1953" s="1332"/>
      <c r="J1953" s="1332"/>
      <c r="K1953" s="18"/>
      <c r="L1953" s="1332"/>
      <c r="M1953" s="9"/>
      <c r="N1953" s="1332"/>
      <c r="O1953" s="1332"/>
      <c r="P1953" s="1332"/>
      <c r="Q1953" s="1332"/>
      <c r="R1953" s="1332"/>
    </row>
    <row r="1954" spans="2:18" x14ac:dyDescent="0.15">
      <c r="B1954" s="1332"/>
      <c r="C1954" s="9"/>
      <c r="D1954" s="9"/>
      <c r="E1954" s="9"/>
      <c r="F1954" s="1332"/>
      <c r="G1954" s="1332"/>
      <c r="H1954" s="18"/>
      <c r="I1954" s="1332"/>
      <c r="J1954" s="1332"/>
      <c r="K1954" s="18"/>
      <c r="L1954" s="1332"/>
      <c r="M1954" s="9"/>
      <c r="N1954" s="1332"/>
      <c r="O1954" s="1332"/>
      <c r="P1954" s="1332"/>
      <c r="Q1954" s="1332"/>
      <c r="R1954" s="1332"/>
    </row>
    <row r="1955" spans="2:18" x14ac:dyDescent="0.15">
      <c r="B1955" s="1332"/>
      <c r="C1955" s="9"/>
      <c r="D1955" s="9"/>
      <c r="E1955" s="9"/>
      <c r="F1955" s="1332"/>
      <c r="G1955" s="1332"/>
      <c r="H1955" s="18"/>
      <c r="I1955" s="1332"/>
      <c r="J1955" s="1332"/>
      <c r="K1955" s="18"/>
      <c r="L1955" s="1332"/>
      <c r="M1955" s="9"/>
      <c r="N1955" s="1332"/>
      <c r="O1955" s="1332"/>
      <c r="P1955" s="1332"/>
      <c r="Q1955" s="1332"/>
      <c r="R1955" s="1332"/>
    </row>
    <row r="1956" spans="2:18" x14ac:dyDescent="0.15">
      <c r="B1956" s="1332"/>
      <c r="C1956" s="9"/>
      <c r="D1956" s="9"/>
      <c r="E1956" s="9"/>
      <c r="F1956" s="1332"/>
      <c r="G1956" s="1332"/>
      <c r="H1956" s="18"/>
      <c r="I1956" s="1332"/>
      <c r="J1956" s="1332"/>
      <c r="K1956" s="18"/>
      <c r="L1956" s="1332"/>
      <c r="M1956" s="9"/>
      <c r="N1956" s="1332"/>
      <c r="O1956" s="1332"/>
      <c r="P1956" s="1332"/>
      <c r="Q1956" s="1332"/>
      <c r="R1956" s="1332"/>
    </row>
    <row r="1957" spans="2:18" x14ac:dyDescent="0.15">
      <c r="B1957" s="1332"/>
      <c r="C1957" s="9"/>
      <c r="D1957" s="9"/>
      <c r="E1957" s="9"/>
      <c r="F1957" s="1332"/>
      <c r="G1957" s="1332"/>
      <c r="H1957" s="18"/>
      <c r="I1957" s="1332"/>
      <c r="J1957" s="1332"/>
      <c r="K1957" s="18"/>
      <c r="L1957" s="1332"/>
      <c r="M1957" s="9"/>
      <c r="N1957" s="1332"/>
      <c r="O1957" s="1332"/>
      <c r="P1957" s="1332"/>
      <c r="Q1957" s="1332"/>
      <c r="R1957" s="1332"/>
    </row>
    <row r="1958" spans="2:18" x14ac:dyDescent="0.15">
      <c r="B1958" s="1332"/>
      <c r="C1958" s="9"/>
      <c r="D1958" s="9"/>
      <c r="E1958" s="9"/>
      <c r="F1958" s="1332"/>
      <c r="G1958" s="1332"/>
      <c r="H1958" s="18"/>
      <c r="I1958" s="1332"/>
      <c r="J1958" s="1332"/>
      <c r="K1958" s="18"/>
      <c r="L1958" s="1332"/>
      <c r="M1958" s="9"/>
      <c r="N1958" s="1332"/>
      <c r="O1958" s="1332"/>
      <c r="P1958" s="1332"/>
      <c r="Q1958" s="1332"/>
      <c r="R1958" s="1332"/>
    </row>
    <row r="1959" spans="2:18" x14ac:dyDescent="0.15">
      <c r="B1959" s="1332"/>
      <c r="C1959" s="9"/>
      <c r="D1959" s="9"/>
      <c r="E1959" s="9"/>
      <c r="F1959" s="1332"/>
      <c r="G1959" s="1332"/>
      <c r="H1959" s="18"/>
      <c r="I1959" s="1332"/>
      <c r="J1959" s="1332"/>
      <c r="K1959" s="18"/>
      <c r="L1959" s="1332"/>
      <c r="M1959" s="9"/>
      <c r="N1959" s="1332"/>
      <c r="O1959" s="1332"/>
      <c r="P1959" s="1332"/>
      <c r="Q1959" s="1332"/>
      <c r="R1959" s="1332"/>
    </row>
    <row r="1960" spans="2:18" x14ac:dyDescent="0.15">
      <c r="B1960" s="1332"/>
      <c r="C1960" s="9"/>
      <c r="D1960" s="9"/>
      <c r="E1960" s="9"/>
      <c r="F1960" s="1332"/>
      <c r="G1960" s="1332"/>
      <c r="H1960" s="18"/>
      <c r="I1960" s="1332"/>
      <c r="J1960" s="1332"/>
      <c r="K1960" s="18"/>
      <c r="L1960" s="1332"/>
      <c r="M1960" s="9"/>
      <c r="N1960" s="1332"/>
      <c r="O1960" s="1332"/>
      <c r="P1960" s="1332"/>
      <c r="Q1960" s="1332"/>
      <c r="R1960" s="1332"/>
    </row>
    <row r="1961" spans="2:18" x14ac:dyDescent="0.15">
      <c r="B1961" s="1332"/>
      <c r="C1961" s="9"/>
      <c r="D1961" s="9"/>
      <c r="E1961" s="9"/>
      <c r="F1961" s="1332"/>
      <c r="G1961" s="1332"/>
      <c r="H1961" s="18"/>
      <c r="I1961" s="1332"/>
      <c r="J1961" s="1332"/>
      <c r="K1961" s="18"/>
      <c r="L1961" s="1332"/>
      <c r="M1961" s="9"/>
      <c r="N1961" s="1332"/>
      <c r="O1961" s="1332"/>
      <c r="P1961" s="1332"/>
      <c r="Q1961" s="1332"/>
      <c r="R1961" s="1332"/>
    </row>
    <row r="1962" spans="2:18" x14ac:dyDescent="0.15">
      <c r="B1962" s="1332"/>
      <c r="C1962" s="9"/>
      <c r="D1962" s="9"/>
      <c r="E1962" s="9"/>
      <c r="F1962" s="1332"/>
      <c r="G1962" s="1332"/>
      <c r="H1962" s="18"/>
      <c r="I1962" s="1332"/>
      <c r="J1962" s="1332"/>
      <c r="K1962" s="18"/>
      <c r="L1962" s="1332"/>
      <c r="M1962" s="9"/>
      <c r="N1962" s="1332"/>
      <c r="O1962" s="1332"/>
      <c r="P1962" s="1332"/>
      <c r="Q1962" s="1332"/>
      <c r="R1962" s="1332"/>
    </row>
    <row r="1963" spans="2:18" x14ac:dyDescent="0.15">
      <c r="B1963" s="1332"/>
      <c r="C1963" s="9"/>
      <c r="D1963" s="9"/>
      <c r="E1963" s="9"/>
      <c r="F1963" s="1332"/>
      <c r="G1963" s="1332"/>
      <c r="H1963" s="18"/>
      <c r="I1963" s="1332"/>
      <c r="J1963" s="1332"/>
      <c r="K1963" s="18"/>
      <c r="L1963" s="1332"/>
      <c r="M1963" s="9"/>
      <c r="N1963" s="1332"/>
      <c r="O1963" s="1332"/>
      <c r="P1963" s="1332"/>
      <c r="Q1963" s="1332"/>
      <c r="R1963" s="1332"/>
    </row>
    <row r="1964" spans="2:18" x14ac:dyDescent="0.15">
      <c r="B1964" s="1332"/>
      <c r="C1964" s="9"/>
      <c r="D1964" s="9"/>
      <c r="E1964" s="9"/>
      <c r="F1964" s="1332"/>
      <c r="G1964" s="1332"/>
      <c r="H1964" s="18"/>
      <c r="I1964" s="1332"/>
      <c r="J1964" s="1332"/>
      <c r="K1964" s="18"/>
      <c r="L1964" s="1332"/>
      <c r="M1964" s="9"/>
      <c r="N1964" s="1332"/>
      <c r="O1964" s="1332"/>
      <c r="P1964" s="1332"/>
      <c r="Q1964" s="1332"/>
      <c r="R1964" s="1332"/>
    </row>
    <row r="1965" spans="2:18" x14ac:dyDescent="0.15">
      <c r="B1965" s="1332"/>
      <c r="C1965" s="9"/>
      <c r="D1965" s="9"/>
      <c r="E1965" s="9"/>
      <c r="F1965" s="1332"/>
      <c r="G1965" s="1332"/>
      <c r="H1965" s="18"/>
      <c r="I1965" s="1332"/>
      <c r="J1965" s="1332"/>
      <c r="K1965" s="18"/>
      <c r="L1965" s="1332"/>
      <c r="M1965" s="9"/>
      <c r="N1965" s="1332"/>
      <c r="O1965" s="1332"/>
      <c r="P1965" s="1332"/>
      <c r="Q1965" s="1332"/>
      <c r="R1965" s="1332"/>
    </row>
    <row r="1966" spans="2:18" x14ac:dyDescent="0.15">
      <c r="B1966" s="1332"/>
      <c r="C1966" s="9"/>
      <c r="D1966" s="9"/>
      <c r="E1966" s="9"/>
      <c r="F1966" s="1332"/>
      <c r="G1966" s="1332"/>
      <c r="H1966" s="18"/>
      <c r="I1966" s="1332"/>
      <c r="J1966" s="1332"/>
      <c r="K1966" s="18"/>
      <c r="L1966" s="1332"/>
      <c r="M1966" s="9"/>
      <c r="N1966" s="1332"/>
      <c r="O1966" s="1332"/>
      <c r="P1966" s="1332"/>
      <c r="Q1966" s="1332"/>
      <c r="R1966" s="1332"/>
    </row>
    <row r="1967" spans="2:18" x14ac:dyDescent="0.15">
      <c r="B1967" s="1332"/>
      <c r="C1967" s="9"/>
      <c r="D1967" s="9"/>
      <c r="E1967" s="9"/>
      <c r="F1967" s="1332"/>
      <c r="G1967" s="1332"/>
      <c r="H1967" s="18"/>
      <c r="I1967" s="1332"/>
      <c r="J1967" s="1332"/>
      <c r="K1967" s="18"/>
      <c r="L1967" s="1332"/>
      <c r="M1967" s="9"/>
      <c r="N1967" s="1332"/>
      <c r="O1967" s="1332"/>
      <c r="P1967" s="1332"/>
      <c r="Q1967" s="1332"/>
      <c r="R1967" s="1332"/>
    </row>
    <row r="1968" spans="2:18" x14ac:dyDescent="0.15">
      <c r="B1968" s="1332"/>
      <c r="C1968" s="9"/>
      <c r="D1968" s="9"/>
      <c r="E1968" s="9"/>
      <c r="F1968" s="1332"/>
      <c r="G1968" s="1332"/>
      <c r="H1968" s="18"/>
      <c r="I1968" s="1332"/>
      <c r="J1968" s="1332"/>
      <c r="K1968" s="18"/>
      <c r="L1968" s="1332"/>
      <c r="M1968" s="9"/>
      <c r="N1968" s="1332"/>
      <c r="O1968" s="1332"/>
      <c r="P1968" s="1332"/>
      <c r="Q1968" s="1332"/>
      <c r="R1968" s="1332"/>
    </row>
    <row r="1969" spans="2:18" x14ac:dyDescent="0.15">
      <c r="B1969" s="1332"/>
      <c r="C1969" s="9"/>
      <c r="D1969" s="9"/>
      <c r="E1969" s="9"/>
      <c r="F1969" s="1332"/>
      <c r="G1969" s="1332"/>
      <c r="H1969" s="18"/>
      <c r="I1969" s="1332"/>
      <c r="J1969" s="1332"/>
      <c r="K1969" s="18"/>
      <c r="L1969" s="1332"/>
      <c r="M1969" s="9"/>
      <c r="N1969" s="1332"/>
      <c r="O1969" s="1332"/>
      <c r="P1969" s="1332"/>
      <c r="Q1969" s="1332"/>
      <c r="R1969" s="1332"/>
    </row>
    <row r="1970" spans="2:18" x14ac:dyDescent="0.15">
      <c r="B1970" s="1332"/>
      <c r="C1970" s="9"/>
      <c r="D1970" s="9"/>
      <c r="E1970" s="9"/>
      <c r="F1970" s="1332"/>
      <c r="G1970" s="1332"/>
      <c r="H1970" s="18"/>
      <c r="I1970" s="1332"/>
      <c r="J1970" s="1332"/>
      <c r="K1970" s="18"/>
      <c r="L1970" s="1332"/>
      <c r="M1970" s="9"/>
      <c r="N1970" s="1332"/>
      <c r="O1970" s="1332"/>
      <c r="P1970" s="1332"/>
      <c r="Q1970" s="1332"/>
      <c r="R1970" s="1332"/>
    </row>
    <row r="1971" spans="2:18" x14ac:dyDescent="0.15">
      <c r="B1971" s="1332"/>
      <c r="C1971" s="9"/>
      <c r="D1971" s="9"/>
      <c r="E1971" s="9"/>
      <c r="F1971" s="1332"/>
      <c r="G1971" s="1332"/>
      <c r="H1971" s="18"/>
      <c r="I1971" s="1332"/>
      <c r="J1971" s="1332"/>
      <c r="K1971" s="18"/>
      <c r="L1971" s="1332"/>
      <c r="M1971" s="9"/>
      <c r="N1971" s="1332"/>
      <c r="O1971" s="1332"/>
      <c r="P1971" s="1332"/>
      <c r="Q1971" s="1332"/>
      <c r="R1971" s="1332"/>
    </row>
    <row r="1972" spans="2:18" x14ac:dyDescent="0.15">
      <c r="B1972" s="1332"/>
      <c r="C1972" s="9"/>
      <c r="D1972" s="9"/>
      <c r="E1972" s="9"/>
      <c r="F1972" s="1332"/>
      <c r="G1972" s="1332"/>
      <c r="H1972" s="18"/>
      <c r="I1972" s="1332"/>
      <c r="J1972" s="1332"/>
      <c r="K1972" s="18"/>
      <c r="L1972" s="1332"/>
      <c r="M1972" s="9"/>
      <c r="N1972" s="1332"/>
      <c r="O1972" s="1332"/>
      <c r="P1972" s="1332"/>
      <c r="Q1972" s="1332"/>
      <c r="R1972" s="1332"/>
    </row>
    <row r="1973" spans="2:18" x14ac:dyDescent="0.15">
      <c r="B1973" s="1332"/>
      <c r="C1973" s="9"/>
      <c r="D1973" s="9"/>
      <c r="E1973" s="9"/>
      <c r="F1973" s="1332"/>
      <c r="G1973" s="1332"/>
      <c r="H1973" s="18"/>
      <c r="I1973" s="1332"/>
      <c r="J1973" s="1332"/>
      <c r="K1973" s="18"/>
      <c r="L1973" s="1332"/>
      <c r="M1973" s="9"/>
      <c r="N1973" s="1332"/>
      <c r="O1973" s="1332"/>
      <c r="P1973" s="1332"/>
      <c r="Q1973" s="1332"/>
      <c r="R1973" s="1332"/>
    </row>
    <row r="1974" spans="2:18" x14ac:dyDescent="0.15">
      <c r="B1974" s="1332"/>
      <c r="C1974" s="9"/>
      <c r="D1974" s="9"/>
      <c r="E1974" s="9"/>
      <c r="F1974" s="1332"/>
      <c r="G1974" s="1332"/>
      <c r="H1974" s="18"/>
      <c r="I1974" s="1332"/>
      <c r="J1974" s="1332"/>
      <c r="K1974" s="18"/>
      <c r="L1974" s="1332"/>
      <c r="M1974" s="9"/>
      <c r="N1974" s="1332"/>
      <c r="O1974" s="1332"/>
      <c r="P1974" s="1332"/>
      <c r="Q1974" s="1332"/>
      <c r="R1974" s="1332"/>
    </row>
    <row r="1975" spans="2:18" x14ac:dyDescent="0.15">
      <c r="B1975" s="1332"/>
      <c r="C1975" s="9"/>
      <c r="D1975" s="9"/>
      <c r="E1975" s="9"/>
      <c r="F1975" s="1332"/>
      <c r="G1975" s="1332"/>
      <c r="H1975" s="18"/>
      <c r="I1975" s="1332"/>
      <c r="J1975" s="1332"/>
      <c r="K1975" s="18"/>
      <c r="L1975" s="1332"/>
      <c r="M1975" s="9"/>
      <c r="N1975" s="1332"/>
      <c r="O1975" s="1332"/>
      <c r="P1975" s="1332"/>
      <c r="Q1975" s="1332"/>
      <c r="R1975" s="1332"/>
    </row>
    <row r="1976" spans="2:18" x14ac:dyDescent="0.15">
      <c r="B1976" s="1332"/>
      <c r="C1976" s="9"/>
      <c r="D1976" s="9"/>
      <c r="E1976" s="9"/>
      <c r="F1976" s="1332"/>
      <c r="G1976" s="1332"/>
      <c r="H1976" s="18"/>
      <c r="I1976" s="1332"/>
      <c r="J1976" s="1332"/>
      <c r="K1976" s="18"/>
      <c r="L1976" s="1332"/>
      <c r="M1976" s="9"/>
      <c r="N1976" s="1332"/>
      <c r="O1976" s="1332"/>
      <c r="P1976" s="1332"/>
      <c r="Q1976" s="1332"/>
      <c r="R1976" s="1332"/>
    </row>
    <row r="1977" spans="2:18" x14ac:dyDescent="0.15">
      <c r="B1977" s="1332"/>
      <c r="C1977" s="9"/>
      <c r="D1977" s="9"/>
      <c r="E1977" s="9"/>
      <c r="F1977" s="1332"/>
      <c r="G1977" s="1332"/>
      <c r="H1977" s="18"/>
      <c r="I1977" s="1332"/>
      <c r="J1977" s="1332"/>
      <c r="K1977" s="18"/>
      <c r="L1977" s="1332"/>
      <c r="M1977" s="9"/>
      <c r="N1977" s="1332"/>
      <c r="O1977" s="1332"/>
      <c r="P1977" s="1332"/>
      <c r="Q1977" s="1332"/>
      <c r="R1977" s="1332"/>
    </row>
    <row r="1978" spans="2:18" x14ac:dyDescent="0.15">
      <c r="B1978" s="1332"/>
      <c r="C1978" s="9"/>
      <c r="D1978" s="9"/>
      <c r="E1978" s="9"/>
      <c r="F1978" s="1332"/>
      <c r="G1978" s="1332"/>
      <c r="H1978" s="18"/>
      <c r="I1978" s="1332"/>
      <c r="J1978" s="1332"/>
      <c r="K1978" s="18"/>
      <c r="L1978" s="1332"/>
      <c r="M1978" s="9"/>
      <c r="N1978" s="1332"/>
      <c r="O1978" s="1332"/>
      <c r="P1978" s="1332"/>
      <c r="Q1978" s="1332"/>
      <c r="R1978" s="1332"/>
    </row>
    <row r="1979" spans="2:18" x14ac:dyDescent="0.15">
      <c r="B1979" s="1332"/>
      <c r="C1979" s="9"/>
      <c r="D1979" s="9"/>
      <c r="E1979" s="9"/>
      <c r="F1979" s="1332"/>
      <c r="G1979" s="1332"/>
      <c r="H1979" s="18"/>
      <c r="I1979" s="1332"/>
      <c r="J1979" s="1332"/>
      <c r="K1979" s="18"/>
      <c r="L1979" s="1332"/>
      <c r="M1979" s="9"/>
      <c r="N1979" s="1332"/>
      <c r="O1979" s="1332"/>
      <c r="P1979" s="1332"/>
      <c r="Q1979" s="1332"/>
      <c r="R1979" s="1332"/>
    </row>
    <row r="1980" spans="2:18" x14ac:dyDescent="0.15">
      <c r="B1980" s="1332"/>
      <c r="C1980" s="9"/>
      <c r="D1980" s="9"/>
      <c r="E1980" s="9"/>
      <c r="F1980" s="1332"/>
      <c r="G1980" s="1332"/>
      <c r="H1980" s="18"/>
      <c r="I1980" s="1332"/>
      <c r="J1980" s="1332"/>
      <c r="K1980" s="18"/>
      <c r="L1980" s="1332"/>
      <c r="M1980" s="9"/>
      <c r="N1980" s="1332"/>
      <c r="O1980" s="1332"/>
      <c r="P1980" s="1332"/>
      <c r="Q1980" s="1332"/>
      <c r="R1980" s="1332"/>
    </row>
    <row r="1981" spans="2:18" x14ac:dyDescent="0.15">
      <c r="B1981" s="1332"/>
      <c r="C1981" s="9"/>
      <c r="D1981" s="9"/>
      <c r="E1981" s="9"/>
      <c r="F1981" s="1332"/>
      <c r="G1981" s="1332"/>
      <c r="H1981" s="18"/>
      <c r="I1981" s="1332"/>
      <c r="J1981" s="1332"/>
      <c r="K1981" s="18"/>
      <c r="L1981" s="1332"/>
      <c r="M1981" s="9"/>
      <c r="N1981" s="1332"/>
      <c r="O1981" s="1332"/>
      <c r="P1981" s="1332"/>
      <c r="Q1981" s="1332"/>
      <c r="R1981" s="1332"/>
    </row>
    <row r="1982" spans="2:18" x14ac:dyDescent="0.15">
      <c r="B1982" s="1332"/>
      <c r="C1982" s="9"/>
      <c r="D1982" s="9"/>
      <c r="E1982" s="9"/>
      <c r="F1982" s="1332"/>
      <c r="G1982" s="1332"/>
      <c r="H1982" s="18"/>
      <c r="I1982" s="1332"/>
      <c r="J1982" s="1332"/>
      <c r="K1982" s="18"/>
      <c r="L1982" s="1332"/>
      <c r="M1982" s="9"/>
      <c r="N1982" s="1332"/>
      <c r="O1982" s="1332"/>
      <c r="P1982" s="1332"/>
      <c r="Q1982" s="1332"/>
      <c r="R1982" s="1332"/>
    </row>
    <row r="1983" spans="2:18" x14ac:dyDescent="0.15">
      <c r="B1983" s="1332"/>
      <c r="C1983" s="9"/>
      <c r="D1983" s="9"/>
      <c r="E1983" s="9"/>
      <c r="F1983" s="1332"/>
      <c r="G1983" s="1332"/>
      <c r="H1983" s="18"/>
      <c r="I1983" s="1332"/>
      <c r="J1983" s="1332"/>
      <c r="K1983" s="18"/>
      <c r="L1983" s="1332"/>
      <c r="M1983" s="9"/>
      <c r="N1983" s="1332"/>
      <c r="O1983" s="1332"/>
      <c r="P1983" s="1332"/>
      <c r="Q1983" s="1332"/>
      <c r="R1983" s="1332"/>
    </row>
    <row r="1984" spans="2:18" x14ac:dyDescent="0.15">
      <c r="B1984" s="1332"/>
      <c r="C1984" s="9"/>
      <c r="D1984" s="9"/>
      <c r="E1984" s="9"/>
      <c r="F1984" s="1332"/>
      <c r="G1984" s="1332"/>
      <c r="H1984" s="18"/>
      <c r="I1984" s="1332"/>
      <c r="J1984" s="1332"/>
      <c r="K1984" s="18"/>
      <c r="L1984" s="1332"/>
      <c r="M1984" s="9"/>
      <c r="N1984" s="1332"/>
      <c r="O1984" s="1332"/>
      <c r="P1984" s="1332"/>
      <c r="Q1984" s="1332"/>
      <c r="R1984" s="1332"/>
    </row>
    <row r="1985" spans="2:18" x14ac:dyDescent="0.15">
      <c r="B1985" s="1332"/>
      <c r="C1985" s="9"/>
      <c r="D1985" s="9"/>
      <c r="E1985" s="9"/>
      <c r="F1985" s="1332"/>
      <c r="G1985" s="1332"/>
      <c r="H1985" s="18"/>
      <c r="I1985" s="1332"/>
      <c r="J1985" s="1332"/>
      <c r="K1985" s="18"/>
      <c r="L1985" s="1332"/>
      <c r="M1985" s="9"/>
      <c r="N1985" s="1332"/>
      <c r="O1985" s="1332"/>
      <c r="P1985" s="1332"/>
      <c r="Q1985" s="1332"/>
      <c r="R1985" s="1332"/>
    </row>
    <row r="1986" spans="2:18" x14ac:dyDescent="0.15">
      <c r="B1986" s="1332"/>
      <c r="C1986" s="9"/>
      <c r="D1986" s="9"/>
      <c r="E1986" s="9"/>
      <c r="F1986" s="1332"/>
      <c r="G1986" s="1332"/>
      <c r="H1986" s="18"/>
      <c r="I1986" s="1332"/>
      <c r="J1986" s="1332"/>
      <c r="K1986" s="18"/>
      <c r="L1986" s="1332"/>
      <c r="M1986" s="9"/>
      <c r="N1986" s="1332"/>
      <c r="O1986" s="1332"/>
      <c r="P1986" s="1332"/>
      <c r="Q1986" s="1332"/>
      <c r="R1986" s="1332"/>
    </row>
    <row r="1987" spans="2:18" x14ac:dyDescent="0.15">
      <c r="B1987" s="1332"/>
      <c r="C1987" s="9"/>
      <c r="D1987" s="9"/>
      <c r="E1987" s="9"/>
      <c r="F1987" s="1332"/>
      <c r="G1987" s="1332"/>
      <c r="H1987" s="18"/>
      <c r="I1987" s="1332"/>
      <c r="J1987" s="1332"/>
      <c r="K1987" s="18"/>
      <c r="L1987" s="1332"/>
      <c r="M1987" s="9"/>
      <c r="N1987" s="1332"/>
      <c r="O1987" s="1332"/>
      <c r="P1987" s="1332"/>
      <c r="Q1987" s="1332"/>
      <c r="R1987" s="1332"/>
    </row>
    <row r="1988" spans="2:18" x14ac:dyDescent="0.15">
      <c r="B1988" s="1332"/>
      <c r="C1988" s="9"/>
      <c r="D1988" s="9"/>
      <c r="E1988" s="9"/>
      <c r="F1988" s="1332"/>
      <c r="G1988" s="1332"/>
      <c r="H1988" s="18"/>
      <c r="I1988" s="1332"/>
      <c r="J1988" s="1332"/>
      <c r="K1988" s="18"/>
      <c r="L1988" s="1332"/>
      <c r="M1988" s="9"/>
      <c r="N1988" s="1332"/>
      <c r="O1988" s="1332"/>
      <c r="P1988" s="1332"/>
      <c r="Q1988" s="1332"/>
      <c r="R1988" s="1332"/>
    </row>
    <row r="1989" spans="2:18" x14ac:dyDescent="0.15">
      <c r="B1989" s="1332"/>
      <c r="C1989" s="9"/>
      <c r="D1989" s="9"/>
      <c r="E1989" s="9"/>
      <c r="F1989" s="1332"/>
      <c r="G1989" s="1332"/>
      <c r="H1989" s="18"/>
      <c r="I1989" s="1332"/>
      <c r="J1989" s="1332"/>
      <c r="K1989" s="18"/>
      <c r="L1989" s="1332"/>
      <c r="M1989" s="9"/>
      <c r="N1989" s="1332"/>
      <c r="O1989" s="1332"/>
      <c r="P1989" s="1332"/>
      <c r="Q1989" s="1332"/>
      <c r="R1989" s="1332"/>
    </row>
    <row r="1990" spans="2:18" x14ac:dyDescent="0.15">
      <c r="B1990" s="1332"/>
      <c r="C1990" s="9"/>
      <c r="D1990" s="9"/>
      <c r="E1990" s="9"/>
      <c r="F1990" s="1332"/>
      <c r="G1990" s="1332"/>
      <c r="H1990" s="18"/>
      <c r="I1990" s="1332"/>
      <c r="J1990" s="1332"/>
      <c r="K1990" s="18"/>
      <c r="L1990" s="1332"/>
      <c r="M1990" s="9"/>
      <c r="N1990" s="1332"/>
      <c r="O1990" s="1332"/>
      <c r="P1990" s="1332"/>
      <c r="Q1990" s="1332"/>
      <c r="R1990" s="1332"/>
    </row>
    <row r="1991" spans="2:18" x14ac:dyDescent="0.15">
      <c r="B1991" s="1332"/>
      <c r="C1991" s="9"/>
      <c r="D1991" s="9"/>
      <c r="E1991" s="9"/>
      <c r="F1991" s="1332"/>
      <c r="G1991" s="1332"/>
      <c r="H1991" s="18"/>
      <c r="I1991" s="1332"/>
      <c r="J1991" s="1332"/>
      <c r="K1991" s="18"/>
      <c r="L1991" s="1332"/>
      <c r="M1991" s="9"/>
      <c r="N1991" s="1332"/>
      <c r="O1991" s="1332"/>
      <c r="P1991" s="1332"/>
      <c r="Q1991" s="1332"/>
      <c r="R1991" s="1332"/>
    </row>
    <row r="1992" spans="2:18" x14ac:dyDescent="0.15">
      <c r="B1992" s="1332"/>
      <c r="C1992" s="9"/>
      <c r="D1992" s="9"/>
      <c r="E1992" s="9"/>
      <c r="F1992" s="1332"/>
      <c r="G1992" s="1332"/>
      <c r="H1992" s="18"/>
      <c r="I1992" s="1332"/>
      <c r="J1992" s="1332"/>
      <c r="K1992" s="18"/>
      <c r="L1992" s="1332"/>
      <c r="M1992" s="9"/>
      <c r="N1992" s="1332"/>
      <c r="O1992" s="1332"/>
      <c r="P1992" s="1332"/>
      <c r="Q1992" s="1332"/>
      <c r="R1992" s="1332"/>
    </row>
    <row r="1993" spans="2:18" x14ac:dyDescent="0.15">
      <c r="B1993" s="1332"/>
      <c r="C1993" s="9"/>
      <c r="D1993" s="9"/>
      <c r="E1993" s="9"/>
      <c r="F1993" s="1332"/>
      <c r="G1993" s="1332"/>
      <c r="H1993" s="18"/>
      <c r="I1993" s="1332"/>
      <c r="J1993" s="1332"/>
      <c r="K1993" s="18"/>
      <c r="L1993" s="1332"/>
      <c r="M1993" s="9"/>
      <c r="N1993" s="1332"/>
      <c r="O1993" s="1332"/>
      <c r="P1993" s="1332"/>
      <c r="Q1993" s="1332"/>
      <c r="R1993" s="1332"/>
    </row>
    <row r="1994" spans="2:18" x14ac:dyDescent="0.15">
      <c r="B1994" s="1332"/>
      <c r="C1994" s="9"/>
      <c r="D1994" s="9"/>
      <c r="E1994" s="9"/>
      <c r="F1994" s="1332"/>
      <c r="G1994" s="1332"/>
      <c r="H1994" s="18"/>
      <c r="I1994" s="1332"/>
      <c r="J1994" s="1332"/>
      <c r="K1994" s="18"/>
      <c r="L1994" s="1332"/>
      <c r="M1994" s="9"/>
      <c r="N1994" s="1332"/>
      <c r="O1994" s="1332"/>
      <c r="P1994" s="1332"/>
      <c r="Q1994" s="1332"/>
      <c r="R1994" s="1332"/>
    </row>
    <row r="1995" spans="2:18" x14ac:dyDescent="0.15">
      <c r="B1995" s="1332"/>
      <c r="C1995" s="9"/>
      <c r="D1995" s="9"/>
      <c r="E1995" s="9"/>
      <c r="F1995" s="1332"/>
      <c r="G1995" s="1332"/>
      <c r="H1995" s="18"/>
      <c r="I1995" s="1332"/>
      <c r="J1995" s="1332"/>
      <c r="K1995" s="18"/>
      <c r="L1995" s="1332"/>
      <c r="M1995" s="9"/>
      <c r="N1995" s="1332"/>
      <c r="O1995" s="1332"/>
      <c r="P1995" s="1332"/>
      <c r="Q1995" s="1332"/>
      <c r="R1995" s="1332"/>
    </row>
    <row r="1996" spans="2:18" x14ac:dyDescent="0.15">
      <c r="B1996" s="1332"/>
      <c r="C1996" s="9"/>
      <c r="D1996" s="9"/>
      <c r="E1996" s="9"/>
      <c r="F1996" s="1332"/>
      <c r="G1996" s="1332"/>
      <c r="H1996" s="18"/>
      <c r="I1996" s="1332"/>
      <c r="J1996" s="1332"/>
      <c r="K1996" s="18"/>
      <c r="L1996" s="1332"/>
      <c r="M1996" s="9"/>
      <c r="N1996" s="1332"/>
      <c r="O1996" s="1332"/>
      <c r="P1996" s="1332"/>
      <c r="Q1996" s="1332"/>
      <c r="R1996" s="1332"/>
    </row>
    <row r="1997" spans="2:18" x14ac:dyDescent="0.15">
      <c r="B1997" s="1332"/>
      <c r="C1997" s="9"/>
      <c r="D1997" s="9"/>
      <c r="E1997" s="9"/>
      <c r="F1997" s="1332"/>
      <c r="G1997" s="1332"/>
      <c r="H1997" s="18"/>
      <c r="I1997" s="1332"/>
      <c r="J1997" s="1332"/>
      <c r="K1997" s="18"/>
      <c r="L1997" s="1332"/>
      <c r="M1997" s="9"/>
      <c r="N1997" s="1332"/>
      <c r="O1997" s="1332"/>
      <c r="P1997" s="1332"/>
      <c r="Q1997" s="1332"/>
      <c r="R1997" s="1332"/>
    </row>
    <row r="1998" spans="2:18" x14ac:dyDescent="0.15">
      <c r="B1998" s="1332"/>
      <c r="C1998" s="9"/>
      <c r="D1998" s="9"/>
      <c r="E1998" s="9"/>
      <c r="F1998" s="1332"/>
      <c r="G1998" s="1332"/>
      <c r="H1998" s="18"/>
      <c r="I1998" s="1332"/>
      <c r="J1998" s="1332"/>
      <c r="K1998" s="18"/>
      <c r="L1998" s="1332"/>
      <c r="M1998" s="9"/>
      <c r="N1998" s="1332"/>
      <c r="O1998" s="1332"/>
      <c r="P1998" s="1332"/>
      <c r="Q1998" s="1332"/>
      <c r="R1998" s="1332"/>
    </row>
    <row r="1999" spans="2:18" x14ac:dyDescent="0.15">
      <c r="B1999" s="1332"/>
      <c r="C1999" s="9"/>
      <c r="D1999" s="9"/>
      <c r="E1999" s="9"/>
      <c r="F1999" s="1332"/>
      <c r="G1999" s="1332"/>
      <c r="H1999" s="18"/>
      <c r="I1999" s="1332"/>
      <c r="J1999" s="1332"/>
      <c r="K1999" s="18"/>
      <c r="L1999" s="1332"/>
      <c r="M1999" s="9"/>
      <c r="N1999" s="1332"/>
      <c r="O1999" s="1332"/>
      <c r="P1999" s="1332"/>
      <c r="Q1999" s="1332"/>
      <c r="R1999" s="1332"/>
    </row>
    <row r="2000" spans="2:18" x14ac:dyDescent="0.15">
      <c r="B2000" s="1332"/>
      <c r="C2000" s="9"/>
      <c r="D2000" s="9"/>
      <c r="E2000" s="9"/>
      <c r="F2000" s="1332"/>
      <c r="G2000" s="1332"/>
      <c r="H2000" s="18"/>
      <c r="I2000" s="1332"/>
      <c r="J2000" s="1332"/>
      <c r="K2000" s="18"/>
      <c r="L2000" s="1332"/>
      <c r="M2000" s="9"/>
      <c r="N2000" s="1332"/>
      <c r="O2000" s="1332"/>
      <c r="P2000" s="1332"/>
      <c r="Q2000" s="1332"/>
      <c r="R2000" s="1332"/>
    </row>
    <row r="2001" spans="2:18" x14ac:dyDescent="0.15">
      <c r="B2001" s="1332"/>
      <c r="C2001" s="9"/>
      <c r="D2001" s="9"/>
      <c r="E2001" s="9"/>
      <c r="F2001" s="1332"/>
      <c r="G2001" s="1332"/>
      <c r="H2001" s="18"/>
      <c r="I2001" s="1332"/>
      <c r="J2001" s="1332"/>
      <c r="K2001" s="18"/>
      <c r="L2001" s="1332"/>
      <c r="M2001" s="9"/>
      <c r="N2001" s="1332"/>
      <c r="O2001" s="1332"/>
      <c r="P2001" s="1332"/>
      <c r="Q2001" s="1332"/>
      <c r="R2001" s="1332"/>
    </row>
    <row r="2002" spans="2:18" x14ac:dyDescent="0.15">
      <c r="B2002" s="1332"/>
      <c r="C2002" s="9"/>
      <c r="D2002" s="9"/>
      <c r="E2002" s="9"/>
      <c r="F2002" s="1332"/>
      <c r="G2002" s="1332"/>
      <c r="H2002" s="18"/>
      <c r="I2002" s="1332"/>
      <c r="J2002" s="1332"/>
      <c r="K2002" s="18"/>
      <c r="L2002" s="1332"/>
      <c r="M2002" s="9"/>
      <c r="N2002" s="1332"/>
      <c r="O2002" s="1332"/>
      <c r="P2002" s="1332"/>
      <c r="Q2002" s="1332"/>
      <c r="R2002" s="1332"/>
    </row>
    <row r="2003" spans="2:18" x14ac:dyDescent="0.15">
      <c r="B2003" s="1332"/>
      <c r="C2003" s="9"/>
      <c r="D2003" s="9"/>
      <c r="E2003" s="9"/>
      <c r="F2003" s="1332"/>
      <c r="G2003" s="1332"/>
      <c r="H2003" s="18"/>
      <c r="I2003" s="1332"/>
      <c r="J2003" s="1332"/>
      <c r="K2003" s="18"/>
      <c r="L2003" s="1332"/>
      <c r="M2003" s="9"/>
      <c r="N2003" s="1332"/>
      <c r="O2003" s="1332"/>
      <c r="P2003" s="1332"/>
      <c r="Q2003" s="1332"/>
      <c r="R2003" s="1332"/>
    </row>
    <row r="2004" spans="2:18" x14ac:dyDescent="0.15">
      <c r="B2004" s="1332"/>
      <c r="C2004" s="9"/>
      <c r="D2004" s="9"/>
      <c r="E2004" s="9"/>
      <c r="F2004" s="1332"/>
      <c r="G2004" s="1332"/>
      <c r="H2004" s="18"/>
      <c r="I2004" s="1332"/>
      <c r="J2004" s="1332"/>
      <c r="K2004" s="18"/>
      <c r="L2004" s="1332"/>
      <c r="M2004" s="9"/>
      <c r="N2004" s="1332"/>
      <c r="O2004" s="1332"/>
      <c r="P2004" s="1332"/>
      <c r="Q2004" s="1332"/>
      <c r="R2004" s="1332"/>
    </row>
    <row r="2005" spans="2:18" x14ac:dyDescent="0.15">
      <c r="B2005" s="1332"/>
      <c r="C2005" s="9"/>
      <c r="D2005" s="9"/>
      <c r="E2005" s="9"/>
      <c r="F2005" s="1332"/>
      <c r="G2005" s="1332"/>
      <c r="H2005" s="18"/>
      <c r="I2005" s="1332"/>
      <c r="J2005" s="1332"/>
      <c r="K2005" s="18"/>
      <c r="L2005" s="1332"/>
      <c r="M2005" s="9"/>
      <c r="N2005" s="1332"/>
      <c r="O2005" s="1332"/>
      <c r="P2005" s="1332"/>
      <c r="Q2005" s="1332"/>
      <c r="R2005" s="1332"/>
    </row>
    <row r="2006" spans="2:18" x14ac:dyDescent="0.15">
      <c r="B2006" s="1332"/>
      <c r="C2006" s="9"/>
      <c r="D2006" s="9"/>
      <c r="E2006" s="9"/>
      <c r="F2006" s="1332"/>
      <c r="G2006" s="1332"/>
      <c r="H2006" s="18"/>
      <c r="I2006" s="1332"/>
      <c r="J2006" s="1332"/>
      <c r="K2006" s="18"/>
      <c r="L2006" s="1332"/>
      <c r="M2006" s="9"/>
      <c r="N2006" s="1332"/>
      <c r="O2006" s="1332"/>
      <c r="P2006" s="1332"/>
      <c r="Q2006" s="1332"/>
      <c r="R2006" s="1332"/>
    </row>
    <row r="2007" spans="2:18" x14ac:dyDescent="0.15">
      <c r="B2007" s="1332"/>
      <c r="C2007" s="9"/>
      <c r="D2007" s="9"/>
      <c r="E2007" s="9"/>
      <c r="F2007" s="1332"/>
      <c r="G2007" s="1332"/>
      <c r="H2007" s="18"/>
      <c r="I2007" s="1332"/>
      <c r="J2007" s="1332"/>
      <c r="K2007" s="18"/>
      <c r="L2007" s="1332"/>
      <c r="M2007" s="9"/>
      <c r="N2007" s="1332"/>
      <c r="O2007" s="1332"/>
      <c r="P2007" s="1332"/>
      <c r="Q2007" s="1332"/>
      <c r="R2007" s="1332"/>
    </row>
    <row r="2008" spans="2:18" x14ac:dyDescent="0.15">
      <c r="B2008" s="1332"/>
      <c r="C2008" s="9"/>
      <c r="D2008" s="9"/>
      <c r="E2008" s="9"/>
      <c r="F2008" s="1332"/>
      <c r="G2008" s="1332"/>
      <c r="H2008" s="18"/>
      <c r="I2008" s="1332"/>
      <c r="J2008" s="1332"/>
      <c r="K2008" s="18"/>
      <c r="L2008" s="1332"/>
      <c r="M2008" s="9"/>
      <c r="N2008" s="1332"/>
      <c r="O2008" s="1332"/>
      <c r="P2008" s="1332"/>
      <c r="Q2008" s="1332"/>
      <c r="R2008" s="1332"/>
    </row>
    <row r="2009" spans="2:18" x14ac:dyDescent="0.15">
      <c r="B2009" s="1332"/>
      <c r="C2009" s="9"/>
      <c r="D2009" s="9"/>
      <c r="E2009" s="9"/>
      <c r="F2009" s="1332"/>
      <c r="G2009" s="1332"/>
      <c r="H2009" s="18"/>
      <c r="I2009" s="1332"/>
      <c r="J2009" s="1332"/>
      <c r="K2009" s="18"/>
      <c r="L2009" s="1332"/>
      <c r="M2009" s="9"/>
      <c r="N2009" s="1332"/>
      <c r="O2009" s="1332"/>
      <c r="P2009" s="1332"/>
      <c r="Q2009" s="1332"/>
      <c r="R2009" s="1332"/>
    </row>
    <row r="2010" spans="2:18" x14ac:dyDescent="0.15">
      <c r="B2010" s="1332"/>
      <c r="C2010" s="9"/>
      <c r="D2010" s="9"/>
      <c r="E2010" s="9"/>
      <c r="F2010" s="1332"/>
      <c r="G2010" s="1332"/>
      <c r="H2010" s="18"/>
      <c r="I2010" s="1332"/>
      <c r="J2010" s="1332"/>
      <c r="K2010" s="18"/>
      <c r="L2010" s="1332"/>
      <c r="M2010" s="9"/>
      <c r="N2010" s="1332"/>
      <c r="O2010" s="1332"/>
      <c r="P2010" s="1332"/>
      <c r="Q2010" s="1332"/>
      <c r="R2010" s="1332"/>
    </row>
    <row r="2011" spans="2:18" x14ac:dyDescent="0.15">
      <c r="B2011" s="1332"/>
      <c r="C2011" s="9"/>
      <c r="D2011" s="9"/>
      <c r="E2011" s="9"/>
      <c r="F2011" s="1332"/>
      <c r="G2011" s="1332"/>
      <c r="H2011" s="18"/>
      <c r="I2011" s="1332"/>
      <c r="J2011" s="1332"/>
      <c r="K2011" s="18"/>
      <c r="L2011" s="1332"/>
      <c r="M2011" s="9"/>
      <c r="N2011" s="1332"/>
      <c r="O2011" s="1332"/>
      <c r="P2011" s="1332"/>
      <c r="Q2011" s="1332"/>
      <c r="R2011" s="1332"/>
    </row>
    <row r="2012" spans="2:18" x14ac:dyDescent="0.15">
      <c r="B2012" s="1332"/>
      <c r="C2012" s="9"/>
      <c r="D2012" s="9"/>
      <c r="E2012" s="9"/>
      <c r="F2012" s="1332"/>
      <c r="G2012" s="1332"/>
      <c r="H2012" s="18"/>
      <c r="I2012" s="1332"/>
      <c r="J2012" s="1332"/>
      <c r="K2012" s="18"/>
      <c r="L2012" s="1332"/>
      <c r="M2012" s="9"/>
      <c r="N2012" s="1332"/>
      <c r="O2012" s="1332"/>
      <c r="P2012" s="1332"/>
      <c r="Q2012" s="1332"/>
      <c r="R2012" s="1332"/>
    </row>
    <row r="2013" spans="2:18" x14ac:dyDescent="0.15">
      <c r="B2013" s="1332"/>
      <c r="C2013" s="9"/>
      <c r="D2013" s="9"/>
      <c r="E2013" s="9"/>
      <c r="F2013" s="1332"/>
      <c r="G2013" s="1332"/>
      <c r="H2013" s="18"/>
      <c r="I2013" s="1332"/>
      <c r="J2013" s="1332"/>
      <c r="K2013" s="18"/>
      <c r="L2013" s="1332"/>
      <c r="M2013" s="9"/>
      <c r="N2013" s="1332"/>
      <c r="O2013" s="1332"/>
      <c r="P2013" s="1332"/>
      <c r="Q2013" s="1332"/>
      <c r="R2013" s="1332"/>
    </row>
    <row r="2014" spans="2:18" x14ac:dyDescent="0.15">
      <c r="B2014" s="1332"/>
      <c r="C2014" s="9"/>
      <c r="D2014" s="9"/>
      <c r="E2014" s="9"/>
      <c r="F2014" s="1332"/>
      <c r="G2014" s="1332"/>
      <c r="H2014" s="18"/>
      <c r="I2014" s="1332"/>
      <c r="J2014" s="1332"/>
      <c r="K2014" s="18"/>
      <c r="L2014" s="1332"/>
      <c r="M2014" s="9"/>
      <c r="N2014" s="1332"/>
      <c r="O2014" s="1332"/>
      <c r="P2014" s="1332"/>
      <c r="Q2014" s="1332"/>
      <c r="R2014" s="1332"/>
    </row>
    <row r="2015" spans="2:18" x14ac:dyDescent="0.15">
      <c r="B2015" s="1332"/>
      <c r="C2015" s="9"/>
      <c r="D2015" s="9"/>
      <c r="E2015" s="9"/>
      <c r="F2015" s="1332"/>
      <c r="G2015" s="1332"/>
      <c r="H2015" s="18"/>
      <c r="I2015" s="1332"/>
      <c r="J2015" s="1332"/>
      <c r="K2015" s="18"/>
      <c r="L2015" s="1332"/>
      <c r="M2015" s="9"/>
      <c r="N2015" s="1332"/>
      <c r="O2015" s="1332"/>
      <c r="P2015" s="1332"/>
      <c r="Q2015" s="1332"/>
      <c r="R2015" s="1332"/>
    </row>
    <row r="2016" spans="2:18" x14ac:dyDescent="0.15">
      <c r="B2016" s="1332"/>
      <c r="C2016" s="9"/>
      <c r="D2016" s="9"/>
      <c r="E2016" s="9"/>
      <c r="F2016" s="1332"/>
      <c r="G2016" s="1332"/>
      <c r="H2016" s="18"/>
      <c r="I2016" s="1332"/>
      <c r="J2016" s="1332"/>
      <c r="K2016" s="18"/>
      <c r="L2016" s="1332"/>
      <c r="M2016" s="9"/>
      <c r="N2016" s="1332"/>
      <c r="O2016" s="1332"/>
      <c r="P2016" s="1332"/>
      <c r="Q2016" s="1332"/>
      <c r="R2016" s="1332"/>
    </row>
    <row r="2017" spans="2:18" x14ac:dyDescent="0.15">
      <c r="B2017" s="1332"/>
      <c r="C2017" s="9"/>
      <c r="D2017" s="9"/>
      <c r="E2017" s="9"/>
      <c r="F2017" s="1332"/>
      <c r="G2017" s="1332"/>
      <c r="H2017" s="18"/>
      <c r="I2017" s="1332"/>
      <c r="J2017" s="1332"/>
      <c r="K2017" s="18"/>
      <c r="L2017" s="1332"/>
      <c r="M2017" s="9"/>
      <c r="N2017" s="1332"/>
      <c r="O2017" s="1332"/>
      <c r="P2017" s="1332"/>
      <c r="Q2017" s="1332"/>
      <c r="R2017" s="1332"/>
    </row>
    <row r="2018" spans="2:18" x14ac:dyDescent="0.15">
      <c r="B2018" s="1332"/>
      <c r="C2018" s="9"/>
      <c r="D2018" s="9"/>
      <c r="E2018" s="9"/>
      <c r="F2018" s="1332"/>
      <c r="G2018" s="1332"/>
      <c r="H2018" s="18"/>
      <c r="I2018" s="1332"/>
      <c r="J2018" s="1332"/>
      <c r="K2018" s="18"/>
      <c r="L2018" s="1332"/>
      <c r="M2018" s="9"/>
      <c r="N2018" s="1332"/>
      <c r="O2018" s="1332"/>
      <c r="P2018" s="1332"/>
      <c r="Q2018" s="1332"/>
      <c r="R2018" s="1332"/>
    </row>
    <row r="2019" spans="2:18" x14ac:dyDescent="0.15">
      <c r="B2019" s="1332"/>
      <c r="C2019" s="9"/>
      <c r="D2019" s="9"/>
      <c r="E2019" s="9"/>
      <c r="F2019" s="1332"/>
      <c r="G2019" s="1332"/>
      <c r="H2019" s="18"/>
      <c r="I2019" s="1332"/>
      <c r="J2019" s="1332"/>
      <c r="K2019" s="18"/>
      <c r="L2019" s="1332"/>
      <c r="M2019" s="9"/>
      <c r="N2019" s="1332"/>
      <c r="O2019" s="1332"/>
      <c r="P2019" s="1332"/>
      <c r="Q2019" s="1332"/>
      <c r="R2019" s="1332"/>
    </row>
    <row r="2020" spans="2:18" x14ac:dyDescent="0.15">
      <c r="B2020" s="1332"/>
      <c r="C2020" s="9"/>
      <c r="D2020" s="9"/>
      <c r="E2020" s="9"/>
      <c r="F2020" s="1332"/>
      <c r="G2020" s="1332"/>
      <c r="H2020" s="18"/>
      <c r="I2020" s="1332"/>
      <c r="J2020" s="1332"/>
      <c r="K2020" s="18"/>
      <c r="L2020" s="1332"/>
      <c r="M2020" s="9"/>
      <c r="N2020" s="1332"/>
      <c r="O2020" s="1332"/>
      <c r="P2020" s="1332"/>
      <c r="Q2020" s="1332"/>
      <c r="R2020" s="1332"/>
    </row>
    <row r="2021" spans="2:18" x14ac:dyDescent="0.15">
      <c r="B2021" s="1332"/>
      <c r="C2021" s="9"/>
      <c r="D2021" s="9"/>
      <c r="E2021" s="9"/>
      <c r="F2021" s="1332"/>
      <c r="G2021" s="1332"/>
      <c r="H2021" s="18"/>
      <c r="I2021" s="1332"/>
      <c r="J2021" s="1332"/>
      <c r="K2021" s="18"/>
      <c r="L2021" s="1332"/>
      <c r="M2021" s="9"/>
      <c r="N2021" s="1332"/>
      <c r="O2021" s="1332"/>
      <c r="P2021" s="1332"/>
      <c r="Q2021" s="1332"/>
      <c r="R2021" s="1332"/>
    </row>
    <row r="2022" spans="2:18" x14ac:dyDescent="0.15">
      <c r="B2022" s="1332"/>
      <c r="C2022" s="9"/>
      <c r="D2022" s="9"/>
      <c r="E2022" s="9"/>
      <c r="F2022" s="1332"/>
      <c r="G2022" s="1332"/>
      <c r="H2022" s="18"/>
      <c r="I2022" s="1332"/>
      <c r="J2022" s="1332"/>
      <c r="K2022" s="18"/>
      <c r="L2022" s="1332"/>
      <c r="M2022" s="9"/>
      <c r="N2022" s="1332"/>
      <c r="O2022" s="1332"/>
      <c r="P2022" s="1332"/>
      <c r="Q2022" s="1332"/>
      <c r="R2022" s="1332"/>
    </row>
    <row r="2023" spans="2:18" x14ac:dyDescent="0.15">
      <c r="B2023" s="1332"/>
      <c r="C2023" s="9"/>
      <c r="D2023" s="9"/>
      <c r="E2023" s="9"/>
      <c r="F2023" s="1332"/>
      <c r="G2023" s="1332"/>
      <c r="H2023" s="18"/>
      <c r="I2023" s="1332"/>
      <c r="J2023" s="1332"/>
      <c r="K2023" s="18"/>
      <c r="L2023" s="1332"/>
      <c r="M2023" s="9"/>
      <c r="N2023" s="1332"/>
      <c r="O2023" s="1332"/>
      <c r="P2023" s="1332"/>
      <c r="Q2023" s="1332"/>
      <c r="R2023" s="1332"/>
    </row>
    <row r="2024" spans="2:18" x14ac:dyDescent="0.15">
      <c r="B2024" s="1332"/>
      <c r="C2024" s="9"/>
      <c r="D2024" s="9"/>
      <c r="E2024" s="9"/>
      <c r="F2024" s="1332"/>
      <c r="G2024" s="1332"/>
      <c r="H2024" s="18"/>
      <c r="I2024" s="1332"/>
      <c r="J2024" s="1332"/>
      <c r="K2024" s="18"/>
      <c r="L2024" s="1332"/>
      <c r="M2024" s="9"/>
      <c r="N2024" s="1332"/>
      <c r="O2024" s="1332"/>
      <c r="P2024" s="1332"/>
      <c r="Q2024" s="1332"/>
      <c r="R2024" s="1332"/>
    </row>
    <row r="2025" spans="2:18" x14ac:dyDescent="0.15">
      <c r="B2025" s="1332"/>
      <c r="C2025" s="9"/>
      <c r="D2025" s="9"/>
      <c r="E2025" s="9"/>
      <c r="F2025" s="1332"/>
      <c r="G2025" s="1332"/>
      <c r="H2025" s="18"/>
      <c r="I2025" s="1332"/>
      <c r="J2025" s="1332"/>
      <c r="K2025" s="18"/>
      <c r="L2025" s="1332"/>
      <c r="M2025" s="9"/>
      <c r="N2025" s="1332"/>
      <c r="O2025" s="1332"/>
      <c r="P2025" s="1332"/>
      <c r="Q2025" s="1332"/>
      <c r="R2025" s="1332"/>
    </row>
    <row r="2026" spans="2:18" x14ac:dyDescent="0.15">
      <c r="B2026" s="1332"/>
      <c r="C2026" s="9"/>
      <c r="D2026" s="9"/>
      <c r="E2026" s="9"/>
      <c r="F2026" s="1332"/>
      <c r="G2026" s="1332"/>
      <c r="H2026" s="18"/>
      <c r="I2026" s="1332"/>
      <c r="J2026" s="1332"/>
      <c r="K2026" s="18"/>
      <c r="L2026" s="1332"/>
      <c r="M2026" s="9"/>
      <c r="N2026" s="1332"/>
      <c r="O2026" s="1332"/>
      <c r="P2026" s="1332"/>
      <c r="Q2026" s="1332"/>
      <c r="R2026" s="1332"/>
    </row>
    <row r="2027" spans="2:18" x14ac:dyDescent="0.15">
      <c r="B2027" s="1332"/>
      <c r="C2027" s="9"/>
      <c r="D2027" s="9"/>
      <c r="E2027" s="9"/>
      <c r="F2027" s="1332"/>
      <c r="G2027" s="1332"/>
      <c r="H2027" s="18"/>
      <c r="I2027" s="1332"/>
      <c r="J2027" s="1332"/>
      <c r="K2027" s="18"/>
      <c r="L2027" s="1332"/>
      <c r="M2027" s="9"/>
      <c r="N2027" s="1332"/>
      <c r="O2027" s="1332"/>
      <c r="P2027" s="1332"/>
      <c r="Q2027" s="1332"/>
      <c r="R2027" s="1332"/>
    </row>
    <row r="2028" spans="2:18" x14ac:dyDescent="0.15">
      <c r="B2028" s="1332"/>
      <c r="C2028" s="9"/>
      <c r="D2028" s="9"/>
      <c r="E2028" s="9"/>
      <c r="F2028" s="1332"/>
      <c r="G2028" s="1332"/>
      <c r="H2028" s="18"/>
      <c r="I2028" s="1332"/>
      <c r="J2028" s="1332"/>
      <c r="K2028" s="18"/>
      <c r="L2028" s="1332"/>
      <c r="M2028" s="9"/>
      <c r="N2028" s="1332"/>
      <c r="O2028" s="1332"/>
      <c r="P2028" s="1332"/>
      <c r="Q2028" s="1332"/>
      <c r="R2028" s="1332"/>
    </row>
    <row r="2029" spans="2:18" x14ac:dyDescent="0.15">
      <c r="B2029" s="1332"/>
      <c r="C2029" s="9"/>
      <c r="D2029" s="9"/>
      <c r="E2029" s="9"/>
      <c r="F2029" s="1332"/>
      <c r="G2029" s="1332"/>
      <c r="H2029" s="18"/>
      <c r="I2029" s="1332"/>
      <c r="J2029" s="1332"/>
      <c r="K2029" s="18"/>
      <c r="L2029" s="1332"/>
      <c r="M2029" s="9"/>
      <c r="N2029" s="1332"/>
      <c r="O2029" s="1332"/>
      <c r="P2029" s="1332"/>
      <c r="Q2029" s="1332"/>
      <c r="R2029" s="1332"/>
    </row>
    <row r="2030" spans="2:18" x14ac:dyDescent="0.15">
      <c r="B2030" s="1332"/>
      <c r="C2030" s="9"/>
      <c r="D2030" s="9"/>
      <c r="E2030" s="9"/>
      <c r="F2030" s="1332"/>
      <c r="G2030" s="1332"/>
      <c r="H2030" s="18"/>
      <c r="I2030" s="1332"/>
      <c r="J2030" s="1332"/>
      <c r="K2030" s="18"/>
      <c r="L2030" s="1332"/>
      <c r="M2030" s="9"/>
      <c r="N2030" s="1332"/>
      <c r="O2030" s="1332"/>
      <c r="P2030" s="1332"/>
      <c r="Q2030" s="1332"/>
      <c r="R2030" s="1332"/>
    </row>
    <row r="2031" spans="2:18" x14ac:dyDescent="0.15">
      <c r="B2031" s="1332"/>
      <c r="C2031" s="9"/>
      <c r="D2031" s="9"/>
      <c r="E2031" s="9"/>
      <c r="F2031" s="1332"/>
      <c r="G2031" s="1332"/>
      <c r="H2031" s="18"/>
      <c r="I2031" s="1332"/>
      <c r="J2031" s="1332"/>
      <c r="K2031" s="18"/>
      <c r="L2031" s="1332"/>
      <c r="M2031" s="9"/>
      <c r="N2031" s="1332"/>
      <c r="O2031" s="1332"/>
      <c r="P2031" s="1332"/>
      <c r="Q2031" s="1332"/>
      <c r="R2031" s="1332"/>
    </row>
    <row r="2032" spans="2:18" x14ac:dyDescent="0.15">
      <c r="B2032" s="1332"/>
      <c r="C2032" s="9"/>
      <c r="D2032" s="9"/>
      <c r="E2032" s="9"/>
      <c r="F2032" s="1332"/>
      <c r="G2032" s="1332"/>
      <c r="H2032" s="18"/>
      <c r="I2032" s="1332"/>
      <c r="J2032" s="1332"/>
      <c r="K2032" s="18"/>
      <c r="L2032" s="1332"/>
      <c r="M2032" s="9"/>
      <c r="N2032" s="1332"/>
      <c r="O2032" s="1332"/>
      <c r="P2032" s="1332"/>
      <c r="Q2032" s="1332"/>
      <c r="R2032" s="1332"/>
    </row>
    <row r="2033" spans="2:18" x14ac:dyDescent="0.15">
      <c r="B2033" s="1332"/>
      <c r="C2033" s="9"/>
      <c r="D2033" s="9"/>
      <c r="E2033" s="9"/>
      <c r="F2033" s="1332"/>
      <c r="G2033" s="1332"/>
      <c r="H2033" s="18"/>
      <c r="I2033" s="1332"/>
      <c r="J2033" s="1332"/>
      <c r="K2033" s="18"/>
      <c r="L2033" s="1332"/>
      <c r="M2033" s="9"/>
      <c r="N2033" s="1332"/>
      <c r="O2033" s="1332"/>
      <c r="P2033" s="1332"/>
      <c r="Q2033" s="1332"/>
      <c r="R2033" s="1332"/>
    </row>
    <row r="2034" spans="2:18" x14ac:dyDescent="0.15">
      <c r="B2034" s="1332"/>
      <c r="C2034" s="9"/>
      <c r="D2034" s="9"/>
      <c r="E2034" s="9"/>
      <c r="F2034" s="1332"/>
      <c r="G2034" s="1332"/>
      <c r="H2034" s="18"/>
      <c r="I2034" s="1332"/>
      <c r="J2034" s="1332"/>
      <c r="K2034" s="18"/>
      <c r="L2034" s="1332"/>
      <c r="M2034" s="9"/>
      <c r="N2034" s="1332"/>
      <c r="O2034" s="1332"/>
      <c r="P2034" s="1332"/>
      <c r="Q2034" s="1332"/>
      <c r="R2034" s="1332"/>
    </row>
    <row r="2035" spans="2:18" x14ac:dyDescent="0.15">
      <c r="B2035" s="1332"/>
      <c r="C2035" s="9"/>
      <c r="D2035" s="9"/>
      <c r="E2035" s="9"/>
      <c r="F2035" s="1332"/>
      <c r="G2035" s="1332"/>
      <c r="H2035" s="18"/>
      <c r="I2035" s="1332"/>
      <c r="J2035" s="1332"/>
      <c r="K2035" s="18"/>
      <c r="L2035" s="1332"/>
      <c r="M2035" s="9"/>
      <c r="N2035" s="1332"/>
      <c r="O2035" s="1332"/>
      <c r="P2035" s="1332"/>
      <c r="Q2035" s="1332"/>
      <c r="R2035" s="1332"/>
    </row>
    <row r="2036" spans="2:18" x14ac:dyDescent="0.15">
      <c r="B2036" s="1332"/>
      <c r="C2036" s="9"/>
      <c r="D2036" s="9"/>
      <c r="E2036" s="9"/>
      <c r="F2036" s="1332"/>
      <c r="G2036" s="1332"/>
      <c r="H2036" s="18"/>
      <c r="I2036" s="1332"/>
      <c r="J2036" s="1332"/>
      <c r="K2036" s="18"/>
      <c r="L2036" s="1332"/>
      <c r="M2036" s="9"/>
      <c r="N2036" s="1332"/>
      <c r="O2036" s="1332"/>
      <c r="P2036" s="1332"/>
      <c r="Q2036" s="1332"/>
      <c r="R2036" s="1332"/>
    </row>
    <row r="2037" spans="2:18" x14ac:dyDescent="0.15">
      <c r="B2037" s="1332"/>
      <c r="C2037" s="9"/>
      <c r="D2037" s="9"/>
      <c r="E2037" s="9"/>
      <c r="F2037" s="1332"/>
      <c r="G2037" s="1332"/>
      <c r="H2037" s="18"/>
      <c r="I2037" s="1332"/>
      <c r="J2037" s="1332"/>
      <c r="K2037" s="18"/>
      <c r="L2037" s="1332"/>
      <c r="M2037" s="9"/>
      <c r="N2037" s="1332"/>
      <c r="O2037" s="1332"/>
      <c r="P2037" s="1332"/>
      <c r="Q2037" s="1332"/>
      <c r="R2037" s="1332"/>
    </row>
    <row r="2038" spans="2:18" x14ac:dyDescent="0.15">
      <c r="B2038" s="1332"/>
      <c r="C2038" s="9"/>
      <c r="D2038" s="9"/>
      <c r="E2038" s="9"/>
      <c r="F2038" s="1332"/>
      <c r="G2038" s="1332"/>
      <c r="H2038" s="18"/>
      <c r="I2038" s="1332"/>
      <c r="J2038" s="1332"/>
      <c r="K2038" s="18"/>
      <c r="L2038" s="1332"/>
      <c r="M2038" s="9"/>
      <c r="N2038" s="1332"/>
      <c r="O2038" s="1332"/>
      <c r="P2038" s="1332"/>
      <c r="Q2038" s="1332"/>
      <c r="R2038" s="1332"/>
    </row>
    <row r="2039" spans="2:18" x14ac:dyDescent="0.15">
      <c r="B2039" s="1332"/>
      <c r="C2039" s="9"/>
      <c r="D2039" s="9"/>
      <c r="E2039" s="9"/>
      <c r="F2039" s="1332"/>
      <c r="G2039" s="1332"/>
      <c r="H2039" s="18"/>
      <c r="I2039" s="1332"/>
      <c r="J2039" s="1332"/>
      <c r="K2039" s="18"/>
      <c r="L2039" s="1332"/>
      <c r="M2039" s="9"/>
      <c r="N2039" s="1332"/>
      <c r="O2039" s="1332"/>
      <c r="P2039" s="1332"/>
      <c r="Q2039" s="1332"/>
      <c r="R2039" s="1332"/>
    </row>
    <row r="2040" spans="2:18" x14ac:dyDescent="0.15">
      <c r="B2040" s="1332"/>
      <c r="C2040" s="9"/>
      <c r="D2040" s="9"/>
      <c r="E2040" s="9"/>
      <c r="F2040" s="1332"/>
      <c r="G2040" s="1332"/>
      <c r="H2040" s="18"/>
      <c r="I2040" s="1332"/>
      <c r="J2040" s="1332"/>
      <c r="K2040" s="18"/>
      <c r="L2040" s="1332"/>
      <c r="M2040" s="9"/>
      <c r="N2040" s="1332"/>
      <c r="O2040" s="1332"/>
      <c r="P2040" s="1332"/>
      <c r="Q2040" s="1332"/>
      <c r="R2040" s="1332"/>
    </row>
    <row r="2041" spans="2:18" x14ac:dyDescent="0.15">
      <c r="B2041" s="1332"/>
      <c r="C2041" s="9"/>
      <c r="D2041" s="9"/>
      <c r="E2041" s="9"/>
      <c r="F2041" s="1332"/>
      <c r="G2041" s="1332"/>
      <c r="H2041" s="18"/>
      <c r="I2041" s="1332"/>
      <c r="J2041" s="1332"/>
      <c r="K2041" s="18"/>
      <c r="L2041" s="1332"/>
      <c r="M2041" s="9"/>
      <c r="N2041" s="1332"/>
      <c r="O2041" s="1332"/>
      <c r="P2041" s="1332"/>
      <c r="Q2041" s="1332"/>
      <c r="R2041" s="1332"/>
    </row>
    <row r="2042" spans="2:18" x14ac:dyDescent="0.15">
      <c r="B2042" s="1332"/>
      <c r="C2042" s="9"/>
      <c r="D2042" s="9"/>
      <c r="E2042" s="9"/>
      <c r="F2042" s="1332"/>
      <c r="G2042" s="1332"/>
      <c r="H2042" s="18"/>
      <c r="I2042" s="1332"/>
      <c r="J2042" s="1332"/>
      <c r="K2042" s="18"/>
      <c r="L2042" s="1332"/>
      <c r="M2042" s="9"/>
      <c r="N2042" s="1332"/>
      <c r="O2042" s="1332"/>
      <c r="P2042" s="1332"/>
      <c r="Q2042" s="1332"/>
      <c r="R2042" s="1332"/>
    </row>
    <row r="2043" spans="2:18" x14ac:dyDescent="0.15">
      <c r="B2043" s="1332"/>
      <c r="C2043" s="9"/>
      <c r="D2043" s="9"/>
      <c r="E2043" s="9"/>
      <c r="F2043" s="1332"/>
      <c r="G2043" s="1332"/>
      <c r="H2043" s="18"/>
      <c r="I2043" s="1332"/>
      <c r="J2043" s="1332"/>
      <c r="K2043" s="18"/>
      <c r="L2043" s="1332"/>
      <c r="M2043" s="9"/>
      <c r="N2043" s="1332"/>
      <c r="O2043" s="1332"/>
      <c r="P2043" s="1332"/>
      <c r="Q2043" s="1332"/>
      <c r="R2043" s="1332"/>
    </row>
    <row r="2044" spans="2:18" x14ac:dyDescent="0.15">
      <c r="B2044" s="1332"/>
      <c r="C2044" s="9"/>
      <c r="D2044" s="9"/>
      <c r="E2044" s="9"/>
      <c r="F2044" s="1332"/>
      <c r="G2044" s="1332"/>
      <c r="H2044" s="18"/>
      <c r="I2044" s="1332"/>
      <c r="J2044" s="1332"/>
      <c r="K2044" s="18"/>
      <c r="L2044" s="1332"/>
      <c r="M2044" s="9"/>
      <c r="N2044" s="1332"/>
      <c r="O2044" s="1332"/>
      <c r="P2044" s="1332"/>
      <c r="Q2044" s="1332"/>
      <c r="R2044" s="1332"/>
    </row>
    <row r="2045" spans="2:18" x14ac:dyDescent="0.15">
      <c r="B2045" s="1332"/>
      <c r="C2045" s="9"/>
      <c r="D2045" s="9"/>
      <c r="E2045" s="9"/>
      <c r="F2045" s="1332"/>
      <c r="G2045" s="1332"/>
      <c r="H2045" s="18"/>
      <c r="I2045" s="1332"/>
      <c r="J2045" s="1332"/>
      <c r="K2045" s="18"/>
      <c r="L2045" s="1332"/>
      <c r="M2045" s="9"/>
      <c r="N2045" s="1332"/>
      <c r="O2045" s="1332"/>
      <c r="P2045" s="1332"/>
      <c r="Q2045" s="1332"/>
      <c r="R2045" s="1332"/>
    </row>
    <row r="2046" spans="2:18" x14ac:dyDescent="0.15">
      <c r="B2046" s="1332"/>
      <c r="C2046" s="9"/>
      <c r="D2046" s="9"/>
      <c r="E2046" s="9"/>
      <c r="F2046" s="1332"/>
      <c r="G2046" s="1332"/>
      <c r="H2046" s="18"/>
      <c r="I2046" s="1332"/>
      <c r="J2046" s="1332"/>
      <c r="K2046" s="18"/>
      <c r="L2046" s="1332"/>
      <c r="M2046" s="9"/>
      <c r="N2046" s="1332"/>
      <c r="O2046" s="1332"/>
      <c r="P2046" s="1332"/>
      <c r="Q2046" s="1332"/>
      <c r="R2046" s="1332"/>
    </row>
    <row r="2047" spans="2:18" x14ac:dyDescent="0.15">
      <c r="B2047" s="1332"/>
      <c r="C2047" s="9"/>
      <c r="D2047" s="9"/>
      <c r="E2047" s="9"/>
      <c r="F2047" s="1332"/>
      <c r="G2047" s="1332"/>
      <c r="H2047" s="18"/>
      <c r="I2047" s="1332"/>
      <c r="J2047" s="1332"/>
      <c r="K2047" s="18"/>
      <c r="L2047" s="1332"/>
      <c r="M2047" s="9"/>
      <c r="N2047" s="1332"/>
      <c r="O2047" s="1332"/>
      <c r="P2047" s="1332"/>
      <c r="Q2047" s="1332"/>
      <c r="R2047" s="1332"/>
    </row>
    <row r="2048" spans="2:18" x14ac:dyDescent="0.15">
      <c r="B2048" s="1332"/>
      <c r="C2048" s="9"/>
      <c r="D2048" s="9"/>
      <c r="E2048" s="9"/>
      <c r="F2048" s="1332"/>
      <c r="G2048" s="1332"/>
      <c r="H2048" s="18"/>
      <c r="I2048" s="1332"/>
      <c r="J2048" s="1332"/>
      <c r="K2048" s="18"/>
      <c r="L2048" s="1332"/>
      <c r="M2048" s="9"/>
      <c r="N2048" s="1332"/>
      <c r="O2048" s="1332"/>
      <c r="P2048" s="1332"/>
      <c r="Q2048" s="1332"/>
      <c r="R2048" s="1332"/>
    </row>
    <row r="2049" spans="2:18" x14ac:dyDescent="0.15">
      <c r="B2049" s="1332"/>
      <c r="C2049" s="9"/>
      <c r="D2049" s="9"/>
      <c r="E2049" s="9"/>
      <c r="F2049" s="1332"/>
      <c r="G2049" s="1332"/>
      <c r="H2049" s="18"/>
      <c r="I2049" s="1332"/>
      <c r="J2049" s="1332"/>
      <c r="K2049" s="18"/>
      <c r="L2049" s="1332"/>
      <c r="M2049" s="9"/>
      <c r="N2049" s="1332"/>
      <c r="O2049" s="1332"/>
      <c r="P2049" s="1332"/>
      <c r="Q2049" s="1332"/>
      <c r="R2049" s="1332"/>
    </row>
    <row r="2050" spans="2:18" x14ac:dyDescent="0.15">
      <c r="B2050" s="1332"/>
      <c r="C2050" s="9"/>
      <c r="D2050" s="9"/>
      <c r="E2050" s="9"/>
      <c r="F2050" s="1332"/>
      <c r="G2050" s="1332"/>
      <c r="H2050" s="18"/>
      <c r="I2050" s="1332"/>
      <c r="J2050" s="1332"/>
      <c r="K2050" s="18"/>
      <c r="L2050" s="1332"/>
      <c r="M2050" s="9"/>
      <c r="N2050" s="1332"/>
      <c r="O2050" s="1332"/>
      <c r="P2050" s="1332"/>
      <c r="Q2050" s="1332"/>
      <c r="R2050" s="1332"/>
    </row>
    <row r="2051" spans="2:18" x14ac:dyDescent="0.15">
      <c r="B2051" s="1332"/>
      <c r="C2051" s="9"/>
      <c r="D2051" s="9"/>
      <c r="E2051" s="9"/>
      <c r="F2051" s="1332"/>
      <c r="G2051" s="1332"/>
      <c r="H2051" s="18"/>
      <c r="I2051" s="1332"/>
      <c r="J2051" s="1332"/>
      <c r="K2051" s="18"/>
      <c r="L2051" s="1332"/>
      <c r="M2051" s="9"/>
      <c r="N2051" s="1332"/>
      <c r="O2051" s="1332"/>
      <c r="P2051" s="1332"/>
      <c r="Q2051" s="1332"/>
      <c r="R2051" s="1332"/>
    </row>
    <row r="2052" spans="2:18" x14ac:dyDescent="0.15">
      <c r="B2052" s="1332"/>
      <c r="C2052" s="9"/>
      <c r="D2052" s="9"/>
      <c r="E2052" s="9"/>
      <c r="F2052" s="1332"/>
      <c r="G2052" s="1332"/>
      <c r="H2052" s="18"/>
      <c r="I2052" s="1332"/>
      <c r="J2052" s="1332"/>
      <c r="K2052" s="18"/>
      <c r="L2052" s="1332"/>
      <c r="M2052" s="9"/>
      <c r="N2052" s="1332"/>
      <c r="O2052" s="1332"/>
      <c r="P2052" s="1332"/>
      <c r="Q2052" s="1332"/>
      <c r="R2052" s="1332"/>
    </row>
    <row r="2053" spans="2:18" x14ac:dyDescent="0.15">
      <c r="B2053" s="1332"/>
      <c r="C2053" s="9"/>
      <c r="D2053" s="9"/>
      <c r="E2053" s="9"/>
      <c r="F2053" s="1332"/>
      <c r="G2053" s="1332"/>
      <c r="H2053" s="18"/>
      <c r="I2053" s="1332"/>
      <c r="J2053" s="1332"/>
      <c r="K2053" s="18"/>
      <c r="L2053" s="1332"/>
      <c r="M2053" s="9"/>
      <c r="N2053" s="1332"/>
      <c r="O2053" s="1332"/>
      <c r="P2053" s="1332"/>
      <c r="Q2053" s="1332"/>
      <c r="R2053" s="1332"/>
    </row>
    <row r="2054" spans="2:18" x14ac:dyDescent="0.15">
      <c r="B2054" s="1332"/>
      <c r="C2054" s="9"/>
      <c r="D2054" s="9"/>
      <c r="E2054" s="9"/>
      <c r="F2054" s="1332"/>
      <c r="G2054" s="1332"/>
      <c r="H2054" s="18"/>
      <c r="I2054" s="1332"/>
      <c r="J2054" s="1332"/>
      <c r="K2054" s="18"/>
      <c r="L2054" s="1332"/>
      <c r="M2054" s="9"/>
      <c r="N2054" s="1332"/>
      <c r="O2054" s="1332"/>
      <c r="P2054" s="1332"/>
      <c r="Q2054" s="1332"/>
      <c r="R2054" s="1332"/>
    </row>
    <row r="2055" spans="2:18" x14ac:dyDescent="0.15">
      <c r="B2055" s="1332"/>
      <c r="C2055" s="9"/>
      <c r="D2055" s="9"/>
      <c r="E2055" s="9"/>
      <c r="F2055" s="1332"/>
      <c r="G2055" s="1332"/>
      <c r="H2055" s="18"/>
      <c r="I2055" s="1332"/>
      <c r="J2055" s="1332"/>
      <c r="K2055" s="18"/>
      <c r="L2055" s="1332"/>
      <c r="M2055" s="9"/>
      <c r="N2055" s="1332"/>
      <c r="O2055" s="1332"/>
      <c r="P2055" s="1332"/>
      <c r="Q2055" s="1332"/>
      <c r="R2055" s="1332"/>
    </row>
    <row r="2056" spans="2:18" x14ac:dyDescent="0.15">
      <c r="B2056" s="1332"/>
      <c r="C2056" s="9"/>
      <c r="D2056" s="9"/>
      <c r="E2056" s="9"/>
      <c r="F2056" s="1332"/>
      <c r="G2056" s="1332"/>
      <c r="H2056" s="18"/>
      <c r="I2056" s="1332"/>
      <c r="J2056" s="1332"/>
      <c r="K2056" s="18"/>
      <c r="L2056" s="1332"/>
      <c r="M2056" s="9"/>
      <c r="N2056" s="1332"/>
      <c r="O2056" s="1332"/>
      <c r="P2056" s="1332"/>
      <c r="Q2056" s="1332"/>
      <c r="R2056" s="1332"/>
    </row>
    <row r="2057" spans="2:18" x14ac:dyDescent="0.15">
      <c r="B2057" s="1332"/>
      <c r="C2057" s="9"/>
      <c r="D2057" s="9"/>
      <c r="E2057" s="9"/>
      <c r="F2057" s="1332"/>
      <c r="G2057" s="1332"/>
      <c r="H2057" s="18"/>
      <c r="I2057" s="1332"/>
      <c r="J2057" s="1332"/>
      <c r="K2057" s="18"/>
      <c r="L2057" s="1332"/>
      <c r="M2057" s="9"/>
      <c r="N2057" s="1332"/>
      <c r="O2057" s="1332"/>
      <c r="P2057" s="1332"/>
      <c r="Q2057" s="1332"/>
      <c r="R2057" s="1332"/>
    </row>
    <row r="2058" spans="2:18" x14ac:dyDescent="0.15">
      <c r="B2058" s="1332"/>
      <c r="C2058" s="9"/>
      <c r="D2058" s="9"/>
      <c r="E2058" s="9"/>
      <c r="F2058" s="1332"/>
      <c r="G2058" s="1332"/>
      <c r="H2058" s="18"/>
      <c r="I2058" s="1332"/>
      <c r="J2058" s="1332"/>
      <c r="K2058" s="18"/>
      <c r="L2058" s="1332"/>
      <c r="M2058" s="9"/>
      <c r="N2058" s="1332"/>
      <c r="O2058" s="1332"/>
      <c r="P2058" s="1332"/>
      <c r="Q2058" s="1332"/>
      <c r="R2058" s="1332"/>
    </row>
    <row r="2059" spans="2:18" x14ac:dyDescent="0.15">
      <c r="B2059" s="1332"/>
      <c r="C2059" s="9"/>
      <c r="D2059" s="9"/>
      <c r="E2059" s="9"/>
      <c r="F2059" s="1332"/>
      <c r="G2059" s="1332"/>
      <c r="H2059" s="18"/>
      <c r="I2059" s="1332"/>
      <c r="J2059" s="1332"/>
      <c r="K2059" s="18"/>
      <c r="L2059" s="1332"/>
      <c r="M2059" s="9"/>
      <c r="N2059" s="1332"/>
      <c r="O2059" s="1332"/>
      <c r="P2059" s="1332"/>
      <c r="Q2059" s="1332"/>
      <c r="R2059" s="1332"/>
    </row>
    <row r="2060" spans="2:18" x14ac:dyDescent="0.15">
      <c r="B2060" s="1332"/>
      <c r="C2060" s="9"/>
      <c r="D2060" s="9"/>
      <c r="E2060" s="9"/>
      <c r="F2060" s="1332"/>
      <c r="G2060" s="1332"/>
      <c r="H2060" s="18"/>
      <c r="I2060" s="1332"/>
      <c r="J2060" s="1332"/>
      <c r="K2060" s="18"/>
      <c r="L2060" s="1332"/>
      <c r="M2060" s="9"/>
      <c r="N2060" s="1332"/>
      <c r="O2060" s="1332"/>
      <c r="P2060" s="1332"/>
      <c r="Q2060" s="1332"/>
      <c r="R2060" s="1332"/>
    </row>
    <row r="2061" spans="2:18" x14ac:dyDescent="0.15">
      <c r="B2061" s="1332"/>
      <c r="C2061" s="9"/>
      <c r="D2061" s="9"/>
      <c r="E2061" s="9"/>
      <c r="F2061" s="1332"/>
      <c r="G2061" s="1332"/>
      <c r="H2061" s="18"/>
      <c r="I2061" s="1332"/>
      <c r="J2061" s="1332"/>
      <c r="K2061" s="18"/>
      <c r="L2061" s="1332"/>
      <c r="M2061" s="9"/>
      <c r="N2061" s="1332"/>
      <c r="O2061" s="1332"/>
      <c r="P2061" s="1332"/>
      <c r="Q2061" s="1332"/>
      <c r="R2061" s="1332"/>
    </row>
    <row r="2062" spans="2:18" x14ac:dyDescent="0.15">
      <c r="B2062" s="1332"/>
      <c r="C2062" s="9"/>
      <c r="D2062" s="9"/>
      <c r="E2062" s="9"/>
      <c r="F2062" s="1332"/>
      <c r="G2062" s="1332"/>
      <c r="H2062" s="18"/>
      <c r="I2062" s="1332"/>
      <c r="J2062" s="1332"/>
      <c r="K2062" s="18"/>
      <c r="L2062" s="1332"/>
      <c r="M2062" s="9"/>
      <c r="N2062" s="1332"/>
      <c r="O2062" s="1332"/>
      <c r="P2062" s="1332"/>
      <c r="Q2062" s="1332"/>
      <c r="R2062" s="1332"/>
    </row>
    <row r="2063" spans="2:18" x14ac:dyDescent="0.15">
      <c r="B2063" s="1332"/>
      <c r="C2063" s="9"/>
      <c r="D2063" s="9"/>
      <c r="E2063" s="9"/>
      <c r="F2063" s="1332"/>
      <c r="G2063" s="1332"/>
      <c r="H2063" s="18"/>
      <c r="I2063" s="1332"/>
      <c r="J2063" s="1332"/>
      <c r="K2063" s="18"/>
      <c r="L2063" s="1332"/>
      <c r="M2063" s="9"/>
      <c r="N2063" s="1332"/>
      <c r="O2063" s="1332"/>
      <c r="P2063" s="1332"/>
      <c r="Q2063" s="1332"/>
      <c r="R2063" s="1332"/>
    </row>
    <row r="2064" spans="2:18" x14ac:dyDescent="0.15">
      <c r="B2064" s="1332"/>
      <c r="C2064" s="9"/>
      <c r="D2064" s="9"/>
      <c r="E2064" s="9"/>
      <c r="F2064" s="1332"/>
      <c r="G2064" s="1332"/>
      <c r="H2064" s="18"/>
      <c r="I2064" s="1332"/>
      <c r="J2064" s="1332"/>
      <c r="K2064" s="18"/>
      <c r="L2064" s="1332"/>
      <c r="M2064" s="9"/>
      <c r="N2064" s="1332"/>
      <c r="O2064" s="1332"/>
      <c r="P2064" s="1332"/>
      <c r="Q2064" s="1332"/>
      <c r="R2064" s="1332"/>
    </row>
    <row r="2065" spans="2:18" x14ac:dyDescent="0.15">
      <c r="B2065" s="1332"/>
      <c r="C2065" s="9"/>
      <c r="D2065" s="9"/>
      <c r="E2065" s="9"/>
      <c r="F2065" s="1332"/>
      <c r="G2065" s="1332"/>
      <c r="H2065" s="18"/>
      <c r="I2065" s="1332"/>
      <c r="J2065" s="1332"/>
      <c r="K2065" s="18"/>
      <c r="L2065" s="1332"/>
      <c r="M2065" s="9"/>
      <c r="N2065" s="1332"/>
      <c r="O2065" s="1332"/>
      <c r="P2065" s="1332"/>
      <c r="Q2065" s="1332"/>
      <c r="R2065" s="1332"/>
    </row>
    <row r="2066" spans="2:18" x14ac:dyDescent="0.15">
      <c r="B2066" s="1332"/>
      <c r="C2066" s="9"/>
      <c r="D2066" s="9"/>
      <c r="E2066" s="9"/>
      <c r="F2066" s="1332"/>
      <c r="G2066" s="1332"/>
      <c r="H2066" s="18"/>
      <c r="I2066" s="1332"/>
      <c r="J2066" s="1332"/>
      <c r="K2066" s="18"/>
      <c r="L2066" s="1332"/>
      <c r="M2066" s="9"/>
      <c r="N2066" s="1332"/>
      <c r="O2066" s="1332"/>
      <c r="P2066" s="1332"/>
      <c r="Q2066" s="1332"/>
      <c r="R2066" s="1332"/>
    </row>
    <row r="2067" spans="2:18" x14ac:dyDescent="0.15">
      <c r="B2067" s="1332"/>
      <c r="C2067" s="9"/>
      <c r="D2067" s="9"/>
      <c r="E2067" s="9"/>
      <c r="F2067" s="1332"/>
      <c r="G2067" s="1332"/>
      <c r="H2067" s="18"/>
      <c r="I2067" s="1332"/>
      <c r="J2067" s="1332"/>
      <c r="K2067" s="18"/>
      <c r="L2067" s="1332"/>
      <c r="M2067" s="9"/>
      <c r="N2067" s="1332"/>
      <c r="O2067" s="1332"/>
      <c r="P2067" s="1332"/>
      <c r="Q2067" s="1332"/>
      <c r="R2067" s="1332"/>
    </row>
    <row r="2068" spans="2:18" x14ac:dyDescent="0.15">
      <c r="B2068" s="1332"/>
      <c r="C2068" s="9"/>
      <c r="D2068" s="9"/>
      <c r="E2068" s="9"/>
      <c r="F2068" s="1332"/>
      <c r="G2068" s="1332"/>
      <c r="H2068" s="18"/>
      <c r="I2068" s="1332"/>
      <c r="J2068" s="1332"/>
      <c r="K2068" s="18"/>
      <c r="L2068" s="1332"/>
      <c r="M2068" s="9"/>
      <c r="N2068" s="1332"/>
      <c r="O2068" s="1332"/>
      <c r="P2068" s="1332"/>
      <c r="Q2068" s="1332"/>
      <c r="R2068" s="1332"/>
    </row>
    <row r="2069" spans="2:18" x14ac:dyDescent="0.15">
      <c r="B2069" s="1332"/>
      <c r="C2069" s="9"/>
      <c r="D2069" s="9"/>
      <c r="E2069" s="9"/>
      <c r="F2069" s="1332"/>
      <c r="G2069" s="1332"/>
      <c r="H2069" s="18"/>
      <c r="I2069" s="1332"/>
      <c r="J2069" s="1332"/>
      <c r="K2069" s="18"/>
      <c r="L2069" s="1332"/>
      <c r="M2069" s="9"/>
      <c r="N2069" s="1332"/>
      <c r="O2069" s="1332"/>
      <c r="P2069" s="1332"/>
      <c r="Q2069" s="1332"/>
      <c r="R2069" s="1332"/>
    </row>
    <row r="2070" spans="2:18" x14ac:dyDescent="0.15">
      <c r="B2070" s="1332"/>
      <c r="C2070" s="9"/>
      <c r="D2070" s="9"/>
      <c r="E2070" s="9"/>
      <c r="F2070" s="1332"/>
      <c r="G2070" s="1332"/>
      <c r="H2070" s="18"/>
      <c r="I2070" s="1332"/>
      <c r="J2070" s="1332"/>
      <c r="K2070" s="18"/>
      <c r="L2070" s="1332"/>
      <c r="M2070" s="9"/>
      <c r="N2070" s="1332"/>
      <c r="O2070" s="1332"/>
      <c r="P2070" s="1332"/>
      <c r="Q2070" s="1332"/>
      <c r="R2070" s="1332"/>
    </row>
    <row r="2071" spans="2:18" x14ac:dyDescent="0.15">
      <c r="B2071" s="1332"/>
      <c r="C2071" s="9"/>
      <c r="D2071" s="9"/>
      <c r="E2071" s="9"/>
      <c r="F2071" s="1332"/>
      <c r="G2071" s="1332"/>
      <c r="H2071" s="18"/>
      <c r="I2071" s="1332"/>
      <c r="J2071" s="1332"/>
      <c r="K2071" s="18"/>
      <c r="L2071" s="1332"/>
      <c r="M2071" s="9"/>
      <c r="N2071" s="1332"/>
      <c r="O2071" s="1332"/>
      <c r="P2071" s="1332"/>
      <c r="Q2071" s="1332"/>
      <c r="R2071" s="1332"/>
    </row>
    <row r="2072" spans="2:18" x14ac:dyDescent="0.15">
      <c r="B2072" s="1332"/>
      <c r="C2072" s="9"/>
      <c r="D2072" s="9"/>
      <c r="E2072" s="9"/>
      <c r="F2072" s="1332"/>
      <c r="G2072" s="1332"/>
      <c r="H2072" s="18"/>
      <c r="I2072" s="1332"/>
      <c r="J2072" s="1332"/>
      <c r="K2072" s="18"/>
      <c r="L2072" s="1332"/>
      <c r="M2072" s="9"/>
      <c r="N2072" s="1332"/>
      <c r="O2072" s="1332"/>
      <c r="P2072" s="1332"/>
      <c r="Q2072" s="1332"/>
      <c r="R2072" s="1332"/>
    </row>
    <row r="2073" spans="2:18" x14ac:dyDescent="0.15">
      <c r="B2073" s="1332"/>
      <c r="C2073" s="9"/>
      <c r="D2073" s="9"/>
      <c r="E2073" s="9"/>
      <c r="F2073" s="1332"/>
      <c r="G2073" s="1332"/>
      <c r="H2073" s="18"/>
      <c r="I2073" s="1332"/>
      <c r="J2073" s="1332"/>
      <c r="K2073" s="18"/>
      <c r="L2073" s="1332"/>
      <c r="M2073" s="9"/>
      <c r="N2073" s="1332"/>
      <c r="O2073" s="1332"/>
      <c r="P2073" s="1332"/>
      <c r="Q2073" s="1332"/>
      <c r="R2073" s="1332"/>
    </row>
    <row r="2074" spans="2:18" x14ac:dyDescent="0.15">
      <c r="B2074" s="1332"/>
      <c r="C2074" s="9"/>
      <c r="D2074" s="9"/>
      <c r="E2074" s="9"/>
      <c r="F2074" s="1332"/>
      <c r="G2074" s="1332"/>
      <c r="H2074" s="18"/>
      <c r="I2074" s="1332"/>
      <c r="J2074" s="1332"/>
      <c r="K2074" s="18"/>
      <c r="L2074" s="1332"/>
      <c r="M2074" s="9"/>
      <c r="N2074" s="1332"/>
      <c r="O2074" s="1332"/>
      <c r="P2074" s="1332"/>
      <c r="Q2074" s="1332"/>
      <c r="R2074" s="1332"/>
    </row>
    <row r="2075" spans="2:18" x14ac:dyDescent="0.15">
      <c r="B2075" s="1332"/>
      <c r="C2075" s="9"/>
      <c r="D2075" s="9"/>
      <c r="E2075" s="9"/>
      <c r="F2075" s="1332"/>
      <c r="G2075" s="1332"/>
      <c r="H2075" s="18"/>
      <c r="I2075" s="1332"/>
      <c r="J2075" s="1332"/>
      <c r="K2075" s="18"/>
      <c r="L2075" s="1332"/>
      <c r="M2075" s="9"/>
      <c r="N2075" s="1332"/>
      <c r="O2075" s="1332"/>
      <c r="P2075" s="1332"/>
      <c r="Q2075" s="1332"/>
      <c r="R2075" s="1332"/>
    </row>
    <row r="2076" spans="2:18" x14ac:dyDescent="0.15">
      <c r="B2076" s="1332"/>
      <c r="C2076" s="9"/>
      <c r="D2076" s="9"/>
      <c r="E2076" s="9"/>
      <c r="F2076" s="1332"/>
      <c r="G2076" s="1332"/>
      <c r="H2076" s="18"/>
      <c r="I2076" s="1332"/>
      <c r="J2076" s="1332"/>
      <c r="K2076" s="18"/>
      <c r="L2076" s="1332"/>
      <c r="M2076" s="9"/>
      <c r="N2076" s="1332"/>
      <c r="O2076" s="1332"/>
      <c r="P2076" s="1332"/>
      <c r="Q2076" s="1332"/>
      <c r="R2076" s="1332"/>
    </row>
    <row r="2077" spans="2:18" x14ac:dyDescent="0.15">
      <c r="B2077" s="1332"/>
      <c r="C2077" s="9"/>
      <c r="D2077" s="9"/>
      <c r="E2077" s="9"/>
      <c r="F2077" s="1332"/>
      <c r="G2077" s="1332"/>
      <c r="H2077" s="18"/>
      <c r="I2077" s="1332"/>
      <c r="J2077" s="1332"/>
      <c r="K2077" s="18"/>
      <c r="L2077" s="1332"/>
      <c r="M2077" s="9"/>
      <c r="N2077" s="1332"/>
      <c r="O2077" s="1332"/>
      <c r="P2077" s="1332"/>
      <c r="Q2077" s="1332"/>
      <c r="R2077" s="1332"/>
    </row>
    <row r="2078" spans="2:18" x14ac:dyDescent="0.15">
      <c r="B2078" s="1332"/>
      <c r="C2078" s="9"/>
      <c r="D2078" s="9"/>
      <c r="E2078" s="9"/>
      <c r="F2078" s="1332"/>
      <c r="G2078" s="1332"/>
      <c r="H2078" s="18"/>
      <c r="I2078" s="1332"/>
      <c r="J2078" s="1332"/>
      <c r="K2078" s="18"/>
      <c r="L2078" s="1332"/>
      <c r="M2078" s="9"/>
      <c r="N2078" s="1332"/>
      <c r="O2078" s="1332"/>
      <c r="P2078" s="1332"/>
      <c r="Q2078" s="1332"/>
      <c r="R2078" s="1332"/>
    </row>
    <row r="2079" spans="2:18" x14ac:dyDescent="0.15">
      <c r="B2079" s="1332"/>
      <c r="C2079" s="9"/>
      <c r="D2079" s="9"/>
      <c r="E2079" s="9"/>
      <c r="F2079" s="1332"/>
      <c r="G2079" s="1332"/>
      <c r="H2079" s="18"/>
      <c r="I2079" s="1332"/>
      <c r="J2079" s="1332"/>
      <c r="K2079" s="18"/>
      <c r="L2079" s="1332"/>
      <c r="M2079" s="9"/>
      <c r="N2079" s="1332"/>
      <c r="O2079" s="1332"/>
      <c r="P2079" s="1332"/>
      <c r="Q2079" s="1332"/>
      <c r="R2079" s="1332"/>
    </row>
    <row r="2080" spans="2:18" x14ac:dyDescent="0.15">
      <c r="B2080" s="1332"/>
      <c r="C2080" s="9"/>
      <c r="D2080" s="9"/>
      <c r="E2080" s="9"/>
      <c r="F2080" s="1332"/>
      <c r="G2080" s="1332"/>
      <c r="H2080" s="18"/>
      <c r="I2080" s="1332"/>
      <c r="J2080" s="1332"/>
      <c r="K2080" s="18"/>
      <c r="L2080" s="1332"/>
      <c r="M2080" s="9"/>
      <c r="N2080" s="1332"/>
      <c r="O2080" s="1332"/>
      <c r="P2080" s="1332"/>
      <c r="Q2080" s="1332"/>
      <c r="R2080" s="1332"/>
    </row>
    <row r="2081" spans="2:18" x14ac:dyDescent="0.15">
      <c r="B2081" s="1332"/>
      <c r="C2081" s="9"/>
      <c r="D2081" s="9"/>
      <c r="E2081" s="9"/>
      <c r="F2081" s="1332"/>
      <c r="G2081" s="1332"/>
      <c r="H2081" s="18"/>
      <c r="I2081" s="1332"/>
      <c r="J2081" s="1332"/>
      <c r="K2081" s="18"/>
      <c r="L2081" s="1332"/>
      <c r="M2081" s="9"/>
      <c r="N2081" s="1332"/>
      <c r="O2081" s="1332"/>
      <c r="P2081" s="1332"/>
      <c r="Q2081" s="1332"/>
      <c r="R2081" s="1332"/>
    </row>
    <row r="2082" spans="2:18" x14ac:dyDescent="0.15">
      <c r="B2082" s="1332"/>
      <c r="C2082" s="9"/>
      <c r="D2082" s="9"/>
      <c r="E2082" s="9"/>
      <c r="F2082" s="1332"/>
      <c r="G2082" s="1332"/>
      <c r="H2082" s="18"/>
      <c r="I2082" s="1332"/>
      <c r="J2082" s="1332"/>
      <c r="K2082" s="18"/>
      <c r="L2082" s="1332"/>
      <c r="M2082" s="9"/>
      <c r="N2082" s="1332"/>
      <c r="O2082" s="1332"/>
      <c r="P2082" s="1332"/>
      <c r="Q2082" s="1332"/>
      <c r="R2082" s="1332"/>
    </row>
    <row r="2083" spans="2:18" x14ac:dyDescent="0.15">
      <c r="B2083" s="1332"/>
      <c r="C2083" s="9"/>
      <c r="D2083" s="9"/>
      <c r="E2083" s="9"/>
      <c r="F2083" s="1332"/>
      <c r="G2083" s="1332"/>
      <c r="H2083" s="18"/>
      <c r="I2083" s="1332"/>
      <c r="J2083" s="1332"/>
      <c r="K2083" s="18"/>
      <c r="L2083" s="1332"/>
      <c r="M2083" s="9"/>
      <c r="N2083" s="1332"/>
      <c r="O2083" s="1332"/>
      <c r="P2083" s="1332"/>
      <c r="Q2083" s="1332"/>
      <c r="R2083" s="1332"/>
    </row>
    <row r="2084" spans="2:18" x14ac:dyDescent="0.15">
      <c r="B2084" s="1332"/>
      <c r="C2084" s="9"/>
      <c r="D2084" s="9"/>
      <c r="E2084" s="9"/>
      <c r="F2084" s="1332"/>
      <c r="G2084" s="1332"/>
      <c r="H2084" s="18"/>
      <c r="I2084" s="1332"/>
      <c r="J2084" s="1332"/>
      <c r="K2084" s="18"/>
      <c r="L2084" s="1332"/>
      <c r="M2084" s="9"/>
      <c r="N2084" s="1332"/>
      <c r="O2084" s="1332"/>
      <c r="P2084" s="1332"/>
      <c r="Q2084" s="1332"/>
      <c r="R2084" s="1332"/>
    </row>
    <row r="2085" spans="2:18" x14ac:dyDescent="0.15">
      <c r="B2085" s="1332"/>
      <c r="C2085" s="9"/>
      <c r="D2085" s="9"/>
      <c r="E2085" s="9"/>
      <c r="F2085" s="1332"/>
      <c r="G2085" s="1332"/>
      <c r="H2085" s="18"/>
      <c r="I2085" s="1332"/>
      <c r="J2085" s="1332"/>
      <c r="K2085" s="18"/>
      <c r="L2085" s="1332"/>
      <c r="M2085" s="9"/>
      <c r="N2085" s="1332"/>
      <c r="O2085" s="1332"/>
      <c r="P2085" s="1332"/>
      <c r="Q2085" s="1332"/>
      <c r="R2085" s="1332"/>
    </row>
    <row r="2086" spans="2:18" x14ac:dyDescent="0.15">
      <c r="B2086" s="1332"/>
      <c r="C2086" s="9"/>
      <c r="D2086" s="9"/>
      <c r="E2086" s="9"/>
      <c r="F2086" s="1332"/>
      <c r="G2086" s="1332"/>
      <c r="H2086" s="18"/>
      <c r="I2086" s="1332"/>
      <c r="J2086" s="1332"/>
      <c r="K2086" s="18"/>
      <c r="L2086" s="1332"/>
      <c r="M2086" s="9"/>
      <c r="N2086" s="1332"/>
      <c r="O2086" s="1332"/>
      <c r="P2086" s="1332"/>
      <c r="Q2086" s="1332"/>
      <c r="R2086" s="1332"/>
    </row>
    <row r="2087" spans="2:18" x14ac:dyDescent="0.15">
      <c r="B2087" s="1332"/>
      <c r="C2087" s="9"/>
      <c r="D2087" s="9"/>
      <c r="E2087" s="9"/>
      <c r="F2087" s="1332"/>
      <c r="G2087" s="1332"/>
      <c r="H2087" s="18"/>
      <c r="I2087" s="1332"/>
      <c r="J2087" s="1332"/>
      <c r="K2087" s="18"/>
      <c r="L2087" s="1332"/>
      <c r="M2087" s="9"/>
      <c r="N2087" s="1332"/>
      <c r="O2087" s="1332"/>
      <c r="P2087" s="1332"/>
      <c r="Q2087" s="1332"/>
      <c r="R2087" s="1332"/>
    </row>
    <row r="2088" spans="2:18" x14ac:dyDescent="0.15">
      <c r="B2088" s="1332"/>
      <c r="C2088" s="9"/>
      <c r="D2088" s="9"/>
      <c r="E2088" s="9"/>
      <c r="F2088" s="1332"/>
      <c r="G2088" s="1332"/>
      <c r="H2088" s="18"/>
      <c r="I2088" s="1332"/>
      <c r="J2088" s="1332"/>
      <c r="K2088" s="18"/>
      <c r="L2088" s="1332"/>
      <c r="M2088" s="9"/>
      <c r="N2088" s="1332"/>
      <c r="O2088" s="1332"/>
      <c r="P2088" s="1332"/>
      <c r="Q2088" s="1332"/>
      <c r="R2088" s="1332"/>
    </row>
    <row r="2089" spans="2:18" x14ac:dyDescent="0.15">
      <c r="B2089" s="1332"/>
      <c r="C2089" s="9"/>
      <c r="D2089" s="9"/>
      <c r="E2089" s="9"/>
      <c r="F2089" s="1332"/>
      <c r="G2089" s="1332"/>
      <c r="H2089" s="18"/>
      <c r="I2089" s="1332"/>
      <c r="J2089" s="1332"/>
      <c r="K2089" s="18"/>
      <c r="L2089" s="1332"/>
      <c r="M2089" s="9"/>
      <c r="N2089" s="1332"/>
      <c r="O2089" s="1332"/>
      <c r="P2089" s="1332"/>
      <c r="Q2089" s="1332"/>
      <c r="R2089" s="1332"/>
    </row>
    <row r="2090" spans="2:18" x14ac:dyDescent="0.15">
      <c r="B2090" s="1332"/>
      <c r="C2090" s="9"/>
      <c r="D2090" s="9"/>
      <c r="E2090" s="9"/>
      <c r="F2090" s="1332"/>
      <c r="G2090" s="1332"/>
      <c r="H2090" s="18"/>
      <c r="I2090" s="1332"/>
      <c r="J2090" s="1332"/>
      <c r="K2090" s="18"/>
      <c r="L2090" s="1332"/>
      <c r="M2090" s="9"/>
      <c r="N2090" s="1332"/>
      <c r="O2090" s="1332"/>
      <c r="P2090" s="1332"/>
      <c r="Q2090" s="1332"/>
      <c r="R2090" s="1332"/>
    </row>
    <row r="2091" spans="2:18" x14ac:dyDescent="0.15">
      <c r="B2091" s="1332"/>
      <c r="C2091" s="9"/>
      <c r="D2091" s="9"/>
      <c r="E2091" s="9"/>
      <c r="F2091" s="1332"/>
      <c r="G2091" s="1332"/>
      <c r="H2091" s="18"/>
      <c r="I2091" s="1332"/>
      <c r="J2091" s="1332"/>
      <c r="K2091" s="18"/>
      <c r="L2091" s="1332"/>
      <c r="M2091" s="9"/>
      <c r="N2091" s="1332"/>
      <c r="O2091" s="1332"/>
      <c r="P2091" s="1332"/>
      <c r="Q2091" s="1332"/>
      <c r="R2091" s="1332"/>
    </row>
    <row r="2092" spans="2:18" x14ac:dyDescent="0.15">
      <c r="B2092" s="1332"/>
      <c r="C2092" s="9"/>
      <c r="D2092" s="9"/>
      <c r="E2092" s="9"/>
      <c r="F2092" s="1332"/>
      <c r="G2092" s="1332"/>
      <c r="H2092" s="18"/>
      <c r="I2092" s="1332"/>
      <c r="J2092" s="1332"/>
      <c r="K2092" s="18"/>
      <c r="L2092" s="1332"/>
      <c r="M2092" s="9"/>
      <c r="N2092" s="1332"/>
      <c r="O2092" s="1332"/>
      <c r="P2092" s="1332"/>
      <c r="Q2092" s="1332"/>
      <c r="R2092" s="1332"/>
    </row>
    <row r="2093" spans="2:18" x14ac:dyDescent="0.15">
      <c r="B2093" s="1332"/>
      <c r="C2093" s="9"/>
      <c r="D2093" s="9"/>
      <c r="E2093" s="9"/>
      <c r="F2093" s="1332"/>
      <c r="G2093" s="1332"/>
      <c r="H2093" s="18"/>
      <c r="I2093" s="1332"/>
      <c r="J2093" s="1332"/>
      <c r="K2093" s="18"/>
      <c r="L2093" s="1332"/>
      <c r="M2093" s="9"/>
      <c r="N2093" s="1332"/>
      <c r="O2093" s="1332"/>
      <c r="P2093" s="1332"/>
      <c r="Q2093" s="1332"/>
      <c r="R2093" s="1332"/>
    </row>
    <row r="2094" spans="2:18" x14ac:dyDescent="0.15">
      <c r="B2094" s="1332"/>
      <c r="C2094" s="9"/>
      <c r="D2094" s="9"/>
      <c r="E2094" s="9"/>
      <c r="F2094" s="1332"/>
      <c r="G2094" s="1332"/>
      <c r="H2094" s="18"/>
      <c r="I2094" s="1332"/>
      <c r="J2094" s="1332"/>
      <c r="K2094" s="18"/>
      <c r="L2094" s="1332"/>
      <c r="M2094" s="9"/>
      <c r="N2094" s="1332"/>
      <c r="O2094" s="1332"/>
      <c r="P2094" s="1332"/>
      <c r="Q2094" s="1332"/>
      <c r="R2094" s="1332"/>
    </row>
    <row r="2095" spans="2:18" x14ac:dyDescent="0.15">
      <c r="B2095" s="1332"/>
      <c r="C2095" s="9"/>
      <c r="D2095" s="9"/>
      <c r="E2095" s="9"/>
      <c r="F2095" s="1332"/>
      <c r="G2095" s="1332"/>
      <c r="H2095" s="18"/>
      <c r="I2095" s="1332"/>
      <c r="J2095" s="1332"/>
      <c r="K2095" s="18"/>
      <c r="L2095" s="1332"/>
      <c r="M2095" s="9"/>
      <c r="N2095" s="1332"/>
      <c r="O2095" s="1332"/>
      <c r="P2095" s="1332"/>
      <c r="Q2095" s="1332"/>
      <c r="R2095" s="1332"/>
    </row>
    <row r="2096" spans="2:18" x14ac:dyDescent="0.15">
      <c r="B2096" s="1332"/>
      <c r="C2096" s="9"/>
      <c r="D2096" s="9"/>
      <c r="E2096" s="9"/>
      <c r="F2096" s="1332"/>
      <c r="G2096" s="1332"/>
      <c r="H2096" s="18"/>
      <c r="I2096" s="1332"/>
      <c r="J2096" s="1332"/>
      <c r="K2096" s="18"/>
      <c r="L2096" s="1332"/>
      <c r="M2096" s="9"/>
      <c r="N2096" s="1332"/>
      <c r="O2096" s="1332"/>
      <c r="P2096" s="1332"/>
      <c r="Q2096" s="1332"/>
      <c r="R2096" s="1332"/>
    </row>
    <row r="2097" spans="2:18" x14ac:dyDescent="0.15">
      <c r="B2097" s="1332"/>
      <c r="C2097" s="9"/>
      <c r="D2097" s="9"/>
      <c r="E2097" s="9"/>
      <c r="F2097" s="1332"/>
      <c r="G2097" s="1332"/>
      <c r="H2097" s="18"/>
      <c r="I2097" s="1332"/>
      <c r="J2097" s="1332"/>
      <c r="K2097" s="18"/>
      <c r="L2097" s="1332"/>
      <c r="M2097" s="9"/>
      <c r="N2097" s="1332"/>
      <c r="O2097" s="1332"/>
      <c r="P2097" s="1332"/>
      <c r="Q2097" s="1332"/>
      <c r="R2097" s="1332"/>
    </row>
    <row r="2098" spans="2:18" x14ac:dyDescent="0.15">
      <c r="B2098" s="1332"/>
      <c r="C2098" s="9"/>
      <c r="D2098" s="9"/>
      <c r="E2098" s="9"/>
      <c r="F2098" s="1332"/>
      <c r="G2098" s="1332"/>
      <c r="H2098" s="18"/>
      <c r="I2098" s="1332"/>
      <c r="J2098" s="1332"/>
      <c r="K2098" s="18"/>
      <c r="L2098" s="1332"/>
      <c r="M2098" s="9"/>
      <c r="N2098" s="1332"/>
      <c r="O2098" s="1332"/>
      <c r="P2098" s="1332"/>
      <c r="Q2098" s="1332"/>
      <c r="R2098" s="1332"/>
    </row>
    <row r="2099" spans="2:18" x14ac:dyDescent="0.15">
      <c r="B2099" s="1332"/>
      <c r="C2099" s="9"/>
      <c r="D2099" s="9"/>
      <c r="E2099" s="9"/>
      <c r="F2099" s="1332"/>
      <c r="G2099" s="1332"/>
      <c r="H2099" s="18"/>
      <c r="I2099" s="1332"/>
      <c r="J2099" s="1332"/>
      <c r="K2099" s="18"/>
      <c r="L2099" s="1332"/>
      <c r="M2099" s="9"/>
      <c r="N2099" s="1332"/>
      <c r="O2099" s="1332"/>
      <c r="P2099" s="1332"/>
      <c r="Q2099" s="1332"/>
      <c r="R2099" s="1332"/>
    </row>
    <row r="2100" spans="2:18" x14ac:dyDescent="0.15">
      <c r="B2100" s="1332"/>
      <c r="C2100" s="9"/>
      <c r="D2100" s="9"/>
      <c r="E2100" s="9"/>
      <c r="F2100" s="1332"/>
      <c r="G2100" s="1332"/>
      <c r="H2100" s="18"/>
      <c r="I2100" s="1332"/>
      <c r="J2100" s="1332"/>
      <c r="K2100" s="18"/>
      <c r="L2100" s="1332"/>
      <c r="M2100" s="9"/>
      <c r="N2100" s="1332"/>
      <c r="O2100" s="1332"/>
      <c r="P2100" s="1332"/>
      <c r="Q2100" s="1332"/>
      <c r="R2100" s="1332"/>
    </row>
    <row r="2101" spans="2:18" x14ac:dyDescent="0.15">
      <c r="B2101" s="1332"/>
      <c r="C2101" s="9"/>
      <c r="D2101" s="9"/>
      <c r="E2101" s="9"/>
      <c r="F2101" s="1332"/>
      <c r="G2101" s="1332"/>
      <c r="H2101" s="18"/>
      <c r="I2101" s="1332"/>
      <c r="J2101" s="1332"/>
      <c r="K2101" s="18"/>
      <c r="L2101" s="1332"/>
      <c r="M2101" s="9"/>
      <c r="N2101" s="1332"/>
      <c r="O2101" s="1332"/>
      <c r="P2101" s="1332"/>
      <c r="Q2101" s="1332"/>
      <c r="R2101" s="1332"/>
    </row>
    <row r="2102" spans="2:18" x14ac:dyDescent="0.15">
      <c r="B2102" s="1332"/>
      <c r="C2102" s="9"/>
      <c r="D2102" s="9"/>
      <c r="E2102" s="9"/>
      <c r="F2102" s="1332"/>
      <c r="G2102" s="1332"/>
      <c r="H2102" s="18"/>
      <c r="I2102" s="1332"/>
      <c r="J2102" s="1332"/>
      <c r="K2102" s="18"/>
      <c r="L2102" s="1332"/>
      <c r="M2102" s="9"/>
      <c r="N2102" s="1332"/>
      <c r="O2102" s="1332"/>
      <c r="P2102" s="1332"/>
      <c r="Q2102" s="1332"/>
      <c r="R2102" s="1332"/>
    </row>
    <row r="2103" spans="2:18" x14ac:dyDescent="0.15">
      <c r="B2103" s="1332"/>
      <c r="C2103" s="9"/>
      <c r="D2103" s="9"/>
      <c r="E2103" s="9"/>
      <c r="F2103" s="1332"/>
      <c r="G2103" s="1332"/>
      <c r="H2103" s="18"/>
      <c r="I2103" s="1332"/>
      <c r="J2103" s="1332"/>
      <c r="K2103" s="18"/>
      <c r="L2103" s="1332"/>
      <c r="M2103" s="9"/>
      <c r="N2103" s="1332"/>
      <c r="O2103" s="1332"/>
      <c r="P2103" s="1332"/>
      <c r="Q2103" s="1332"/>
      <c r="R2103" s="1332"/>
    </row>
    <row r="2104" spans="2:18" x14ac:dyDescent="0.15">
      <c r="B2104" s="1332"/>
      <c r="C2104" s="9"/>
      <c r="D2104" s="9"/>
      <c r="E2104" s="9"/>
      <c r="F2104" s="1332"/>
      <c r="G2104" s="1332"/>
      <c r="H2104" s="18"/>
      <c r="I2104" s="1332"/>
      <c r="J2104" s="1332"/>
      <c r="K2104" s="18"/>
      <c r="L2104" s="1332"/>
      <c r="M2104" s="9"/>
      <c r="N2104" s="1332"/>
      <c r="O2104" s="1332"/>
      <c r="P2104" s="1332"/>
      <c r="Q2104" s="1332"/>
      <c r="R2104" s="1332"/>
    </row>
    <row r="2105" spans="2:18" x14ac:dyDescent="0.15">
      <c r="B2105" s="1332"/>
      <c r="C2105" s="9"/>
      <c r="D2105" s="9"/>
      <c r="E2105" s="9"/>
      <c r="F2105" s="1332"/>
      <c r="G2105" s="1332"/>
      <c r="H2105" s="18"/>
      <c r="I2105" s="1332"/>
      <c r="J2105" s="1332"/>
      <c r="K2105" s="18"/>
      <c r="L2105" s="1332"/>
      <c r="M2105" s="9"/>
      <c r="N2105" s="1332"/>
      <c r="O2105" s="1332"/>
      <c r="P2105" s="1332"/>
      <c r="Q2105" s="1332"/>
      <c r="R2105" s="1332"/>
    </row>
    <row r="2106" spans="2:18" x14ac:dyDescent="0.15">
      <c r="B2106" s="1332"/>
      <c r="C2106" s="9"/>
      <c r="D2106" s="9"/>
      <c r="E2106" s="9"/>
      <c r="F2106" s="1332"/>
      <c r="G2106" s="1332"/>
      <c r="H2106" s="18"/>
      <c r="I2106" s="1332"/>
      <c r="J2106" s="1332"/>
      <c r="K2106" s="18"/>
      <c r="L2106" s="1332"/>
      <c r="M2106" s="9"/>
      <c r="N2106" s="1332"/>
      <c r="O2106" s="1332"/>
      <c r="P2106" s="1332"/>
      <c r="Q2106" s="1332"/>
      <c r="R2106" s="1332"/>
    </row>
    <row r="2107" spans="2:18" x14ac:dyDescent="0.15">
      <c r="B2107" s="1332"/>
      <c r="C2107" s="9"/>
      <c r="D2107" s="9"/>
      <c r="E2107" s="9"/>
      <c r="F2107" s="1332"/>
      <c r="G2107" s="1332"/>
      <c r="H2107" s="18"/>
      <c r="I2107" s="1332"/>
      <c r="J2107" s="1332"/>
      <c r="K2107" s="18"/>
      <c r="L2107" s="1332"/>
      <c r="M2107" s="9"/>
      <c r="N2107" s="1332"/>
      <c r="O2107" s="1332"/>
      <c r="P2107" s="1332"/>
      <c r="Q2107" s="1332"/>
      <c r="R2107" s="1332"/>
    </row>
    <row r="2108" spans="2:18" x14ac:dyDescent="0.15">
      <c r="B2108" s="1332"/>
      <c r="C2108" s="9"/>
      <c r="D2108" s="9"/>
      <c r="E2108" s="9"/>
      <c r="F2108" s="1332"/>
      <c r="G2108" s="1332"/>
      <c r="H2108" s="18"/>
      <c r="I2108" s="1332"/>
      <c r="J2108" s="1332"/>
      <c r="K2108" s="18"/>
      <c r="L2108" s="1332"/>
      <c r="M2108" s="9"/>
      <c r="N2108" s="1332"/>
      <c r="O2108" s="1332"/>
      <c r="P2108" s="1332"/>
      <c r="Q2108" s="1332"/>
      <c r="R2108" s="1332"/>
    </row>
    <row r="2109" spans="2:18" x14ac:dyDescent="0.15">
      <c r="B2109" s="1332"/>
      <c r="C2109" s="9"/>
      <c r="D2109" s="9"/>
      <c r="E2109" s="9"/>
      <c r="F2109" s="1332"/>
      <c r="G2109" s="1332"/>
      <c r="H2109" s="18"/>
      <c r="I2109" s="1332"/>
      <c r="J2109" s="1332"/>
      <c r="K2109" s="18"/>
      <c r="L2109" s="1332"/>
      <c r="M2109" s="9"/>
      <c r="N2109" s="1332"/>
      <c r="O2109" s="1332"/>
      <c r="P2109" s="1332"/>
      <c r="Q2109" s="1332"/>
      <c r="R2109" s="1332"/>
    </row>
    <row r="2110" spans="2:18" x14ac:dyDescent="0.15">
      <c r="B2110" s="1332"/>
      <c r="C2110" s="9"/>
      <c r="D2110" s="9"/>
      <c r="E2110" s="9"/>
      <c r="F2110" s="1332"/>
      <c r="G2110" s="1332"/>
      <c r="H2110" s="18"/>
      <c r="I2110" s="1332"/>
      <c r="J2110" s="1332"/>
      <c r="K2110" s="18"/>
      <c r="L2110" s="1332"/>
      <c r="M2110" s="9"/>
      <c r="N2110" s="1332"/>
      <c r="O2110" s="1332"/>
      <c r="P2110" s="1332"/>
      <c r="Q2110" s="1332"/>
      <c r="R2110" s="1332"/>
    </row>
    <row r="2111" spans="2:18" x14ac:dyDescent="0.15">
      <c r="B2111" s="1332"/>
      <c r="C2111" s="9"/>
      <c r="D2111" s="9"/>
      <c r="E2111" s="9"/>
      <c r="F2111" s="1332"/>
      <c r="G2111" s="1332"/>
      <c r="H2111" s="18"/>
      <c r="I2111" s="1332"/>
      <c r="J2111" s="1332"/>
      <c r="K2111" s="18"/>
      <c r="L2111" s="1332"/>
      <c r="M2111" s="9"/>
      <c r="N2111" s="1332"/>
      <c r="O2111" s="1332"/>
      <c r="P2111" s="1332"/>
      <c r="Q2111" s="1332"/>
      <c r="R2111" s="1332"/>
    </row>
    <row r="2112" spans="2:18" x14ac:dyDescent="0.15">
      <c r="B2112" s="1332"/>
      <c r="C2112" s="9"/>
      <c r="D2112" s="9"/>
      <c r="E2112" s="9"/>
      <c r="F2112" s="1332"/>
      <c r="G2112" s="1332"/>
      <c r="H2112" s="18"/>
      <c r="I2112" s="1332"/>
      <c r="J2112" s="1332"/>
      <c r="K2112" s="18"/>
      <c r="L2112" s="1332"/>
      <c r="M2112" s="9"/>
      <c r="N2112" s="1332"/>
      <c r="O2112" s="1332"/>
      <c r="P2112" s="1332"/>
      <c r="Q2112" s="1332"/>
      <c r="R2112" s="1332"/>
    </row>
    <row r="2113" spans="2:18" x14ac:dyDescent="0.15">
      <c r="B2113" s="1332"/>
      <c r="C2113" s="9"/>
      <c r="D2113" s="9"/>
      <c r="E2113" s="9"/>
      <c r="F2113" s="1332"/>
      <c r="G2113" s="1332"/>
      <c r="H2113" s="18"/>
      <c r="I2113" s="1332"/>
      <c r="J2113" s="1332"/>
      <c r="K2113" s="18"/>
      <c r="L2113" s="1332"/>
      <c r="M2113" s="9"/>
      <c r="N2113" s="1332"/>
      <c r="O2113" s="1332"/>
      <c r="P2113" s="1332"/>
      <c r="Q2113" s="1332"/>
      <c r="R2113" s="1332"/>
    </row>
    <row r="2114" spans="2:18" x14ac:dyDescent="0.15">
      <c r="B2114" s="1332"/>
      <c r="C2114" s="9"/>
      <c r="D2114" s="9"/>
      <c r="E2114" s="9"/>
      <c r="F2114" s="1332"/>
      <c r="G2114" s="1332"/>
      <c r="H2114" s="18"/>
      <c r="I2114" s="1332"/>
      <c r="J2114" s="1332"/>
      <c r="K2114" s="18"/>
      <c r="L2114" s="1332"/>
      <c r="M2114" s="9"/>
      <c r="N2114" s="1332"/>
      <c r="O2114" s="1332"/>
      <c r="P2114" s="1332"/>
      <c r="Q2114" s="1332"/>
      <c r="R2114" s="1332"/>
    </row>
    <row r="2115" spans="2:18" x14ac:dyDescent="0.15">
      <c r="B2115" s="1332"/>
      <c r="C2115" s="9"/>
      <c r="D2115" s="9"/>
      <c r="E2115" s="9"/>
      <c r="F2115" s="1332"/>
      <c r="G2115" s="1332"/>
      <c r="H2115" s="18"/>
      <c r="I2115" s="1332"/>
      <c r="J2115" s="1332"/>
      <c r="K2115" s="18"/>
      <c r="L2115" s="1332"/>
      <c r="M2115" s="9"/>
      <c r="N2115" s="1332"/>
      <c r="O2115" s="1332"/>
      <c r="P2115" s="1332"/>
      <c r="Q2115" s="1332"/>
      <c r="R2115" s="1332"/>
    </row>
    <row r="2116" spans="2:18" x14ac:dyDescent="0.15">
      <c r="B2116" s="1332"/>
      <c r="C2116" s="9"/>
      <c r="D2116" s="9"/>
      <c r="E2116" s="9"/>
      <c r="F2116" s="1332"/>
      <c r="G2116" s="1332"/>
      <c r="H2116" s="18"/>
      <c r="I2116" s="1332"/>
      <c r="J2116" s="1332"/>
      <c r="K2116" s="18"/>
      <c r="L2116" s="1332"/>
      <c r="M2116" s="9"/>
      <c r="N2116" s="1332"/>
      <c r="O2116" s="1332"/>
      <c r="P2116" s="1332"/>
      <c r="Q2116" s="1332"/>
      <c r="R2116" s="1332"/>
    </row>
    <row r="2117" spans="2:18" x14ac:dyDescent="0.15">
      <c r="B2117" s="1332"/>
      <c r="C2117" s="9"/>
      <c r="D2117" s="9"/>
      <c r="E2117" s="9"/>
      <c r="F2117" s="1332"/>
      <c r="G2117" s="1332"/>
      <c r="H2117" s="18"/>
      <c r="I2117" s="1332"/>
      <c r="J2117" s="1332"/>
      <c r="K2117" s="18"/>
      <c r="L2117" s="1332"/>
      <c r="M2117" s="9"/>
      <c r="N2117" s="1332"/>
      <c r="O2117" s="1332"/>
      <c r="P2117" s="1332"/>
      <c r="Q2117" s="1332"/>
      <c r="R2117" s="1332"/>
    </row>
    <row r="2118" spans="2:18" x14ac:dyDescent="0.15">
      <c r="B2118" s="1332"/>
      <c r="C2118" s="9"/>
      <c r="D2118" s="9"/>
      <c r="E2118" s="9"/>
      <c r="F2118" s="1332"/>
      <c r="G2118" s="1332"/>
      <c r="H2118" s="18"/>
      <c r="I2118" s="1332"/>
      <c r="J2118" s="1332"/>
      <c r="K2118" s="18"/>
      <c r="L2118" s="1332"/>
      <c r="M2118" s="9"/>
      <c r="N2118" s="1332"/>
      <c r="O2118" s="1332"/>
      <c r="P2118" s="1332"/>
      <c r="Q2118" s="1332"/>
      <c r="R2118" s="1332"/>
    </row>
    <row r="2119" spans="2:18" x14ac:dyDescent="0.15">
      <c r="B2119" s="1332"/>
      <c r="C2119" s="9"/>
      <c r="D2119" s="9"/>
      <c r="E2119" s="9"/>
      <c r="F2119" s="1332"/>
      <c r="G2119" s="1332"/>
      <c r="H2119" s="18"/>
      <c r="I2119" s="1332"/>
      <c r="J2119" s="1332"/>
      <c r="K2119" s="18"/>
      <c r="L2119" s="1332"/>
      <c r="M2119" s="9"/>
      <c r="N2119" s="1332"/>
      <c r="O2119" s="1332"/>
      <c r="P2119" s="1332"/>
      <c r="Q2119" s="1332"/>
      <c r="R2119" s="1332"/>
    </row>
    <row r="2120" spans="2:18" x14ac:dyDescent="0.15">
      <c r="B2120" s="1332"/>
      <c r="C2120" s="9"/>
      <c r="D2120" s="9"/>
      <c r="E2120" s="9"/>
      <c r="F2120" s="1332"/>
      <c r="G2120" s="1332"/>
      <c r="H2120" s="18"/>
      <c r="I2120" s="1332"/>
      <c r="J2120" s="1332"/>
      <c r="K2120" s="18"/>
      <c r="L2120" s="1332"/>
      <c r="M2120" s="9"/>
      <c r="N2120" s="1332"/>
      <c r="O2120" s="1332"/>
      <c r="P2120" s="1332"/>
      <c r="Q2120" s="1332"/>
      <c r="R2120" s="1332"/>
    </row>
    <row r="2121" spans="2:18" x14ac:dyDescent="0.15">
      <c r="B2121" s="1332"/>
      <c r="C2121" s="9"/>
      <c r="D2121" s="9"/>
      <c r="E2121" s="9"/>
      <c r="F2121" s="1332"/>
      <c r="G2121" s="1332"/>
      <c r="H2121" s="18"/>
      <c r="I2121" s="1332"/>
      <c r="J2121" s="1332"/>
      <c r="K2121" s="18"/>
      <c r="L2121" s="1332"/>
      <c r="M2121" s="9"/>
      <c r="N2121" s="1332"/>
      <c r="O2121" s="1332"/>
      <c r="P2121" s="1332"/>
      <c r="Q2121" s="1332"/>
      <c r="R2121" s="1332"/>
    </row>
    <row r="2122" spans="2:18" x14ac:dyDescent="0.15">
      <c r="B2122" s="1332"/>
      <c r="C2122" s="9"/>
      <c r="D2122" s="9"/>
      <c r="E2122" s="9"/>
      <c r="F2122" s="1332"/>
      <c r="G2122" s="1332"/>
      <c r="H2122" s="18"/>
      <c r="I2122" s="1332"/>
      <c r="J2122" s="1332"/>
      <c r="K2122" s="18"/>
      <c r="L2122" s="1332"/>
      <c r="M2122" s="9"/>
      <c r="N2122" s="1332"/>
      <c r="O2122" s="1332"/>
      <c r="P2122" s="1332"/>
      <c r="Q2122" s="1332"/>
      <c r="R2122" s="1332"/>
    </row>
    <row r="2123" spans="2:18" x14ac:dyDescent="0.15">
      <c r="B2123" s="1332"/>
      <c r="C2123" s="9"/>
      <c r="D2123" s="9"/>
      <c r="E2123" s="9"/>
      <c r="F2123" s="1332"/>
      <c r="G2123" s="1332"/>
      <c r="H2123" s="18"/>
      <c r="I2123" s="1332"/>
      <c r="J2123" s="1332"/>
      <c r="K2123" s="18"/>
      <c r="L2123" s="1332"/>
      <c r="M2123" s="9"/>
      <c r="N2123" s="1332"/>
      <c r="O2123" s="1332"/>
      <c r="P2123" s="1332"/>
      <c r="Q2123" s="1332"/>
      <c r="R2123" s="1332"/>
    </row>
    <row r="2124" spans="2:18" x14ac:dyDescent="0.15">
      <c r="B2124" s="1332"/>
      <c r="C2124" s="9"/>
      <c r="D2124" s="9"/>
      <c r="E2124" s="9"/>
      <c r="F2124" s="1332"/>
      <c r="G2124" s="1332"/>
      <c r="H2124" s="18"/>
      <c r="I2124" s="1332"/>
      <c r="J2124" s="1332"/>
      <c r="K2124" s="18"/>
      <c r="L2124" s="1332"/>
      <c r="M2124" s="9"/>
      <c r="N2124" s="1332"/>
      <c r="O2124" s="1332"/>
      <c r="P2124" s="1332"/>
      <c r="Q2124" s="1332"/>
      <c r="R2124" s="1332"/>
    </row>
    <row r="2125" spans="2:18" x14ac:dyDescent="0.15">
      <c r="B2125" s="1332"/>
      <c r="C2125" s="9"/>
      <c r="D2125" s="9"/>
      <c r="E2125" s="9"/>
      <c r="F2125" s="1332"/>
      <c r="G2125" s="1332"/>
      <c r="H2125" s="18"/>
      <c r="I2125" s="1332"/>
      <c r="J2125" s="1332"/>
      <c r="K2125" s="18"/>
      <c r="L2125" s="1332"/>
      <c r="M2125" s="9"/>
      <c r="N2125" s="1332"/>
      <c r="O2125" s="1332"/>
      <c r="P2125" s="1332"/>
      <c r="Q2125" s="1332"/>
      <c r="R2125" s="1332"/>
    </row>
    <row r="2126" spans="2:18" x14ac:dyDescent="0.15">
      <c r="B2126" s="1332"/>
      <c r="C2126" s="9"/>
      <c r="D2126" s="9"/>
      <c r="E2126" s="9"/>
      <c r="F2126" s="1332"/>
      <c r="G2126" s="1332"/>
      <c r="H2126" s="18"/>
      <c r="I2126" s="1332"/>
      <c r="J2126" s="1332"/>
      <c r="K2126" s="18"/>
      <c r="L2126" s="1332"/>
      <c r="M2126" s="9"/>
      <c r="N2126" s="1332"/>
      <c r="O2126" s="1332"/>
      <c r="P2126" s="1332"/>
      <c r="Q2126" s="1332"/>
      <c r="R2126" s="1332"/>
    </row>
    <row r="2127" spans="2:18" x14ac:dyDescent="0.15">
      <c r="B2127" s="1332"/>
      <c r="C2127" s="9"/>
      <c r="D2127" s="9"/>
      <c r="E2127" s="9"/>
      <c r="F2127" s="1332"/>
      <c r="G2127" s="1332"/>
      <c r="H2127" s="18"/>
      <c r="I2127" s="1332"/>
      <c r="J2127" s="1332"/>
      <c r="K2127" s="18"/>
      <c r="L2127" s="1332"/>
      <c r="M2127" s="9"/>
      <c r="N2127" s="1332"/>
      <c r="O2127" s="1332"/>
      <c r="P2127" s="1332"/>
      <c r="Q2127" s="1332"/>
      <c r="R2127" s="1332"/>
    </row>
    <row r="2128" spans="2:18" x14ac:dyDescent="0.15">
      <c r="B2128" s="1332"/>
      <c r="C2128" s="9"/>
      <c r="D2128" s="9"/>
      <c r="E2128" s="9"/>
      <c r="F2128" s="1332"/>
      <c r="G2128" s="1332"/>
      <c r="H2128" s="18"/>
      <c r="I2128" s="1332"/>
      <c r="J2128" s="1332"/>
      <c r="K2128" s="18"/>
      <c r="L2128" s="1332"/>
      <c r="M2128" s="9"/>
      <c r="N2128" s="1332"/>
      <c r="O2128" s="1332"/>
      <c r="P2128" s="1332"/>
      <c r="Q2128" s="1332"/>
      <c r="R2128" s="1332"/>
    </row>
    <row r="2129" spans="2:18" x14ac:dyDescent="0.15">
      <c r="B2129" s="1332"/>
      <c r="C2129" s="9"/>
      <c r="D2129" s="9"/>
      <c r="E2129" s="9"/>
      <c r="F2129" s="1332"/>
      <c r="G2129" s="1332"/>
      <c r="H2129" s="18"/>
      <c r="I2129" s="1332"/>
      <c r="J2129" s="1332"/>
      <c r="K2129" s="18"/>
      <c r="L2129" s="1332"/>
      <c r="M2129" s="9"/>
      <c r="N2129" s="1332"/>
      <c r="O2129" s="1332"/>
      <c r="P2129" s="1332"/>
      <c r="Q2129" s="1332"/>
      <c r="R2129" s="1332"/>
    </row>
    <row r="2130" spans="2:18" x14ac:dyDescent="0.15">
      <c r="B2130" s="1332"/>
      <c r="C2130" s="9"/>
      <c r="D2130" s="9"/>
      <c r="E2130" s="9"/>
      <c r="F2130" s="1332"/>
      <c r="G2130" s="1332"/>
      <c r="H2130" s="18"/>
      <c r="I2130" s="1332"/>
      <c r="J2130" s="1332"/>
      <c r="K2130" s="18"/>
      <c r="L2130" s="1332"/>
      <c r="M2130" s="9"/>
      <c r="N2130" s="1332"/>
      <c r="O2130" s="1332"/>
      <c r="P2130" s="1332"/>
      <c r="Q2130" s="1332"/>
      <c r="R2130" s="1332"/>
    </row>
    <row r="2131" spans="2:18" x14ac:dyDescent="0.15">
      <c r="B2131" s="1332"/>
      <c r="C2131" s="9"/>
      <c r="D2131" s="9"/>
      <c r="E2131" s="9"/>
      <c r="F2131" s="1332"/>
      <c r="G2131" s="1332"/>
      <c r="H2131" s="18"/>
      <c r="I2131" s="1332"/>
      <c r="J2131" s="1332"/>
      <c r="K2131" s="18"/>
      <c r="L2131" s="1332"/>
      <c r="M2131" s="9"/>
      <c r="N2131" s="1332"/>
      <c r="O2131" s="1332"/>
      <c r="P2131" s="1332"/>
      <c r="Q2131" s="1332"/>
      <c r="R2131" s="1332"/>
    </row>
    <row r="2132" spans="2:18" x14ac:dyDescent="0.15">
      <c r="B2132" s="1332"/>
      <c r="C2132" s="9"/>
      <c r="D2132" s="9"/>
      <c r="E2132" s="9"/>
      <c r="F2132" s="1332"/>
      <c r="G2132" s="1332"/>
      <c r="H2132" s="18"/>
      <c r="I2132" s="1332"/>
      <c r="J2132" s="1332"/>
      <c r="K2132" s="18"/>
      <c r="L2132" s="1332"/>
      <c r="M2132" s="9"/>
      <c r="N2132" s="1332"/>
      <c r="O2132" s="1332"/>
      <c r="P2132" s="1332"/>
      <c r="Q2132" s="1332"/>
      <c r="R2132" s="1332"/>
    </row>
    <row r="2133" spans="2:18" x14ac:dyDescent="0.15">
      <c r="B2133" s="1332"/>
      <c r="C2133" s="9"/>
      <c r="D2133" s="9"/>
      <c r="E2133" s="9"/>
      <c r="F2133" s="1332"/>
      <c r="G2133" s="1332"/>
      <c r="H2133" s="18"/>
      <c r="I2133" s="1332"/>
      <c r="J2133" s="1332"/>
      <c r="K2133" s="18"/>
      <c r="L2133" s="1332"/>
      <c r="M2133" s="9"/>
      <c r="N2133" s="1332"/>
      <c r="O2133" s="1332"/>
      <c r="P2133" s="1332"/>
      <c r="Q2133" s="1332"/>
      <c r="R2133" s="1332"/>
    </row>
    <row r="2134" spans="2:18" x14ac:dyDescent="0.15">
      <c r="B2134" s="1332"/>
      <c r="C2134" s="9"/>
      <c r="D2134" s="9"/>
      <c r="E2134" s="9"/>
      <c r="F2134" s="1332"/>
      <c r="G2134" s="1332"/>
      <c r="H2134" s="18"/>
      <c r="I2134" s="1332"/>
      <c r="J2134" s="1332"/>
      <c r="K2134" s="18"/>
      <c r="L2134" s="1332"/>
      <c r="M2134" s="9"/>
      <c r="N2134" s="1332"/>
      <c r="O2134" s="1332"/>
      <c r="P2134" s="1332"/>
      <c r="Q2134" s="1332"/>
      <c r="R2134" s="1332"/>
    </row>
    <row r="2135" spans="2:18" x14ac:dyDescent="0.15">
      <c r="B2135" s="1332"/>
      <c r="C2135" s="9"/>
      <c r="D2135" s="9"/>
      <c r="E2135" s="9"/>
      <c r="F2135" s="1332"/>
      <c r="G2135" s="1332"/>
      <c r="H2135" s="18"/>
      <c r="I2135" s="1332"/>
      <c r="J2135" s="1332"/>
      <c r="K2135" s="18"/>
      <c r="L2135" s="1332"/>
      <c r="M2135" s="9"/>
      <c r="N2135" s="1332"/>
      <c r="O2135" s="1332"/>
      <c r="P2135" s="1332"/>
      <c r="Q2135" s="1332"/>
      <c r="R2135" s="1332"/>
    </row>
    <row r="2136" spans="2:18" x14ac:dyDescent="0.15">
      <c r="B2136" s="1332"/>
      <c r="C2136" s="9"/>
      <c r="D2136" s="9"/>
      <c r="E2136" s="9"/>
      <c r="F2136" s="1332"/>
      <c r="G2136" s="1332"/>
      <c r="H2136" s="18"/>
      <c r="I2136" s="1332"/>
      <c r="J2136" s="1332"/>
      <c r="K2136" s="18"/>
      <c r="L2136" s="1332"/>
      <c r="M2136" s="9"/>
      <c r="N2136" s="1332"/>
      <c r="O2136" s="1332"/>
      <c r="P2136" s="1332"/>
      <c r="Q2136" s="1332"/>
      <c r="R2136" s="1332"/>
    </row>
    <row r="2137" spans="2:18" x14ac:dyDescent="0.15">
      <c r="B2137" s="1332"/>
      <c r="C2137" s="9"/>
      <c r="D2137" s="9"/>
      <c r="E2137" s="9"/>
      <c r="F2137" s="1332"/>
      <c r="G2137" s="1332"/>
      <c r="H2137" s="18"/>
      <c r="I2137" s="1332"/>
      <c r="J2137" s="1332"/>
      <c r="K2137" s="18"/>
      <c r="L2137" s="1332"/>
      <c r="M2137" s="9"/>
      <c r="N2137" s="1332"/>
      <c r="O2137" s="1332"/>
      <c r="P2137" s="1332"/>
      <c r="Q2137" s="1332"/>
      <c r="R2137" s="1332"/>
    </row>
    <row r="2138" spans="2:18" x14ac:dyDescent="0.15">
      <c r="B2138" s="1332"/>
      <c r="C2138" s="9"/>
      <c r="D2138" s="9"/>
      <c r="E2138" s="9"/>
      <c r="F2138" s="1332"/>
      <c r="G2138" s="1332"/>
      <c r="H2138" s="18"/>
      <c r="I2138" s="1332"/>
      <c r="J2138" s="1332"/>
      <c r="K2138" s="18"/>
      <c r="L2138" s="1332"/>
      <c r="M2138" s="9"/>
      <c r="N2138" s="1332"/>
      <c r="O2138" s="1332"/>
      <c r="P2138" s="1332"/>
      <c r="Q2138" s="1332"/>
      <c r="R2138" s="1332"/>
    </row>
    <row r="2139" spans="2:18" x14ac:dyDescent="0.15">
      <c r="B2139" s="1332"/>
      <c r="C2139" s="9"/>
      <c r="D2139" s="9"/>
      <c r="E2139" s="9"/>
      <c r="F2139" s="1332"/>
      <c r="G2139" s="1332"/>
      <c r="H2139" s="18"/>
      <c r="I2139" s="1332"/>
      <c r="J2139" s="1332"/>
      <c r="K2139" s="18"/>
      <c r="L2139" s="1332"/>
      <c r="M2139" s="9"/>
      <c r="N2139" s="1332"/>
      <c r="O2139" s="1332"/>
      <c r="P2139" s="1332"/>
      <c r="Q2139" s="1332"/>
      <c r="R2139" s="1332"/>
    </row>
    <row r="2140" spans="2:18" x14ac:dyDescent="0.15">
      <c r="B2140" s="1332"/>
      <c r="C2140" s="9"/>
      <c r="D2140" s="9"/>
      <c r="E2140" s="9"/>
      <c r="F2140" s="1332"/>
      <c r="G2140" s="1332"/>
      <c r="H2140" s="18"/>
      <c r="I2140" s="1332"/>
      <c r="J2140" s="1332"/>
      <c r="K2140" s="18"/>
      <c r="L2140" s="1332"/>
      <c r="M2140" s="9"/>
      <c r="N2140" s="1332"/>
      <c r="O2140" s="1332"/>
      <c r="P2140" s="1332"/>
      <c r="Q2140" s="1332"/>
      <c r="R2140" s="1332"/>
    </row>
    <row r="2141" spans="2:18" x14ac:dyDescent="0.15">
      <c r="B2141" s="1332"/>
      <c r="C2141" s="9"/>
      <c r="D2141" s="9"/>
      <c r="E2141" s="9"/>
      <c r="F2141" s="1332"/>
      <c r="G2141" s="1332"/>
      <c r="H2141" s="18"/>
      <c r="I2141" s="1332"/>
      <c r="J2141" s="1332"/>
      <c r="K2141" s="18"/>
      <c r="L2141" s="1332"/>
      <c r="M2141" s="9"/>
      <c r="N2141" s="1332"/>
      <c r="O2141" s="1332"/>
      <c r="P2141" s="1332"/>
      <c r="Q2141" s="1332"/>
      <c r="R2141" s="1332"/>
    </row>
    <row r="2142" spans="2:18" x14ac:dyDescent="0.15">
      <c r="B2142" s="1332"/>
      <c r="C2142" s="9"/>
      <c r="D2142" s="9"/>
      <c r="E2142" s="9"/>
      <c r="F2142" s="1332"/>
      <c r="G2142" s="1332"/>
      <c r="H2142" s="18"/>
      <c r="I2142" s="1332"/>
      <c r="J2142" s="1332"/>
      <c r="K2142" s="18"/>
      <c r="L2142" s="1332"/>
      <c r="M2142" s="9"/>
      <c r="N2142" s="1332"/>
      <c r="O2142" s="1332"/>
      <c r="P2142" s="1332"/>
      <c r="Q2142" s="1332"/>
      <c r="R2142" s="1332"/>
    </row>
    <row r="2143" spans="2:18" x14ac:dyDescent="0.15">
      <c r="B2143" s="1332"/>
      <c r="C2143" s="9"/>
      <c r="D2143" s="9"/>
      <c r="E2143" s="9"/>
      <c r="F2143" s="1332"/>
      <c r="G2143" s="1332"/>
      <c r="H2143" s="18"/>
      <c r="I2143" s="1332"/>
      <c r="J2143" s="1332"/>
      <c r="K2143" s="18"/>
      <c r="L2143" s="1332"/>
      <c r="M2143" s="9"/>
      <c r="N2143" s="1332"/>
      <c r="O2143" s="1332"/>
      <c r="P2143" s="1332"/>
      <c r="Q2143" s="1332"/>
      <c r="R2143" s="1332"/>
    </row>
    <row r="2144" spans="2:18" x14ac:dyDescent="0.15">
      <c r="B2144" s="1332"/>
      <c r="C2144" s="9"/>
      <c r="D2144" s="9"/>
      <c r="E2144" s="9"/>
      <c r="F2144" s="1332"/>
      <c r="G2144" s="1332"/>
      <c r="H2144" s="18"/>
      <c r="I2144" s="1332"/>
      <c r="J2144" s="1332"/>
      <c r="K2144" s="18"/>
      <c r="L2144" s="1332"/>
      <c r="M2144" s="9"/>
      <c r="N2144" s="1332"/>
      <c r="O2144" s="1332"/>
      <c r="P2144" s="1332"/>
      <c r="Q2144" s="1332"/>
      <c r="R2144" s="1332"/>
    </row>
    <row r="2145" spans="2:18" x14ac:dyDescent="0.15">
      <c r="B2145" s="1332"/>
      <c r="C2145" s="9"/>
      <c r="D2145" s="9"/>
      <c r="E2145" s="9"/>
      <c r="F2145" s="1332"/>
      <c r="G2145" s="1332"/>
      <c r="H2145" s="18"/>
      <c r="I2145" s="1332"/>
      <c r="J2145" s="1332"/>
      <c r="K2145" s="18"/>
      <c r="L2145" s="1332"/>
      <c r="M2145" s="9"/>
      <c r="N2145" s="1332"/>
      <c r="O2145" s="1332"/>
      <c r="P2145" s="1332"/>
      <c r="Q2145" s="1332"/>
      <c r="R2145" s="1332"/>
    </row>
    <row r="2146" spans="2:18" x14ac:dyDescent="0.15">
      <c r="B2146" s="1332"/>
      <c r="C2146" s="9"/>
      <c r="D2146" s="9"/>
      <c r="E2146" s="9"/>
      <c r="F2146" s="1332"/>
      <c r="G2146" s="1332"/>
      <c r="H2146" s="18"/>
      <c r="I2146" s="1332"/>
      <c r="J2146" s="1332"/>
      <c r="K2146" s="18"/>
      <c r="L2146" s="1332"/>
      <c r="M2146" s="9"/>
      <c r="N2146" s="1332"/>
      <c r="O2146" s="1332"/>
      <c r="P2146" s="1332"/>
      <c r="Q2146" s="1332"/>
      <c r="R2146" s="1332"/>
    </row>
    <row r="2147" spans="2:18" x14ac:dyDescent="0.15">
      <c r="B2147" s="1332"/>
      <c r="C2147" s="9"/>
      <c r="D2147" s="9"/>
      <c r="E2147" s="9"/>
      <c r="F2147" s="1332"/>
      <c r="G2147" s="1332"/>
      <c r="H2147" s="18"/>
      <c r="I2147" s="1332"/>
      <c r="J2147" s="1332"/>
      <c r="K2147" s="18"/>
      <c r="L2147" s="1332"/>
      <c r="M2147" s="9"/>
      <c r="N2147" s="1332"/>
      <c r="O2147" s="1332"/>
      <c r="P2147" s="1332"/>
      <c r="Q2147" s="1332"/>
      <c r="R2147" s="1332"/>
    </row>
    <row r="2148" spans="2:18" x14ac:dyDescent="0.15">
      <c r="B2148" s="1332"/>
      <c r="C2148" s="9"/>
      <c r="D2148" s="9"/>
      <c r="E2148" s="9"/>
      <c r="F2148" s="1332"/>
      <c r="G2148" s="1332"/>
      <c r="H2148" s="18"/>
      <c r="I2148" s="1332"/>
      <c r="J2148" s="1332"/>
      <c r="K2148" s="18"/>
      <c r="L2148" s="1332"/>
      <c r="M2148" s="9"/>
      <c r="N2148" s="1332"/>
      <c r="O2148" s="1332"/>
      <c r="P2148" s="1332"/>
      <c r="Q2148" s="1332"/>
      <c r="R2148" s="1332"/>
    </row>
    <row r="2149" spans="2:18" x14ac:dyDescent="0.15">
      <c r="B2149" s="1332"/>
      <c r="C2149" s="9"/>
      <c r="D2149" s="9"/>
      <c r="E2149" s="9"/>
      <c r="F2149" s="1332"/>
      <c r="G2149" s="1332"/>
      <c r="H2149" s="18"/>
      <c r="I2149" s="1332"/>
      <c r="J2149" s="1332"/>
      <c r="K2149" s="18"/>
      <c r="L2149" s="1332"/>
      <c r="M2149" s="9"/>
      <c r="N2149" s="1332"/>
      <c r="O2149" s="1332"/>
      <c r="P2149" s="1332"/>
      <c r="Q2149" s="1332"/>
      <c r="R2149" s="1332"/>
    </row>
    <row r="2150" spans="2:18" x14ac:dyDescent="0.15">
      <c r="B2150" s="1332"/>
      <c r="C2150" s="9"/>
      <c r="D2150" s="9"/>
      <c r="E2150" s="9"/>
      <c r="F2150" s="1332"/>
      <c r="G2150" s="1332"/>
      <c r="H2150" s="18"/>
      <c r="I2150" s="1332"/>
      <c r="J2150" s="1332"/>
      <c r="K2150" s="18"/>
      <c r="L2150" s="1332"/>
      <c r="M2150" s="9"/>
      <c r="N2150" s="1332"/>
      <c r="O2150" s="1332"/>
      <c r="P2150" s="1332"/>
      <c r="Q2150" s="1332"/>
      <c r="R2150" s="1332"/>
    </row>
    <row r="2151" spans="2:18" x14ac:dyDescent="0.15">
      <c r="B2151" s="1332"/>
      <c r="C2151" s="9"/>
      <c r="D2151" s="9"/>
      <c r="E2151" s="9"/>
      <c r="F2151" s="1332"/>
      <c r="G2151" s="1332"/>
      <c r="H2151" s="18"/>
      <c r="I2151" s="1332"/>
      <c r="J2151" s="1332"/>
      <c r="K2151" s="18"/>
      <c r="L2151" s="1332"/>
      <c r="M2151" s="9"/>
      <c r="N2151" s="1332"/>
      <c r="O2151" s="1332"/>
      <c r="P2151" s="1332"/>
      <c r="Q2151" s="1332"/>
      <c r="R2151" s="1332"/>
    </row>
    <row r="2152" spans="2:18" x14ac:dyDescent="0.15">
      <c r="B2152" s="1332"/>
      <c r="C2152" s="9"/>
      <c r="D2152" s="9"/>
      <c r="E2152" s="9"/>
      <c r="F2152" s="1332"/>
      <c r="G2152" s="1332"/>
      <c r="H2152" s="18"/>
      <c r="I2152" s="1332"/>
      <c r="J2152" s="1332"/>
      <c r="K2152" s="18"/>
      <c r="L2152" s="1332"/>
      <c r="M2152" s="9"/>
      <c r="N2152" s="1332"/>
      <c r="O2152" s="1332"/>
      <c r="P2152" s="1332"/>
      <c r="Q2152" s="1332"/>
      <c r="R2152" s="1332"/>
    </row>
    <row r="2153" spans="2:18" x14ac:dyDescent="0.15">
      <c r="B2153" s="1332"/>
      <c r="C2153" s="9"/>
      <c r="D2153" s="9"/>
      <c r="E2153" s="9"/>
      <c r="F2153" s="1332"/>
      <c r="G2153" s="1332"/>
      <c r="H2153" s="18"/>
      <c r="I2153" s="1332"/>
      <c r="J2153" s="1332"/>
      <c r="K2153" s="18"/>
      <c r="L2153" s="1332"/>
      <c r="M2153" s="9"/>
      <c r="N2153" s="1332"/>
      <c r="O2153" s="1332"/>
      <c r="P2153" s="1332"/>
      <c r="Q2153" s="1332"/>
      <c r="R2153" s="1332"/>
    </row>
    <row r="2154" spans="2:18" x14ac:dyDescent="0.15">
      <c r="B2154" s="1332"/>
      <c r="C2154" s="9"/>
      <c r="D2154" s="9"/>
      <c r="E2154" s="9"/>
      <c r="F2154" s="1332"/>
      <c r="G2154" s="1332"/>
      <c r="H2154" s="18"/>
      <c r="I2154" s="1332"/>
      <c r="J2154" s="1332"/>
      <c r="K2154" s="18"/>
      <c r="L2154" s="1332"/>
      <c r="M2154" s="9"/>
      <c r="N2154" s="1332"/>
      <c r="O2154" s="1332"/>
      <c r="P2154" s="1332"/>
      <c r="Q2154" s="1332"/>
      <c r="R2154" s="1332"/>
    </row>
    <row r="2155" spans="2:18" x14ac:dyDescent="0.15">
      <c r="B2155" s="1332"/>
      <c r="C2155" s="9"/>
      <c r="D2155" s="9"/>
      <c r="E2155" s="9"/>
      <c r="F2155" s="1332"/>
      <c r="G2155" s="1332"/>
      <c r="H2155" s="18"/>
      <c r="I2155" s="1332"/>
      <c r="J2155" s="1332"/>
      <c r="K2155" s="18"/>
      <c r="L2155" s="1332"/>
      <c r="M2155" s="9"/>
      <c r="N2155" s="1332"/>
      <c r="O2155" s="1332"/>
      <c r="P2155" s="1332"/>
      <c r="Q2155" s="1332"/>
      <c r="R2155" s="1332"/>
    </row>
    <row r="2156" spans="2:18" x14ac:dyDescent="0.15">
      <c r="B2156" s="1332"/>
      <c r="C2156" s="9"/>
      <c r="D2156" s="9"/>
      <c r="E2156" s="9"/>
      <c r="F2156" s="1332"/>
      <c r="G2156" s="1332"/>
      <c r="H2156" s="18"/>
      <c r="I2156" s="1332"/>
      <c r="J2156" s="1332"/>
      <c r="K2156" s="18"/>
      <c r="L2156" s="1332"/>
      <c r="M2156" s="9"/>
      <c r="N2156" s="1332"/>
      <c r="O2156" s="1332"/>
      <c r="P2156" s="1332"/>
      <c r="Q2156" s="1332"/>
      <c r="R2156" s="1332"/>
    </row>
    <row r="2157" spans="2:18" x14ac:dyDescent="0.15">
      <c r="B2157" s="1332"/>
      <c r="C2157" s="9"/>
      <c r="D2157" s="9"/>
      <c r="E2157" s="9"/>
      <c r="F2157" s="1332"/>
      <c r="G2157" s="1332"/>
      <c r="H2157" s="18"/>
      <c r="I2157" s="1332"/>
      <c r="J2157" s="1332"/>
      <c r="K2157" s="18"/>
      <c r="L2157" s="1332"/>
      <c r="M2157" s="9"/>
      <c r="N2157" s="1332"/>
      <c r="O2157" s="1332"/>
      <c r="P2157" s="1332"/>
      <c r="Q2157" s="1332"/>
      <c r="R2157" s="1332"/>
    </row>
    <row r="2158" spans="2:18" x14ac:dyDescent="0.15">
      <c r="B2158" s="1332"/>
      <c r="C2158" s="9"/>
      <c r="D2158" s="9"/>
      <c r="E2158" s="9"/>
      <c r="F2158" s="1332"/>
      <c r="G2158" s="1332"/>
      <c r="H2158" s="18"/>
      <c r="I2158" s="1332"/>
      <c r="J2158" s="1332"/>
      <c r="K2158" s="18"/>
      <c r="L2158" s="1332"/>
      <c r="M2158" s="9"/>
      <c r="N2158" s="1332"/>
      <c r="O2158" s="1332"/>
      <c r="P2158" s="1332"/>
      <c r="Q2158" s="1332"/>
      <c r="R2158" s="1332"/>
    </row>
    <row r="2159" spans="2:18" x14ac:dyDescent="0.15">
      <c r="B2159" s="1332"/>
      <c r="C2159" s="9"/>
      <c r="D2159" s="9"/>
      <c r="E2159" s="9"/>
      <c r="F2159" s="1332"/>
      <c r="G2159" s="1332"/>
      <c r="H2159" s="18"/>
      <c r="I2159" s="1332"/>
      <c r="J2159" s="1332"/>
      <c r="K2159" s="18"/>
      <c r="L2159" s="1332"/>
      <c r="M2159" s="9"/>
      <c r="N2159" s="1332"/>
      <c r="O2159" s="1332"/>
      <c r="P2159" s="1332"/>
      <c r="Q2159" s="1332"/>
      <c r="R2159" s="1332"/>
    </row>
    <row r="2160" spans="2:18" x14ac:dyDescent="0.15">
      <c r="B2160" s="1332"/>
      <c r="C2160" s="9"/>
      <c r="D2160" s="9"/>
      <c r="E2160" s="9"/>
      <c r="F2160" s="1332"/>
      <c r="G2160" s="1332"/>
      <c r="H2160" s="18"/>
      <c r="I2160" s="1332"/>
      <c r="J2160" s="1332"/>
      <c r="K2160" s="18"/>
      <c r="L2160" s="1332"/>
      <c r="M2160" s="9"/>
      <c r="N2160" s="1332"/>
      <c r="O2160" s="1332"/>
      <c r="P2160" s="1332"/>
      <c r="Q2160" s="1332"/>
      <c r="R2160" s="1332"/>
    </row>
    <row r="2161" spans="2:18" x14ac:dyDescent="0.15">
      <c r="B2161" s="1332"/>
      <c r="C2161" s="9"/>
      <c r="D2161" s="9"/>
      <c r="E2161" s="9"/>
      <c r="F2161" s="1332"/>
      <c r="G2161" s="1332"/>
      <c r="H2161" s="18"/>
      <c r="I2161" s="1332"/>
      <c r="J2161" s="1332"/>
      <c r="K2161" s="18"/>
      <c r="L2161" s="1332"/>
      <c r="M2161" s="9"/>
      <c r="N2161" s="1332"/>
      <c r="O2161" s="1332"/>
      <c r="P2161" s="1332"/>
      <c r="Q2161" s="1332"/>
      <c r="R2161" s="1332"/>
    </row>
    <row r="2162" spans="2:18" x14ac:dyDescent="0.15">
      <c r="B2162" s="1332"/>
      <c r="C2162" s="9"/>
      <c r="D2162" s="9"/>
      <c r="E2162" s="9"/>
      <c r="F2162" s="1332"/>
      <c r="G2162" s="1332"/>
      <c r="H2162" s="18"/>
      <c r="I2162" s="1332"/>
      <c r="J2162" s="1332"/>
      <c r="K2162" s="18"/>
      <c r="L2162" s="1332"/>
      <c r="M2162" s="9"/>
      <c r="N2162" s="1332"/>
      <c r="O2162" s="1332"/>
      <c r="P2162" s="1332"/>
      <c r="Q2162" s="1332"/>
      <c r="R2162" s="1332"/>
    </row>
    <row r="2163" spans="2:18" x14ac:dyDescent="0.15">
      <c r="B2163" s="1332"/>
      <c r="C2163" s="9"/>
      <c r="D2163" s="9"/>
      <c r="E2163" s="9"/>
      <c r="F2163" s="1332"/>
      <c r="G2163" s="1332"/>
      <c r="H2163" s="18"/>
      <c r="I2163" s="1332"/>
      <c r="J2163" s="1332"/>
      <c r="K2163" s="18"/>
      <c r="L2163" s="1332"/>
      <c r="M2163" s="9"/>
      <c r="N2163" s="1332"/>
      <c r="O2163" s="1332"/>
      <c r="P2163" s="1332"/>
      <c r="Q2163" s="1332"/>
      <c r="R2163" s="1332"/>
    </row>
    <row r="2164" spans="2:18" x14ac:dyDescent="0.15">
      <c r="B2164" s="1332"/>
      <c r="C2164" s="9"/>
      <c r="D2164" s="9"/>
      <c r="E2164" s="9"/>
      <c r="F2164" s="1332"/>
      <c r="G2164" s="1332"/>
      <c r="H2164" s="18"/>
      <c r="I2164" s="1332"/>
      <c r="J2164" s="1332"/>
      <c r="K2164" s="18"/>
      <c r="L2164" s="1332"/>
      <c r="M2164" s="9"/>
      <c r="N2164" s="1332"/>
      <c r="O2164" s="1332"/>
      <c r="P2164" s="1332"/>
      <c r="Q2164" s="1332"/>
      <c r="R2164" s="1332"/>
    </row>
    <row r="2165" spans="2:18" x14ac:dyDescent="0.15">
      <c r="B2165" s="1332"/>
      <c r="C2165" s="9"/>
      <c r="D2165" s="9"/>
      <c r="E2165" s="9"/>
      <c r="F2165" s="1332"/>
      <c r="G2165" s="1332"/>
      <c r="H2165" s="18"/>
      <c r="I2165" s="1332"/>
      <c r="J2165" s="1332"/>
      <c r="K2165" s="18"/>
      <c r="L2165" s="1332"/>
      <c r="M2165" s="9"/>
      <c r="N2165" s="1332"/>
      <c r="O2165" s="1332"/>
      <c r="P2165" s="1332"/>
      <c r="Q2165" s="1332"/>
      <c r="R2165" s="1332"/>
    </row>
    <row r="2166" spans="2:18" x14ac:dyDescent="0.15">
      <c r="B2166" s="1332"/>
      <c r="C2166" s="9"/>
      <c r="D2166" s="9"/>
      <c r="E2166" s="9"/>
      <c r="F2166" s="1332"/>
      <c r="G2166" s="1332"/>
      <c r="H2166" s="18"/>
      <c r="I2166" s="1332"/>
      <c r="J2166" s="1332"/>
      <c r="K2166" s="18"/>
      <c r="L2166" s="1332"/>
      <c r="M2166" s="9"/>
      <c r="N2166" s="1332"/>
      <c r="O2166" s="1332"/>
      <c r="P2166" s="1332"/>
      <c r="Q2166" s="1332"/>
      <c r="R2166" s="1332"/>
    </row>
    <row r="2167" spans="2:18" x14ac:dyDescent="0.15">
      <c r="B2167" s="1332"/>
      <c r="C2167" s="9"/>
      <c r="D2167" s="9"/>
      <c r="E2167" s="9"/>
      <c r="F2167" s="1332"/>
      <c r="G2167" s="1332"/>
      <c r="H2167" s="18"/>
      <c r="I2167" s="1332"/>
      <c r="J2167" s="1332"/>
      <c r="K2167" s="18"/>
      <c r="L2167" s="1332"/>
      <c r="M2167" s="9"/>
      <c r="N2167" s="1332"/>
      <c r="O2167" s="1332"/>
      <c r="P2167" s="1332"/>
      <c r="Q2167" s="1332"/>
      <c r="R2167" s="1332"/>
    </row>
    <row r="2168" spans="2:18" x14ac:dyDescent="0.15">
      <c r="B2168" s="1332"/>
      <c r="C2168" s="9"/>
      <c r="D2168" s="9"/>
      <c r="E2168" s="9"/>
      <c r="F2168" s="1332"/>
      <c r="G2168" s="1332"/>
      <c r="H2168" s="18"/>
      <c r="I2168" s="1332"/>
      <c r="J2168" s="1332"/>
      <c r="K2168" s="18"/>
      <c r="L2168" s="1332"/>
      <c r="M2168" s="9"/>
      <c r="N2168" s="1332"/>
      <c r="O2168" s="1332"/>
      <c r="P2168" s="1332"/>
      <c r="Q2168" s="1332"/>
      <c r="R2168" s="1332"/>
    </row>
    <row r="2169" spans="2:18" x14ac:dyDescent="0.15">
      <c r="B2169" s="1332"/>
      <c r="C2169" s="9"/>
      <c r="D2169" s="9"/>
      <c r="E2169" s="9"/>
      <c r="F2169" s="1332"/>
      <c r="G2169" s="1332"/>
      <c r="H2169" s="18"/>
      <c r="I2169" s="1332"/>
      <c r="J2169" s="1332"/>
      <c r="K2169" s="18"/>
      <c r="L2169" s="1332"/>
      <c r="M2169" s="9"/>
      <c r="N2169" s="1332"/>
      <c r="O2169" s="1332"/>
      <c r="P2169" s="1332"/>
      <c r="Q2169" s="1332"/>
      <c r="R2169" s="1332"/>
    </row>
    <row r="2170" spans="2:18" x14ac:dyDescent="0.15">
      <c r="B2170" s="1332"/>
      <c r="C2170" s="9"/>
      <c r="D2170" s="9"/>
      <c r="E2170" s="9"/>
      <c r="F2170" s="1332"/>
      <c r="G2170" s="1332"/>
      <c r="H2170" s="18"/>
      <c r="I2170" s="1332"/>
      <c r="J2170" s="1332"/>
      <c r="K2170" s="18"/>
      <c r="L2170" s="1332"/>
      <c r="M2170" s="9"/>
      <c r="N2170" s="1332"/>
      <c r="O2170" s="1332"/>
      <c r="P2170" s="1332"/>
      <c r="Q2170" s="1332"/>
      <c r="R2170" s="1332"/>
    </row>
    <row r="2171" spans="2:18" x14ac:dyDescent="0.15">
      <c r="B2171" s="1332"/>
      <c r="C2171" s="9"/>
      <c r="D2171" s="9"/>
      <c r="E2171" s="9"/>
      <c r="F2171" s="1332"/>
      <c r="G2171" s="1332"/>
      <c r="H2171" s="18"/>
      <c r="I2171" s="1332"/>
      <c r="J2171" s="1332"/>
      <c r="K2171" s="18"/>
      <c r="L2171" s="1332"/>
      <c r="M2171" s="9"/>
      <c r="N2171" s="1332"/>
      <c r="O2171" s="1332"/>
      <c r="P2171" s="1332"/>
      <c r="Q2171" s="1332"/>
      <c r="R2171" s="1332"/>
    </row>
    <row r="2172" spans="2:18" x14ac:dyDescent="0.15">
      <c r="B2172" s="1332"/>
      <c r="C2172" s="9"/>
      <c r="D2172" s="9"/>
      <c r="E2172" s="9"/>
      <c r="F2172" s="1332"/>
      <c r="G2172" s="1332"/>
      <c r="H2172" s="18"/>
      <c r="I2172" s="1332"/>
      <c r="J2172" s="1332"/>
      <c r="K2172" s="18"/>
      <c r="L2172" s="1332"/>
      <c r="M2172" s="9"/>
      <c r="N2172" s="1332"/>
      <c r="O2172" s="1332"/>
      <c r="P2172" s="1332"/>
      <c r="Q2172" s="1332"/>
      <c r="R2172" s="1332"/>
    </row>
    <row r="2173" spans="2:18" x14ac:dyDescent="0.15">
      <c r="B2173" s="1332"/>
      <c r="C2173" s="9"/>
      <c r="D2173" s="9"/>
      <c r="E2173" s="9"/>
      <c r="F2173" s="1332"/>
      <c r="G2173" s="1332"/>
      <c r="H2173" s="18"/>
      <c r="I2173" s="1332"/>
      <c r="J2173" s="1332"/>
      <c r="K2173" s="18"/>
      <c r="L2173" s="1332"/>
      <c r="M2173" s="9"/>
      <c r="N2173" s="1332"/>
      <c r="O2173" s="1332"/>
      <c r="P2173" s="1332"/>
      <c r="Q2173" s="1332"/>
      <c r="R2173" s="1332"/>
    </row>
    <row r="2174" spans="2:18" x14ac:dyDescent="0.15">
      <c r="B2174" s="1332"/>
      <c r="C2174" s="9"/>
      <c r="D2174" s="9"/>
      <c r="E2174" s="9"/>
      <c r="F2174" s="1332"/>
      <c r="G2174" s="1332"/>
      <c r="H2174" s="18"/>
      <c r="I2174" s="1332"/>
      <c r="J2174" s="1332"/>
      <c r="K2174" s="18"/>
      <c r="L2174" s="1332"/>
      <c r="M2174" s="9"/>
      <c r="N2174" s="1332"/>
      <c r="O2174" s="1332"/>
      <c r="P2174" s="1332"/>
      <c r="Q2174" s="1332"/>
      <c r="R2174" s="1332"/>
    </row>
    <row r="2175" spans="2:18" x14ac:dyDescent="0.15">
      <c r="B2175" s="1332"/>
      <c r="C2175" s="9"/>
      <c r="D2175" s="9"/>
      <c r="E2175" s="9"/>
      <c r="F2175" s="1332"/>
      <c r="G2175" s="1332"/>
      <c r="H2175" s="18"/>
      <c r="I2175" s="1332"/>
      <c r="J2175" s="1332"/>
      <c r="K2175" s="18"/>
      <c r="L2175" s="1332"/>
      <c r="M2175" s="9"/>
      <c r="N2175" s="1332"/>
      <c r="O2175" s="1332"/>
      <c r="P2175" s="1332"/>
      <c r="Q2175" s="1332"/>
      <c r="R2175" s="1332"/>
    </row>
    <row r="2176" spans="2:18" x14ac:dyDescent="0.15">
      <c r="B2176" s="1332"/>
      <c r="C2176" s="9"/>
      <c r="D2176" s="9"/>
      <c r="E2176" s="9"/>
      <c r="F2176" s="1332"/>
      <c r="G2176" s="1332"/>
      <c r="H2176" s="18"/>
      <c r="I2176" s="1332"/>
      <c r="J2176" s="1332"/>
      <c r="K2176" s="18"/>
      <c r="L2176" s="1332"/>
      <c r="M2176" s="9"/>
      <c r="N2176" s="1332"/>
      <c r="O2176" s="1332"/>
      <c r="P2176" s="1332"/>
      <c r="Q2176" s="1332"/>
      <c r="R2176" s="1332"/>
    </row>
    <row r="2177" spans="2:18" x14ac:dyDescent="0.15">
      <c r="B2177" s="1332"/>
      <c r="C2177" s="9"/>
      <c r="D2177" s="9"/>
      <c r="E2177" s="9"/>
      <c r="F2177" s="1332"/>
      <c r="G2177" s="1332"/>
      <c r="H2177" s="18"/>
      <c r="I2177" s="1332"/>
      <c r="J2177" s="1332"/>
      <c r="K2177" s="18"/>
      <c r="L2177" s="1332"/>
      <c r="M2177" s="9"/>
      <c r="N2177" s="1332"/>
      <c r="O2177" s="1332"/>
      <c r="P2177" s="1332"/>
      <c r="Q2177" s="1332"/>
      <c r="R2177" s="1332"/>
    </row>
    <row r="2178" spans="2:18" x14ac:dyDescent="0.15">
      <c r="B2178" s="1332"/>
      <c r="C2178" s="9"/>
      <c r="D2178" s="9"/>
      <c r="E2178" s="9"/>
      <c r="F2178" s="1332"/>
      <c r="G2178" s="1332"/>
      <c r="H2178" s="18"/>
      <c r="I2178" s="1332"/>
      <c r="J2178" s="1332"/>
      <c r="K2178" s="18"/>
      <c r="L2178" s="1332"/>
      <c r="M2178" s="9"/>
      <c r="N2178" s="1332"/>
      <c r="O2178" s="1332"/>
      <c r="P2178" s="1332"/>
      <c r="Q2178" s="1332"/>
      <c r="R2178" s="1332"/>
    </row>
    <row r="2179" spans="2:18" x14ac:dyDescent="0.15">
      <c r="B2179" s="1332"/>
      <c r="C2179" s="9"/>
      <c r="D2179" s="9"/>
      <c r="E2179" s="9"/>
      <c r="F2179" s="1332"/>
      <c r="G2179" s="1332"/>
      <c r="H2179" s="18"/>
      <c r="I2179" s="1332"/>
      <c r="J2179" s="1332"/>
      <c r="K2179" s="18"/>
      <c r="L2179" s="1332"/>
      <c r="M2179" s="9"/>
      <c r="N2179" s="1332"/>
      <c r="O2179" s="1332"/>
      <c r="P2179" s="1332"/>
      <c r="Q2179" s="1332"/>
      <c r="R2179" s="1332"/>
    </row>
    <row r="2180" spans="2:18" x14ac:dyDescent="0.15">
      <c r="B2180" s="1332"/>
      <c r="C2180" s="9"/>
      <c r="D2180" s="9"/>
      <c r="E2180" s="9"/>
      <c r="F2180" s="1332"/>
      <c r="G2180" s="1332"/>
      <c r="H2180" s="18"/>
      <c r="I2180" s="1332"/>
      <c r="J2180" s="1332"/>
      <c r="K2180" s="18"/>
      <c r="L2180" s="1332"/>
      <c r="M2180" s="9"/>
      <c r="N2180" s="1332"/>
      <c r="O2180" s="1332"/>
      <c r="P2180" s="1332"/>
      <c r="Q2180" s="1332"/>
      <c r="R2180" s="1332"/>
    </row>
    <row r="2181" spans="2:18" x14ac:dyDescent="0.15">
      <c r="B2181" s="1332"/>
      <c r="C2181" s="9"/>
      <c r="D2181" s="9"/>
      <c r="E2181" s="9"/>
      <c r="F2181" s="1332"/>
      <c r="G2181" s="1332"/>
      <c r="H2181" s="18"/>
      <c r="I2181" s="1332"/>
      <c r="J2181" s="1332"/>
      <c r="K2181" s="18"/>
      <c r="L2181" s="1332"/>
      <c r="M2181" s="9"/>
      <c r="N2181" s="1332"/>
      <c r="O2181" s="1332"/>
      <c r="P2181" s="1332"/>
      <c r="Q2181" s="1332"/>
      <c r="R2181" s="1332"/>
    </row>
    <row r="2182" spans="2:18" x14ac:dyDescent="0.15">
      <c r="B2182" s="1332"/>
      <c r="C2182" s="9"/>
      <c r="D2182" s="9"/>
      <c r="E2182" s="9"/>
      <c r="F2182" s="1332"/>
      <c r="G2182" s="1332"/>
      <c r="H2182" s="18"/>
      <c r="I2182" s="1332"/>
      <c r="J2182" s="1332"/>
      <c r="K2182" s="18"/>
      <c r="L2182" s="1332"/>
      <c r="M2182" s="9"/>
      <c r="N2182" s="1332"/>
      <c r="O2182" s="1332"/>
      <c r="P2182" s="1332"/>
      <c r="Q2182" s="1332"/>
      <c r="R2182" s="1332"/>
    </row>
    <row r="2183" spans="2:18" x14ac:dyDescent="0.15">
      <c r="B2183" s="1332"/>
      <c r="C2183" s="9"/>
      <c r="D2183" s="9"/>
      <c r="E2183" s="9"/>
      <c r="F2183" s="1332"/>
      <c r="G2183" s="1332"/>
      <c r="H2183" s="18"/>
      <c r="I2183" s="1332"/>
      <c r="J2183" s="1332"/>
      <c r="K2183" s="18"/>
      <c r="L2183" s="1332"/>
      <c r="M2183" s="9"/>
      <c r="N2183" s="1332"/>
      <c r="O2183" s="1332"/>
      <c r="P2183" s="1332"/>
      <c r="Q2183" s="1332"/>
      <c r="R2183" s="1332"/>
    </row>
    <row r="2184" spans="2:18" x14ac:dyDescent="0.15">
      <c r="B2184" s="1332"/>
      <c r="C2184" s="9"/>
      <c r="D2184" s="9"/>
      <c r="E2184" s="9"/>
      <c r="F2184" s="1332"/>
      <c r="G2184" s="1332"/>
      <c r="H2184" s="18"/>
      <c r="I2184" s="1332"/>
      <c r="J2184" s="1332"/>
      <c r="K2184" s="18"/>
      <c r="L2184" s="1332"/>
      <c r="M2184" s="9"/>
      <c r="N2184" s="1332"/>
      <c r="O2184" s="1332"/>
      <c r="P2184" s="1332"/>
      <c r="Q2184" s="1332"/>
      <c r="R2184" s="1332"/>
    </row>
    <row r="2185" spans="2:18" x14ac:dyDescent="0.15">
      <c r="B2185" s="1332"/>
      <c r="C2185" s="9"/>
      <c r="D2185" s="9"/>
      <c r="E2185" s="9"/>
      <c r="F2185" s="1332"/>
      <c r="G2185" s="1332"/>
      <c r="H2185" s="18"/>
      <c r="I2185" s="1332"/>
      <c r="J2185" s="1332"/>
      <c r="K2185" s="18"/>
      <c r="L2185" s="1332"/>
      <c r="M2185" s="9"/>
      <c r="N2185" s="1332"/>
      <c r="O2185" s="1332"/>
      <c r="P2185" s="1332"/>
      <c r="Q2185" s="1332"/>
      <c r="R2185" s="1332"/>
    </row>
    <row r="2186" spans="2:18" x14ac:dyDescent="0.15">
      <c r="B2186" s="1332"/>
      <c r="C2186" s="9"/>
      <c r="D2186" s="9"/>
      <c r="E2186" s="9"/>
      <c r="F2186" s="1332"/>
      <c r="G2186" s="1332"/>
      <c r="H2186" s="18"/>
      <c r="I2186" s="1332"/>
      <c r="J2186" s="1332"/>
      <c r="K2186" s="18"/>
      <c r="L2186" s="1332"/>
      <c r="M2186" s="9"/>
      <c r="N2186" s="1332"/>
      <c r="O2186" s="1332"/>
      <c r="P2186" s="1332"/>
      <c r="Q2186" s="1332"/>
      <c r="R2186" s="1332"/>
    </row>
    <row r="2187" spans="2:18" x14ac:dyDescent="0.15">
      <c r="B2187" s="1332"/>
      <c r="C2187" s="9"/>
      <c r="D2187" s="9"/>
      <c r="E2187" s="9"/>
      <c r="F2187" s="1332"/>
      <c r="G2187" s="1332"/>
      <c r="H2187" s="18"/>
      <c r="I2187" s="1332"/>
      <c r="J2187" s="1332"/>
      <c r="K2187" s="18"/>
      <c r="L2187" s="1332"/>
      <c r="M2187" s="9"/>
      <c r="N2187" s="1332"/>
      <c r="O2187" s="1332"/>
      <c r="P2187" s="1332"/>
      <c r="Q2187" s="1332"/>
      <c r="R2187" s="1332"/>
    </row>
    <row r="2188" spans="2:18" x14ac:dyDescent="0.15">
      <c r="B2188" s="1332"/>
      <c r="C2188" s="9"/>
      <c r="D2188" s="9"/>
      <c r="E2188" s="9"/>
      <c r="F2188" s="1332"/>
      <c r="G2188" s="1332"/>
      <c r="H2188" s="18"/>
      <c r="I2188" s="1332"/>
      <c r="J2188" s="1332"/>
      <c r="K2188" s="18"/>
      <c r="L2188" s="1332"/>
      <c r="M2188" s="9"/>
      <c r="N2188" s="1332"/>
      <c r="O2188" s="1332"/>
      <c r="P2188" s="1332"/>
      <c r="Q2188" s="1332"/>
      <c r="R2188" s="1332"/>
    </row>
    <row r="2189" spans="2:18" x14ac:dyDescent="0.15">
      <c r="B2189" s="1332"/>
      <c r="C2189" s="9"/>
      <c r="D2189" s="9"/>
      <c r="E2189" s="9"/>
      <c r="F2189" s="1332"/>
      <c r="G2189" s="1332"/>
      <c r="H2189" s="18"/>
      <c r="I2189" s="1332"/>
      <c r="J2189" s="1332"/>
      <c r="K2189" s="18"/>
      <c r="L2189" s="1332"/>
      <c r="M2189" s="9"/>
      <c r="N2189" s="1332"/>
      <c r="O2189" s="1332"/>
      <c r="P2189" s="1332"/>
      <c r="Q2189" s="1332"/>
      <c r="R2189" s="1332"/>
    </row>
    <row r="2190" spans="2:18" x14ac:dyDescent="0.15">
      <c r="B2190" s="1332"/>
      <c r="C2190" s="9"/>
      <c r="D2190" s="9"/>
      <c r="E2190" s="9"/>
      <c r="F2190" s="1332"/>
      <c r="G2190" s="1332"/>
      <c r="H2190" s="18"/>
      <c r="I2190" s="1332"/>
      <c r="J2190" s="1332"/>
      <c r="K2190" s="18"/>
      <c r="L2190" s="1332"/>
      <c r="M2190" s="9"/>
      <c r="N2190" s="1332"/>
      <c r="O2190" s="1332"/>
      <c r="P2190" s="1332"/>
      <c r="Q2190" s="1332"/>
      <c r="R2190" s="1332"/>
    </row>
    <row r="2191" spans="2:18" x14ac:dyDescent="0.15">
      <c r="B2191" s="1332"/>
      <c r="C2191" s="9"/>
      <c r="D2191" s="9"/>
      <c r="E2191" s="9"/>
      <c r="F2191" s="1332"/>
      <c r="G2191" s="1332"/>
      <c r="H2191" s="18"/>
      <c r="I2191" s="1332"/>
      <c r="J2191" s="1332"/>
      <c r="K2191" s="18"/>
      <c r="L2191" s="1332"/>
      <c r="M2191" s="9"/>
      <c r="N2191" s="1332"/>
      <c r="O2191" s="1332"/>
      <c r="P2191" s="1332"/>
      <c r="Q2191" s="1332"/>
      <c r="R2191" s="1332"/>
    </row>
    <row r="2192" spans="2:18" x14ac:dyDescent="0.15">
      <c r="B2192" s="1332"/>
      <c r="C2192" s="9"/>
      <c r="D2192" s="9"/>
      <c r="E2192" s="9"/>
      <c r="F2192" s="1332"/>
      <c r="G2192" s="1332"/>
      <c r="H2192" s="18"/>
      <c r="I2192" s="1332"/>
      <c r="J2192" s="1332"/>
      <c r="K2192" s="18"/>
      <c r="L2192" s="1332"/>
      <c r="M2192" s="9"/>
      <c r="N2192" s="1332"/>
      <c r="O2192" s="1332"/>
      <c r="P2192" s="1332"/>
      <c r="Q2192" s="1332"/>
      <c r="R2192" s="1332"/>
    </row>
    <row r="2193" spans="2:18" x14ac:dyDescent="0.15">
      <c r="B2193" s="1332"/>
      <c r="C2193" s="9"/>
      <c r="D2193" s="9"/>
      <c r="E2193" s="9"/>
      <c r="F2193" s="1332"/>
      <c r="G2193" s="1332"/>
      <c r="H2193" s="18"/>
      <c r="I2193" s="1332"/>
      <c r="J2193" s="1332"/>
      <c r="K2193" s="18"/>
      <c r="L2193" s="1332"/>
      <c r="M2193" s="9"/>
      <c r="N2193" s="1332"/>
      <c r="O2193" s="1332"/>
      <c r="P2193" s="1332"/>
      <c r="Q2193" s="1332"/>
      <c r="R2193" s="1332"/>
    </row>
    <row r="2194" spans="2:18" x14ac:dyDescent="0.15">
      <c r="B2194" s="1332"/>
      <c r="C2194" s="9"/>
      <c r="D2194" s="9"/>
      <c r="E2194" s="9"/>
      <c r="F2194" s="1332"/>
      <c r="G2194" s="1332"/>
      <c r="H2194" s="18"/>
      <c r="I2194" s="1332"/>
      <c r="J2194" s="1332"/>
      <c r="K2194" s="18"/>
      <c r="L2194" s="1332"/>
      <c r="M2194" s="9"/>
      <c r="N2194" s="1332"/>
      <c r="O2194" s="1332"/>
      <c r="P2194" s="1332"/>
      <c r="Q2194" s="1332"/>
      <c r="R2194" s="1332"/>
    </row>
    <row r="2195" spans="2:18" x14ac:dyDescent="0.15">
      <c r="B2195" s="1332"/>
      <c r="C2195" s="9"/>
      <c r="D2195" s="9"/>
      <c r="E2195" s="9"/>
      <c r="F2195" s="1332"/>
      <c r="G2195" s="1332"/>
      <c r="H2195" s="18"/>
      <c r="I2195" s="1332"/>
      <c r="J2195" s="1332"/>
      <c r="K2195" s="18"/>
      <c r="L2195" s="1332"/>
      <c r="M2195" s="9"/>
      <c r="N2195" s="1332"/>
      <c r="O2195" s="1332"/>
      <c r="P2195" s="1332"/>
      <c r="Q2195" s="1332"/>
      <c r="R2195" s="1332"/>
    </row>
    <row r="2196" spans="2:18" x14ac:dyDescent="0.15">
      <c r="B2196" s="1332"/>
      <c r="C2196" s="9"/>
      <c r="D2196" s="9"/>
      <c r="E2196" s="9"/>
      <c r="F2196" s="1332"/>
      <c r="G2196" s="1332"/>
      <c r="H2196" s="18"/>
      <c r="I2196" s="1332"/>
      <c r="J2196" s="1332"/>
      <c r="K2196" s="18"/>
      <c r="L2196" s="1332"/>
      <c r="M2196" s="9"/>
      <c r="N2196" s="1332"/>
      <c r="O2196" s="1332"/>
      <c r="P2196" s="1332"/>
      <c r="Q2196" s="1332"/>
      <c r="R2196" s="1332"/>
    </row>
    <row r="2197" spans="2:18" x14ac:dyDescent="0.15">
      <c r="B2197" s="1332"/>
      <c r="C2197" s="9"/>
      <c r="D2197" s="9"/>
      <c r="E2197" s="9"/>
      <c r="F2197" s="1332"/>
      <c r="G2197" s="1332"/>
      <c r="H2197" s="18"/>
      <c r="I2197" s="1332"/>
      <c r="J2197" s="1332"/>
      <c r="K2197" s="18"/>
      <c r="L2197" s="1332"/>
      <c r="M2197" s="9"/>
      <c r="N2197" s="1332"/>
      <c r="O2197" s="1332"/>
      <c r="P2197" s="1332"/>
      <c r="Q2197" s="1332"/>
      <c r="R2197" s="1332"/>
    </row>
    <row r="2198" spans="2:18" x14ac:dyDescent="0.15">
      <c r="B2198" s="1332"/>
      <c r="C2198" s="9"/>
      <c r="D2198" s="9"/>
      <c r="E2198" s="9"/>
      <c r="F2198" s="1332"/>
      <c r="G2198" s="1332"/>
      <c r="H2198" s="18"/>
      <c r="I2198" s="1332"/>
      <c r="J2198" s="1332"/>
      <c r="K2198" s="18"/>
      <c r="L2198" s="1332"/>
      <c r="M2198" s="9"/>
      <c r="N2198" s="1332"/>
      <c r="O2198" s="1332"/>
      <c r="P2198" s="1332"/>
      <c r="Q2198" s="1332"/>
      <c r="R2198" s="1332"/>
    </row>
    <row r="2199" spans="2:18" x14ac:dyDescent="0.15">
      <c r="B2199" s="1332"/>
      <c r="C2199" s="9"/>
      <c r="D2199" s="9"/>
      <c r="E2199" s="9"/>
      <c r="F2199" s="1332"/>
      <c r="G2199" s="1332"/>
      <c r="H2199" s="18"/>
      <c r="I2199" s="1332"/>
      <c r="J2199" s="1332"/>
      <c r="K2199" s="18"/>
      <c r="L2199" s="1332"/>
      <c r="M2199" s="9"/>
      <c r="N2199" s="1332"/>
      <c r="O2199" s="1332"/>
      <c r="P2199" s="1332"/>
      <c r="Q2199" s="1332"/>
      <c r="R2199" s="1332"/>
    </row>
    <row r="2200" spans="2:18" x14ac:dyDescent="0.15">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G5:H5"/>
    <mergeCell ref="N37:P37"/>
    <mergeCell ref="O38:P38"/>
    <mergeCell ref="G37:L37"/>
    <mergeCell ref="F26:G26"/>
    <mergeCell ref="R38:S38"/>
    <mergeCell ref="F54:K54"/>
    <mergeCell ref="M54:O54"/>
    <mergeCell ref="Q55:R55"/>
    <mergeCell ref="H38:I38"/>
    <mergeCell ref="K38:L38"/>
    <mergeCell ref="G55:H55"/>
    <mergeCell ref="J55:K55"/>
    <mergeCell ref="N55:O55"/>
    <mergeCell ref="R10:S10"/>
    <mergeCell ref="N9:P9"/>
    <mergeCell ref="O10:P10"/>
    <mergeCell ref="G9:L9"/>
    <mergeCell ref="K10:L10"/>
    <mergeCell ref="H10:I10"/>
  </mergeCells>
  <phoneticPr fontId="11" type="noConversion"/>
  <dataValidations count="7">
    <dataValidation type="list" allowBlank="1" showInputMessage="1" showErrorMessage="1" sqref="F25" xr:uid="{00000000-0002-0000-1100-000000000000}">
      <formula1>country_type</formula1>
    </dataValidation>
    <dataValidation type="list" allowBlank="1" showInputMessage="1" showErrorMessage="1" sqref="F21:F22" xr:uid="{00000000-0002-0000-1100-000001000000}">
      <formula1>YES_NO</formula1>
    </dataValidation>
    <dataValidation type="list" allowBlank="1" showInputMessage="1" showErrorMessage="1" sqref="I12:I22 L12:L22" xr:uid="{00000000-0002-0000-1100-000002000000}">
      <formula1>Rate</formula1>
    </dataValidation>
    <dataValidation type="list" allowBlank="1" showInputMessage="1" showErrorMessage="1" sqref="B18:B20" xr:uid="{00000000-0002-0000-1100-000003000000}">
      <formula1>Livestocks</formula1>
    </dataValidation>
    <dataValidation type="whole" operator="greaterThanOrEqual" allowBlank="1" showInputMessage="1" showErrorMessage="1" sqref="G12:H22 J72:J73 F72:G73 K12:K22" xr:uid="{00000000-0002-0000-1100-000004000000}">
      <formula1>0</formula1>
    </dataValidation>
    <dataValidation type="decimal" allowBlank="1" showInputMessage="1" showErrorMessage="1" sqref="F84:G99 J84:J99" xr:uid="{00000000-0002-0000-1100-000005000000}">
      <formula1>0</formula1>
      <formula2>1</formula2>
    </dataValidation>
    <dataValidation type="decimal" operator="greaterThanOrEqual" allowBlank="1" showInputMessage="1" showErrorMessage="1" sqref="AE12:AF20 W12:AB20" xr:uid="{00000000-0002-0000-1100-000006000000}">
      <formula1>0</formula1>
    </dataValidation>
  </dataValidations>
  <hyperlinks>
    <hyperlink ref="G5" location="Description!A1" display="Back to Description" xr:uid="{00000000-0004-0000-1100-000000000000}"/>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tabColor theme="0"/>
    <pageSetUpPr fitToPage="1"/>
  </sheetPr>
  <dimension ref="A1:AO251"/>
  <sheetViews>
    <sheetView workbookViewId="0">
      <pane ySplit="5" topLeftCell="A30" activePane="bottomLeft" state="frozen"/>
      <selection activeCell="O43" sqref="O43"/>
      <selection pane="bottomLeft" activeCell="J39" sqref="J39"/>
    </sheetView>
  </sheetViews>
  <sheetFormatPr baseColWidth="10" defaultColWidth="14.1640625" defaultRowHeight="13" x14ac:dyDescent="0.15"/>
  <cols>
    <col min="1" max="1" width="4.6640625" style="2393" customWidth="1"/>
    <col min="2" max="2" width="2.1640625" style="2393" customWidth="1"/>
    <col min="3" max="3" width="9.1640625" style="2393" customWidth="1"/>
    <col min="4" max="4" width="19.5" style="2393" customWidth="1"/>
    <col min="5" max="5" width="1.33203125" style="2418" customWidth="1"/>
    <col min="6" max="6" width="12.1640625" style="2418" customWidth="1"/>
    <col min="7" max="7" width="2.1640625" style="2393" customWidth="1"/>
    <col min="8" max="8" width="13.5" style="2393" customWidth="1"/>
    <col min="9" max="9" width="2.6640625" style="2418" customWidth="1"/>
    <col min="10" max="10" width="12.6640625" style="2418" customWidth="1"/>
    <col min="11" max="11" width="3.33203125" style="2418" customWidth="1"/>
    <col min="12" max="12" width="8.83203125" style="2418" customWidth="1"/>
    <col min="13" max="13" width="10.6640625" style="2418" customWidth="1"/>
    <col min="14" max="14" width="10" style="2418" customWidth="1"/>
    <col min="15" max="15" width="1.33203125" style="2418" customWidth="1"/>
    <col min="16" max="16" width="8.1640625" style="2418" customWidth="1"/>
    <col min="17" max="17" width="9.5" style="2418" customWidth="1"/>
    <col min="18" max="18" width="10" style="2418" customWidth="1"/>
    <col min="19" max="19" width="1.33203125" style="2418" customWidth="1"/>
    <col min="20" max="20" width="10" style="2418" customWidth="1"/>
    <col min="21" max="21" width="11.6640625" style="2418" customWidth="1"/>
    <col min="22" max="22" width="3.5" style="2418" customWidth="1"/>
    <col min="23" max="23" width="10" style="2418" customWidth="1"/>
    <col min="24" max="24" width="3.83203125" style="2418" customWidth="1"/>
    <col min="25" max="25" width="13.5" style="2418" customWidth="1"/>
    <col min="26" max="26" width="12.5" style="2418" customWidth="1"/>
    <col min="27" max="27" width="12.6640625" style="2393" customWidth="1"/>
    <col min="28" max="28" width="2.33203125" style="2393" customWidth="1"/>
    <col min="29" max="29" width="10.6640625" style="2393" customWidth="1"/>
    <col min="30" max="30" width="1.6640625" style="2393" customWidth="1"/>
    <col min="31" max="31" width="9.1640625" style="2393" customWidth="1"/>
    <col min="32" max="32" width="2.83203125" style="2393" customWidth="1"/>
    <col min="33" max="33" width="10" style="2393" customWidth="1"/>
    <col min="34" max="34" width="3.33203125" style="2393" customWidth="1"/>
    <col min="35" max="35" width="9.5" style="2393" customWidth="1"/>
    <col min="36" max="36" width="4.5" style="2393" customWidth="1"/>
    <col min="37" max="37" width="12.6640625" style="2393" customWidth="1"/>
    <col min="38" max="38" width="3.33203125" style="2393" customWidth="1"/>
    <col min="39" max="39" width="14.1640625" style="2393"/>
    <col min="40" max="40" width="1.33203125" style="2393" customWidth="1"/>
    <col min="41" max="16384" width="14.1640625" style="2393"/>
  </cols>
  <sheetData>
    <row r="1" spans="1:35" s="2394" customFormat="1" ht="30.75" customHeight="1" x14ac:dyDescent="0.15">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3" customHeight="1" x14ac:dyDescent="0.15">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3" customHeight="1" x14ac:dyDescent="0.15">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3" customHeight="1" x14ac:dyDescent="0.15">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x14ac:dyDescent="0.15">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x14ac:dyDescent="0.15">
      <c r="B6" s="2411"/>
      <c r="I6" s="2402"/>
      <c r="J6" s="2402"/>
      <c r="K6" s="2402"/>
      <c r="L6" s="2402"/>
      <c r="M6" s="2402"/>
      <c r="N6" s="2402"/>
      <c r="O6" s="2402"/>
      <c r="P6" s="2402"/>
      <c r="Q6" s="2402"/>
      <c r="R6" s="2402"/>
      <c r="S6" s="2402"/>
      <c r="T6" s="2402"/>
      <c r="U6" s="2402"/>
      <c r="V6" s="2402"/>
      <c r="W6" s="2402"/>
      <c r="X6" s="2402"/>
      <c r="Y6" s="2402"/>
      <c r="Z6" s="2402"/>
    </row>
    <row r="7" spans="1:35" s="2401" customFormat="1" ht="16" x14ac:dyDescent="0.2">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x14ac:dyDescent="0.15">
      <c r="B8" s="2484"/>
      <c r="C8" s="2480"/>
      <c r="D8" s="3509"/>
      <c r="E8" s="2484"/>
      <c r="F8" s="2479" t="str">
        <f>CONCATENATE(HLOOKUP(select,translations!$A$20:$H$45,21,),IF(Nlang=1,forest1,VLOOKUP(forest1,'Name translation'!$A$30:$H$45,Nlang+1,)))</f>
        <v>Zone 1 = Subtropical humid forest</v>
      </c>
      <c r="G8" s="2479"/>
      <c r="H8" s="2479"/>
      <c r="I8" s="2484"/>
      <c r="J8" s="2484"/>
      <c r="K8" s="2484"/>
      <c r="L8" s="2479" t="str">
        <f>CONCATENATE(HLOOKUP(select,translations!$A$20:$H$45,22,),IF(Nlang=1,forest2,VLOOKUP(forest2,'Name translation'!$A$30:$H$45,Nlang+1,)))</f>
        <v>Zone 2 = Subtropical dry forest</v>
      </c>
      <c r="M8" s="2479"/>
      <c r="N8" s="2479"/>
      <c r="O8" s="2479"/>
      <c r="P8" s="2484"/>
      <c r="Q8" s="2479"/>
      <c r="R8" s="2479" t="str">
        <f>CONCATENATE(HLOOKUP(select,translations!$A$20:$H$45,23,),IF(Nlang=1,forest3,VLOOKUP(forest3,'Name translation'!$A$30:$H$45,Nlang+1,)))</f>
        <v>Zone 3 = Subtropical steppe</v>
      </c>
      <c r="S8" s="2479"/>
      <c r="T8" s="2479"/>
      <c r="U8" s="2479"/>
      <c r="V8" s="2484"/>
      <c r="W8" s="2481" t="str">
        <f>CONCATENATE(HLOOKUP(select,translations!$A$20:$H$45,24,),IF(Nlang=1,forest4,VLOOKUP(forest4,'Name translation'!$A$30:$H$45,Nlang+1,)))</f>
        <v>Zone 4 = Subtropical mountains systems</v>
      </c>
      <c r="X8" s="2482"/>
      <c r="Y8" s="2479"/>
      <c r="Z8" s="2479"/>
      <c r="AA8" s="2479"/>
    </row>
    <row r="9" spans="1:35" s="2401" customFormat="1" x14ac:dyDescent="0.15">
      <c r="B9" s="2808"/>
      <c r="C9" s="2808"/>
      <c r="AC9" s="2443" t="str">
        <f>'2.LUC'!W9</f>
        <v xml:space="preserve"> </v>
      </c>
      <c r="AD9" s="2443"/>
    </row>
    <row r="10" spans="1:35" s="2443" customFormat="1" ht="15.5" customHeight="1" x14ac:dyDescent="0.15">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611" t="str">
        <f>'4.Grassland'!AG10</f>
        <v>Total Emissions</v>
      </c>
      <c r="Z10" s="3611"/>
      <c r="AA10" s="2539" t="str">
        <f>'4.Grassland'!AI10</f>
        <v>Balance</v>
      </c>
      <c r="AE10" s="2443" t="str">
        <f>IF(Nlang=1,"",F10)</f>
        <v/>
      </c>
    </row>
    <row r="11" spans="1:35" x14ac:dyDescent="0.15">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39" t="str">
        <f>'4.Grassland'!AG11</f>
        <v>(tCO2-eq)</v>
      </c>
      <c r="Z11" s="3739"/>
      <c r="AA11" s="2886"/>
      <c r="AE11" s="2443" t="str">
        <f>IF(Nlang=1,"",F11)</f>
        <v/>
      </c>
      <c r="AG11" s="2443" t="str">
        <f>IF(Nlang=1,"",H11)</f>
        <v/>
      </c>
    </row>
    <row r="12" spans="1:35" s="2699" customFormat="1" x14ac:dyDescent="0.15">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x14ac:dyDescent="0.15">
      <c r="B13" s="3599" t="s">
        <v>16</v>
      </c>
      <c r="C13" s="3599"/>
      <c r="D13" s="3599"/>
      <c r="E13" s="2778"/>
      <c r="F13" s="2824" t="s">
        <v>649</v>
      </c>
      <c r="G13" s="2774"/>
      <c r="H13" s="2824" t="s">
        <v>649</v>
      </c>
      <c r="I13" s="2677"/>
      <c r="J13" s="2824" t="s">
        <v>649</v>
      </c>
      <c r="K13" s="2777"/>
      <c r="L13" s="3280" t="s">
        <v>13</v>
      </c>
      <c r="M13" s="2825">
        <v>1</v>
      </c>
      <c r="N13" s="2826">
        <v>1</v>
      </c>
      <c r="O13" s="2777"/>
      <c r="P13" s="3280" t="s">
        <v>13</v>
      </c>
      <c r="Q13" s="2825">
        <v>1</v>
      </c>
      <c r="R13" s="2826">
        <v>1</v>
      </c>
      <c r="S13" s="2776"/>
      <c r="T13" s="2681">
        <v>0</v>
      </c>
      <c r="U13" s="2777">
        <f t="shared" ref="U13:U18" si="0">T13</f>
        <v>0</v>
      </c>
      <c r="V13" s="2550" t="s">
        <v>15</v>
      </c>
      <c r="W13" s="2777">
        <f t="shared" ref="W13:W18" si="1">T13</f>
        <v>0</v>
      </c>
      <c r="X13" s="2550" t="s">
        <v>15</v>
      </c>
      <c r="Y13" s="2541">
        <f>'Forest Degradation'!N44</f>
        <v>0</v>
      </c>
      <c r="Z13" s="2541">
        <f>'Forest Degradation'!O44</f>
        <v>0</v>
      </c>
      <c r="AA13" s="2777">
        <f>'Forest Degradation'!P44</f>
        <v>0</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x14ac:dyDescent="0.15">
      <c r="B14" s="3599" t="s">
        <v>16</v>
      </c>
      <c r="C14" s="3599"/>
      <c r="D14" s="3599"/>
      <c r="E14" s="2778"/>
      <c r="F14" s="2824" t="s">
        <v>649</v>
      </c>
      <c r="G14" s="2774"/>
      <c r="H14" s="2824" t="s">
        <v>649</v>
      </c>
      <c r="I14" s="2677"/>
      <c r="J14" s="2824" t="s">
        <v>649</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x14ac:dyDescent="0.15">
      <c r="B15" s="3599" t="s">
        <v>16</v>
      </c>
      <c r="C15" s="3599"/>
      <c r="D15" s="3599"/>
      <c r="E15" s="2778"/>
      <c r="F15" s="2824" t="s">
        <v>649</v>
      </c>
      <c r="G15" s="2774"/>
      <c r="H15" s="2824" t="s">
        <v>649</v>
      </c>
      <c r="I15" s="2677"/>
      <c r="J15" s="2824" t="s">
        <v>649</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x14ac:dyDescent="0.15">
      <c r="B16" s="3599" t="s">
        <v>16</v>
      </c>
      <c r="C16" s="3599"/>
      <c r="D16" s="3599"/>
      <c r="E16" s="2779"/>
      <c r="F16" s="2824" t="s">
        <v>649</v>
      </c>
      <c r="G16" s="2537"/>
      <c r="H16" s="2824" t="s">
        <v>649</v>
      </c>
      <c r="I16" s="2677"/>
      <c r="J16" s="2824" t="s">
        <v>649</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x14ac:dyDescent="0.15">
      <c r="B17" s="3599" t="s">
        <v>16</v>
      </c>
      <c r="C17" s="3599"/>
      <c r="D17" s="3599"/>
      <c r="E17" s="2778"/>
      <c r="F17" s="2824" t="s">
        <v>649</v>
      </c>
      <c r="G17" s="2774"/>
      <c r="H17" s="2824" t="s">
        <v>649</v>
      </c>
      <c r="I17" s="2677"/>
      <c r="J17" s="2824" t="s">
        <v>649</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x14ac:dyDescent="0.15">
      <c r="B18" s="3599" t="s">
        <v>16</v>
      </c>
      <c r="C18" s="3599"/>
      <c r="D18" s="3599"/>
      <c r="E18" s="2778"/>
      <c r="F18" s="2824" t="s">
        <v>649</v>
      </c>
      <c r="G18" s="2774"/>
      <c r="H18" s="2824" t="s">
        <v>649</v>
      </c>
      <c r="I18" s="2677"/>
      <c r="J18" s="2824" t="s">
        <v>649</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x14ac:dyDescent="0.15">
      <c r="B19" s="3599" t="s">
        <v>16</v>
      </c>
      <c r="C19" s="3599"/>
      <c r="D19" s="3599"/>
      <c r="E19" s="2778"/>
      <c r="F19" s="2824" t="s">
        <v>649</v>
      </c>
      <c r="G19" s="2774"/>
      <c r="H19" s="2824" t="s">
        <v>649</v>
      </c>
      <c r="I19" s="2677"/>
      <c r="J19" s="2824" t="s">
        <v>649</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x14ac:dyDescent="0.15">
      <c r="B20" s="3599" t="s">
        <v>16</v>
      </c>
      <c r="C20" s="3599"/>
      <c r="D20" s="3599"/>
      <c r="E20" s="2778"/>
      <c r="F20" s="2824" t="s">
        <v>649</v>
      </c>
      <c r="G20" s="2774"/>
      <c r="H20" s="2824" t="s">
        <v>649</v>
      </c>
      <c r="I20" s="2677"/>
      <c r="J20" s="2824" t="s">
        <v>649</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x14ac:dyDescent="0.15">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x14ac:dyDescent="0.1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x14ac:dyDescent="0.1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0</v>
      </c>
      <c r="AA23" s="2541">
        <f>SUM(AA12:AA17)</f>
        <v>0</v>
      </c>
    </row>
    <row r="24" spans="2:35" ht="16.5" customHeight="1" x14ac:dyDescent="0.15">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x14ac:dyDescent="0.1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x14ac:dyDescent="0.1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x14ac:dyDescent="0.1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6" x14ac:dyDescent="0.2">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x14ac:dyDescent="0.1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x14ac:dyDescent="0.1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x14ac:dyDescent="0.1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x14ac:dyDescent="0.15">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88" t="s">
        <v>8985</v>
      </c>
      <c r="S32" s="3788"/>
      <c r="T32" s="3788"/>
      <c r="U32" s="3788"/>
      <c r="V32" s="3788"/>
      <c r="W32" s="2788"/>
      <c r="X32" s="2786"/>
      <c r="Y32" s="3611" t="str">
        <f>Y10</f>
        <v>Total Emissions</v>
      </c>
      <c r="Z32" s="3611"/>
      <c r="AA32" s="2539" t="str">
        <f>AA10</f>
        <v>Balance</v>
      </c>
    </row>
    <row r="33" spans="2:29" ht="12.75" customHeight="1" x14ac:dyDescent="0.15">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88"/>
      <c r="S33" s="3788"/>
      <c r="T33" s="3788"/>
      <c r="U33" s="3788"/>
      <c r="V33" s="3788"/>
      <c r="W33" s="2786"/>
      <c r="X33" s="2786"/>
      <c r="Y33" s="3739" t="str">
        <f>Y11</f>
        <v>(tCO2-eq)</v>
      </c>
      <c r="Z33" s="3739"/>
      <c r="AA33" s="2886"/>
    </row>
    <row r="34" spans="2:29" x14ac:dyDescent="0.15">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88"/>
      <c r="S34" s="3788"/>
      <c r="T34" s="3788"/>
      <c r="U34" s="3788"/>
      <c r="V34" s="3788"/>
      <c r="W34" s="2786"/>
      <c r="X34" s="2786"/>
      <c r="Y34" s="2673" t="str">
        <f>Y12</f>
        <v>Without</v>
      </c>
      <c r="Z34" s="2673" t="str">
        <f>Z12</f>
        <v>With</v>
      </c>
      <c r="AA34" s="2886"/>
    </row>
    <row r="35" spans="2:29" x14ac:dyDescent="0.15">
      <c r="B35" s="2789" t="str">
        <f>'Organic Soils NEW'!B18</f>
        <v>Forest</v>
      </c>
      <c r="C35" s="2536"/>
      <c r="D35" s="2536"/>
      <c r="E35" s="2886"/>
      <c r="F35" s="3322">
        <v>0</v>
      </c>
      <c r="G35" s="2536"/>
      <c r="H35" s="3322">
        <v>0</v>
      </c>
      <c r="I35" s="2550" t="s">
        <v>15</v>
      </c>
      <c r="J35" s="3322">
        <v>0</v>
      </c>
      <c r="K35" s="2550" t="s">
        <v>15</v>
      </c>
      <c r="L35" s="2786"/>
      <c r="M35" s="2716">
        <v>0.05</v>
      </c>
      <c r="N35" s="2716">
        <v>0.05</v>
      </c>
      <c r="O35" s="2793"/>
      <c r="P35" s="2716">
        <v>0.05</v>
      </c>
      <c r="Q35" s="2786"/>
      <c r="R35" s="2786"/>
      <c r="S35" s="2786"/>
      <c r="T35" s="3322">
        <v>0</v>
      </c>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x14ac:dyDescent="0.15">
      <c r="B36" s="2789" t="str">
        <f>'Organic Soils NEW'!B19</f>
        <v>Plantation</v>
      </c>
      <c r="C36" s="2536"/>
      <c r="D36" s="2536"/>
      <c r="E36" s="2886"/>
      <c r="F36" s="3322">
        <v>0</v>
      </c>
      <c r="G36" s="2536"/>
      <c r="H36" s="3322">
        <v>0</v>
      </c>
      <c r="I36" s="2550" t="s">
        <v>15</v>
      </c>
      <c r="J36" s="3322">
        <v>0</v>
      </c>
      <c r="K36" s="2550" t="s">
        <v>15</v>
      </c>
      <c r="L36" s="2886"/>
      <c r="M36" s="2716">
        <v>0.05</v>
      </c>
      <c r="N36" s="2716">
        <v>0.05</v>
      </c>
      <c r="O36" s="2886"/>
      <c r="P36" s="2716">
        <v>0.05</v>
      </c>
      <c r="Q36" s="2886"/>
      <c r="R36" s="2886"/>
      <c r="S36" s="2886"/>
      <c r="T36" s="3322">
        <v>0</v>
      </c>
      <c r="U36" s="2886"/>
      <c r="V36" s="2886"/>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x14ac:dyDescent="0.15">
      <c r="B37" s="2789" t="str">
        <f>'Organic Soils NEW'!B20</f>
        <v>Annual</v>
      </c>
      <c r="C37" s="2536"/>
      <c r="D37" s="2536"/>
      <c r="E37" s="2886"/>
      <c r="F37" s="3322">
        <v>0</v>
      </c>
      <c r="G37" s="2536"/>
      <c r="H37" s="3322">
        <v>0</v>
      </c>
      <c r="I37" s="2550" t="s">
        <v>15</v>
      </c>
      <c r="J37" s="3322">
        <v>0</v>
      </c>
      <c r="K37" s="2550" t="s">
        <v>15</v>
      </c>
      <c r="L37" s="2886"/>
      <c r="M37" s="2716">
        <v>0.05</v>
      </c>
      <c r="N37" s="2716">
        <v>0.05</v>
      </c>
      <c r="O37" s="2886"/>
      <c r="P37" s="2716">
        <v>0.05</v>
      </c>
      <c r="Q37" s="2886"/>
      <c r="R37" s="2886"/>
      <c r="S37" s="2886"/>
      <c r="T37" s="3322">
        <v>0</v>
      </c>
      <c r="U37" s="2886"/>
      <c r="V37" s="2886"/>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x14ac:dyDescent="0.15">
      <c r="B38" s="2789" t="str">
        <f>'Organic Soils NEW'!B21</f>
        <v>Perennial</v>
      </c>
      <c r="C38" s="2536"/>
      <c r="D38" s="2536"/>
      <c r="E38" s="2886"/>
      <c r="F38" s="3322">
        <v>0</v>
      </c>
      <c r="G38" s="2536"/>
      <c r="H38" s="3322">
        <v>0</v>
      </c>
      <c r="I38" s="2550" t="s">
        <v>15</v>
      </c>
      <c r="J38" s="3322">
        <v>0</v>
      </c>
      <c r="K38" s="2550" t="s">
        <v>15</v>
      </c>
      <c r="L38" s="2886"/>
      <c r="M38" s="2716">
        <v>0.05</v>
      </c>
      <c r="N38" s="2716">
        <v>0.05</v>
      </c>
      <c r="O38" s="2886"/>
      <c r="P38" s="2716">
        <v>0.05</v>
      </c>
      <c r="Q38" s="2886"/>
      <c r="R38" s="2886"/>
      <c r="S38" s="2886"/>
      <c r="T38" s="3322">
        <v>0</v>
      </c>
      <c r="U38" s="2886"/>
      <c r="V38" s="2886"/>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x14ac:dyDescent="0.15">
      <c r="B39" s="2789" t="str">
        <f>'Organic Soils NEW'!B22</f>
        <v>Grassland</v>
      </c>
      <c r="C39" s="2536"/>
      <c r="D39" s="2536"/>
      <c r="E39" s="2886"/>
      <c r="F39" s="3322">
        <v>0</v>
      </c>
      <c r="G39" s="2536"/>
      <c r="H39" s="3322">
        <v>0</v>
      </c>
      <c r="I39" s="2550" t="s">
        <v>15</v>
      </c>
      <c r="J39" s="3322">
        <v>0</v>
      </c>
      <c r="K39" s="2550" t="s">
        <v>15</v>
      </c>
      <c r="L39" s="2886"/>
      <c r="M39" s="2716">
        <v>0.05</v>
      </c>
      <c r="N39" s="2716">
        <v>0.05</v>
      </c>
      <c r="O39" s="2886"/>
      <c r="P39" s="2716">
        <v>0.05</v>
      </c>
      <c r="Q39" s="2886"/>
      <c r="R39" s="2886"/>
      <c r="S39" s="2886"/>
      <c r="T39" s="3322">
        <v>0</v>
      </c>
      <c r="U39" s="2886"/>
      <c r="V39" s="2886"/>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x14ac:dyDescent="0.15">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x14ac:dyDescent="0.15">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x14ac:dyDescent="0.15">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x14ac:dyDescent="0.15">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x14ac:dyDescent="0.15">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x14ac:dyDescent="0.15">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611" t="str">
        <f>Y32</f>
        <v>Total Emissions</v>
      </c>
      <c r="Z46" s="3611"/>
      <c r="AA46" s="2539" t="str">
        <f>AA32</f>
        <v>Balance</v>
      </c>
    </row>
    <row r="47" spans="2:29" ht="27.75" customHeight="1" x14ac:dyDescent="0.15">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93" t="str">
        <f>N47</f>
        <v>At the end</v>
      </c>
      <c r="U47" s="3793"/>
      <c r="V47" s="2786"/>
      <c r="W47" s="2786"/>
      <c r="X47" s="2786"/>
      <c r="Y47" s="3739" t="str">
        <f>Y33</f>
        <v>(tCO2-eq)</v>
      </c>
      <c r="Z47" s="3739"/>
      <c r="AA47" s="2886"/>
    </row>
    <row r="48" spans="2:29" ht="14" x14ac:dyDescent="0.15">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x14ac:dyDescent="0.15">
      <c r="A49" s="2698"/>
      <c r="B49" s="2789" t="str">
        <f>HLOOKUP(select,translations!$A$209:$H$250,22,)</f>
        <v>Nutrient-poor peat</v>
      </c>
      <c r="C49" s="2536"/>
      <c r="D49" s="2536"/>
      <c r="E49" s="2886"/>
      <c r="F49" s="3322">
        <v>0</v>
      </c>
      <c r="G49" s="2536"/>
      <c r="H49" s="3322">
        <v>0</v>
      </c>
      <c r="I49" s="2550" t="s">
        <v>15</v>
      </c>
      <c r="J49" s="3322">
        <v>0</v>
      </c>
      <c r="K49" s="2550" t="s">
        <v>15</v>
      </c>
      <c r="L49" s="2886"/>
      <c r="M49" s="2875">
        <v>50</v>
      </c>
      <c r="N49" s="2875">
        <v>50</v>
      </c>
      <c r="O49" s="2886"/>
      <c r="P49" s="2875">
        <v>50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x14ac:dyDescent="0.15">
      <c r="A50" s="2698"/>
      <c r="B50" s="2789" t="str">
        <f>HLOOKUP(select,translations!$A$209:$H$250,23,)</f>
        <v>Nutrient Rich</v>
      </c>
      <c r="C50" s="2536"/>
      <c r="D50" s="2536"/>
      <c r="E50" s="2886"/>
      <c r="F50" s="3322">
        <v>0</v>
      </c>
      <c r="G50" s="2536"/>
      <c r="H50" s="3322">
        <v>0</v>
      </c>
      <c r="I50" s="2550" t="s">
        <v>15</v>
      </c>
      <c r="J50" s="3322">
        <v>0</v>
      </c>
      <c r="K50" s="2550" t="s">
        <v>15</v>
      </c>
      <c r="L50" s="2886"/>
      <c r="M50" s="2875">
        <v>50</v>
      </c>
      <c r="N50" s="2875">
        <v>50</v>
      </c>
      <c r="O50" s="2886"/>
      <c r="P50" s="2875">
        <v>50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x14ac:dyDescent="0.15">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x14ac:dyDescent="0.15">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x14ac:dyDescent="0.15">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x14ac:dyDescent="0.15">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x14ac:dyDescent="0.15">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x14ac:dyDescent="0.15">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88" t="s">
        <v>804</v>
      </c>
      <c r="S58" s="3788"/>
      <c r="T58" s="3788"/>
      <c r="U58" s="3788"/>
      <c r="V58" s="3788"/>
      <c r="W58" s="2786"/>
      <c r="X58" s="2786"/>
      <c r="Y58" s="3611" t="str">
        <f>Y46</f>
        <v>Total Emissions</v>
      </c>
      <c r="Z58" s="3611"/>
      <c r="AA58" s="2539" t="str">
        <f>AA46</f>
        <v>Balance</v>
      </c>
    </row>
    <row r="59" spans="1:27" x14ac:dyDescent="0.15">
      <c r="B59" s="2533"/>
      <c r="C59" s="2887"/>
      <c r="D59" s="2779"/>
      <c r="E59" s="2779"/>
      <c r="F59" s="2537"/>
      <c r="G59" s="2537"/>
      <c r="H59" s="2536" t="str">
        <f>H47</f>
        <v>At the end</v>
      </c>
      <c r="I59" s="2536"/>
      <c r="J59" s="2536"/>
      <c r="K59" s="2785"/>
      <c r="L59" s="2786"/>
      <c r="M59" s="2786"/>
      <c r="N59" s="2786"/>
      <c r="O59" s="2786"/>
      <c r="P59" s="2786"/>
      <c r="Q59" s="2786"/>
      <c r="R59" s="3788"/>
      <c r="S59" s="3788"/>
      <c r="T59" s="3788"/>
      <c r="U59" s="3788"/>
      <c r="V59" s="3788"/>
      <c r="W59" s="2786"/>
      <c r="X59" s="2786"/>
      <c r="Y59" s="3739" t="str">
        <f>Y47</f>
        <v>(tCO2-eq)</v>
      </c>
      <c r="Z59" s="3739"/>
      <c r="AA59" s="2886"/>
    </row>
    <row r="60" spans="1:27" x14ac:dyDescent="0.15">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88"/>
      <c r="S60" s="3788"/>
      <c r="T60" s="3788"/>
      <c r="U60" s="3788"/>
      <c r="V60" s="3788"/>
      <c r="W60" s="2786"/>
      <c r="X60" s="2786"/>
      <c r="Y60" s="2673" t="str">
        <f>Y48</f>
        <v>Without</v>
      </c>
      <c r="Z60" s="2673" t="str">
        <f>Z48</f>
        <v>With</v>
      </c>
      <c r="AA60" s="2886"/>
    </row>
    <row r="61" spans="1:27" x14ac:dyDescent="0.15">
      <c r="B61" s="2789" t="str">
        <f>'Organic Soils NEW'!B134</f>
        <v>Nutrient-poot peat</v>
      </c>
      <c r="C61" s="2536"/>
      <c r="D61" s="2536"/>
      <c r="E61" s="2886"/>
      <c r="F61" s="3322">
        <v>0</v>
      </c>
      <c r="G61" s="2536"/>
      <c r="H61" s="3322">
        <v>0</v>
      </c>
      <c r="I61" s="2550" t="s">
        <v>15</v>
      </c>
      <c r="J61" s="3322">
        <v>0</v>
      </c>
      <c r="K61" s="2550" t="s">
        <v>15</v>
      </c>
      <c r="L61" s="2886"/>
      <c r="M61" s="2886"/>
      <c r="N61" s="2886"/>
      <c r="O61" s="2886"/>
      <c r="P61" s="2886"/>
      <c r="Q61" s="2886"/>
      <c r="R61" s="2886"/>
      <c r="S61" s="2886"/>
      <c r="T61" s="3322">
        <v>0</v>
      </c>
      <c r="U61" s="2886"/>
      <c r="V61" s="2886"/>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x14ac:dyDescent="0.15">
      <c r="B62" s="3792" t="str">
        <f>'Organic Soils NEW'!B125</f>
        <v>Nutrient Rich</v>
      </c>
      <c r="C62" s="3792"/>
      <c r="D62" s="3792"/>
      <c r="E62" s="2886"/>
      <c r="F62" s="3322">
        <v>0</v>
      </c>
      <c r="G62" s="2536"/>
      <c r="H62" s="3322">
        <v>0</v>
      </c>
      <c r="I62" s="2550" t="s">
        <v>15</v>
      </c>
      <c r="J62" s="3322">
        <v>0</v>
      </c>
      <c r="K62" s="2550" t="s">
        <v>15</v>
      </c>
      <c r="L62" s="2886"/>
      <c r="M62" s="2886"/>
      <c r="N62" s="2886"/>
      <c r="O62" s="2886"/>
      <c r="P62" s="2886"/>
      <c r="Q62" s="2886"/>
      <c r="R62" s="2886"/>
      <c r="S62" s="2886"/>
      <c r="T62" s="3322">
        <v>0</v>
      </c>
      <c r="U62" s="2886"/>
      <c r="V62" s="2886"/>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x14ac:dyDescent="0.15">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x14ac:dyDescent="0.15">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x14ac:dyDescent="0.15">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x14ac:dyDescent="0.15">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x14ac:dyDescent="0.15">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90" t="str">
        <f>Y58</f>
        <v>Total Emissions</v>
      </c>
      <c r="Z70" s="3790"/>
      <c r="AA70" s="2533" t="str">
        <f>AA58</f>
        <v>Balance</v>
      </c>
    </row>
    <row r="71" spans="2:27" x14ac:dyDescent="0.15">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39" t="str">
        <f>Y59</f>
        <v>(tCO2-eq)</v>
      </c>
      <c r="Z71" s="3739"/>
      <c r="AA71" s="2537"/>
    </row>
    <row r="72" spans="2:27" x14ac:dyDescent="0.15">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x14ac:dyDescent="0.15">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x14ac:dyDescent="0.15">
      <c r="B74" s="2715" t="str">
        <f>HLOOKUP(select,translations!$A$521:$H$550,13,)</f>
        <v>Wildfire (drained peat)</v>
      </c>
      <c r="C74" s="2537"/>
      <c r="D74" s="2537"/>
      <c r="E74" s="2890"/>
      <c r="F74" s="3322">
        <v>0</v>
      </c>
      <c r="G74" s="2537"/>
      <c r="H74" s="3322">
        <v>0</v>
      </c>
      <c r="I74" s="2550" t="s">
        <v>15</v>
      </c>
      <c r="J74" s="3322">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x14ac:dyDescent="0.15">
      <c r="B75" s="2715" t="str">
        <f>HLOOKUP(select,translations!$A$521:$H$550,14,)</f>
        <v>Wildfire (undrained peat)</v>
      </c>
      <c r="C75" s="2537"/>
      <c r="D75" s="2537"/>
      <c r="E75" s="2890"/>
      <c r="F75" s="3322">
        <v>0</v>
      </c>
      <c r="G75" s="2537"/>
      <c r="H75" s="3322">
        <v>0</v>
      </c>
      <c r="I75" s="2550" t="s">
        <v>15</v>
      </c>
      <c r="J75" s="3322">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x14ac:dyDescent="0.15">
      <c r="B76" s="2715" t="str">
        <f>HLOOKUP(select,translations!$A$521:$H$550,15,)</f>
        <v>Prescribed fire</v>
      </c>
      <c r="C76" s="2715"/>
      <c r="D76" s="2537"/>
      <c r="E76" s="2890"/>
      <c r="F76" s="3322">
        <v>0</v>
      </c>
      <c r="G76" s="2537"/>
      <c r="H76" s="3322">
        <v>0</v>
      </c>
      <c r="I76" s="2550" t="s">
        <v>15</v>
      </c>
      <c r="J76" s="3322">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x14ac:dyDescent="0.15">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x14ac:dyDescent="0.15">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6" x14ac:dyDescent="0.2">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x14ac:dyDescent="0.15">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x14ac:dyDescent="0.15">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x14ac:dyDescent="0.15">
      <c r="E88" s="2393"/>
      <c r="F88" s="2393"/>
      <c r="I88" s="2393"/>
      <c r="J88" s="2393"/>
      <c r="K88" s="2393"/>
      <c r="L88" s="2393"/>
      <c r="M88" s="2393"/>
      <c r="N88" s="2393"/>
      <c r="O88" s="2393"/>
      <c r="P88" s="2934"/>
      <c r="Q88" s="2934"/>
      <c r="R88" s="2934"/>
      <c r="S88" s="2934"/>
      <c r="T88" s="2934"/>
      <c r="U88" s="2934"/>
      <c r="V88" s="2934"/>
      <c r="W88" s="2934"/>
      <c r="X88" s="2934"/>
      <c r="Y88" s="3789"/>
      <c r="Z88" s="3789"/>
      <c r="AA88" s="2811"/>
    </row>
    <row r="89" spans="2:27" x14ac:dyDescent="0.15">
      <c r="E89" s="2934"/>
      <c r="F89" s="2934"/>
      <c r="I89" s="2934"/>
      <c r="J89" s="2934"/>
      <c r="K89" s="2934"/>
      <c r="L89" s="2934"/>
      <c r="M89" s="2934"/>
      <c r="N89" s="2934"/>
      <c r="O89" s="2934"/>
      <c r="P89" s="2934"/>
      <c r="Q89" s="2934"/>
      <c r="R89" s="2934"/>
      <c r="S89" s="2934"/>
      <c r="T89" s="2934"/>
      <c r="U89" s="2934"/>
      <c r="V89" s="2934"/>
      <c r="W89" s="2934"/>
      <c r="X89" s="2934"/>
      <c r="Y89" s="3791"/>
      <c r="Z89" s="3791"/>
      <c r="AA89" s="2934"/>
    </row>
    <row r="90" spans="2:27" x14ac:dyDescent="0.15">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x14ac:dyDescent="0.15">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x14ac:dyDescent="0.15">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x14ac:dyDescent="0.15">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x14ac:dyDescent="0.15">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x14ac:dyDescent="0.15">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x14ac:dyDescent="0.15">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x14ac:dyDescent="0.15">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x14ac:dyDescent="0.15">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x14ac:dyDescent="0.15">
      <c r="E99" s="2393"/>
      <c r="F99" s="2393"/>
      <c r="I99" s="2393"/>
      <c r="J99" s="2393"/>
      <c r="K99" s="2393"/>
      <c r="L99" s="2393"/>
      <c r="M99" s="2393"/>
      <c r="N99" s="2393"/>
      <c r="O99" s="2393"/>
      <c r="P99" s="2934"/>
      <c r="Q99" s="2934"/>
      <c r="R99" s="2934"/>
      <c r="S99" s="2934"/>
      <c r="T99" s="2934"/>
      <c r="U99" s="2934"/>
      <c r="V99" s="2934"/>
      <c r="W99" s="2934"/>
      <c r="X99" s="2934"/>
      <c r="Y99" s="3789"/>
      <c r="Z99" s="3789"/>
      <c r="AA99" s="2811"/>
    </row>
    <row r="100" spans="2:27" x14ac:dyDescent="0.15">
      <c r="E100" s="2934"/>
      <c r="F100" s="2934"/>
      <c r="I100" s="2934"/>
      <c r="J100" s="2934"/>
      <c r="K100" s="2934"/>
      <c r="L100" s="2934"/>
      <c r="M100" s="2934"/>
      <c r="N100" s="2393"/>
      <c r="O100" s="2393"/>
      <c r="P100" s="2934"/>
      <c r="Q100" s="2934"/>
      <c r="R100" s="2934"/>
      <c r="S100" s="2934"/>
      <c r="T100" s="2934"/>
      <c r="U100" s="2934"/>
      <c r="V100" s="2934"/>
      <c r="W100" s="2934"/>
      <c r="X100" s="2934"/>
      <c r="Y100" s="3791"/>
      <c r="Z100" s="3791"/>
      <c r="AA100" s="2934"/>
    </row>
    <row r="101" spans="2:27" x14ac:dyDescent="0.15">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x14ac:dyDescent="0.15">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x14ac:dyDescent="0.15">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x14ac:dyDescent="0.15">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x14ac:dyDescent="0.15">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x14ac:dyDescent="0.15">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x14ac:dyDescent="0.15">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x14ac:dyDescent="0.15">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x14ac:dyDescent="0.15">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x14ac:dyDescent="0.15">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x14ac:dyDescent="0.15">
      <c r="E111" s="2393"/>
      <c r="F111" s="2393"/>
      <c r="I111" s="2393"/>
      <c r="J111" s="2393"/>
      <c r="K111" s="2393"/>
      <c r="L111" s="2393"/>
      <c r="M111" s="2393"/>
      <c r="N111" s="2393"/>
      <c r="O111" s="2393"/>
      <c r="P111" s="2934"/>
      <c r="Q111" s="2934"/>
      <c r="R111" s="2934"/>
      <c r="S111" s="2934"/>
      <c r="T111" s="2934"/>
      <c r="U111" s="2934"/>
      <c r="V111" s="2934"/>
      <c r="W111" s="2934"/>
      <c r="X111" s="2934"/>
      <c r="Y111" s="3789"/>
      <c r="Z111" s="3789"/>
      <c r="AA111" s="2811"/>
    </row>
    <row r="112" spans="2:27" x14ac:dyDescent="0.15">
      <c r="E112" s="2934"/>
      <c r="F112" s="2934"/>
      <c r="I112" s="2934"/>
      <c r="J112" s="2934"/>
      <c r="K112" s="2934"/>
      <c r="L112" s="2934"/>
      <c r="M112" s="2934"/>
      <c r="N112" s="2934"/>
      <c r="O112" s="2934"/>
      <c r="P112" s="2934"/>
      <c r="Q112" s="2934"/>
      <c r="R112" s="2934"/>
      <c r="S112" s="2934"/>
      <c r="T112" s="2934"/>
      <c r="U112" s="2934"/>
      <c r="V112" s="2934"/>
      <c r="W112" s="2934"/>
      <c r="X112" s="2934"/>
      <c r="Y112" s="3791"/>
      <c r="Z112" s="3791"/>
      <c r="AA112" s="2934"/>
    </row>
    <row r="113" spans="6:27" x14ac:dyDescent="0.15">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x14ac:dyDescent="0.15">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x14ac:dyDescent="0.15">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x14ac:dyDescent="0.15">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x14ac:dyDescent="0.15">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x14ac:dyDescent="0.15">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x14ac:dyDescent="0.15">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6" x14ac:dyDescent="0.2">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x14ac:dyDescent="0.15">
      <c r="B140" s="2829"/>
      <c r="C140" s="2529"/>
      <c r="D140" s="2821" t="str">
        <f>HLOOKUP(select,translations!$A$20:$H$70,3,)</f>
        <v>AEZ map</v>
      </c>
      <c r="E140" s="2822" t="str">
        <f>CONCATENATE("        1.",forest1," - ","2.",forest2," - ","3.",forest3," - ","4.",forest4,)</f>
        <v xml:space="preserve">        1.Subtropical humid forest - 2.Subtropical dry forest - 3.Subtropical steppe - 4.Subtropical mountains systems</v>
      </c>
      <c r="F140" s="2822" t="str">
        <f>F8</f>
        <v>Zone 1 = Subtropical humid forest</v>
      </c>
      <c r="G140" s="2822"/>
      <c r="H140" s="2822"/>
      <c r="I140" s="2822"/>
      <c r="J140" s="2822"/>
      <c r="K140" s="2822"/>
      <c r="L140" s="2822"/>
      <c r="M140" s="2822" t="str">
        <f>L8</f>
        <v>Zone 2 = Subtropical dry forest</v>
      </c>
      <c r="N140" s="2822"/>
      <c r="O140" s="2822"/>
      <c r="P140" s="2822"/>
      <c r="Q140" s="2822"/>
      <c r="R140" s="2823"/>
      <c r="S140" s="2823"/>
      <c r="T140" s="2830"/>
      <c r="U140" s="2830"/>
      <c r="V140" s="2393"/>
      <c r="W140" s="2393"/>
      <c r="X140" s="2393"/>
      <c r="Y140" s="2393"/>
      <c r="Z140" s="2393"/>
    </row>
    <row r="141" spans="2:26" x14ac:dyDescent="0.15">
      <c r="B141" s="2829"/>
      <c r="C141" s="2831"/>
      <c r="D141" s="2830"/>
      <c r="E141" s="2822"/>
      <c r="F141" s="2822"/>
      <c r="G141" s="2822"/>
      <c r="H141" s="2822" t="str">
        <f>R8</f>
        <v>Zone 3 = Subtropical steppe</v>
      </c>
      <c r="I141" s="2822"/>
      <c r="J141" s="2822"/>
      <c r="K141" s="2822"/>
      <c r="L141" s="2822"/>
      <c r="M141" s="2822"/>
      <c r="N141" s="2822"/>
      <c r="O141" s="2822" t="str">
        <f>W8</f>
        <v>Zone 4 = Subtropical mountains systems</v>
      </c>
      <c r="P141" s="2822"/>
      <c r="Q141" s="2822"/>
      <c r="R141" s="2823"/>
      <c r="S141" s="2823"/>
      <c r="T141" s="2830"/>
      <c r="U141" s="2830"/>
      <c r="V141" s="2393"/>
      <c r="W141" s="2393"/>
      <c r="X141" s="2393"/>
      <c r="Y141" s="2393"/>
      <c r="Z141" s="2393"/>
    </row>
    <row r="142" spans="2:26" x14ac:dyDescent="0.15">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x14ac:dyDescent="0.15">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x14ac:dyDescent="0.15">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x14ac:dyDescent="0.15">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x14ac:dyDescent="0.15">
      <c r="C146" s="3796" t="str">
        <f>'2.LUC'!$B$98</f>
        <v>Use this part only if you want to refine the analysis with Tier 2 coefficients.</v>
      </c>
      <c r="D146" s="3796"/>
      <c r="E146" s="3796"/>
      <c r="F146" s="3796"/>
      <c r="G146" s="3796"/>
      <c r="H146" s="3796"/>
      <c r="I146" s="3796"/>
      <c r="J146" s="3796"/>
      <c r="K146" s="3796"/>
      <c r="L146" s="3796"/>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25" customHeight="1" x14ac:dyDescent="0.15">
      <c r="C147" s="3796"/>
      <c r="D147" s="3796"/>
      <c r="E147" s="3796"/>
      <c r="F147" s="3796"/>
      <c r="G147" s="3796"/>
      <c r="H147" s="3796"/>
      <c r="I147" s="3796"/>
      <c r="J147" s="3796"/>
      <c r="K147" s="3796"/>
      <c r="L147" s="3796"/>
      <c r="M147" s="2422"/>
      <c r="N147" s="2832" t="str">
        <f>HLOOKUP(select,'Name translation'!$A$1:$H$267,131,)</f>
        <v>Low</v>
      </c>
      <c r="O147" s="2518"/>
      <c r="P147" s="2579"/>
      <c r="Q147" s="2833">
        <v>20</v>
      </c>
      <c r="R147" s="2841"/>
      <c r="S147" s="2422"/>
      <c r="T147" s="2422"/>
      <c r="U147" s="2422"/>
      <c r="V147" s="2393"/>
      <c r="W147" s="2393"/>
      <c r="X147" s="2393"/>
      <c r="Y147" s="2393"/>
      <c r="Z147" s="2393"/>
    </row>
    <row r="148" spans="3:26" x14ac:dyDescent="0.15">
      <c r="C148" s="3794" t="str">
        <f>'2.LUC'!$B$99</f>
        <v>(default values are provided for your information only, while EX-ACT will use Tier 2 values automatically wherever specified)</v>
      </c>
      <c r="D148" s="3794"/>
      <c r="E148" s="3794"/>
      <c r="F148" s="3794"/>
      <c r="G148" s="3794"/>
      <c r="H148" s="3794"/>
      <c r="I148" s="3794"/>
      <c r="J148" s="3794"/>
      <c r="K148" s="3794"/>
      <c r="L148" s="3794"/>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x14ac:dyDescent="0.15">
      <c r="C149" s="3794"/>
      <c r="D149" s="3794"/>
      <c r="E149" s="3794"/>
      <c r="F149" s="3794"/>
      <c r="G149" s="3794"/>
      <c r="H149" s="3794"/>
      <c r="I149" s="3794"/>
      <c r="J149" s="3794"/>
      <c r="K149" s="3794"/>
      <c r="L149" s="3794"/>
      <c r="M149" s="2422"/>
      <c r="N149" s="2832" t="str">
        <f>HLOOKUP(select,'Name translation'!$A$1:$H$267,133,)</f>
        <v>Large</v>
      </c>
      <c r="O149" s="2518"/>
      <c r="P149" s="2579"/>
      <c r="Q149" s="2833">
        <v>60</v>
      </c>
      <c r="R149" s="2841"/>
      <c r="S149" s="2422"/>
      <c r="T149" s="2422"/>
      <c r="U149" s="2422"/>
      <c r="V149" s="2393"/>
      <c r="W149" s="2393"/>
      <c r="X149" s="2393"/>
      <c r="Y149" s="2393"/>
      <c r="Z149" s="2934"/>
    </row>
    <row r="150" spans="3:26" x14ac:dyDescent="0.15">
      <c r="C150" s="3794"/>
      <c r="D150" s="3794"/>
      <c r="E150" s="3794"/>
      <c r="F150" s="3794"/>
      <c r="G150" s="3794"/>
      <c r="H150" s="3794"/>
      <c r="I150" s="3794"/>
      <c r="J150" s="3794"/>
      <c r="K150" s="3794"/>
      <c r="L150" s="3794"/>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x14ac:dyDescent="0.15">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x14ac:dyDescent="0.15">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x14ac:dyDescent="0.15">
      <c r="C153" s="2516" t="str">
        <f>B11</f>
        <v>that will be degraded</v>
      </c>
      <c r="D153" s="2805"/>
      <c r="E153" s="2765"/>
      <c r="F153" s="3573" t="str">
        <f>'2.LUC'!E102</f>
        <v>Above-ground</v>
      </c>
      <c r="G153" s="3573"/>
      <c r="H153" s="3573"/>
      <c r="I153" s="2765"/>
      <c r="J153" s="2882"/>
      <c r="K153" s="2882" t="str">
        <f>'2.LUC'!G102</f>
        <v>Below-ground</v>
      </c>
      <c r="L153" s="2882"/>
      <c r="M153" s="2765"/>
      <c r="N153" s="3573" t="str">
        <f>'2.LUC'!I102</f>
        <v>Litter</v>
      </c>
      <c r="O153" s="3573"/>
      <c r="P153" s="3573"/>
      <c r="Q153" s="3573" t="str">
        <f>'2.LUC'!K102</f>
        <v>Dead wood</v>
      </c>
      <c r="R153" s="3573"/>
      <c r="S153" s="2579"/>
      <c r="T153" s="3573" t="str">
        <f>'2.LUC'!O102</f>
        <v>Soil carbon</v>
      </c>
      <c r="U153" s="3573"/>
      <c r="V153" s="2934"/>
      <c r="W153" s="2934"/>
      <c r="X153" s="2934"/>
      <c r="Y153" s="2934"/>
      <c r="Z153" s="2934"/>
    </row>
    <row r="154" spans="3:26" x14ac:dyDescent="0.15">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x14ac:dyDescent="0.15">
      <c r="C155" s="2576" t="str">
        <f>IF(forest1&lt;&gt;"","Forest - Zone 1","")</f>
        <v>Forest - Zone 1</v>
      </c>
      <c r="D155" s="2838"/>
      <c r="E155" s="2576"/>
      <c r="F155" s="2835">
        <f>VLOOKUP(region,' IPCC'!$A$14:$G$26,1+MATCH(forest1,' IPCC'!$B$14:$G$14,),)*0.47</f>
        <v>103.39999999999999</v>
      </c>
      <c r="G155" s="2839"/>
      <c r="H155" s="2876"/>
      <c r="I155" s="2836"/>
      <c r="J155" s="2835">
        <f>'Forest Degradation'!L10*0.47</f>
        <v>24.815999999999999</v>
      </c>
      <c r="K155" s="2576"/>
      <c r="L155" s="2876"/>
      <c r="M155" s="2836"/>
      <c r="N155" s="2837">
        <f>IF($F155&gt;0,VLOOKUP(clim_full,' IPCC'!$A$75:$C$85,2,),0)</f>
        <v>24.3</v>
      </c>
      <c r="O155" s="2523"/>
      <c r="P155" s="3326"/>
      <c r="Q155" s="2835">
        <f>IF($F155&gt;0,VLOOKUP(clim_full,' IPCC'!$A$75:$C$85,3,),0)</f>
        <v>0</v>
      </c>
      <c r="R155" s="2876"/>
      <c r="S155" s="2579"/>
      <c r="T155" s="2835">
        <f>IF($F155&gt;0,VLOOKUP(clim_full,' IPCC'!$A$569:$I$581,1+MATCH(soil,soil_type,),),0)</f>
        <v>19</v>
      </c>
      <c r="U155" s="2876"/>
      <c r="V155" s="2934"/>
      <c r="W155" s="2934"/>
      <c r="X155" s="2934"/>
      <c r="Y155" s="2934"/>
      <c r="Z155" s="2934"/>
    </row>
    <row r="156" spans="3:26" x14ac:dyDescent="0.15">
      <c r="C156" s="2576" t="str">
        <f>IF(forest2&lt;&gt;"","Forest - Zone 2","")</f>
        <v>Forest - Zone 2</v>
      </c>
      <c r="D156" s="2838"/>
      <c r="E156" s="2576"/>
      <c r="F156" s="2835">
        <f>VLOOKUP(region,' IPCC'!$A$30:$G$41,1+MATCH(forest2,' IPCC'!$B$29:$G$29,),)*0.47</f>
        <v>65.8</v>
      </c>
      <c r="G156" s="2839"/>
      <c r="H156" s="2876"/>
      <c r="I156" s="2836"/>
      <c r="J156" s="2835">
        <f>'Forest Degradation'!L11*0.47</f>
        <v>18.423999999999999</v>
      </c>
      <c r="K156" s="2576"/>
      <c r="L156" s="2876"/>
      <c r="M156" s="2836"/>
      <c r="N156" s="2837">
        <f>IF($F156&gt;0,VLOOKUP(clim_full,' IPCC'!$A$75:$C$85,2,),0)</f>
        <v>24.3</v>
      </c>
      <c r="O156" s="2523"/>
      <c r="P156" s="3326"/>
      <c r="Q156" s="2835">
        <f>IF($F156&gt;0,VLOOKUP(clim_full,' IPCC'!$A$75:$C$85,3,),0)</f>
        <v>0</v>
      </c>
      <c r="R156" s="2876"/>
      <c r="S156" s="2579"/>
      <c r="T156" s="2835">
        <f>IF($F156&gt;0,VLOOKUP(clim_full,' IPCC'!$A$569:$I$581,1+MATCH(soil,soil_type,),),0)</f>
        <v>19</v>
      </c>
      <c r="U156" s="2876"/>
      <c r="V156" s="2934"/>
      <c r="W156" s="2934"/>
      <c r="X156" s="2934"/>
      <c r="Y156" s="2934"/>
      <c r="Z156" s="2934"/>
    </row>
    <row r="157" spans="3:26" x14ac:dyDescent="0.15">
      <c r="C157" s="2576" t="str">
        <f>IF(forest3&lt;&gt;"","Forest - Zone 3","")</f>
        <v>Forest - Zone 3</v>
      </c>
      <c r="D157" s="2838"/>
      <c r="E157" s="2576"/>
      <c r="F157" s="2835">
        <f>VLOOKUP(region,' IPCC'!$A$45:$H$56,1+MATCH(forest3,' IPCC'!$B$44:$H$44,),)*0.47</f>
        <v>32.9</v>
      </c>
      <c r="G157" s="2839"/>
      <c r="H157" s="2876"/>
      <c r="I157" s="2836"/>
      <c r="J157" s="2835">
        <f>'Forest Degradation'!L12*0.47</f>
        <v>10.528</v>
      </c>
      <c r="K157" s="2576"/>
      <c r="L157" s="2876"/>
      <c r="M157" s="2836"/>
      <c r="N157" s="2837">
        <f>IF($F157&gt;0,VLOOKUP(clim_full,' IPCC'!$A$75:$C$85,2,),0)</f>
        <v>24.3</v>
      </c>
      <c r="O157" s="2523"/>
      <c r="P157" s="3326"/>
      <c r="Q157" s="2835">
        <f>IF($F157&gt;0,VLOOKUP(clim_full,' IPCC'!$A$75:$C$85,3,),0)</f>
        <v>0</v>
      </c>
      <c r="R157" s="2876"/>
      <c r="S157" s="2579"/>
      <c r="T157" s="2835">
        <f>IF($F157&gt;0,VLOOKUP(clim_full,' IPCC'!$A$569:$I$581,1+MATCH(soil,soil_type,),),0)</f>
        <v>19</v>
      </c>
      <c r="U157" s="2876"/>
      <c r="V157" s="2934"/>
      <c r="W157" s="2934"/>
      <c r="X157" s="2934"/>
      <c r="Y157" s="2934"/>
      <c r="Z157" s="2934"/>
    </row>
    <row r="158" spans="3:26" x14ac:dyDescent="0.15">
      <c r="C158" s="2576" t="str">
        <f>IF(forest4&lt;&gt;"","Forest - Zone 4","")</f>
        <v>Forest - Zone 4</v>
      </c>
      <c r="D158" s="2838"/>
      <c r="E158" s="2576"/>
      <c r="F158" s="2835">
        <f>VLOOKUP(region,' IPCC'!$A$60:$H$71,1+MATCH(forest4,' IPCC'!$B$59:$H$59,),)*0.47</f>
        <v>23.5</v>
      </c>
      <c r="G158" s="2839"/>
      <c r="H158" s="2876"/>
      <c r="I158" s="2836"/>
      <c r="J158" s="2835">
        <f>'Forest Degradation'!L13*0.47</f>
        <v>6.3449999999999998</v>
      </c>
      <c r="K158" s="2576"/>
      <c r="L158" s="2876"/>
      <c r="M158" s="2836"/>
      <c r="N158" s="2837">
        <f>IF($F158&gt;0,VLOOKUP(clim_full,' IPCC'!$A$75:$C$85,2,),0)</f>
        <v>24.3</v>
      </c>
      <c r="O158" s="2523"/>
      <c r="P158" s="3326"/>
      <c r="Q158" s="2835">
        <f>IF($F158&gt;0,VLOOKUP(clim_full,' IPCC'!$A$75:$C$85,3,),0)</f>
        <v>0</v>
      </c>
      <c r="R158" s="2876"/>
      <c r="S158" s="2579"/>
      <c r="T158" s="2835">
        <f>IF($F158&gt;0,VLOOKUP(clim_full,' IPCC'!$A$569:$I$581,1+MATCH(soil,soil_type,),),0)</f>
        <v>19</v>
      </c>
      <c r="U158" s="2876"/>
      <c r="V158" s="2934"/>
      <c r="W158" s="2934"/>
      <c r="X158" s="2934"/>
      <c r="Y158" s="2934"/>
      <c r="Z158" s="2934"/>
    </row>
    <row r="159" spans="3:26" x14ac:dyDescent="0.15">
      <c r="C159" s="2576" t="str">
        <f>IF(plantation1&lt;&gt;"","Plantation - Zone 1","")</f>
        <v>Plantation - Zone 1</v>
      </c>
      <c r="D159" s="2838"/>
      <c r="E159" s="2576"/>
      <c r="F159" s="2835">
        <f>VLOOKUP(region,' IPCC'!$H$14:$N$26,1+MATCH(plantation1,' IPCC'!$I$14:$N$14,),)*0.47</f>
        <v>65.8</v>
      </c>
      <c r="G159" s="2839"/>
      <c r="H159" s="2876"/>
      <c r="I159" s="2836"/>
      <c r="J159" s="2835">
        <f>'Forest Degradation'!L14*0.47</f>
        <v>15.792</v>
      </c>
      <c r="K159" s="2576"/>
      <c r="L159" s="2876"/>
      <c r="M159" s="2836"/>
      <c r="N159" s="2837">
        <f>IF($F159&gt;0,VLOOKUP(clim_full,' IPCC'!$A$75:$C$85,2,),0)</f>
        <v>24.3</v>
      </c>
      <c r="O159" s="2523"/>
      <c r="P159" s="3326"/>
      <c r="Q159" s="2835">
        <f>IF($F159&gt;0,VLOOKUP(clim_full,' IPCC'!$A$75:$C$85,3,),0)</f>
        <v>0</v>
      </c>
      <c r="R159" s="2876"/>
      <c r="S159" s="2579"/>
      <c r="T159" s="2835">
        <f>IF($F159&gt;0,VLOOKUP(clim_full,' IPCC'!$A$569:$I$581,1+MATCH(soil,soil_type,),),0)</f>
        <v>19</v>
      </c>
      <c r="U159" s="2876"/>
      <c r="V159" s="2934"/>
      <c r="W159" s="2934"/>
      <c r="X159" s="2934"/>
      <c r="Y159" s="2934"/>
      <c r="Z159" s="2934"/>
    </row>
    <row r="160" spans="3:26" x14ac:dyDescent="0.15">
      <c r="C160" s="2576" t="str">
        <f>IF(plantation2&lt;&gt;"","Plantation - Zone 2","")</f>
        <v>Plantation - Zone 2</v>
      </c>
      <c r="D160" s="2838"/>
      <c r="E160" s="2576"/>
      <c r="F160" s="2835">
        <f>VLOOKUP(region,' IPCC'!$H$30:$N$41,1+MATCH(plantation2,' IPCC'!$I$29:$N$29,),)*0.47</f>
        <v>28.2</v>
      </c>
      <c r="G160" s="2839"/>
      <c r="H160" s="2876"/>
      <c r="I160" s="2836"/>
      <c r="J160" s="2835">
        <f>'Forest Degradation'!L15*0.47</f>
        <v>7.8959999999999999</v>
      </c>
      <c r="K160" s="2576"/>
      <c r="L160" s="2876"/>
      <c r="M160" s="2836"/>
      <c r="N160" s="2837">
        <f>IF($F160&gt;0,VLOOKUP(clim_full,' IPCC'!$A$75:$C$85,2,),0)</f>
        <v>24.3</v>
      </c>
      <c r="O160" s="2523"/>
      <c r="P160" s="3326"/>
      <c r="Q160" s="2835">
        <f>IF($F160&gt;0,VLOOKUP(clim_full,' IPCC'!$A$75:$C$85,3,),0)</f>
        <v>0</v>
      </c>
      <c r="R160" s="2876"/>
      <c r="S160" s="2579"/>
      <c r="T160" s="2835">
        <f>IF($F160&gt;0,VLOOKUP(clim_full,' IPCC'!$A$569:$I$581,1+MATCH(soil,soil_type,),),0)</f>
        <v>19</v>
      </c>
      <c r="U160" s="2876"/>
      <c r="V160" s="2934"/>
      <c r="W160" s="2934"/>
      <c r="X160" s="2934"/>
      <c r="Y160" s="2934"/>
      <c r="Z160" s="2934"/>
    </row>
    <row r="161" spans="3:21" x14ac:dyDescent="0.15">
      <c r="C161" s="2576" t="str">
        <f>IF(plantation3&lt;&gt;"","Plantation - Zone 3","")</f>
        <v>Plantation - Zone 3</v>
      </c>
      <c r="D161" s="2840"/>
      <c r="E161" s="2576"/>
      <c r="F161" s="2835">
        <f>VLOOKUP(region,' IPCC'!$H$44:$N$56,1+MATCH(plantation3,' IPCC'!$I$44:$N$44,),)*0.47</f>
        <v>14.1</v>
      </c>
      <c r="G161" s="2839"/>
      <c r="H161" s="2876"/>
      <c r="I161" s="2836"/>
      <c r="J161" s="2835">
        <f>'Forest Degradation'!L16*0.47</f>
        <v>4.5119999999999996</v>
      </c>
      <c r="K161" s="2576"/>
      <c r="L161" s="2876"/>
      <c r="M161" s="2836"/>
      <c r="N161" s="2837">
        <f>IF($F161&gt;0,VLOOKUP(clim_full,' IPCC'!$A$75:$C$85,2,),0)</f>
        <v>24.3</v>
      </c>
      <c r="O161" s="2523"/>
      <c r="P161" s="3326"/>
      <c r="Q161" s="2835">
        <f>IF($F161&gt;0,VLOOKUP(clim_full,' IPCC'!$A$75:$C$85,3,),0)</f>
        <v>0</v>
      </c>
      <c r="R161" s="2876"/>
      <c r="S161" s="2579"/>
      <c r="T161" s="2835">
        <f>IF($F161&gt;0,VLOOKUP(clim_full,' IPCC'!$A$569:$I$581,1+MATCH(soil,soil_type,),),0)</f>
        <v>19</v>
      </c>
      <c r="U161" s="2876"/>
    </row>
    <row r="162" spans="3:21" x14ac:dyDescent="0.15">
      <c r="C162" s="2576" t="str">
        <f>IF(plantation4&lt;&gt;"","Plantation - Zone 4","")</f>
        <v>Plantation - Zone 4</v>
      </c>
      <c r="D162" s="2840"/>
      <c r="E162" s="2576"/>
      <c r="F162" s="2835">
        <f>VLOOKUP(region,' IPCC'!$H$60:$N$71,1+MATCH(plantation4,' IPCC'!$I$59:$N$59,),)*0.47</f>
        <v>42.3</v>
      </c>
      <c r="G162" s="2839"/>
      <c r="H162" s="2876"/>
      <c r="I162" s="2836"/>
      <c r="J162" s="2835">
        <f>'Forest Degradation'!L17*0.47</f>
        <v>11.420999999999999</v>
      </c>
      <c r="K162" s="2576"/>
      <c r="L162" s="2876"/>
      <c r="M162" s="2836"/>
      <c r="N162" s="2837">
        <f>IF($F162&gt;0,VLOOKUP(clim_full,' IPCC'!$A$75:$C$85,2,),0)</f>
        <v>24.3</v>
      </c>
      <c r="O162" s="2523"/>
      <c r="P162" s="3326"/>
      <c r="Q162" s="2835">
        <f>IF($F162&gt;0,VLOOKUP(clim_full,' IPCC'!$A$75:$C$85,3,),0)</f>
        <v>0</v>
      </c>
      <c r="R162" s="2876"/>
      <c r="S162" s="2579"/>
      <c r="T162" s="2835">
        <f>IF($F162&gt;0,VLOOKUP(clim_full,' IPCC'!$A$569:$I$581,1+MATCH(soil,soil_type,),),0)</f>
        <v>19</v>
      </c>
      <c r="U162" s="2876"/>
    </row>
    <row r="163" spans="3:21" x14ac:dyDescent="0.15">
      <c r="C163" s="2576" t="str">
        <f>IF(mangrove&lt;&gt;"","Mangrove","")</f>
        <v>Mangrove</v>
      </c>
      <c r="D163" s="2840"/>
      <c r="E163" s="2576"/>
      <c r="F163" s="2835">
        <f>VLOOKUP(clim_full,' IPCC'!A1060:B1071,2,)*0.451</f>
        <v>33.825000000000003</v>
      </c>
      <c r="G163" s="2839"/>
      <c r="H163" s="2876"/>
      <c r="I163" s="2836"/>
      <c r="J163" s="2835">
        <f>F163*VLOOKUP(clim_full,' IPCC'!A1060:C1071,3,)</f>
        <v>32.472000000000001</v>
      </c>
      <c r="K163" s="2576"/>
      <c r="L163" s="2876"/>
      <c r="M163" s="2836"/>
      <c r="N163" s="2837">
        <f>IF(F163&gt;0,VLOOKUP(clim_full,' IPCC'!A1060:D1071,4,),0)</f>
        <v>0.7</v>
      </c>
      <c r="O163" s="2523"/>
      <c r="P163" s="3326"/>
      <c r="Q163" s="2835">
        <f>IF(F163&gt;0,VLOOKUP(clim_full,' IPCC'!A1060:E1071,5,),0)</f>
        <v>10.7</v>
      </c>
      <c r="R163" s="2876"/>
      <c r="S163" s="2579"/>
      <c r="T163" s="2835">
        <f>IF(F163&gt;0,1,0)*VLOOKUP(clim_full,' IPCC'!A570:H581,8,)</f>
        <v>74</v>
      </c>
      <c r="U163" s="2876"/>
    </row>
    <row r="212" spans="3:41" ht="16" x14ac:dyDescent="0.2">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x14ac:dyDescent="0.15">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x14ac:dyDescent="0.15">
      <c r="C214" s="2422"/>
      <c r="D214" s="2422"/>
      <c r="E214" s="2515"/>
      <c r="F214" s="3797" t="str">
        <f>C146</f>
        <v>Use this part only if you want to refine the analysis with Tier 2 coefficients.</v>
      </c>
      <c r="G214" s="3797"/>
      <c r="H214" s="3797"/>
      <c r="I214" s="3797"/>
      <c r="J214" s="3797"/>
      <c r="K214" s="3797"/>
      <c r="L214" s="3797"/>
      <c r="M214" s="3797"/>
      <c r="N214" s="3797"/>
      <c r="O214" s="3797"/>
      <c r="P214" s="3797"/>
      <c r="Q214" s="3797"/>
      <c r="R214" s="2877"/>
      <c r="S214" s="2877"/>
      <c r="T214" s="2877"/>
      <c r="U214" s="2877"/>
      <c r="V214" s="2877"/>
      <c r="W214" s="2877"/>
      <c r="X214" s="2877"/>
      <c r="Y214" s="2877"/>
      <c r="Z214" s="2877"/>
      <c r="AA214" s="2877"/>
    </row>
    <row r="215" spans="3:41" x14ac:dyDescent="0.15">
      <c r="C215" s="2422"/>
      <c r="D215" s="2422"/>
      <c r="E215" s="2422"/>
      <c r="F215" s="3797"/>
      <c r="G215" s="3797"/>
      <c r="H215" s="3797"/>
      <c r="I215" s="3797"/>
      <c r="J215" s="3797"/>
      <c r="K215" s="3797"/>
      <c r="L215" s="3797"/>
      <c r="M215" s="3797"/>
      <c r="N215" s="3797"/>
      <c r="O215" s="3797"/>
      <c r="P215" s="3797"/>
      <c r="Q215" s="3797"/>
      <c r="R215" s="2422"/>
      <c r="S215" s="2422"/>
      <c r="T215" s="2422"/>
      <c r="U215" s="2422"/>
      <c r="V215" s="2422"/>
      <c r="W215" s="2422"/>
      <c r="X215" s="2422"/>
      <c r="Y215" s="2422"/>
      <c r="Z215" s="2422"/>
      <c r="AA215" s="2422"/>
    </row>
    <row r="216" spans="3:41" x14ac:dyDescent="0.15">
      <c r="C216" s="2422"/>
      <c r="D216" s="2422"/>
      <c r="E216" s="2422"/>
      <c r="F216" s="3797"/>
      <c r="G216" s="3797"/>
      <c r="H216" s="3797"/>
      <c r="I216" s="3797"/>
      <c r="J216" s="3797"/>
      <c r="K216" s="3797"/>
      <c r="L216" s="3797"/>
      <c r="M216" s="3797"/>
      <c r="N216" s="3797"/>
      <c r="O216" s="3797"/>
      <c r="P216" s="3797"/>
      <c r="Q216" s="3797"/>
      <c r="R216" s="2877"/>
      <c r="S216" s="2877"/>
      <c r="T216" s="2877"/>
      <c r="U216" s="2877"/>
      <c r="V216" s="2877"/>
      <c r="W216" s="2877"/>
      <c r="X216" s="2877"/>
      <c r="Y216" s="2877"/>
      <c r="Z216" s="2877"/>
      <c r="AA216" s="2877"/>
    </row>
    <row r="217" spans="3:41" ht="13.25" customHeight="1" x14ac:dyDescent="0.15">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25" customHeight="1" x14ac:dyDescent="0.15">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x14ac:dyDescent="0.15">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x14ac:dyDescent="0.15">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800" t="s">
        <v>805</v>
      </c>
      <c r="R220" s="3800"/>
      <c r="S220" s="2581"/>
      <c r="T220" s="2581" t="str">
        <f>IF(Nlang=1,"",VLOOKUP(Q220,'Name translation'!$A$1:$H$260,Nlang+1,))</f>
        <v/>
      </c>
      <c r="U220" s="2581"/>
      <c r="V220" s="2581"/>
      <c r="W220" s="2581"/>
      <c r="X220" s="2934"/>
      <c r="Y220" s="2877"/>
      <c r="Z220" s="2877"/>
      <c r="AA220" s="2877"/>
      <c r="AC220" s="3802" t="s">
        <v>8992</v>
      </c>
      <c r="AD220" s="3802"/>
      <c r="AE220" s="3802"/>
      <c r="AF220" s="3802"/>
      <c r="AG220" s="3802"/>
      <c r="AH220" s="3802"/>
      <c r="AI220" s="3802"/>
      <c r="AJ220" s="3802"/>
      <c r="AK220" s="3802"/>
      <c r="AL220" s="3802"/>
      <c r="AM220" s="3802"/>
      <c r="AN220" s="3404"/>
      <c r="AO220" s="3404"/>
    </row>
    <row r="221" spans="3:41" x14ac:dyDescent="0.15">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802"/>
      <c r="AD221" s="3802"/>
      <c r="AE221" s="3802"/>
      <c r="AF221" s="3802"/>
      <c r="AG221" s="3802"/>
      <c r="AH221" s="3802"/>
      <c r="AI221" s="3802"/>
      <c r="AJ221" s="3802"/>
      <c r="AK221" s="3802"/>
      <c r="AL221" s="3802"/>
      <c r="AM221" s="3802"/>
      <c r="AN221" s="3404"/>
      <c r="AO221" s="3404"/>
    </row>
    <row r="222" spans="3:41" x14ac:dyDescent="0.15">
      <c r="C222" s="2877"/>
      <c r="D222" s="2877"/>
      <c r="E222" s="2877"/>
      <c r="F222" s="3798" t="str">
        <f>HLOOKUP(select,translations!$A$209:$H$250,26,)</f>
        <v>Emissions from loss of C associated with drainage of organic soils</v>
      </c>
      <c r="G222" s="3798"/>
      <c r="H222" s="3798"/>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803" t="s">
        <v>8986</v>
      </c>
      <c r="AD222" s="3803"/>
      <c r="AE222" s="3803"/>
      <c r="AF222" s="3404"/>
      <c r="AG222" s="3803" t="s">
        <v>8988</v>
      </c>
      <c r="AH222" s="3803"/>
      <c r="AI222" s="3803"/>
      <c r="AJ222" s="3803"/>
      <c r="AK222" s="3803" t="s">
        <v>8989</v>
      </c>
      <c r="AL222" s="3803"/>
      <c r="AM222" s="3803"/>
      <c r="AN222" s="3404"/>
      <c r="AO222" s="3404"/>
    </row>
    <row r="223" spans="3:41" x14ac:dyDescent="0.15">
      <c r="C223" s="2430"/>
      <c r="D223" s="2581"/>
      <c r="E223" s="2877"/>
      <c r="F223" s="3799"/>
      <c r="G223" s="3799"/>
      <c r="H223" s="3799"/>
      <c r="I223" s="2877"/>
      <c r="J223" s="3614" t="str">
        <f>HLOOKUP(select,translations!$A$521:$H$580,32,)</f>
        <v>From drained soils</v>
      </c>
      <c r="K223" s="3614"/>
      <c r="L223" s="3614"/>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803"/>
      <c r="AD223" s="3803"/>
      <c r="AE223" s="3803"/>
      <c r="AF223" s="3404"/>
      <c r="AG223" s="3803"/>
      <c r="AH223" s="3803"/>
      <c r="AI223" s="3803"/>
      <c r="AJ223" s="3803"/>
      <c r="AK223" s="3803"/>
      <c r="AL223" s="3803"/>
      <c r="AM223" s="3803"/>
      <c r="AN223" s="3404"/>
      <c r="AO223" s="3404"/>
    </row>
    <row r="224" spans="3:41" x14ac:dyDescent="0.15">
      <c r="C224" s="2430" t="str">
        <f>B32</f>
        <v>Type of vegetation</v>
      </c>
      <c r="D224" s="2581"/>
      <c r="E224" s="2422"/>
      <c r="F224" s="2515" t="str">
        <f>HLOOKUP(select,translations!$A$209:$H$250,27,)</f>
        <v>Emission factor (t C/ha/yr)</v>
      </c>
      <c r="G224" s="2422"/>
      <c r="H224" s="2422"/>
      <c r="I224" s="2422"/>
      <c r="J224" s="3795" t="str">
        <f>HLOOKUP(select,translations!$A$521:$H$580,35,)</f>
        <v>Emission factor (kg CH4/ha/yr)</v>
      </c>
      <c r="K224" s="3795"/>
      <c r="L224" s="3795"/>
      <c r="M224" s="3617"/>
      <c r="N224" s="3795"/>
      <c r="O224" s="3795"/>
      <c r="P224" s="3795"/>
      <c r="Q224" s="2422"/>
      <c r="R224" s="2515" t="str">
        <f>R234</f>
        <v>N2O Emission factor (kg N2O-N/ha/yr)</v>
      </c>
      <c r="S224" s="2422"/>
      <c r="T224" s="2422"/>
      <c r="U224" s="2422"/>
      <c r="V224" s="2422"/>
      <c r="W224" s="2422"/>
      <c r="X224" s="2934"/>
      <c r="Y224" s="2430" t="str">
        <f>F234</f>
        <v>CO2 Emission factor (t C/ha/yr)</v>
      </c>
      <c r="Z224" s="2877"/>
      <c r="AA224" s="2877"/>
      <c r="AC224" s="3804" t="s">
        <v>8987</v>
      </c>
      <c r="AD224" s="3804"/>
      <c r="AE224" s="3804"/>
      <c r="AF224" s="3404"/>
      <c r="AG224" s="3804" t="s">
        <v>8991</v>
      </c>
      <c r="AH224" s="3804"/>
      <c r="AI224" s="3804"/>
      <c r="AJ224" s="3404"/>
      <c r="AK224" s="3804" t="s">
        <v>8990</v>
      </c>
      <c r="AL224" s="3804"/>
      <c r="AM224" s="3804"/>
      <c r="AN224" s="3404"/>
      <c r="AO224" s="3404"/>
    </row>
    <row r="225" spans="3:41" x14ac:dyDescent="0.15">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5" t="s">
        <v>8958</v>
      </c>
      <c r="AD225" s="3405"/>
      <c r="AE225" s="3405" t="s">
        <v>2287</v>
      </c>
      <c r="AF225" s="3404"/>
      <c r="AG225" s="3405" t="s">
        <v>8958</v>
      </c>
      <c r="AH225" s="3405"/>
      <c r="AI225" s="3405" t="s">
        <v>2287</v>
      </c>
      <c r="AJ225" s="3404"/>
      <c r="AK225" s="3405" t="s">
        <v>8958</v>
      </c>
      <c r="AL225" s="3405"/>
      <c r="AM225" s="3405" t="s">
        <v>2287</v>
      </c>
      <c r="AN225" s="3404"/>
      <c r="AO225" s="3404"/>
    </row>
    <row r="226" spans="3:41" x14ac:dyDescent="0.15">
      <c r="C226" s="2581" t="str">
        <f>B35</f>
        <v>Forest</v>
      </c>
      <c r="D226" s="2581"/>
      <c r="E226" s="2877"/>
      <c r="F226" s="2843">
        <f>'Organic Soils NEW'!C18</f>
        <v>2.6</v>
      </c>
      <c r="G226" s="2882"/>
      <c r="H226" s="2876"/>
      <c r="I226" s="2877"/>
      <c r="J226" s="2844">
        <f>'Organic Soils NEW'!C60</f>
        <v>4.9000000000000004</v>
      </c>
      <c r="K226" s="2877"/>
      <c r="L226" s="2876"/>
      <c r="M226" s="2877"/>
      <c r="N226" s="2845">
        <f>'Organic Soils NEW'!C70</f>
        <v>217</v>
      </c>
      <c r="O226" s="2877"/>
      <c r="P226" s="2876"/>
      <c r="Q226" s="2877"/>
      <c r="R226" s="2927">
        <f>'Organic Soils NEW'!C93</f>
        <v>2.4</v>
      </c>
      <c r="S226" s="2877"/>
      <c r="T226" s="2876"/>
      <c r="U226" s="2877"/>
      <c r="V226" s="2877"/>
      <c r="W226" s="2877"/>
      <c r="X226" s="2934"/>
      <c r="Y226" s="2843">
        <f>'Organic Soils NEW'!C113</f>
        <v>0.31</v>
      </c>
      <c r="Z226" s="2882"/>
      <c r="AA226" s="2876"/>
      <c r="AC226" s="3406">
        <v>2</v>
      </c>
      <c r="AD226" s="3407"/>
      <c r="AE226" s="3408"/>
      <c r="AF226" s="3404"/>
      <c r="AG226" s="3406">
        <v>2</v>
      </c>
      <c r="AH226" s="3407"/>
      <c r="AI226" s="3408"/>
      <c r="AJ226" s="3404"/>
      <c r="AK226" s="3406">
        <v>2</v>
      </c>
      <c r="AL226" s="3407"/>
      <c r="AM226" s="3408"/>
      <c r="AN226" s="3404"/>
      <c r="AO226" s="3404"/>
    </row>
    <row r="227" spans="3:41" x14ac:dyDescent="0.15">
      <c r="C227" s="2581" t="str">
        <f>B36</f>
        <v>Plantation</v>
      </c>
      <c r="D227" s="2581"/>
      <c r="E227" s="2877"/>
      <c r="F227" s="2843">
        <f>'Organic Soils NEW'!C19</f>
        <v>2.6</v>
      </c>
      <c r="G227" s="2882"/>
      <c r="H227" s="2876"/>
      <c r="I227" s="2877"/>
      <c r="J227" s="2844">
        <f>'Organic Soils NEW'!C61</f>
        <v>2.7</v>
      </c>
      <c r="K227" s="2877"/>
      <c r="L227" s="2876"/>
      <c r="M227" s="2877"/>
      <c r="N227" s="2845">
        <f>'Organic Soils NEW'!C71</f>
        <v>217</v>
      </c>
      <c r="O227" s="2877"/>
      <c r="P227" s="2876"/>
      <c r="Q227" s="2877"/>
      <c r="R227" s="2927">
        <f>'Organic Soils NEW'!C94</f>
        <v>2.25</v>
      </c>
      <c r="S227" s="2877"/>
      <c r="T227" s="2876"/>
      <c r="U227" s="2877"/>
      <c r="V227" s="2877"/>
      <c r="W227" s="2877"/>
      <c r="X227" s="2934"/>
      <c r="Y227" s="2843">
        <f>'Organic Soils NEW'!C114</f>
        <v>0.31</v>
      </c>
      <c r="Z227" s="2882"/>
      <c r="AA227" s="2876"/>
      <c r="AC227" s="3406">
        <v>2</v>
      </c>
      <c r="AD227" s="3407"/>
      <c r="AE227" s="3408"/>
      <c r="AF227" s="3404"/>
      <c r="AG227" s="3406">
        <v>2</v>
      </c>
      <c r="AH227" s="3407"/>
      <c r="AI227" s="3408"/>
      <c r="AJ227" s="3404"/>
      <c r="AK227" s="3406">
        <v>2</v>
      </c>
      <c r="AL227" s="3407"/>
      <c r="AM227" s="3408"/>
      <c r="AN227" s="3404"/>
      <c r="AO227" s="3404"/>
    </row>
    <row r="228" spans="3:41" x14ac:dyDescent="0.15">
      <c r="C228" s="2581" t="str">
        <f>B37</f>
        <v>Annual</v>
      </c>
      <c r="D228" s="2581"/>
      <c r="E228" s="2877"/>
      <c r="F228" s="2843">
        <f>'Organic Soils NEW'!C20</f>
        <v>7.9</v>
      </c>
      <c r="G228" s="2422"/>
      <c r="H228" s="2876"/>
      <c r="I228" s="2877"/>
      <c r="J228" s="2844">
        <f>'Organic Soils NEW'!C62</f>
        <v>7</v>
      </c>
      <c r="K228" s="2877"/>
      <c r="L228" s="2876"/>
      <c r="M228" s="2877"/>
      <c r="N228" s="2845">
        <f>'Organic Soils NEW'!C72</f>
        <v>1165</v>
      </c>
      <c r="O228" s="2877"/>
      <c r="P228" s="2876"/>
      <c r="Q228" s="2877"/>
      <c r="R228" s="2927">
        <f>'Organic Soils NEW'!C95</f>
        <v>5</v>
      </c>
      <c r="S228" s="2877"/>
      <c r="T228" s="2876"/>
      <c r="U228" s="2877"/>
      <c r="V228" s="2877"/>
      <c r="W228" s="2877"/>
      <c r="X228" s="2934"/>
      <c r="Y228" s="2843">
        <f>'Organic Soils NEW'!C115</f>
        <v>0.31</v>
      </c>
      <c r="Z228" s="2882"/>
      <c r="AA228" s="2876"/>
      <c r="AC228" s="3406">
        <v>2</v>
      </c>
      <c r="AD228" s="3407"/>
      <c r="AE228" s="3408"/>
      <c r="AF228" s="3404"/>
      <c r="AG228" s="3406">
        <v>2</v>
      </c>
      <c r="AH228" s="3407"/>
      <c r="AI228" s="3408"/>
      <c r="AJ228" s="3404"/>
      <c r="AK228" s="3406">
        <v>2</v>
      </c>
      <c r="AL228" s="3407"/>
      <c r="AM228" s="3408"/>
      <c r="AN228" s="3404"/>
      <c r="AO228" s="3404"/>
    </row>
    <row r="229" spans="3:41" x14ac:dyDescent="0.15">
      <c r="C229" s="2581" t="str">
        <f>B38</f>
        <v>Perennial</v>
      </c>
      <c r="D229" s="2581"/>
      <c r="E229" s="2877"/>
      <c r="F229" s="2843">
        <f>'Organic Soils NEW'!C21</f>
        <v>7.9</v>
      </c>
      <c r="G229" s="2422"/>
      <c r="H229" s="2876"/>
      <c r="I229" s="2877"/>
      <c r="J229" s="2844">
        <f>'Organic Soils NEW'!C63</f>
        <v>7</v>
      </c>
      <c r="K229" s="2877"/>
      <c r="L229" s="2876"/>
      <c r="M229" s="2877"/>
      <c r="N229" s="2845">
        <f>'Organic Soils NEW'!C73</f>
        <v>1165</v>
      </c>
      <c r="O229" s="2877"/>
      <c r="P229" s="2876"/>
      <c r="Q229" s="2877"/>
      <c r="R229" s="2927">
        <f>'Organic Soils NEW'!C96</f>
        <v>5</v>
      </c>
      <c r="S229" s="2877"/>
      <c r="T229" s="2876"/>
      <c r="U229" s="2877"/>
      <c r="V229" s="2877"/>
      <c r="W229" s="2877"/>
      <c r="X229" s="2934"/>
      <c r="Y229" s="2843">
        <f>'Organic Soils NEW'!C116</f>
        <v>0.31</v>
      </c>
      <c r="Z229" s="2882"/>
      <c r="AA229" s="2876"/>
      <c r="AC229" s="3406">
        <v>2</v>
      </c>
      <c r="AD229" s="3407"/>
      <c r="AE229" s="3408"/>
      <c r="AF229" s="3404"/>
      <c r="AG229" s="3406">
        <v>2</v>
      </c>
      <c r="AH229" s="3407"/>
      <c r="AI229" s="3408"/>
      <c r="AJ229" s="3404"/>
      <c r="AK229" s="3406">
        <v>2</v>
      </c>
      <c r="AL229" s="3407"/>
      <c r="AM229" s="3408"/>
      <c r="AN229" s="3404"/>
      <c r="AO229" s="3404"/>
    </row>
    <row r="230" spans="3:41" x14ac:dyDescent="0.15">
      <c r="C230" s="2581" t="str">
        <f>B39</f>
        <v>Grassland</v>
      </c>
      <c r="D230" s="2581"/>
      <c r="E230" s="2877"/>
      <c r="F230" s="2843">
        <f>'Organic Soils NEW'!C22</f>
        <v>5.3</v>
      </c>
      <c r="G230" s="2422"/>
      <c r="H230" s="2876"/>
      <c r="I230" s="2877"/>
      <c r="J230" s="2844">
        <f>'Organic Soils NEW'!C64</f>
        <v>7</v>
      </c>
      <c r="K230" s="2877"/>
      <c r="L230" s="2876"/>
      <c r="M230" s="2877"/>
      <c r="N230" s="2845">
        <f>'Organic Soils NEW'!C74</f>
        <v>1165</v>
      </c>
      <c r="O230" s="2877"/>
      <c r="P230" s="2876"/>
      <c r="Q230" s="2877"/>
      <c r="R230" s="2927">
        <f>'Organic Soils NEW'!C97</f>
        <v>5</v>
      </c>
      <c r="S230" s="2877"/>
      <c r="T230" s="2876"/>
      <c r="U230" s="2877"/>
      <c r="V230" s="2877"/>
      <c r="W230" s="2877"/>
      <c r="X230" s="2934"/>
      <c r="Y230" s="2843">
        <f>'Organic Soils NEW'!C117</f>
        <v>0.31</v>
      </c>
      <c r="Z230" s="2882"/>
      <c r="AA230" s="2876"/>
      <c r="AC230" s="3406">
        <v>2</v>
      </c>
      <c r="AD230" s="3407"/>
      <c r="AE230" s="3408"/>
      <c r="AF230" s="3404"/>
      <c r="AG230" s="3406">
        <v>2</v>
      </c>
      <c r="AH230" s="3407"/>
      <c r="AI230" s="3408"/>
      <c r="AJ230" s="3404"/>
      <c r="AK230" s="3406">
        <v>2</v>
      </c>
      <c r="AL230" s="3407"/>
      <c r="AM230" s="3408"/>
      <c r="AN230" s="3404"/>
      <c r="AO230" s="3404"/>
    </row>
    <row r="231" spans="3:41" x14ac:dyDescent="0.15">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x14ac:dyDescent="0.15">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84" t="str">
        <f>HLOOKUP(select,translations!$A$521:$H$580,39,)</f>
        <v>CO2 emission from peat use</v>
      </c>
      <c r="AD232" s="3584"/>
      <c r="AE232" s="3584"/>
      <c r="AF232" s="3584"/>
      <c r="AG232" s="3584"/>
      <c r="AH232" s="3584"/>
    </row>
    <row r="233" spans="3:41" x14ac:dyDescent="0.15">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84"/>
      <c r="AD233" s="3584"/>
      <c r="AE233" s="3584"/>
      <c r="AF233" s="3584"/>
      <c r="AG233" s="3584"/>
      <c r="AH233" s="3584"/>
    </row>
    <row r="234" spans="3:41" ht="13.25" customHeight="1" x14ac:dyDescent="0.15">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801" t="str">
        <f>HLOOKUP(select,translations!$A$521:$H$580,41,)</f>
        <v>Use for Energy?</v>
      </c>
      <c r="AH234" s="3801"/>
    </row>
    <row r="235" spans="3:41" x14ac:dyDescent="0.15">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20" t="str">
        <f>AA225</f>
        <v>Tier 2</v>
      </c>
      <c r="AC235" s="2892" t="str">
        <f>Y235</f>
        <v>Default</v>
      </c>
      <c r="AD235" s="2515"/>
      <c r="AE235" s="3320" t="str">
        <f>AA235</f>
        <v>Tier 2</v>
      </c>
      <c r="AF235" s="2422"/>
      <c r="AG235" s="3801"/>
      <c r="AH235" s="3801"/>
    </row>
    <row r="236" spans="3:41" x14ac:dyDescent="0.15">
      <c r="C236" s="2847" t="str">
        <f>B49</f>
        <v>Nutrient-poor peat</v>
      </c>
      <c r="D236" s="2722"/>
      <c r="E236" s="2877"/>
      <c r="F236" s="2723">
        <f>'Organic Soils NEW'!C29</f>
        <v>2.8</v>
      </c>
      <c r="G236" s="2882"/>
      <c r="H236" s="2876"/>
      <c r="I236" s="2877"/>
      <c r="J236" s="2877"/>
      <c r="K236" s="2877"/>
      <c r="L236" s="2927">
        <f>'Organic Soils NEW'!C84</f>
        <v>6.1</v>
      </c>
      <c r="M236" s="2876"/>
      <c r="N236" s="2877"/>
      <c r="O236" s="2877"/>
      <c r="P236" s="2877"/>
      <c r="Q236" s="2877"/>
      <c r="R236" s="2927">
        <f>'Organic Soils NEW'!C46</f>
        <v>0.3</v>
      </c>
      <c r="S236" s="2877"/>
      <c r="T236" s="2876"/>
      <c r="U236" s="2877"/>
      <c r="V236" s="2877"/>
      <c r="W236" s="2877"/>
      <c r="X236" s="2934"/>
      <c r="Y236" s="2843">
        <f>'Organic Soils NEW'!C124</f>
        <v>0.31</v>
      </c>
      <c r="Z236" s="2882"/>
      <c r="AA236" s="2876"/>
      <c r="AC236" s="2927">
        <f>'Organic Soils NEW'!V37</f>
        <v>0.15555555555555556</v>
      </c>
      <c r="AD236" s="2422"/>
      <c r="AE236" s="2741"/>
      <c r="AF236" s="2422"/>
      <c r="AG236" s="2849" t="s">
        <v>13</v>
      </c>
      <c r="AH236" s="2422"/>
    </row>
    <row r="237" spans="3:41" x14ac:dyDescent="0.15">
      <c r="C237" s="2847" t="str">
        <f>B50</f>
        <v>Nutrient Rich</v>
      </c>
      <c r="D237" s="2722"/>
      <c r="E237" s="2877"/>
      <c r="F237" s="2723">
        <f>'Organic Soils NEW'!C30</f>
        <v>2.8</v>
      </c>
      <c r="G237" s="2422"/>
      <c r="H237" s="2876"/>
      <c r="I237" s="2877"/>
      <c r="J237" s="2877"/>
      <c r="K237" s="2877"/>
      <c r="L237" s="2927">
        <f>'Organic Soils NEW'!C85</f>
        <v>6.1</v>
      </c>
      <c r="M237" s="2876"/>
      <c r="N237" s="2877"/>
      <c r="O237" s="2877"/>
      <c r="P237" s="2877"/>
      <c r="Q237" s="2877"/>
      <c r="R237" s="2927">
        <f>'Organic Soils NEW'!C47</f>
        <v>0.3</v>
      </c>
      <c r="S237" s="2877"/>
      <c r="T237" s="2876"/>
      <c r="U237" s="2877"/>
      <c r="V237" s="2877"/>
      <c r="W237" s="2877"/>
      <c r="X237" s="2934"/>
      <c r="Y237" s="2843">
        <f>'Organic Soils NEW'!C125</f>
        <v>0.31</v>
      </c>
      <c r="Z237" s="2882"/>
      <c r="AA237" s="2876"/>
      <c r="AC237" s="2927">
        <f>'Organic Soils NEW'!V38</f>
        <v>0.6</v>
      </c>
      <c r="AD237" s="2422"/>
      <c r="AE237" s="2741"/>
      <c r="AF237" s="2422"/>
      <c r="AG237" s="2849" t="s">
        <v>13</v>
      </c>
      <c r="AH237" s="2422"/>
    </row>
    <row r="239" spans="3:41" x14ac:dyDescent="0.15">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x14ac:dyDescent="0.15">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x14ac:dyDescent="0.15">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x14ac:dyDescent="0.15">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20" t="str">
        <f>AA235</f>
        <v>Tier 2</v>
      </c>
    </row>
    <row r="243" spans="3:27" x14ac:dyDescent="0.15">
      <c r="C243" s="2422" t="str">
        <f>'Organic Soils NEW'!B124</f>
        <v>Nutrient-poot peat</v>
      </c>
      <c r="D243" s="2422"/>
      <c r="E243" s="2877"/>
      <c r="F243" s="2723">
        <f>'Organic Soils NEW'!C134</f>
        <v>-0.23</v>
      </c>
      <c r="G243" s="2882"/>
      <c r="H243" s="2876"/>
      <c r="I243" s="2877"/>
      <c r="J243" s="2877"/>
      <c r="K243" s="2877"/>
      <c r="L243" s="2845">
        <f>'Organic Soils NEW'!C150*16/12</f>
        <v>122.66666666666667</v>
      </c>
      <c r="M243" s="2876"/>
      <c r="N243" s="2877"/>
      <c r="O243" s="2877"/>
      <c r="P243" s="2877"/>
      <c r="Q243" s="2877"/>
      <c r="R243" s="2845">
        <f>'Organic Soils NEW'!C158</f>
        <v>0</v>
      </c>
      <c r="S243" s="2877"/>
      <c r="T243" s="2876"/>
      <c r="U243" s="2877"/>
      <c r="V243" s="2877"/>
      <c r="W243" s="2877"/>
      <c r="X243" s="2934"/>
      <c r="Y243" s="2843">
        <f>'Organic Soils NEW'!C142</f>
        <v>0.24</v>
      </c>
      <c r="Z243" s="2882"/>
      <c r="AA243" s="2876"/>
    </row>
    <row r="244" spans="3:27" ht="13.5" customHeight="1" x14ac:dyDescent="0.15">
      <c r="C244" s="2422" t="str">
        <f>'Organic Soils NEW'!B135</f>
        <v>Nutrient Rich</v>
      </c>
      <c r="D244" s="2422"/>
      <c r="E244" s="2877"/>
      <c r="F244" s="2723">
        <f>'Organic Soils NEW'!C135</f>
        <v>0.5</v>
      </c>
      <c r="G244" s="2422"/>
      <c r="H244" s="2876"/>
      <c r="I244" s="2877"/>
      <c r="J244" s="2877"/>
      <c r="K244" s="2877"/>
      <c r="L244" s="2845">
        <f>'Organic Soils NEW'!C151*16/12</f>
        <v>288</v>
      </c>
      <c r="M244" s="2876"/>
      <c r="N244" s="2877"/>
      <c r="O244" s="2877"/>
      <c r="P244" s="2877"/>
      <c r="Q244" s="2877"/>
      <c r="R244" s="2845">
        <f>'Organic Soils NEW'!C159</f>
        <v>0</v>
      </c>
      <c r="S244" s="2877"/>
      <c r="T244" s="2876"/>
      <c r="U244" s="2877"/>
      <c r="V244" s="2877"/>
      <c r="W244" s="2877"/>
      <c r="X244" s="2934"/>
      <c r="Y244" s="2843">
        <f>'Organic Soils NEW'!C143</f>
        <v>0.24</v>
      </c>
      <c r="Z244" s="2882"/>
      <c r="AA244" s="2876"/>
    </row>
    <row r="246" spans="3:27" x14ac:dyDescent="0.15">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x14ac:dyDescent="0.15">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x14ac:dyDescent="0.15">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x14ac:dyDescent="0.15">
      <c r="C249" s="2422" t="str">
        <f>B74</f>
        <v>Wildfire (drained peat)</v>
      </c>
      <c r="D249" s="2422"/>
      <c r="E249" s="2877"/>
      <c r="F249" s="2834">
        <f>'Organic Soils NEW'!C166</f>
        <v>1327.3333333333333</v>
      </c>
      <c r="G249" s="2882"/>
      <c r="H249" s="2876"/>
      <c r="I249" s="2877"/>
      <c r="J249" s="2845">
        <f>'Organic Soils NEW'!C174</f>
        <v>207</v>
      </c>
      <c r="K249" s="2845"/>
      <c r="L249" s="2876"/>
      <c r="M249" s="2877"/>
      <c r="N249" s="2845">
        <f>'Organic Soils NEW'!C182</f>
        <v>9</v>
      </c>
      <c r="O249" s="2877"/>
      <c r="P249" s="2876"/>
      <c r="Q249" s="2877"/>
      <c r="R249" s="2877"/>
      <c r="S249" s="2877"/>
      <c r="T249" s="2845">
        <f>'Organic Soils NEW'!C190</f>
        <v>336</v>
      </c>
      <c r="U249" s="2841"/>
      <c r="V249" s="2877"/>
      <c r="W249" s="2877"/>
      <c r="X249" s="2934"/>
      <c r="Y249" s="2934"/>
      <c r="Z249" s="2934"/>
    </row>
    <row r="250" spans="3:27" x14ac:dyDescent="0.15">
      <c r="C250" s="2422" t="str">
        <f>B75</f>
        <v>Wildfire (undrained peat)</v>
      </c>
      <c r="D250" s="2422"/>
      <c r="E250" s="2877"/>
      <c r="F250" s="2834">
        <f>'Organic Soils NEW'!C167</f>
        <v>1327.3333333333333</v>
      </c>
      <c r="G250" s="2877"/>
      <c r="H250" s="2876"/>
      <c r="I250" s="2877"/>
      <c r="J250" s="2845">
        <f>'Organic Soils NEW'!C175</f>
        <v>207</v>
      </c>
      <c r="K250" s="2845"/>
      <c r="L250" s="2876"/>
      <c r="M250" s="2877"/>
      <c r="N250" s="2845">
        <f>'Organic Soils NEW'!C183</f>
        <v>9</v>
      </c>
      <c r="O250" s="2877"/>
      <c r="P250" s="2876"/>
      <c r="Q250" s="2877"/>
      <c r="R250" s="2877"/>
      <c r="S250" s="2877"/>
      <c r="T250" s="2845">
        <f>'Organic Soils NEW'!C191</f>
        <v>66</v>
      </c>
      <c r="U250" s="2841"/>
      <c r="V250" s="2877"/>
      <c r="W250" s="2877"/>
      <c r="X250" s="2934"/>
      <c r="Y250" s="2934"/>
      <c r="Z250" s="2934"/>
    </row>
    <row r="251" spans="3:27" x14ac:dyDescent="0.15">
      <c r="C251" s="2422" t="str">
        <f>B76</f>
        <v>Prescribed fire</v>
      </c>
      <c r="D251" s="2422"/>
      <c r="E251" s="2877"/>
      <c r="F251" s="2834">
        <f>'Organic Soils NEW'!C168</f>
        <v>1327.3333333333333</v>
      </c>
      <c r="G251" s="2877"/>
      <c r="H251" s="2876"/>
      <c r="I251" s="2877"/>
      <c r="J251" s="2845">
        <f>'Organic Soils NEW'!C176</f>
        <v>207</v>
      </c>
      <c r="K251" s="2845"/>
      <c r="L251" s="2876"/>
      <c r="M251" s="2877"/>
      <c r="N251" s="2845">
        <f>'Organic Soils NEW'!C184</f>
        <v>9</v>
      </c>
      <c r="O251" s="2877"/>
      <c r="P251" s="2876"/>
      <c r="Q251" s="2877"/>
      <c r="R251" s="2877"/>
      <c r="S251" s="2877"/>
      <c r="T251" s="2845">
        <f>'Organic Soils NEW'!C192</f>
        <v>0</v>
      </c>
      <c r="U251" s="2841"/>
      <c r="V251" s="2877"/>
      <c r="W251" s="2877"/>
      <c r="X251" s="2934"/>
      <c r="Y251" s="2934"/>
      <c r="Z251" s="2934"/>
    </row>
  </sheetData>
  <sheetProtection algorithmName="SHA-512" hashValue="xUfJu5igisXVifi3UiL5BWn6PbPrOwZShyZ6e98iBQ6inXhsu5GjztRtXyE4Pdmtq9RaFV2F0jIkTcqEcaLDTw==" saltValue="K14cwy8B4Ivvz69FIL81aw==" spinCount="100000" sheet="1" formatCells="0" formatColumns="0" formatRows="0"/>
  <mergeCells count="48">
    <mergeCell ref="AG234:AH235"/>
    <mergeCell ref="Y100:Z100"/>
    <mergeCell ref="Y111:Z111"/>
    <mergeCell ref="Y112:Z112"/>
    <mergeCell ref="AC220:AM221"/>
    <mergeCell ref="AG222:AJ223"/>
    <mergeCell ref="AK222:AM223"/>
    <mergeCell ref="AC222:AE223"/>
    <mergeCell ref="AG224:AI224"/>
    <mergeCell ref="AC224:AE224"/>
    <mergeCell ref="AK224:AM224"/>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Y46:Z46"/>
    <mergeCell ref="Y47:Z47"/>
    <mergeCell ref="Y99:Z99"/>
    <mergeCell ref="Y58:Z58"/>
    <mergeCell ref="Y71:Z71"/>
    <mergeCell ref="Y70:Z70"/>
    <mergeCell ref="Y88:Z88"/>
    <mergeCell ref="Y89:Z89"/>
    <mergeCell ref="Y59:Z59"/>
    <mergeCell ref="B13:D13"/>
    <mergeCell ref="Y32:Z32"/>
    <mergeCell ref="Y33:Z33"/>
    <mergeCell ref="B14:D14"/>
    <mergeCell ref="Y10:Z10"/>
    <mergeCell ref="Y11:Z11"/>
    <mergeCell ref="B15:D15"/>
    <mergeCell ref="B16:D16"/>
    <mergeCell ref="B17:D17"/>
    <mergeCell ref="B18:D18"/>
    <mergeCell ref="B19:D19"/>
    <mergeCell ref="B20:D20"/>
    <mergeCell ref="R32:V34"/>
  </mergeCells>
  <conditionalFormatting sqref="AC13:AC20">
    <cfRule type="expression" dxfId="25" priority="5">
      <formula>Nlang&gt;1</formula>
    </cfRule>
  </conditionalFormatting>
  <conditionalFormatting sqref="AE13:AE20">
    <cfRule type="expression" dxfId="24" priority="4">
      <formula>Nlang&gt;1</formula>
    </cfRule>
  </conditionalFormatting>
  <conditionalFormatting sqref="AG13:AG20">
    <cfRule type="expression" dxfId="23" priority="3">
      <formula>Nlang&gt;1</formula>
    </cfRule>
  </conditionalFormatting>
  <conditionalFormatting sqref="AI13:AI20">
    <cfRule type="expression" dxfId="22" priority="2">
      <formula>Nlang&gt;1</formula>
    </cfRule>
  </conditionalFormatting>
  <dataValidations count="7">
    <dataValidation type="list" allowBlank="1" showInputMessage="1" showErrorMessage="1" sqref="H13:H20 J13:J20 F13:F20" xr:uid="{00000000-0002-0000-1200-000000000000}">
      <formula1>deg_list</formula1>
    </dataValidation>
    <dataValidation type="list" allowBlank="1" showInputMessage="1" showErrorMessage="1" sqref="P13:P20 AG236:AG237 L13:L20" xr:uid="{00000000-0002-0000-1200-000001000000}">
      <formula1>YES_NO</formula1>
    </dataValidation>
    <dataValidation type="list" allowBlank="1" showInputMessage="1" showErrorMessage="1" sqref="V13:V20 I74:I76 K35:K39 I49:I50 I35:I39 K114:K116 K49:K50 K74:K76 X13:X20 I102:I104 K102:K104 I114:I116 K61:K62 I61:I62" xr:uid="{00000000-0002-0000-1200-000002000000}">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xr:uid="{00000000-0002-0000-1200-000003000000}">
      <formula1>0</formula1>
    </dataValidation>
    <dataValidation type="decimal" allowBlank="1" showInputMessage="1" showErrorMessage="1" sqref="R145:R150" xr:uid="{00000000-0002-0000-1200-000004000000}">
      <formula1>0</formula1>
      <formula2>100</formula2>
    </dataValidation>
    <dataValidation type="list" allowBlank="1" showInputMessage="1" showErrorMessage="1" prompt="Please specify the vegetation" sqref="B13:D20" xr:uid="{00000000-0002-0000-1200-000005000000}">
      <formula1>veg_type</formula1>
    </dataValidation>
    <dataValidation type="decimal" operator="lessThan" allowBlank="1" showInputMessage="1" showErrorMessage="1" sqref="H243:H244" xr:uid="{00000000-0002-0000-1200-000006000000}">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00000000-0002-0000-1200-000007000000}">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tabColor indexed="21"/>
    <pageSetUpPr fitToPage="1"/>
  </sheetPr>
  <dimension ref="A1:AH2247"/>
  <sheetViews>
    <sheetView zoomScale="115" zoomScaleNormal="115" workbookViewId="0">
      <pane ySplit="6" topLeftCell="A7" activePane="bottomLeft" state="frozen"/>
      <selection activeCell="A5" sqref="A5:C5"/>
      <selection pane="bottomLeft" activeCell="G24" sqref="G24"/>
    </sheetView>
  </sheetViews>
  <sheetFormatPr baseColWidth="10" defaultColWidth="11.5" defaultRowHeight="13" x14ac:dyDescent="0.15"/>
  <cols>
    <col min="1" max="1" width="3.5" style="658" customWidth="1"/>
    <col min="2" max="2" width="31" style="663" customWidth="1"/>
    <col min="3" max="5" width="7.33203125" style="704" customWidth="1"/>
    <col min="6" max="6" width="9.33203125" style="883" customWidth="1"/>
    <col min="7" max="7" width="10" style="883" customWidth="1"/>
    <col min="8" max="8" width="10.33203125" style="705" customWidth="1"/>
    <col min="9" max="9" width="2.5" style="663" customWidth="1"/>
    <col min="10" max="10" width="9.33203125" style="883" customWidth="1"/>
    <col min="11" max="11" width="10.5" style="663" customWidth="1"/>
    <col min="12" max="12" width="1.6640625" style="663" customWidth="1"/>
    <col min="13" max="13" width="11.5" style="663"/>
    <col min="14" max="15" width="8.5" style="663" customWidth="1"/>
    <col min="16" max="16" width="1.5" style="663" customWidth="1"/>
    <col min="17" max="17" width="10" style="663" customWidth="1"/>
    <col min="18" max="18" width="9.5" style="663" customWidth="1"/>
    <col min="19" max="19" width="1.83203125" style="659" customWidth="1"/>
    <col min="20" max="20" width="10.5" style="851" customWidth="1"/>
    <col min="21" max="21" width="3.83203125" style="659" customWidth="1"/>
    <col min="22" max="23" width="11.5" style="1560"/>
    <col min="24" max="24" width="3.33203125" style="1560" customWidth="1"/>
    <col min="25" max="26" width="11.5" style="1560"/>
    <col min="27" max="27" width="11.5" style="1561"/>
    <col min="28" max="34" width="11.5" style="1560"/>
    <col min="35" max="16384" width="11.5" style="663"/>
  </cols>
  <sheetData>
    <row r="1" spans="1:34" s="1233" customFormat="1" ht="23" customHeight="1" x14ac:dyDescent="0.15">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3" customHeight="1" x14ac:dyDescent="0.15">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3" customHeight="1" x14ac:dyDescent="0.15">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3" customHeight="1" x14ac:dyDescent="0.15">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3" customHeight="1" x14ac:dyDescent="0.15">
      <c r="A5" s="1239" t="s">
        <v>745</v>
      </c>
      <c r="C5" s="1241"/>
      <c r="D5" s="1241"/>
      <c r="E5" s="1241"/>
      <c r="F5" s="1242"/>
      <c r="G5" s="3805" t="s">
        <v>119</v>
      </c>
      <c r="H5" s="3805"/>
      <c r="J5" s="1242"/>
      <c r="T5" s="1243"/>
      <c r="U5" s="1238"/>
      <c r="V5" s="1558"/>
      <c r="W5" s="1558"/>
      <c r="X5" s="1558"/>
      <c r="Y5" s="1558"/>
      <c r="Z5" s="1558"/>
      <c r="AA5" s="1559"/>
      <c r="AB5" s="1558"/>
      <c r="AC5" s="1558"/>
      <c r="AD5" s="1558"/>
      <c r="AE5" s="1558"/>
      <c r="AF5" s="1558"/>
      <c r="AG5" s="1558"/>
      <c r="AH5" s="1558"/>
    </row>
    <row r="6" spans="1:34" x14ac:dyDescent="0.15">
      <c r="B6" s="659"/>
      <c r="C6" s="660"/>
      <c r="D6" s="660"/>
      <c r="E6" s="660"/>
      <c r="F6" s="870"/>
      <c r="G6" s="870"/>
      <c r="H6" s="661"/>
      <c r="I6" s="661"/>
      <c r="J6" s="884"/>
      <c r="K6" s="661"/>
      <c r="L6" s="661"/>
      <c r="M6" s="661"/>
      <c r="N6" s="662"/>
      <c r="O6" s="659"/>
      <c r="P6" s="659"/>
      <c r="Q6" s="659"/>
      <c r="R6" s="659"/>
    </row>
    <row r="7" spans="1:34" x14ac:dyDescent="0.15">
      <c r="B7" s="659"/>
      <c r="C7" s="660"/>
      <c r="D7" s="660"/>
      <c r="E7" s="660"/>
      <c r="F7" s="870"/>
      <c r="G7" s="870"/>
      <c r="H7" s="661"/>
      <c r="I7" s="659"/>
      <c r="J7" s="870"/>
      <c r="K7" s="664"/>
      <c r="L7" s="664"/>
      <c r="M7" s="662"/>
      <c r="N7" s="662"/>
      <c r="O7" s="662"/>
      <c r="P7" s="662"/>
      <c r="Q7" s="1063"/>
      <c r="R7" s="1063"/>
      <c r="V7" s="1562"/>
      <c r="W7" s="1562"/>
    </row>
    <row r="8" spans="1:34" x14ac:dyDescent="0.15">
      <c r="B8" s="665" t="s">
        <v>806</v>
      </c>
      <c r="C8" s="666"/>
      <c r="D8" s="667"/>
      <c r="E8" s="667"/>
      <c r="F8" s="876"/>
      <c r="G8" s="876"/>
      <c r="H8" s="669"/>
      <c r="I8" s="668"/>
      <c r="J8" s="876"/>
      <c r="K8" s="668"/>
      <c r="L8" s="668"/>
      <c r="M8" s="668"/>
      <c r="N8" s="668"/>
      <c r="O8" s="668"/>
      <c r="P8" s="668"/>
      <c r="Q8" s="1064"/>
      <c r="R8" s="1064"/>
      <c r="S8" s="1064"/>
      <c r="T8" s="1065"/>
      <c r="V8" s="1424"/>
      <c r="W8" s="1563"/>
    </row>
    <row r="9" spans="1:34" ht="14" thickBot="1" x14ac:dyDescent="0.2">
      <c r="B9" s="659"/>
      <c r="C9" s="660"/>
      <c r="D9" s="660"/>
      <c r="E9" s="660"/>
      <c r="F9" s="3808" t="s">
        <v>807</v>
      </c>
      <c r="G9" s="3808"/>
      <c r="H9" s="3808"/>
      <c r="I9" s="3808"/>
      <c r="J9" s="3808"/>
      <c r="K9" s="3808"/>
      <c r="L9" s="664"/>
      <c r="M9" s="3807" t="s">
        <v>671</v>
      </c>
      <c r="N9" s="3807"/>
      <c r="O9" s="3807"/>
      <c r="P9" s="670"/>
      <c r="Q9" s="1056" t="s">
        <v>672</v>
      </c>
      <c r="R9" s="1056"/>
      <c r="S9" s="1056"/>
      <c r="T9" s="1057"/>
      <c r="V9" s="1564"/>
      <c r="W9" s="1564"/>
    </row>
    <row r="10" spans="1:34" x14ac:dyDescent="0.15">
      <c r="B10" s="671" t="s">
        <v>808</v>
      </c>
      <c r="C10" s="2935" t="s">
        <v>675</v>
      </c>
      <c r="D10" s="2935" t="s">
        <v>161</v>
      </c>
      <c r="E10" s="672" t="s">
        <v>25</v>
      </c>
      <c r="F10" s="877" t="s">
        <v>205</v>
      </c>
      <c r="G10" s="3812" t="s">
        <v>206</v>
      </c>
      <c r="H10" s="3812"/>
      <c r="I10" s="659"/>
      <c r="J10" s="3813" t="s">
        <v>207</v>
      </c>
      <c r="K10" s="3813"/>
      <c r="L10" s="664"/>
      <c r="M10" s="673" t="s">
        <v>205</v>
      </c>
      <c r="N10" s="3806" t="s">
        <v>210</v>
      </c>
      <c r="O10" s="3806"/>
      <c r="P10" s="659"/>
      <c r="Q10" s="3811"/>
      <c r="R10" s="3811"/>
      <c r="T10" s="852" t="s">
        <v>204</v>
      </c>
      <c r="V10" s="1564"/>
      <c r="W10" s="1564"/>
      <c r="Y10" s="1328" t="s">
        <v>678</v>
      </c>
      <c r="Z10" s="1338"/>
    </row>
    <row r="11" spans="1:34" ht="15" thickBot="1" x14ac:dyDescent="0.2">
      <c r="B11" s="671"/>
      <c r="C11" s="2935" t="s">
        <v>750</v>
      </c>
      <c r="D11" s="2935" t="s">
        <v>750</v>
      </c>
      <c r="E11" s="672" t="s">
        <v>791</v>
      </c>
      <c r="F11" s="877" t="s">
        <v>209</v>
      </c>
      <c r="G11" s="878" t="s">
        <v>210</v>
      </c>
      <c r="H11" s="675" t="s">
        <v>211</v>
      </c>
      <c r="I11" s="676"/>
      <c r="J11" s="885" t="s">
        <v>210</v>
      </c>
      <c r="K11" s="678" t="s">
        <v>211</v>
      </c>
      <c r="L11" s="664"/>
      <c r="M11" s="679"/>
      <c r="N11" s="680" t="s">
        <v>168</v>
      </c>
      <c r="O11" s="677" t="s">
        <v>157</v>
      </c>
      <c r="P11" s="681"/>
      <c r="Q11" s="674" t="s">
        <v>168</v>
      </c>
      <c r="R11" s="677" t="s">
        <v>157</v>
      </c>
      <c r="S11" s="676"/>
      <c r="T11" s="853"/>
      <c r="V11" s="1564"/>
      <c r="W11" s="1564"/>
      <c r="Y11" s="1345" t="s">
        <v>168</v>
      </c>
      <c r="Z11" s="1345" t="s">
        <v>157</v>
      </c>
    </row>
    <row r="12" spans="1:34" ht="14" thickBot="1" x14ac:dyDescent="0.2">
      <c r="B12" s="671" t="s">
        <v>809</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4" thickBot="1" x14ac:dyDescent="0.2">
      <c r="B13" s="671" t="s">
        <v>810</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x14ac:dyDescent="0.15">
      <c r="B14" s="671" t="s">
        <v>811</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x14ac:dyDescent="0.15">
      <c r="A15" s="659"/>
      <c r="B15" s="659"/>
      <c r="C15" s="659"/>
      <c r="D15" s="659"/>
      <c r="E15" s="659"/>
      <c r="F15" s="870"/>
      <c r="G15" s="870"/>
      <c r="H15" s="661"/>
      <c r="I15" s="659"/>
      <c r="J15" s="870"/>
      <c r="K15" s="687" t="s">
        <v>812</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x14ac:dyDescent="0.15">
      <c r="A16" s="659"/>
      <c r="B16" s="659"/>
      <c r="C16" s="659"/>
      <c r="D16" s="659"/>
      <c r="E16" s="659"/>
      <c r="F16" s="870"/>
      <c r="G16" s="870"/>
      <c r="H16" s="661"/>
      <c r="I16" s="659"/>
      <c r="J16" s="870"/>
      <c r="K16" s="664"/>
      <c r="L16" s="664"/>
      <c r="M16" s="662"/>
      <c r="N16" s="662"/>
      <c r="O16" s="662"/>
      <c r="P16" s="662"/>
      <c r="Q16" s="1063"/>
      <c r="R16" s="1063"/>
      <c r="S16" s="662"/>
    </row>
    <row r="17" spans="1:27" x14ac:dyDescent="0.15">
      <c r="B17" s="665" t="s">
        <v>813</v>
      </c>
      <c r="C17" s="666"/>
      <c r="D17" s="667"/>
      <c r="E17" s="667"/>
      <c r="F17" s="876"/>
      <c r="G17" s="876"/>
      <c r="H17" s="669"/>
      <c r="I17" s="668"/>
      <c r="J17" s="876"/>
      <c r="K17" s="668"/>
      <c r="L17" s="668"/>
      <c r="M17" s="668"/>
      <c r="N17" s="668"/>
      <c r="O17" s="668"/>
      <c r="P17" s="668"/>
      <c r="Q17" s="1064"/>
      <c r="R17" s="1064"/>
      <c r="S17" s="1064"/>
      <c r="T17" s="1065"/>
    </row>
    <row r="18" spans="1:27" ht="14" thickBot="1" x14ac:dyDescent="0.2">
      <c r="B18" s="659"/>
      <c r="C18" s="660"/>
      <c r="D18" s="660"/>
      <c r="E18" s="660"/>
      <c r="F18" s="3808" t="s">
        <v>814</v>
      </c>
      <c r="G18" s="3808"/>
      <c r="H18" s="3808"/>
      <c r="I18" s="3808"/>
      <c r="J18" s="3808"/>
      <c r="K18" s="3808"/>
      <c r="L18" s="664"/>
      <c r="M18" s="3807" t="s">
        <v>671</v>
      </c>
      <c r="N18" s="3807"/>
      <c r="O18" s="3807"/>
      <c r="P18" s="670"/>
      <c r="Q18" s="1056" t="s">
        <v>672</v>
      </c>
      <c r="R18" s="1056"/>
      <c r="S18" s="1056"/>
      <c r="T18" s="1057"/>
    </row>
    <row r="19" spans="1:27" x14ac:dyDescent="0.15">
      <c r="B19" s="671"/>
      <c r="C19" s="2935" t="s">
        <v>675</v>
      </c>
      <c r="D19" s="2935" t="s">
        <v>161</v>
      </c>
      <c r="E19" s="672" t="s">
        <v>25</v>
      </c>
      <c r="F19" s="877" t="s">
        <v>205</v>
      </c>
      <c r="G19" s="3812" t="s">
        <v>206</v>
      </c>
      <c r="H19" s="3812"/>
      <c r="I19" s="659"/>
      <c r="J19" s="3813" t="s">
        <v>207</v>
      </c>
      <c r="K19" s="3813"/>
      <c r="L19" s="664"/>
      <c r="M19" s="673" t="s">
        <v>205</v>
      </c>
      <c r="N19" s="3806" t="s">
        <v>210</v>
      </c>
      <c r="O19" s="3806"/>
      <c r="P19" s="659"/>
      <c r="Q19" s="3811"/>
      <c r="R19" s="3811"/>
      <c r="T19" s="852" t="s">
        <v>204</v>
      </c>
      <c r="Y19" s="1328" t="s">
        <v>678</v>
      </c>
      <c r="Z19" s="1338"/>
    </row>
    <row r="20" spans="1:27" ht="15" thickBot="1" x14ac:dyDescent="0.2">
      <c r="B20" s="671"/>
      <c r="C20" s="2935" t="s">
        <v>750</v>
      </c>
      <c r="D20" s="2935" t="s">
        <v>750</v>
      </c>
      <c r="E20" s="672" t="s">
        <v>791</v>
      </c>
      <c r="F20" s="877" t="s">
        <v>209</v>
      </c>
      <c r="G20" s="878" t="s">
        <v>210</v>
      </c>
      <c r="H20" s="675" t="s">
        <v>211</v>
      </c>
      <c r="I20" s="676"/>
      <c r="J20" s="885" t="s">
        <v>210</v>
      </c>
      <c r="K20" s="678" t="s">
        <v>211</v>
      </c>
      <c r="L20" s="664"/>
      <c r="M20" s="679"/>
      <c r="N20" s="680" t="s">
        <v>168</v>
      </c>
      <c r="O20" s="677" t="s">
        <v>157</v>
      </c>
      <c r="P20" s="681"/>
      <c r="Q20" s="674" t="s">
        <v>168</v>
      </c>
      <c r="R20" s="677" t="s">
        <v>157</v>
      </c>
      <c r="S20" s="676"/>
      <c r="T20" s="853"/>
      <c r="Y20" s="1345" t="s">
        <v>168</v>
      </c>
      <c r="Z20" s="1345" t="s">
        <v>157</v>
      </c>
    </row>
    <row r="21" spans="1:27" ht="14" thickBot="1" x14ac:dyDescent="0.2">
      <c r="B21" s="671" t="s">
        <v>815</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0</v>
      </c>
      <c r="K21" s="1441" t="str">
        <f>VLOOKUP('7. Inputs'!L16,List!$D$35:$E$37,2,)</f>
        <v>Linear</v>
      </c>
      <c r="L21" s="664"/>
      <c r="M21" s="684">
        <f>IF($E21="YES",$C21,$D21)*F21*44/12</f>
        <v>0</v>
      </c>
      <c r="N21" s="881">
        <f>IF($E21="YES",$C21,$D21)*G21*44/12</f>
        <v>0</v>
      </c>
      <c r="O21" s="881">
        <f>IF($E21="YES",$C21,$D21)*J21*44/12</f>
        <v>0</v>
      </c>
      <c r="P21" s="659"/>
      <c r="Q21" s="1715">
        <f>MIN(M21,N21)*time_tot+ABS(N21-M21)*IF(N21&gt;M21,time2+time*(VLOOKUP(H21,List!$E$35:$F$37,2,)),time*(1-(VLOOKUP(H21,List!$E$35:$F$37,2,))))</f>
        <v>0</v>
      </c>
      <c r="R21" s="1715">
        <f>MIN(M21,O21)*time_tot+ABS(O21-M21)*IF(O21&gt;M21,time2+time*(VLOOKUP(K21,List!$E$35:$F$37,2,)),time*(1-(VLOOKUP(K21,List!$E$35:$F$37,2,))))</f>
        <v>0</v>
      </c>
      <c r="T21" s="1058">
        <f>R21-Q21</f>
        <v>0</v>
      </c>
      <c r="Y21" s="1346">
        <f>MIN(M21,N21)*time+ABS(N21-M21)*IF(N21&gt;M21,time*(VLOOKUP(H21,List!$E$35:$F$37,2,)),time*(1-(VLOOKUP(H21,List!$E$35:$F$37,2,))))</f>
        <v>0</v>
      </c>
      <c r="Z21" s="1346">
        <f>MIN(M21,O21)*time+ABS(O21-M21)*IF(O21&gt;M21,time*(VLOOKUP(K21,List!$E$35:$F$37,2,)),time*(1-(VLOOKUP(K21,List!$E$35:$F$37,2,))))</f>
        <v>0</v>
      </c>
    </row>
    <row r="22" spans="1:27" x14ac:dyDescent="0.15">
      <c r="A22" s="659"/>
      <c r="B22" s="659"/>
      <c r="C22" s="659"/>
      <c r="D22" s="659"/>
      <c r="E22" s="659"/>
      <c r="F22" s="870"/>
      <c r="G22" s="870"/>
      <c r="H22" s="661"/>
      <c r="I22" s="659"/>
      <c r="J22" s="870"/>
      <c r="K22" s="687" t="s">
        <v>816</v>
      </c>
      <c r="L22" s="688"/>
      <c r="M22" s="689">
        <f>SUM(M21:M21)</f>
        <v>0</v>
      </c>
      <c r="N22" s="1060">
        <f>SUM(N21:N21)</f>
        <v>0</v>
      </c>
      <c r="O22" s="1060">
        <f>SUM(O21:O21)</f>
        <v>0</v>
      </c>
      <c r="P22" s="1060"/>
      <c r="Q22" s="1060">
        <f>SUM(Q21:Q21)</f>
        <v>0</v>
      </c>
      <c r="R22" s="1060">
        <f>SUM(R21:R21)</f>
        <v>0</v>
      </c>
      <c r="S22" s="1060"/>
      <c r="T22" s="1059">
        <f>SUM(T21:T21)</f>
        <v>0</v>
      </c>
      <c r="AA22" s="1565">
        <f>Z21-Y21</f>
        <v>0</v>
      </c>
    </row>
    <row r="23" spans="1:27" x14ac:dyDescent="0.15">
      <c r="B23" s="659"/>
      <c r="C23" s="660"/>
      <c r="D23" s="660"/>
      <c r="E23" s="660"/>
      <c r="F23" s="870"/>
      <c r="G23" s="870"/>
      <c r="H23" s="661"/>
      <c r="I23" s="690"/>
      <c r="J23" s="870"/>
      <c r="K23" s="659"/>
      <c r="L23" s="659"/>
      <c r="M23" s="659"/>
      <c r="N23" s="659"/>
      <c r="O23" s="659"/>
      <c r="P23" s="659"/>
      <c r="Q23" s="659"/>
      <c r="R23" s="659"/>
    </row>
    <row r="24" spans="1:27" ht="15" x14ac:dyDescent="0.2">
      <c r="B24" s="665" t="s">
        <v>817</v>
      </c>
      <c r="C24" s="667"/>
      <c r="D24" s="667"/>
      <c r="E24" s="667"/>
      <c r="F24" s="876"/>
      <c r="G24" s="876"/>
      <c r="H24" s="669"/>
      <c r="I24" s="668"/>
      <c r="J24" s="876"/>
      <c r="K24" s="668"/>
      <c r="L24" s="668"/>
      <c r="M24" s="668"/>
      <c r="N24" s="668"/>
      <c r="O24" s="668"/>
      <c r="P24" s="668"/>
      <c r="Q24" s="1064"/>
      <c r="R24" s="1064"/>
      <c r="S24" s="1064"/>
      <c r="T24" s="1065"/>
    </row>
    <row r="25" spans="1:27" ht="14" thickBot="1" x14ac:dyDescent="0.2">
      <c r="B25" s="659"/>
      <c r="C25" s="660"/>
      <c r="D25" s="660"/>
      <c r="E25" s="660"/>
      <c r="F25" s="960"/>
      <c r="G25" s="879" t="s">
        <v>818</v>
      </c>
      <c r="H25" s="661"/>
      <c r="I25" s="659"/>
      <c r="J25" s="870"/>
      <c r="K25" s="659"/>
      <c r="L25" s="659"/>
      <c r="M25" s="3807" t="s">
        <v>671</v>
      </c>
      <c r="N25" s="3807"/>
      <c r="O25" s="3807"/>
      <c r="P25" s="659"/>
      <c r="Q25" s="1056" t="s">
        <v>672</v>
      </c>
      <c r="R25" s="1056"/>
      <c r="S25" s="1056"/>
      <c r="T25" s="1057"/>
    </row>
    <row r="26" spans="1:27" x14ac:dyDescent="0.15">
      <c r="B26" s="671" t="s">
        <v>819</v>
      </c>
      <c r="C26" s="2935" t="s">
        <v>675</v>
      </c>
      <c r="D26" s="2935" t="s">
        <v>161</v>
      </c>
      <c r="E26" s="672" t="s">
        <v>25</v>
      </c>
      <c r="F26" s="877" t="s">
        <v>205</v>
      </c>
      <c r="G26" s="3809" t="s">
        <v>206</v>
      </c>
      <c r="H26" s="3809"/>
      <c r="I26" s="659"/>
      <c r="J26" s="3810" t="s">
        <v>207</v>
      </c>
      <c r="K26" s="3810"/>
      <c r="L26" s="659"/>
      <c r="M26" s="673" t="s">
        <v>205</v>
      </c>
      <c r="N26" s="3806" t="s">
        <v>210</v>
      </c>
      <c r="O26" s="3806"/>
      <c r="P26" s="659"/>
      <c r="Q26" s="3811"/>
      <c r="R26" s="3811"/>
      <c r="T26" s="852" t="s">
        <v>204</v>
      </c>
      <c r="Y26" s="1328" t="s">
        <v>678</v>
      </c>
      <c r="Z26" s="1338"/>
    </row>
    <row r="27" spans="1:27" ht="14" x14ac:dyDescent="0.15">
      <c r="B27" s="671"/>
      <c r="C27" s="2935" t="s">
        <v>750</v>
      </c>
      <c r="D27" s="2935" t="s">
        <v>750</v>
      </c>
      <c r="E27" s="672" t="s">
        <v>791</v>
      </c>
      <c r="F27" s="877" t="s">
        <v>209</v>
      </c>
      <c r="G27" s="878" t="s">
        <v>210</v>
      </c>
      <c r="H27" s="675" t="s">
        <v>211</v>
      </c>
      <c r="I27" s="676"/>
      <c r="J27" s="885">
        <v>0</v>
      </c>
      <c r="K27" s="678" t="s">
        <v>211</v>
      </c>
      <c r="L27" s="659"/>
      <c r="M27" s="679"/>
      <c r="N27" s="680" t="s">
        <v>168</v>
      </c>
      <c r="O27" s="677" t="s">
        <v>157</v>
      </c>
      <c r="P27" s="681"/>
      <c r="Q27" s="674" t="s">
        <v>168</v>
      </c>
      <c r="R27" s="677" t="s">
        <v>157</v>
      </c>
      <c r="S27" s="676"/>
      <c r="T27" s="853"/>
      <c r="Y27" s="1345" t="s">
        <v>168</v>
      </c>
      <c r="Z27" s="1345" t="s">
        <v>157</v>
      </c>
    </row>
    <row r="28" spans="1:27" ht="14" thickBot="1" x14ac:dyDescent="0.2">
      <c r="B28" s="671" t="s">
        <v>815</v>
      </c>
      <c r="C28" s="682">
        <v>0.01</v>
      </c>
      <c r="D28" s="1442">
        <f>IF('7. Inputs'!Q140="",'7. Inputs'!P140,'7. Inputs'!Q140)</f>
        <v>0.01</v>
      </c>
      <c r="E28" s="683" t="s">
        <v>13</v>
      </c>
      <c r="F28" s="875">
        <f>28*F21/60</f>
        <v>0</v>
      </c>
      <c r="G28" s="875">
        <f>28*G21/60</f>
        <v>0</v>
      </c>
      <c r="H28" s="874" t="str">
        <f>H21</f>
        <v>Linear</v>
      </c>
      <c r="I28" s="676"/>
      <c r="J28" s="875">
        <f>28*J21/60</f>
        <v>0</v>
      </c>
      <c r="K28" s="696" t="str">
        <f>K21</f>
        <v>Linear</v>
      </c>
      <c r="L28" s="659"/>
      <c r="M28" s="685">
        <f>IF($E28="YES",$C28,$D28)*(Nitrous*F28)*(44/28)</f>
        <v>0</v>
      </c>
      <c r="N28" s="685">
        <f t="shared" ref="M28:N32" si="1">IF($E28="YES",$C28,$D28)*(Nitrous*G28)*(44/28)</f>
        <v>0</v>
      </c>
      <c r="O28" s="685">
        <f>IF($E28="YES",$C28,$D28)*(Nitrous*J28)*(44/28)</f>
        <v>0</v>
      </c>
      <c r="P28" s="659"/>
      <c r="Q28" s="1715">
        <f>MIN(M28,N28)*time_tot+ABS(N28-M28)*IF(N28&gt;M28,time2+time*(VLOOKUP(H28,List!$E$35:$F$37,2,)),time*(1-(VLOOKUP(H28,List!$E$35:$F$37,2,))))</f>
        <v>0</v>
      </c>
      <c r="R28" s="1715">
        <f>MIN(M28,O28)*time_tot+ABS(O28-M28)*IF(O28&gt;M28,time2+time*(VLOOKUP(K28,List!$E$35:$F$37,2,)),time*(1-(VLOOKUP(K28,List!$E$35:$F$37,2,))))</f>
        <v>0</v>
      </c>
      <c r="T28" s="1058">
        <f>R28-Q28</f>
        <v>0</v>
      </c>
      <c r="Y28" s="1346">
        <f>MIN(M28,N28)*time+ABS(N28-M28)*IF(N28&gt;M28,time*(VLOOKUP(H28,List!$E$35:$F$37,2,)),time*(1-(VLOOKUP(H28,List!$E$35:$F$37,2,))))</f>
        <v>0</v>
      </c>
      <c r="Z28" s="1346">
        <f>MIN(M28,O28)*time+ABS(O28-M28)*IF(O28&gt;M28,time*(VLOOKUP(K28,List!$E$35:$F$37,2,)),time*(1-(VLOOKUP(K28,List!$E$35:$F$37,2,))))</f>
        <v>0</v>
      </c>
    </row>
    <row r="29" spans="1:27" ht="14" thickBot="1" x14ac:dyDescent="0.2">
      <c r="B29" s="671" t="s">
        <v>820</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4" thickBot="1" x14ac:dyDescent="0.2">
      <c r="B30" s="671" t="s">
        <v>821</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4" thickBot="1" x14ac:dyDescent="0.2">
      <c r="B31" s="671" t="s">
        <v>822</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x14ac:dyDescent="0.15">
      <c r="B32" s="691" t="s">
        <v>823</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x14ac:dyDescent="0.15">
      <c r="B33" s="871" t="s">
        <v>824</v>
      </c>
      <c r="C33" s="872"/>
      <c r="D33" s="872"/>
      <c r="E33" s="658"/>
      <c r="F33" s="880"/>
      <c r="G33" s="880"/>
      <c r="H33" s="661"/>
      <c r="I33" s="659"/>
      <c r="J33" s="870"/>
      <c r="K33" s="687" t="s">
        <v>825</v>
      </c>
      <c r="L33" s="688"/>
      <c r="M33" s="692">
        <f>SUM(M28:M32)</f>
        <v>0</v>
      </c>
      <c r="N33" s="692">
        <f>SUM(N28:N32)</f>
        <v>0</v>
      </c>
      <c r="O33" s="692">
        <f>SUM(O28:O32)</f>
        <v>0</v>
      </c>
      <c r="P33" s="659"/>
      <c r="Q33" s="1060">
        <f>SUM(Q28:Q32)</f>
        <v>0</v>
      </c>
      <c r="R33" s="1060">
        <f>SUM(R28:R32)</f>
        <v>0</v>
      </c>
      <c r="S33" s="1062"/>
      <c r="T33" s="1059">
        <f>SUM(T28:T32)</f>
        <v>0</v>
      </c>
      <c r="AA33" s="1565">
        <f>SUM(Z28:Z32)-SUM(Y28:Y32)</f>
        <v>0</v>
      </c>
    </row>
    <row r="34" spans="2:27" x14ac:dyDescent="0.15">
      <c r="B34" s="659"/>
      <c r="C34" s="660"/>
      <c r="D34" s="660"/>
      <c r="E34" s="660"/>
      <c r="F34" s="870"/>
      <c r="G34" s="870"/>
      <c r="H34" s="661"/>
      <c r="I34" s="659"/>
      <c r="J34" s="870"/>
      <c r="K34" s="659"/>
      <c r="L34" s="659"/>
      <c r="M34" s="659"/>
      <c r="N34" s="659"/>
      <c r="O34" s="659"/>
      <c r="P34" s="659"/>
      <c r="Q34" s="659"/>
      <c r="R34" s="659"/>
    </row>
    <row r="35" spans="2:27" ht="15" x14ac:dyDescent="0.2">
      <c r="B35" s="665" t="s">
        <v>826</v>
      </c>
      <c r="C35" s="666"/>
      <c r="D35" s="667"/>
      <c r="E35" s="667"/>
      <c r="F35" s="876"/>
      <c r="G35" s="876"/>
      <c r="H35" s="669"/>
      <c r="I35" s="668"/>
      <c r="J35" s="876"/>
      <c r="K35" s="668"/>
      <c r="L35" s="668"/>
      <c r="M35" s="668"/>
      <c r="N35" s="668"/>
      <c r="O35" s="668"/>
      <c r="P35" s="668"/>
      <c r="Q35" s="1064"/>
      <c r="R35" s="1064"/>
      <c r="S35" s="1064"/>
      <c r="T35" s="1065"/>
    </row>
    <row r="36" spans="2:27" ht="14" thickBot="1" x14ac:dyDescent="0.2">
      <c r="B36" s="659"/>
      <c r="C36" s="660"/>
      <c r="D36" s="660"/>
      <c r="E36" s="660"/>
      <c r="F36" s="960"/>
      <c r="G36" s="879" t="s">
        <v>827</v>
      </c>
      <c r="H36" s="661"/>
      <c r="I36" s="659"/>
      <c r="J36" s="870"/>
      <c r="K36" s="659"/>
      <c r="L36" s="659"/>
      <c r="M36" s="659"/>
      <c r="N36" s="659"/>
      <c r="O36" s="659"/>
      <c r="P36" s="659"/>
      <c r="Q36" s="659"/>
      <c r="R36" s="659"/>
    </row>
    <row r="37" spans="2:27" x14ac:dyDescent="0.15">
      <c r="B37" s="671" t="s">
        <v>828</v>
      </c>
      <c r="C37" s="2935" t="s">
        <v>25</v>
      </c>
      <c r="D37" s="2935" t="s">
        <v>161</v>
      </c>
      <c r="E37" s="672" t="s">
        <v>25</v>
      </c>
      <c r="F37" s="877" t="s">
        <v>205</v>
      </c>
      <c r="G37" s="3809" t="s">
        <v>206</v>
      </c>
      <c r="H37" s="3809"/>
      <c r="I37" s="659"/>
      <c r="J37" s="3810" t="s">
        <v>207</v>
      </c>
      <c r="K37" s="3810"/>
      <c r="L37" s="659"/>
      <c r="M37" s="673" t="s">
        <v>205</v>
      </c>
      <c r="N37" s="3806" t="s">
        <v>210</v>
      </c>
      <c r="O37" s="3806"/>
      <c r="P37" s="659"/>
      <c r="Q37" s="3811" t="s">
        <v>829</v>
      </c>
      <c r="R37" s="3811"/>
      <c r="T37" s="852" t="s">
        <v>204</v>
      </c>
      <c r="Y37" s="1328" t="s">
        <v>678</v>
      </c>
      <c r="Z37" s="1338"/>
    </row>
    <row r="38" spans="2:27" ht="14" x14ac:dyDescent="0.15">
      <c r="B38" s="671"/>
      <c r="C38" s="2935" t="s">
        <v>830</v>
      </c>
      <c r="D38" s="2935" t="s">
        <v>750</v>
      </c>
      <c r="E38" s="672" t="s">
        <v>791</v>
      </c>
      <c r="F38" s="877" t="s">
        <v>209</v>
      </c>
      <c r="G38" s="878" t="s">
        <v>210</v>
      </c>
      <c r="H38" s="675" t="s">
        <v>211</v>
      </c>
      <c r="I38" s="676"/>
      <c r="J38" s="885" t="s">
        <v>210</v>
      </c>
      <c r="K38" s="678" t="s">
        <v>211</v>
      </c>
      <c r="L38" s="659"/>
      <c r="M38" s="679"/>
      <c r="N38" s="680" t="s">
        <v>168</v>
      </c>
      <c r="O38" s="677" t="s">
        <v>157</v>
      </c>
      <c r="P38" s="681"/>
      <c r="Q38" s="674" t="s">
        <v>168</v>
      </c>
      <c r="R38" s="677" t="s">
        <v>157</v>
      </c>
      <c r="S38" s="676"/>
      <c r="T38" s="853"/>
      <c r="Y38" s="1345" t="s">
        <v>168</v>
      </c>
      <c r="Z38" s="1345" t="s">
        <v>157</v>
      </c>
    </row>
    <row r="39" spans="2:27" x14ac:dyDescent="0.15">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0</v>
      </c>
      <c r="K39" s="696" t="str">
        <f t="shared" si="3"/>
        <v>Linear</v>
      </c>
      <c r="L39" s="659"/>
      <c r="M39" s="685">
        <f t="shared" ref="M39:N41" si="4">IF($E39="YES",$C39,$D39)*F39</f>
        <v>0</v>
      </c>
      <c r="N39" s="685">
        <f t="shared" si="4"/>
        <v>0</v>
      </c>
      <c r="O39" s="685">
        <f>IF($E39="YES",$C39,$D39)*J39</f>
        <v>0</v>
      </c>
      <c r="P39" s="697"/>
      <c r="Q39" s="1715">
        <f>MIN(M39,N39)*time_tot+ABS(N39-M39)*IF(N39&gt;M39,time2+time*(VLOOKUP(H39,List!$E$35:$F$37,2,)),time*(1-(VLOOKUP(H39,List!$E$35:$F$37,2,))))</f>
        <v>0</v>
      </c>
      <c r="R39" s="1715">
        <f>MIN(M39,O39)*time_tot+ABS(O39-M39)*IF(O39&gt;M39,time2+time*(VLOOKUP(K39,List!$E$35:$F$37,2,)),time*(1-(VLOOKUP(K39,List!$E$35:$F$37,2,))))</f>
        <v>0</v>
      </c>
      <c r="T39" s="1058">
        <f t="shared" ref="T39:T49" si="5">R39-Q39</f>
        <v>0</v>
      </c>
      <c r="Y39" s="1346">
        <f>MIN(M39,N39)*time+ABS(N39-M39)*IF(N39&gt;M39,time*(VLOOKUP(H39,List!$E$35:$F$37,2,)),time*(1-(VLOOKUP(H39,List!$E$35:$F$37,2,))))</f>
        <v>0</v>
      </c>
      <c r="Z39" s="1346">
        <f>MIN(M39,O39)*time+ABS(O39-M39)*IF(O39&gt;M39,time*(VLOOKUP(K39,List!$E$35:$F$37,2,)),time*(1-(VLOOKUP(K39,List!$E$35:$F$37,2,))))</f>
        <v>0</v>
      </c>
    </row>
    <row r="40" spans="2:27" x14ac:dyDescent="0.15">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4" thickBot="1" x14ac:dyDescent="0.2">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4" thickBot="1" x14ac:dyDescent="0.2">
      <c r="B42" s="671" t="s">
        <v>831</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x14ac:dyDescent="0.15">
      <c r="B43" s="671" t="s">
        <v>832</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x14ac:dyDescent="0.15">
      <c r="B44" s="671" t="s">
        <v>833</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x14ac:dyDescent="0.15">
      <c r="B45" s="671" t="s">
        <v>834</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4" thickBot="1" x14ac:dyDescent="0.2">
      <c r="B46" s="671" t="s">
        <v>835</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4" thickBot="1" x14ac:dyDescent="0.2">
      <c r="B47" s="671" t="s">
        <v>836</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4" thickBot="1" x14ac:dyDescent="0.2">
      <c r="B48" s="671" t="s">
        <v>837</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x14ac:dyDescent="0.15">
      <c r="B49" s="671" t="s">
        <v>838</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x14ac:dyDescent="0.15">
      <c r="B50" s="659" t="s">
        <v>839</v>
      </c>
      <c r="C50" s="660"/>
      <c r="D50" s="660"/>
      <c r="E50" s="699"/>
      <c r="F50" s="870"/>
      <c r="G50" s="870"/>
      <c r="H50" s="700"/>
      <c r="I50" s="659"/>
      <c r="J50" s="870"/>
      <c r="K50" s="687" t="s">
        <v>840</v>
      </c>
      <c r="L50" s="688"/>
      <c r="M50" s="692">
        <f>SUM(M39:M49)</f>
        <v>0</v>
      </c>
      <c r="N50" s="692">
        <f>SUM(N39:N49)</f>
        <v>0</v>
      </c>
      <c r="O50" s="692">
        <f>SUM(O39:O49)</f>
        <v>0</v>
      </c>
      <c r="P50" s="692"/>
      <c r="Q50" s="1060">
        <f>SUM(Q39:Q49)</f>
        <v>0</v>
      </c>
      <c r="R50" s="1060">
        <f>SUM(R39:R49)</f>
        <v>0</v>
      </c>
      <c r="S50" s="1060"/>
      <c r="T50" s="1059">
        <f>SUM(T39:T49)</f>
        <v>0</v>
      </c>
      <c r="AA50" s="1565">
        <f>SUM(Z39:Z49)-SUM(Y39:Y49)</f>
        <v>0</v>
      </c>
    </row>
    <row r="51" spans="2:28" ht="14" thickBot="1" x14ac:dyDescent="0.2">
      <c r="B51" s="662" t="s">
        <v>841</v>
      </c>
      <c r="C51" s="699"/>
      <c r="D51" s="699"/>
      <c r="E51" s="699"/>
      <c r="F51" s="882"/>
      <c r="G51" s="882"/>
      <c r="H51" s="701"/>
      <c r="I51" s="662"/>
      <c r="J51" s="882"/>
      <c r="K51" s="662"/>
      <c r="L51" s="662"/>
      <c r="M51" s="662"/>
      <c r="N51" s="662"/>
      <c r="O51" s="662"/>
      <c r="P51" s="662"/>
      <c r="Q51" s="662"/>
      <c r="R51" s="662"/>
      <c r="S51" s="662"/>
      <c r="T51" s="854"/>
    </row>
    <row r="52" spans="2:28" ht="14" thickBot="1" x14ac:dyDescent="0.2">
      <c r="B52" s="659"/>
      <c r="C52" s="660"/>
      <c r="D52" s="660"/>
      <c r="E52" s="660"/>
      <c r="F52" s="870"/>
      <c r="G52" s="870"/>
      <c r="H52" s="661"/>
      <c r="I52" s="659"/>
      <c r="J52" s="870"/>
      <c r="K52" s="659"/>
      <c r="L52" s="659"/>
      <c r="M52" s="659"/>
      <c r="N52" s="702" t="s">
        <v>842</v>
      </c>
      <c r="O52" s="703"/>
      <c r="P52" s="703"/>
      <c r="Q52" s="1061">
        <f>IF('7. Inputs'!$X$153="YES",Q15+Q22+Q33+Q50-Q22,Q15+Q22+Q33+Q50)</f>
        <v>0</v>
      </c>
      <c r="R52" s="1061">
        <f>IF('7. Inputs'!$X$153="YES",R15+R22+R33+R50-R22,R15+R22+R33+R50)</f>
        <v>0</v>
      </c>
      <c r="S52" s="1061"/>
      <c r="T52" s="1061">
        <f>IF('7. Inputs'!$X$153="YES",T15+T22+T33+T50-T22,T15+T22+T33+T50)</f>
        <v>0</v>
      </c>
      <c r="AA52" s="1565">
        <f>AA50+AA33+AA22+AA15-AA22</f>
        <v>0</v>
      </c>
      <c r="AB52" s="1566">
        <f>T52-AA52</f>
        <v>0</v>
      </c>
    </row>
    <row r="53" spans="2:28" x14ac:dyDescent="0.15">
      <c r="B53" s="659"/>
      <c r="C53" s="660"/>
      <c r="D53" s="660"/>
      <c r="E53" s="660"/>
      <c r="F53" s="870"/>
      <c r="G53" s="870"/>
      <c r="H53" s="661"/>
      <c r="I53" s="659"/>
      <c r="J53" s="870"/>
      <c r="K53" s="659"/>
      <c r="L53" s="659"/>
      <c r="M53" s="659"/>
      <c r="N53" s="659"/>
      <c r="O53" s="659"/>
      <c r="P53" s="659"/>
      <c r="Q53" s="659"/>
      <c r="R53" s="659"/>
      <c r="S53" s="662"/>
    </row>
    <row r="54" spans="2:28" x14ac:dyDescent="0.15">
      <c r="B54" s="659"/>
      <c r="C54" s="660"/>
      <c r="D54" s="660"/>
      <c r="E54" s="660"/>
      <c r="F54" s="870"/>
      <c r="G54" s="870"/>
      <c r="H54" s="661"/>
      <c r="I54" s="659"/>
      <c r="J54" s="870"/>
      <c r="K54" s="659"/>
      <c r="L54" s="659"/>
      <c r="M54" s="659"/>
      <c r="N54" s="659"/>
      <c r="O54" s="659"/>
      <c r="P54" s="659"/>
      <c r="Q54" s="659"/>
      <c r="R54" s="659"/>
    </row>
    <row r="55" spans="2:28" x14ac:dyDescent="0.15">
      <c r="B55" s="659"/>
      <c r="C55" s="660"/>
      <c r="D55" s="660"/>
      <c r="E55" s="660"/>
      <c r="F55" s="870"/>
      <c r="G55" s="870"/>
      <c r="H55" s="661"/>
      <c r="I55" s="659"/>
      <c r="J55" s="870"/>
      <c r="K55" s="659"/>
      <c r="L55" s="659"/>
      <c r="M55" s="659"/>
      <c r="N55" s="659"/>
      <c r="O55" s="659"/>
      <c r="P55" s="659"/>
      <c r="Q55" s="659"/>
      <c r="R55" s="659"/>
    </row>
    <row r="56" spans="2:28" x14ac:dyDescent="0.15">
      <c r="B56" s="659"/>
      <c r="C56" s="660"/>
      <c r="D56" s="660"/>
      <c r="E56" s="660"/>
      <c r="F56" s="870"/>
      <c r="G56" s="870"/>
      <c r="H56" s="661"/>
      <c r="I56" s="659"/>
      <c r="J56" s="870"/>
      <c r="K56" s="659"/>
      <c r="L56" s="659"/>
      <c r="M56" s="659"/>
      <c r="N56" s="659"/>
      <c r="O56" s="659"/>
      <c r="P56" s="659"/>
      <c r="Q56" s="659"/>
      <c r="R56" s="659"/>
    </row>
    <row r="57" spans="2:28" x14ac:dyDescent="0.15">
      <c r="B57" s="659"/>
      <c r="C57" s="660"/>
      <c r="D57" s="660"/>
      <c r="E57" s="660"/>
      <c r="F57" s="870"/>
      <c r="G57" s="870"/>
      <c r="H57" s="661"/>
      <c r="I57" s="659"/>
      <c r="J57" s="870"/>
      <c r="K57" s="659"/>
      <c r="L57" s="659"/>
      <c r="M57" s="659"/>
      <c r="N57" s="659"/>
      <c r="O57" s="659"/>
      <c r="P57" s="659"/>
      <c r="Q57" s="659"/>
      <c r="R57" s="659"/>
    </row>
    <row r="58" spans="2:28" x14ac:dyDescent="0.15">
      <c r="B58" s="659"/>
      <c r="C58" s="660"/>
      <c r="D58" s="660"/>
      <c r="E58" s="660"/>
      <c r="F58" s="870"/>
      <c r="G58" s="870"/>
      <c r="H58" s="661"/>
      <c r="I58" s="659"/>
      <c r="J58" s="870"/>
      <c r="K58" s="659"/>
      <c r="L58" s="659"/>
      <c r="M58" s="659"/>
      <c r="N58" s="659"/>
      <c r="O58" s="659"/>
      <c r="P58" s="659"/>
      <c r="Q58" s="659"/>
      <c r="R58" s="659"/>
    </row>
    <row r="59" spans="2:28" x14ac:dyDescent="0.15">
      <c r="B59" s="659"/>
      <c r="C59" s="660"/>
      <c r="D59" s="660"/>
      <c r="E59" s="660"/>
      <c r="F59" s="870"/>
      <c r="G59" s="870"/>
      <c r="H59" s="661"/>
      <c r="I59" s="659"/>
      <c r="J59" s="870"/>
      <c r="K59" s="659"/>
      <c r="L59" s="659"/>
      <c r="M59" s="659"/>
      <c r="N59" s="659"/>
      <c r="O59" s="659"/>
      <c r="P59" s="659"/>
      <c r="Q59" s="659"/>
      <c r="R59" s="659"/>
    </row>
    <row r="60" spans="2:28" x14ac:dyDescent="0.15">
      <c r="B60" s="659"/>
      <c r="C60" s="660"/>
      <c r="D60" s="660"/>
      <c r="E60" s="660"/>
      <c r="F60" s="870"/>
      <c r="G60" s="870"/>
      <c r="H60" s="661"/>
      <c r="I60" s="659"/>
      <c r="J60" s="870"/>
      <c r="K60" s="659"/>
      <c r="L60" s="659"/>
      <c r="M60" s="659"/>
      <c r="N60" s="659"/>
      <c r="O60" s="659"/>
      <c r="P60" s="659"/>
      <c r="Q60" s="659"/>
      <c r="R60" s="659"/>
    </row>
    <row r="61" spans="2:28" x14ac:dyDescent="0.15">
      <c r="B61" s="659"/>
      <c r="C61" s="660"/>
      <c r="D61" s="660"/>
      <c r="E61" s="660"/>
      <c r="F61" s="870"/>
      <c r="G61" s="870"/>
      <c r="H61" s="661"/>
      <c r="I61" s="659"/>
      <c r="J61" s="870"/>
      <c r="K61" s="659"/>
      <c r="L61" s="659"/>
      <c r="M61" s="659"/>
      <c r="N61" s="659"/>
      <c r="O61" s="659"/>
      <c r="P61" s="659"/>
      <c r="Q61" s="659"/>
      <c r="R61" s="659"/>
    </row>
    <row r="62" spans="2:28" x14ac:dyDescent="0.15">
      <c r="B62" s="659"/>
      <c r="C62" s="660"/>
      <c r="D62" s="660"/>
      <c r="E62" s="660"/>
      <c r="F62" s="870"/>
      <c r="G62" s="870"/>
      <c r="H62" s="661"/>
      <c r="I62" s="659"/>
      <c r="J62" s="870"/>
      <c r="K62" s="659"/>
      <c r="L62" s="659"/>
      <c r="M62" s="659"/>
      <c r="N62" s="659"/>
      <c r="O62" s="659"/>
      <c r="P62" s="659"/>
      <c r="Q62" s="659"/>
      <c r="R62" s="659"/>
    </row>
    <row r="63" spans="2:28" x14ac:dyDescent="0.15">
      <c r="B63" s="659"/>
      <c r="C63" s="660"/>
      <c r="D63" s="660"/>
      <c r="E63" s="660"/>
      <c r="F63" s="870"/>
      <c r="G63" s="870"/>
      <c r="H63" s="661"/>
      <c r="I63" s="659"/>
      <c r="J63" s="870"/>
      <c r="K63" s="659"/>
      <c r="L63" s="659"/>
      <c r="M63" s="659"/>
      <c r="N63" s="659"/>
      <c r="O63" s="659"/>
      <c r="P63" s="659"/>
      <c r="Q63" s="659"/>
      <c r="R63" s="659"/>
    </row>
    <row r="64" spans="2:28" x14ac:dyDescent="0.15">
      <c r="B64" s="659"/>
      <c r="C64" s="660"/>
      <c r="D64" s="660"/>
      <c r="E64" s="660"/>
      <c r="F64" s="870"/>
      <c r="G64" s="870"/>
      <c r="H64" s="661"/>
      <c r="I64" s="659"/>
      <c r="J64" s="870"/>
      <c r="K64" s="659"/>
      <c r="L64" s="659"/>
      <c r="M64" s="659"/>
      <c r="N64" s="659"/>
      <c r="O64" s="659"/>
      <c r="P64" s="659"/>
      <c r="Q64" s="659"/>
      <c r="R64" s="659"/>
    </row>
    <row r="65" spans="2:18" x14ac:dyDescent="0.15">
      <c r="B65" s="659"/>
      <c r="C65" s="660"/>
      <c r="D65" s="660"/>
      <c r="E65" s="660"/>
      <c r="F65" s="870"/>
      <c r="G65" s="870"/>
      <c r="H65" s="661"/>
      <c r="I65" s="659"/>
      <c r="J65" s="870"/>
      <c r="K65" s="659"/>
      <c r="L65" s="659"/>
      <c r="M65" s="659"/>
      <c r="N65" s="659"/>
      <c r="O65" s="659"/>
      <c r="P65" s="659"/>
      <c r="Q65" s="659"/>
      <c r="R65" s="659"/>
    </row>
    <row r="66" spans="2:18" x14ac:dyDescent="0.15">
      <c r="B66" s="659"/>
      <c r="C66" s="660"/>
      <c r="D66" s="660"/>
      <c r="E66" s="660"/>
      <c r="F66" s="870"/>
      <c r="G66" s="870"/>
      <c r="H66" s="661"/>
      <c r="I66" s="659"/>
      <c r="J66" s="870"/>
      <c r="K66" s="659"/>
      <c r="L66" s="659"/>
      <c r="M66" s="659"/>
      <c r="N66" s="659"/>
      <c r="O66" s="659"/>
      <c r="P66" s="659"/>
      <c r="Q66" s="659"/>
      <c r="R66" s="659"/>
    </row>
    <row r="67" spans="2:18" x14ac:dyDescent="0.15">
      <c r="B67" s="659"/>
      <c r="C67" s="660"/>
      <c r="D67" s="660"/>
      <c r="E67" s="660"/>
      <c r="F67" s="870"/>
      <c r="G67" s="870"/>
      <c r="H67" s="661"/>
      <c r="I67" s="659"/>
      <c r="J67" s="870"/>
      <c r="K67" s="659"/>
      <c r="L67" s="659"/>
      <c r="M67" s="659"/>
      <c r="N67" s="659"/>
      <c r="O67" s="659"/>
      <c r="P67" s="659"/>
      <c r="Q67" s="659"/>
      <c r="R67" s="659"/>
    </row>
    <row r="68" spans="2:18" x14ac:dyDescent="0.15">
      <c r="B68" s="659"/>
      <c r="C68" s="660"/>
      <c r="D68" s="660"/>
      <c r="E68" s="660"/>
      <c r="F68" s="870"/>
      <c r="G68" s="870"/>
      <c r="H68" s="661"/>
      <c r="I68" s="659"/>
      <c r="J68" s="870"/>
      <c r="K68" s="659"/>
      <c r="L68" s="659"/>
      <c r="M68" s="659"/>
      <c r="N68" s="659"/>
      <c r="O68" s="659"/>
      <c r="P68" s="659"/>
      <c r="Q68" s="659"/>
      <c r="R68" s="659"/>
    </row>
    <row r="69" spans="2:18" x14ac:dyDescent="0.15">
      <c r="B69" s="659"/>
      <c r="C69" s="660"/>
      <c r="D69" s="660"/>
      <c r="E69" s="660"/>
      <c r="F69" s="870"/>
      <c r="G69" s="870"/>
      <c r="H69" s="661"/>
      <c r="I69" s="659"/>
      <c r="J69" s="870"/>
      <c r="K69" s="659"/>
      <c r="L69" s="659"/>
      <c r="M69" s="659"/>
      <c r="N69" s="659"/>
      <c r="O69" s="659"/>
      <c r="P69" s="659"/>
      <c r="Q69" s="659"/>
      <c r="R69" s="659"/>
    </row>
    <row r="70" spans="2:18" x14ac:dyDescent="0.15">
      <c r="B70" s="659"/>
      <c r="C70" s="660"/>
      <c r="D70" s="660"/>
      <c r="E70" s="660"/>
      <c r="F70" s="870"/>
      <c r="G70" s="870"/>
      <c r="H70" s="661"/>
      <c r="I70" s="659"/>
      <c r="J70" s="870"/>
      <c r="K70" s="659"/>
      <c r="L70" s="659"/>
      <c r="M70" s="659"/>
      <c r="N70" s="659"/>
      <c r="O70" s="659"/>
      <c r="P70" s="659"/>
      <c r="Q70" s="659"/>
      <c r="R70" s="659"/>
    </row>
    <row r="71" spans="2:18" x14ac:dyDescent="0.15">
      <c r="B71" s="659"/>
      <c r="C71" s="660"/>
      <c r="D71" s="660"/>
      <c r="E71" s="660"/>
      <c r="F71" s="870"/>
      <c r="G71" s="870"/>
      <c r="H71" s="661"/>
      <c r="I71" s="659"/>
      <c r="J71" s="870"/>
      <c r="K71" s="659"/>
      <c r="L71" s="659"/>
      <c r="M71" s="659"/>
      <c r="N71" s="659"/>
      <c r="O71" s="659"/>
      <c r="P71" s="659"/>
      <c r="Q71" s="659"/>
      <c r="R71" s="659"/>
    </row>
    <row r="72" spans="2:18" x14ac:dyDescent="0.15">
      <c r="B72" s="659"/>
      <c r="C72" s="660"/>
      <c r="D72" s="660"/>
      <c r="E72" s="660"/>
      <c r="F72" s="870"/>
      <c r="G72" s="870"/>
      <c r="H72" s="661"/>
      <c r="I72" s="659"/>
      <c r="J72" s="870"/>
      <c r="K72" s="659"/>
      <c r="L72" s="659"/>
      <c r="M72" s="659"/>
      <c r="N72" s="659"/>
      <c r="O72" s="659"/>
      <c r="P72" s="659"/>
      <c r="Q72" s="659"/>
      <c r="R72" s="659"/>
    </row>
    <row r="73" spans="2:18" x14ac:dyDescent="0.15">
      <c r="B73" s="659"/>
      <c r="C73" s="660"/>
      <c r="D73" s="660"/>
      <c r="E73" s="660"/>
      <c r="F73" s="870"/>
      <c r="G73" s="870"/>
      <c r="H73" s="661"/>
      <c r="I73" s="659"/>
      <c r="J73" s="870"/>
      <c r="K73" s="659"/>
      <c r="L73" s="659"/>
      <c r="M73" s="659"/>
      <c r="N73" s="659"/>
      <c r="O73" s="659"/>
      <c r="P73" s="659"/>
      <c r="Q73" s="659"/>
      <c r="R73" s="659"/>
    </row>
    <row r="74" spans="2:18" x14ac:dyDescent="0.15">
      <c r="B74" s="659"/>
      <c r="C74" s="660"/>
      <c r="D74" s="660"/>
      <c r="E74" s="660"/>
      <c r="F74" s="870"/>
      <c r="G74" s="870"/>
      <c r="H74" s="661"/>
      <c r="I74" s="659"/>
      <c r="J74" s="870"/>
      <c r="K74" s="659"/>
      <c r="L74" s="659"/>
      <c r="M74" s="659"/>
      <c r="N74" s="659"/>
      <c r="O74" s="659"/>
      <c r="P74" s="659"/>
      <c r="Q74" s="659"/>
      <c r="R74" s="659"/>
    </row>
    <row r="75" spans="2:18" x14ac:dyDescent="0.15">
      <c r="B75" s="659"/>
      <c r="C75" s="660"/>
      <c r="D75" s="660"/>
      <c r="E75" s="660"/>
      <c r="F75" s="870"/>
      <c r="G75" s="870"/>
      <c r="H75" s="661"/>
      <c r="I75" s="659"/>
      <c r="J75" s="870"/>
      <c r="K75" s="659"/>
      <c r="L75" s="659"/>
      <c r="M75" s="659"/>
      <c r="N75" s="659"/>
      <c r="O75" s="659"/>
      <c r="P75" s="659"/>
      <c r="Q75" s="659"/>
      <c r="R75" s="659"/>
    </row>
    <row r="76" spans="2:18" x14ac:dyDescent="0.15">
      <c r="B76" s="659"/>
      <c r="C76" s="660"/>
      <c r="D76" s="660"/>
      <c r="E76" s="660"/>
      <c r="F76" s="870"/>
      <c r="G76" s="870"/>
      <c r="H76" s="661"/>
      <c r="I76" s="659"/>
      <c r="J76" s="870"/>
      <c r="K76" s="659"/>
      <c r="L76" s="659"/>
      <c r="M76" s="659"/>
      <c r="N76" s="659"/>
      <c r="O76" s="659"/>
      <c r="P76" s="659"/>
      <c r="Q76" s="659"/>
      <c r="R76" s="659"/>
    </row>
    <row r="77" spans="2:18" x14ac:dyDescent="0.15">
      <c r="B77" s="659"/>
      <c r="C77" s="660"/>
      <c r="D77" s="660"/>
      <c r="E77" s="660"/>
      <c r="F77" s="870"/>
      <c r="G77" s="870"/>
      <c r="H77" s="661"/>
      <c r="I77" s="659"/>
      <c r="J77" s="870"/>
      <c r="K77" s="659"/>
      <c r="L77" s="659"/>
      <c r="M77" s="659"/>
      <c r="N77" s="659"/>
      <c r="O77" s="659"/>
      <c r="P77" s="659"/>
      <c r="Q77" s="659"/>
      <c r="R77" s="659"/>
    </row>
    <row r="78" spans="2:18" x14ac:dyDescent="0.15">
      <c r="B78" s="659"/>
      <c r="C78" s="660"/>
      <c r="D78" s="660"/>
      <c r="E78" s="660"/>
      <c r="F78" s="870"/>
      <c r="G78" s="870"/>
      <c r="H78" s="661"/>
      <c r="I78" s="659"/>
      <c r="J78" s="870"/>
      <c r="K78" s="659"/>
      <c r="L78" s="659"/>
      <c r="M78" s="659"/>
      <c r="N78" s="659"/>
      <c r="O78" s="659"/>
      <c r="P78" s="659"/>
      <c r="Q78" s="659"/>
      <c r="R78" s="659"/>
    </row>
    <row r="79" spans="2:18" x14ac:dyDescent="0.15">
      <c r="B79" s="659"/>
      <c r="C79" s="660"/>
      <c r="D79" s="660"/>
      <c r="E79" s="660"/>
      <c r="F79" s="870"/>
      <c r="G79" s="870"/>
      <c r="H79" s="661"/>
      <c r="I79" s="659"/>
      <c r="J79" s="870"/>
      <c r="K79" s="659"/>
      <c r="L79" s="659"/>
      <c r="M79" s="659"/>
      <c r="N79" s="659"/>
      <c r="O79" s="659"/>
      <c r="P79" s="659"/>
      <c r="Q79" s="659"/>
      <c r="R79" s="659"/>
    </row>
    <row r="80" spans="2:18" x14ac:dyDescent="0.15">
      <c r="B80" s="659"/>
      <c r="C80" s="660"/>
      <c r="D80" s="660"/>
      <c r="E80" s="660"/>
      <c r="F80" s="870"/>
      <c r="G80" s="870"/>
      <c r="H80" s="661"/>
      <c r="I80" s="659"/>
      <c r="J80" s="870"/>
      <c r="K80" s="659"/>
      <c r="L80" s="659"/>
      <c r="M80" s="659"/>
      <c r="N80" s="659"/>
      <c r="O80" s="659"/>
      <c r="P80" s="659"/>
      <c r="Q80" s="659"/>
      <c r="R80" s="659"/>
    </row>
    <row r="81" spans="2:18" x14ac:dyDescent="0.15">
      <c r="B81" s="659"/>
      <c r="C81" s="660"/>
      <c r="D81" s="660"/>
      <c r="E81" s="660"/>
      <c r="F81" s="870"/>
      <c r="G81" s="870"/>
      <c r="H81" s="661"/>
      <c r="I81" s="659"/>
      <c r="J81" s="870"/>
      <c r="K81" s="659"/>
      <c r="L81" s="659"/>
      <c r="M81" s="659"/>
      <c r="N81" s="659"/>
      <c r="O81" s="659"/>
      <c r="P81" s="659"/>
      <c r="Q81" s="659"/>
      <c r="R81" s="659"/>
    </row>
    <row r="82" spans="2:18" x14ac:dyDescent="0.15">
      <c r="B82" s="659"/>
      <c r="C82" s="660"/>
      <c r="D82" s="660"/>
      <c r="E82" s="660"/>
      <c r="F82" s="870"/>
      <c r="G82" s="870"/>
      <c r="H82" s="661"/>
      <c r="I82" s="659"/>
      <c r="J82" s="870"/>
      <c r="K82" s="659"/>
      <c r="L82" s="659"/>
      <c r="M82" s="659"/>
      <c r="N82" s="659"/>
      <c r="O82" s="659"/>
      <c r="P82" s="659"/>
      <c r="Q82" s="659"/>
      <c r="R82" s="659"/>
    </row>
    <row r="83" spans="2:18" x14ac:dyDescent="0.15">
      <c r="B83" s="659"/>
      <c r="C83" s="660"/>
      <c r="D83" s="660"/>
      <c r="E83" s="660"/>
      <c r="F83" s="870"/>
      <c r="G83" s="870"/>
      <c r="H83" s="661"/>
      <c r="I83" s="659"/>
      <c r="J83" s="870"/>
      <c r="K83" s="659"/>
      <c r="L83" s="659"/>
      <c r="M83" s="659"/>
      <c r="N83" s="659"/>
      <c r="O83" s="659"/>
      <c r="P83" s="659"/>
      <c r="Q83" s="659"/>
      <c r="R83" s="659"/>
    </row>
    <row r="84" spans="2:18" x14ac:dyDescent="0.15">
      <c r="B84" s="659"/>
      <c r="C84" s="660"/>
      <c r="D84" s="660"/>
      <c r="E84" s="660"/>
      <c r="F84" s="870"/>
      <c r="G84" s="870"/>
      <c r="H84" s="661"/>
      <c r="I84" s="659"/>
      <c r="J84" s="870"/>
      <c r="K84" s="659"/>
      <c r="L84" s="659"/>
      <c r="M84" s="659"/>
      <c r="N84" s="659"/>
      <c r="O84" s="659"/>
      <c r="P84" s="659"/>
      <c r="Q84" s="659"/>
      <c r="R84" s="659"/>
    </row>
    <row r="85" spans="2:18" x14ac:dyDescent="0.15">
      <c r="B85" s="659"/>
      <c r="C85" s="660"/>
      <c r="D85" s="660"/>
      <c r="E85" s="660"/>
      <c r="F85" s="870"/>
      <c r="G85" s="870"/>
      <c r="H85" s="661"/>
      <c r="I85" s="659"/>
      <c r="J85" s="870"/>
      <c r="K85" s="659"/>
      <c r="L85" s="659"/>
      <c r="M85" s="659"/>
      <c r="N85" s="659"/>
      <c r="O85" s="659"/>
      <c r="P85" s="659"/>
      <c r="Q85" s="659"/>
      <c r="R85" s="659"/>
    </row>
    <row r="86" spans="2:18" x14ac:dyDescent="0.15">
      <c r="B86" s="659"/>
      <c r="C86" s="660"/>
      <c r="D86" s="660"/>
      <c r="E86" s="660"/>
      <c r="F86" s="870"/>
      <c r="G86" s="870"/>
      <c r="H86" s="661"/>
      <c r="I86" s="659"/>
      <c r="J86" s="870"/>
      <c r="K86" s="659"/>
      <c r="L86" s="659"/>
      <c r="M86" s="659"/>
      <c r="N86" s="659"/>
      <c r="O86" s="659"/>
      <c r="P86" s="659"/>
      <c r="Q86" s="659"/>
      <c r="R86" s="659"/>
    </row>
    <row r="87" spans="2:18" x14ac:dyDescent="0.15">
      <c r="B87" s="659"/>
      <c r="C87" s="660"/>
      <c r="D87" s="660"/>
      <c r="E87" s="660"/>
      <c r="F87" s="870"/>
      <c r="G87" s="870"/>
      <c r="H87" s="661"/>
      <c r="I87" s="659"/>
      <c r="J87" s="870"/>
      <c r="K87" s="659"/>
      <c r="L87" s="659"/>
      <c r="M87" s="659"/>
      <c r="N87" s="659"/>
      <c r="O87" s="659"/>
      <c r="P87" s="659"/>
      <c r="Q87" s="659"/>
      <c r="R87" s="659"/>
    </row>
    <row r="88" spans="2:18" x14ac:dyDescent="0.15">
      <c r="B88" s="659"/>
      <c r="C88" s="660"/>
      <c r="D88" s="660"/>
      <c r="E88" s="660"/>
      <c r="F88" s="870"/>
      <c r="G88" s="870"/>
      <c r="H88" s="661"/>
      <c r="I88" s="659"/>
      <c r="J88" s="870"/>
      <c r="K88" s="659"/>
      <c r="L88" s="659"/>
      <c r="M88" s="659"/>
      <c r="N88" s="659"/>
      <c r="O88" s="659"/>
      <c r="P88" s="659"/>
      <c r="Q88" s="659"/>
      <c r="R88" s="659"/>
    </row>
    <row r="89" spans="2:18" x14ac:dyDescent="0.15">
      <c r="B89" s="659"/>
      <c r="C89" s="660"/>
      <c r="D89" s="660"/>
      <c r="E89" s="660"/>
      <c r="F89" s="870"/>
      <c r="G89" s="870"/>
      <c r="H89" s="661"/>
      <c r="I89" s="659"/>
      <c r="J89" s="870"/>
      <c r="K89" s="659"/>
      <c r="L89" s="659"/>
      <c r="M89" s="659"/>
      <c r="N89" s="659"/>
      <c r="O89" s="659"/>
      <c r="P89" s="659"/>
      <c r="Q89" s="659"/>
      <c r="R89" s="659"/>
    </row>
    <row r="90" spans="2:18" x14ac:dyDescent="0.15">
      <c r="B90" s="659"/>
      <c r="C90" s="660"/>
      <c r="D90" s="660"/>
      <c r="E90" s="660"/>
      <c r="F90" s="870"/>
      <c r="G90" s="870"/>
      <c r="H90" s="661"/>
      <c r="I90" s="659"/>
      <c r="J90" s="870"/>
      <c r="K90" s="659"/>
      <c r="L90" s="659"/>
      <c r="M90" s="659"/>
      <c r="N90" s="659"/>
      <c r="O90" s="659"/>
      <c r="P90" s="659"/>
      <c r="Q90" s="659"/>
      <c r="R90" s="659"/>
    </row>
    <row r="91" spans="2:18" x14ac:dyDescent="0.15">
      <c r="B91" s="659"/>
      <c r="C91" s="660"/>
      <c r="D91" s="660"/>
      <c r="E91" s="660"/>
      <c r="F91" s="870"/>
      <c r="G91" s="870"/>
      <c r="H91" s="661"/>
      <c r="I91" s="659"/>
      <c r="J91" s="870"/>
      <c r="K91" s="659"/>
      <c r="L91" s="659"/>
      <c r="M91" s="659"/>
      <c r="N91" s="659"/>
      <c r="O91" s="659"/>
      <c r="P91" s="659"/>
      <c r="Q91" s="659"/>
      <c r="R91" s="659"/>
    </row>
    <row r="92" spans="2:18" x14ac:dyDescent="0.15">
      <c r="B92" s="659"/>
      <c r="C92" s="660"/>
      <c r="D92" s="660"/>
      <c r="E92" s="660"/>
      <c r="F92" s="870"/>
      <c r="G92" s="870"/>
      <c r="H92" s="661"/>
      <c r="I92" s="659"/>
      <c r="J92" s="870"/>
      <c r="K92" s="659"/>
      <c r="L92" s="659"/>
      <c r="M92" s="659"/>
      <c r="N92" s="659"/>
      <c r="O92" s="659"/>
      <c r="P92" s="659"/>
      <c r="Q92" s="659"/>
      <c r="R92" s="659"/>
    </row>
    <row r="93" spans="2:18" x14ac:dyDescent="0.15">
      <c r="B93" s="659"/>
      <c r="C93" s="660"/>
      <c r="D93" s="660"/>
      <c r="E93" s="660"/>
      <c r="F93" s="870"/>
      <c r="G93" s="870"/>
      <c r="H93" s="661"/>
      <c r="I93" s="659"/>
      <c r="J93" s="870"/>
      <c r="K93" s="659"/>
      <c r="L93" s="659"/>
      <c r="M93" s="659"/>
      <c r="N93" s="659"/>
      <c r="O93" s="659"/>
      <c r="P93" s="659"/>
      <c r="Q93" s="659"/>
      <c r="R93" s="659"/>
    </row>
    <row r="94" spans="2:18" x14ac:dyDescent="0.15">
      <c r="B94" s="659"/>
      <c r="C94" s="660"/>
      <c r="D94" s="660"/>
      <c r="E94" s="660"/>
      <c r="F94" s="870"/>
      <c r="G94" s="870"/>
      <c r="H94" s="661"/>
      <c r="I94" s="659"/>
      <c r="J94" s="870"/>
      <c r="K94" s="659"/>
      <c r="L94" s="659"/>
      <c r="M94" s="659"/>
      <c r="N94" s="659"/>
      <c r="O94" s="659"/>
      <c r="P94" s="659"/>
      <c r="Q94" s="659"/>
      <c r="R94" s="659"/>
    </row>
    <row r="95" spans="2:18" x14ac:dyDescent="0.15">
      <c r="B95" s="659"/>
      <c r="C95" s="660"/>
      <c r="D95" s="660"/>
      <c r="E95" s="660"/>
      <c r="F95" s="870"/>
      <c r="G95" s="870"/>
      <c r="H95" s="661"/>
      <c r="I95" s="659"/>
      <c r="J95" s="870"/>
      <c r="K95" s="659"/>
      <c r="L95" s="659"/>
      <c r="M95" s="659"/>
      <c r="N95" s="659"/>
      <c r="O95" s="659"/>
      <c r="P95" s="659"/>
      <c r="Q95" s="659"/>
      <c r="R95" s="659"/>
    </row>
    <row r="96" spans="2:18" x14ac:dyDescent="0.15">
      <c r="B96" s="659"/>
      <c r="C96" s="660"/>
      <c r="D96" s="660"/>
      <c r="E96" s="660"/>
      <c r="F96" s="870"/>
      <c r="G96" s="870"/>
      <c r="H96" s="661"/>
      <c r="I96" s="659"/>
      <c r="J96" s="870"/>
      <c r="K96" s="659"/>
      <c r="L96" s="659"/>
      <c r="M96" s="659"/>
      <c r="N96" s="659"/>
      <c r="O96" s="659"/>
      <c r="P96" s="659"/>
      <c r="Q96" s="659"/>
      <c r="R96" s="659"/>
    </row>
    <row r="97" spans="2:18" x14ac:dyDescent="0.15">
      <c r="B97" s="659"/>
      <c r="C97" s="660"/>
      <c r="D97" s="660"/>
      <c r="E97" s="660"/>
      <c r="F97" s="870"/>
      <c r="G97" s="870"/>
      <c r="H97" s="661"/>
      <c r="I97" s="659"/>
      <c r="J97" s="870"/>
      <c r="K97" s="659"/>
      <c r="L97" s="659"/>
      <c r="M97" s="659"/>
      <c r="N97" s="659"/>
      <c r="O97" s="659"/>
      <c r="P97" s="659"/>
      <c r="Q97" s="659"/>
      <c r="R97" s="659"/>
    </row>
    <row r="98" spans="2:18" x14ac:dyDescent="0.15">
      <c r="B98" s="659"/>
      <c r="C98" s="660"/>
      <c r="D98" s="660"/>
      <c r="E98" s="660"/>
      <c r="F98" s="870"/>
      <c r="G98" s="870"/>
      <c r="H98" s="661"/>
      <c r="I98" s="659"/>
      <c r="J98" s="870"/>
      <c r="K98" s="659"/>
      <c r="L98" s="659"/>
      <c r="M98" s="659"/>
      <c r="N98" s="659"/>
      <c r="O98" s="659"/>
      <c r="P98" s="659"/>
      <c r="Q98" s="659"/>
      <c r="R98" s="659"/>
    </row>
    <row r="99" spans="2:18" x14ac:dyDescent="0.15">
      <c r="B99" s="659"/>
      <c r="C99" s="660"/>
      <c r="D99" s="660"/>
      <c r="E99" s="660"/>
      <c r="F99" s="870"/>
      <c r="G99" s="870"/>
      <c r="H99" s="661"/>
      <c r="I99" s="659"/>
      <c r="J99" s="870"/>
      <c r="K99" s="659"/>
      <c r="L99" s="659"/>
      <c r="M99" s="659"/>
      <c r="N99" s="659"/>
      <c r="O99" s="659"/>
      <c r="P99" s="659"/>
      <c r="Q99" s="659"/>
      <c r="R99" s="659"/>
    </row>
    <row r="100" spans="2:18" x14ac:dyDescent="0.15">
      <c r="B100" s="659"/>
      <c r="C100" s="660"/>
      <c r="D100" s="660"/>
      <c r="E100" s="660"/>
      <c r="F100" s="870"/>
      <c r="G100" s="870"/>
      <c r="H100" s="661"/>
      <c r="I100" s="659"/>
      <c r="J100" s="870"/>
      <c r="K100" s="659"/>
      <c r="L100" s="659"/>
      <c r="M100" s="659"/>
      <c r="N100" s="659"/>
      <c r="O100" s="659"/>
      <c r="P100" s="659"/>
      <c r="Q100" s="659"/>
      <c r="R100" s="659"/>
    </row>
    <row r="101" spans="2:18" x14ac:dyDescent="0.15">
      <c r="B101" s="659"/>
      <c r="C101" s="660"/>
      <c r="D101" s="660"/>
      <c r="E101" s="660"/>
      <c r="F101" s="870"/>
      <c r="G101" s="870"/>
      <c r="H101" s="661"/>
      <c r="I101" s="659"/>
      <c r="J101" s="870"/>
      <c r="K101" s="659"/>
      <c r="L101" s="659"/>
      <c r="M101" s="659"/>
      <c r="N101" s="659"/>
      <c r="O101" s="659"/>
      <c r="P101" s="659"/>
      <c r="Q101" s="659"/>
      <c r="R101" s="659"/>
    </row>
    <row r="102" spans="2:18" x14ac:dyDescent="0.15">
      <c r="B102" s="659"/>
      <c r="C102" s="660"/>
      <c r="D102" s="660"/>
      <c r="E102" s="660"/>
      <c r="F102" s="870"/>
      <c r="G102" s="870"/>
      <c r="H102" s="661"/>
      <c r="I102" s="659"/>
      <c r="J102" s="870"/>
      <c r="K102" s="659"/>
      <c r="L102" s="659"/>
      <c r="M102" s="659"/>
      <c r="N102" s="659"/>
      <c r="O102" s="659"/>
      <c r="P102" s="659"/>
      <c r="Q102" s="659"/>
      <c r="R102" s="659"/>
    </row>
    <row r="103" spans="2:18" x14ac:dyDescent="0.15">
      <c r="B103" s="659"/>
      <c r="C103" s="660"/>
      <c r="D103" s="660"/>
      <c r="E103" s="660"/>
      <c r="F103" s="870"/>
      <c r="G103" s="870"/>
      <c r="H103" s="661"/>
      <c r="I103" s="659"/>
      <c r="J103" s="870"/>
      <c r="K103" s="659"/>
      <c r="L103" s="659"/>
      <c r="M103" s="659"/>
      <c r="N103" s="659"/>
      <c r="O103" s="659"/>
      <c r="P103" s="659"/>
      <c r="Q103" s="659"/>
      <c r="R103" s="659"/>
    </row>
    <row r="104" spans="2:18" x14ac:dyDescent="0.15">
      <c r="B104" s="659"/>
      <c r="C104" s="660"/>
      <c r="D104" s="660"/>
      <c r="E104" s="660"/>
      <c r="F104" s="870"/>
      <c r="G104" s="870"/>
      <c r="H104" s="661"/>
      <c r="I104" s="659"/>
      <c r="J104" s="870"/>
      <c r="K104" s="659"/>
      <c r="L104" s="659"/>
      <c r="M104" s="659"/>
      <c r="N104" s="659"/>
      <c r="O104" s="659"/>
      <c r="P104" s="659"/>
      <c r="Q104" s="659"/>
      <c r="R104" s="659"/>
    </row>
    <row r="105" spans="2:18" x14ac:dyDescent="0.15">
      <c r="B105" s="659"/>
      <c r="C105" s="660"/>
      <c r="D105" s="660"/>
      <c r="E105" s="660"/>
      <c r="F105" s="870"/>
      <c r="G105" s="870"/>
      <c r="H105" s="661"/>
      <c r="I105" s="659"/>
      <c r="J105" s="870"/>
      <c r="K105" s="659"/>
      <c r="L105" s="659"/>
      <c r="M105" s="659"/>
      <c r="N105" s="659"/>
      <c r="O105" s="659"/>
      <c r="P105" s="659"/>
      <c r="Q105" s="659"/>
      <c r="R105" s="659"/>
    </row>
    <row r="106" spans="2:18" x14ac:dyDescent="0.15">
      <c r="B106" s="659"/>
      <c r="C106" s="660"/>
      <c r="D106" s="660"/>
      <c r="E106" s="660"/>
      <c r="F106" s="870"/>
      <c r="G106" s="870"/>
      <c r="H106" s="661"/>
      <c r="I106" s="659"/>
      <c r="J106" s="870"/>
      <c r="K106" s="659"/>
      <c r="L106" s="659"/>
      <c r="M106" s="659"/>
      <c r="N106" s="659"/>
      <c r="O106" s="659"/>
      <c r="P106" s="659"/>
      <c r="Q106" s="659"/>
      <c r="R106" s="659"/>
    </row>
    <row r="107" spans="2:18" x14ac:dyDescent="0.15">
      <c r="B107" s="659"/>
      <c r="C107" s="660"/>
      <c r="D107" s="660"/>
      <c r="E107" s="660"/>
      <c r="F107" s="870"/>
      <c r="G107" s="870"/>
      <c r="H107" s="661"/>
      <c r="I107" s="659"/>
      <c r="J107" s="870"/>
      <c r="K107" s="659"/>
      <c r="L107" s="659"/>
      <c r="M107" s="659"/>
      <c r="N107" s="659"/>
      <c r="O107" s="659"/>
      <c r="P107" s="659"/>
      <c r="Q107" s="659"/>
      <c r="R107" s="659"/>
    </row>
    <row r="108" spans="2:18" x14ac:dyDescent="0.15">
      <c r="B108" s="659"/>
      <c r="C108" s="660"/>
      <c r="D108" s="660"/>
      <c r="E108" s="660"/>
      <c r="F108" s="870"/>
      <c r="G108" s="870"/>
      <c r="H108" s="661"/>
      <c r="I108" s="659"/>
      <c r="J108" s="870"/>
      <c r="K108" s="659"/>
      <c r="L108" s="659"/>
      <c r="M108" s="659"/>
      <c r="N108" s="659"/>
      <c r="O108" s="659"/>
      <c r="P108" s="659"/>
      <c r="Q108" s="659"/>
      <c r="R108" s="659"/>
    </row>
    <row r="109" spans="2:18" x14ac:dyDescent="0.15">
      <c r="B109" s="659"/>
      <c r="C109" s="660"/>
      <c r="D109" s="660"/>
      <c r="E109" s="660"/>
      <c r="F109" s="870"/>
      <c r="G109" s="870"/>
      <c r="H109" s="661"/>
      <c r="I109" s="659"/>
      <c r="J109" s="870"/>
      <c r="K109" s="659"/>
      <c r="L109" s="659"/>
      <c r="M109" s="659"/>
      <c r="N109" s="659"/>
      <c r="O109" s="659"/>
      <c r="P109" s="659"/>
      <c r="Q109" s="659"/>
      <c r="R109" s="659"/>
    </row>
    <row r="110" spans="2:18" x14ac:dyDescent="0.15">
      <c r="B110" s="659"/>
      <c r="C110" s="660"/>
      <c r="D110" s="660"/>
      <c r="E110" s="660"/>
      <c r="F110" s="870"/>
      <c r="G110" s="870"/>
      <c r="H110" s="661"/>
      <c r="I110" s="659"/>
      <c r="J110" s="870"/>
      <c r="K110" s="659"/>
      <c r="L110" s="659"/>
      <c r="M110" s="659"/>
      <c r="N110" s="659"/>
      <c r="O110" s="659"/>
      <c r="P110" s="659"/>
      <c r="Q110" s="659"/>
      <c r="R110" s="659"/>
    </row>
    <row r="111" spans="2:18" x14ac:dyDescent="0.15">
      <c r="B111" s="659"/>
      <c r="C111" s="660"/>
      <c r="D111" s="660"/>
      <c r="E111" s="660"/>
      <c r="F111" s="870"/>
      <c r="G111" s="870"/>
      <c r="H111" s="661"/>
      <c r="I111" s="659"/>
      <c r="J111" s="870"/>
      <c r="K111" s="659"/>
      <c r="L111" s="659"/>
      <c r="M111" s="659"/>
      <c r="N111" s="659"/>
      <c r="O111" s="659"/>
      <c r="P111" s="659"/>
      <c r="Q111" s="659"/>
      <c r="R111" s="659"/>
    </row>
    <row r="112" spans="2:18" x14ac:dyDescent="0.15">
      <c r="B112" s="659"/>
      <c r="C112" s="660"/>
      <c r="D112" s="660"/>
      <c r="E112" s="660"/>
      <c r="F112" s="870"/>
      <c r="G112" s="870"/>
      <c r="H112" s="661"/>
      <c r="I112" s="659"/>
      <c r="J112" s="870"/>
      <c r="K112" s="659"/>
      <c r="L112" s="659"/>
      <c r="M112" s="659"/>
      <c r="N112" s="659"/>
      <c r="O112" s="659"/>
      <c r="P112" s="659"/>
      <c r="Q112" s="659"/>
      <c r="R112" s="659"/>
    </row>
    <row r="113" spans="2:18" x14ac:dyDescent="0.15">
      <c r="B113" s="659"/>
      <c r="C113" s="660"/>
      <c r="D113" s="660"/>
      <c r="E113" s="660"/>
      <c r="F113" s="870"/>
      <c r="G113" s="870"/>
      <c r="H113" s="661"/>
      <c r="I113" s="659"/>
      <c r="J113" s="870"/>
      <c r="K113" s="659"/>
      <c r="L113" s="659"/>
      <c r="M113" s="659"/>
      <c r="N113" s="659"/>
      <c r="O113" s="659"/>
      <c r="P113" s="659"/>
      <c r="Q113" s="659"/>
      <c r="R113" s="659"/>
    </row>
    <row r="114" spans="2:18" x14ac:dyDescent="0.15">
      <c r="B114" s="659"/>
      <c r="C114" s="660"/>
      <c r="D114" s="660"/>
      <c r="E114" s="660"/>
      <c r="F114" s="870"/>
      <c r="G114" s="870"/>
      <c r="H114" s="661"/>
      <c r="I114" s="659"/>
      <c r="J114" s="870"/>
      <c r="K114" s="659"/>
      <c r="L114" s="659"/>
      <c r="M114" s="659"/>
      <c r="N114" s="659"/>
      <c r="O114" s="659"/>
      <c r="P114" s="659"/>
      <c r="Q114" s="659"/>
      <c r="R114" s="659"/>
    </row>
    <row r="115" spans="2:18" x14ac:dyDescent="0.15">
      <c r="B115" s="659"/>
      <c r="C115" s="660"/>
      <c r="D115" s="660"/>
      <c r="E115" s="660"/>
      <c r="F115" s="870"/>
      <c r="G115" s="870"/>
      <c r="H115" s="661"/>
      <c r="I115" s="659"/>
      <c r="J115" s="870"/>
      <c r="K115" s="659"/>
      <c r="L115" s="659"/>
      <c r="M115" s="659"/>
      <c r="N115" s="659"/>
      <c r="O115" s="659"/>
      <c r="P115" s="659"/>
      <c r="Q115" s="659"/>
      <c r="R115" s="659"/>
    </row>
    <row r="116" spans="2:18" x14ac:dyDescent="0.15">
      <c r="B116" s="659"/>
      <c r="C116" s="660"/>
      <c r="D116" s="660"/>
      <c r="E116" s="660"/>
      <c r="F116" s="870"/>
      <c r="G116" s="870"/>
      <c r="H116" s="661"/>
      <c r="I116" s="659"/>
      <c r="J116" s="870"/>
      <c r="K116" s="659"/>
      <c r="L116" s="659"/>
      <c r="M116" s="659"/>
      <c r="N116" s="659"/>
      <c r="O116" s="659"/>
      <c r="P116" s="659"/>
      <c r="Q116" s="659"/>
      <c r="R116" s="659"/>
    </row>
    <row r="117" spans="2:18" x14ac:dyDescent="0.15">
      <c r="B117" s="659"/>
      <c r="C117" s="660"/>
      <c r="D117" s="660"/>
      <c r="E117" s="660"/>
      <c r="F117" s="870"/>
      <c r="G117" s="870"/>
      <c r="H117" s="661"/>
      <c r="I117" s="659"/>
      <c r="J117" s="870"/>
      <c r="K117" s="659"/>
      <c r="L117" s="659"/>
      <c r="M117" s="659"/>
      <c r="N117" s="659"/>
      <c r="O117" s="659"/>
      <c r="P117" s="659"/>
      <c r="Q117" s="659"/>
      <c r="R117" s="659"/>
    </row>
    <row r="118" spans="2:18" x14ac:dyDescent="0.15">
      <c r="B118" s="659"/>
      <c r="C118" s="660"/>
      <c r="D118" s="660"/>
      <c r="E118" s="660"/>
      <c r="F118" s="870"/>
      <c r="G118" s="870"/>
      <c r="H118" s="661"/>
      <c r="I118" s="659"/>
      <c r="J118" s="870"/>
      <c r="K118" s="659"/>
      <c r="L118" s="659"/>
      <c r="M118" s="659"/>
      <c r="N118" s="659"/>
      <c r="O118" s="659"/>
      <c r="P118" s="659"/>
      <c r="Q118" s="659"/>
      <c r="R118" s="659"/>
    </row>
    <row r="119" spans="2:18" x14ac:dyDescent="0.15">
      <c r="B119" s="659"/>
      <c r="C119" s="660"/>
      <c r="D119" s="660"/>
      <c r="E119" s="660"/>
      <c r="F119" s="870"/>
      <c r="G119" s="870"/>
      <c r="H119" s="661"/>
      <c r="I119" s="659"/>
      <c r="J119" s="870"/>
      <c r="K119" s="659"/>
      <c r="L119" s="659"/>
      <c r="M119" s="659"/>
      <c r="N119" s="659"/>
      <c r="O119" s="659"/>
      <c r="P119" s="659"/>
      <c r="Q119" s="659"/>
      <c r="R119" s="659"/>
    </row>
    <row r="120" spans="2:18" x14ac:dyDescent="0.15">
      <c r="B120" s="659"/>
      <c r="C120" s="660"/>
      <c r="D120" s="660"/>
      <c r="E120" s="660"/>
      <c r="F120" s="870"/>
      <c r="G120" s="870"/>
      <c r="H120" s="661"/>
      <c r="I120" s="659"/>
      <c r="J120" s="870"/>
      <c r="K120" s="659"/>
      <c r="L120" s="659"/>
      <c r="M120" s="659"/>
      <c r="N120" s="659"/>
      <c r="O120" s="659"/>
      <c r="P120" s="659"/>
      <c r="Q120" s="659"/>
      <c r="R120" s="659"/>
    </row>
    <row r="121" spans="2:18" x14ac:dyDescent="0.15">
      <c r="B121" s="659"/>
      <c r="C121" s="660"/>
      <c r="D121" s="660"/>
      <c r="E121" s="660"/>
      <c r="F121" s="870"/>
      <c r="G121" s="870"/>
      <c r="H121" s="661"/>
      <c r="I121" s="659"/>
      <c r="J121" s="870"/>
      <c r="K121" s="659"/>
      <c r="L121" s="659"/>
      <c r="M121" s="659"/>
      <c r="N121" s="659"/>
      <c r="O121" s="659"/>
      <c r="P121" s="659"/>
      <c r="Q121" s="659"/>
      <c r="R121" s="659"/>
    </row>
    <row r="122" spans="2:18" x14ac:dyDescent="0.15">
      <c r="B122" s="659"/>
      <c r="C122" s="660"/>
      <c r="D122" s="660"/>
      <c r="E122" s="660"/>
      <c r="F122" s="870"/>
      <c r="G122" s="870"/>
      <c r="H122" s="661"/>
      <c r="I122" s="659"/>
      <c r="J122" s="870"/>
      <c r="K122" s="659"/>
      <c r="L122" s="659"/>
      <c r="M122" s="659"/>
      <c r="N122" s="659"/>
      <c r="O122" s="659"/>
      <c r="P122" s="659"/>
      <c r="Q122" s="659"/>
      <c r="R122" s="659"/>
    </row>
    <row r="123" spans="2:18" x14ac:dyDescent="0.15">
      <c r="B123" s="659"/>
      <c r="C123" s="660"/>
      <c r="D123" s="660"/>
      <c r="E123" s="660"/>
      <c r="F123" s="870"/>
      <c r="G123" s="870"/>
      <c r="H123" s="661"/>
      <c r="I123" s="659"/>
      <c r="J123" s="870"/>
      <c r="K123" s="659"/>
      <c r="L123" s="659"/>
      <c r="M123" s="659"/>
      <c r="N123" s="659"/>
      <c r="O123" s="659"/>
      <c r="P123" s="659"/>
      <c r="Q123" s="659"/>
      <c r="R123" s="659"/>
    </row>
    <row r="124" spans="2:18" x14ac:dyDescent="0.15">
      <c r="B124" s="659"/>
      <c r="C124" s="660"/>
      <c r="D124" s="660"/>
      <c r="E124" s="660"/>
      <c r="F124" s="870"/>
      <c r="G124" s="870"/>
      <c r="H124" s="661"/>
      <c r="I124" s="659"/>
      <c r="J124" s="870"/>
      <c r="K124" s="659"/>
      <c r="L124" s="659"/>
      <c r="M124" s="659"/>
      <c r="N124" s="659"/>
      <c r="O124" s="659"/>
      <c r="P124" s="659"/>
      <c r="Q124" s="659"/>
      <c r="R124" s="659"/>
    </row>
    <row r="125" spans="2:18" x14ac:dyDescent="0.15">
      <c r="B125" s="659"/>
      <c r="C125" s="660"/>
      <c r="D125" s="660"/>
      <c r="E125" s="660"/>
      <c r="F125" s="870"/>
      <c r="G125" s="870"/>
      <c r="H125" s="661"/>
      <c r="I125" s="659"/>
      <c r="J125" s="870"/>
      <c r="K125" s="659"/>
      <c r="L125" s="659"/>
      <c r="M125" s="659"/>
      <c r="N125" s="659"/>
      <c r="O125" s="659"/>
      <c r="P125" s="659"/>
      <c r="Q125" s="659"/>
      <c r="R125" s="659"/>
    </row>
    <row r="126" spans="2:18" x14ac:dyDescent="0.15">
      <c r="B126" s="659"/>
      <c r="C126" s="660"/>
      <c r="D126" s="660"/>
      <c r="E126" s="660"/>
      <c r="F126" s="870"/>
      <c r="G126" s="870"/>
      <c r="H126" s="661"/>
      <c r="I126" s="659"/>
      <c r="J126" s="870"/>
      <c r="K126" s="659"/>
      <c r="L126" s="659"/>
      <c r="M126" s="659"/>
      <c r="N126" s="659"/>
      <c r="O126" s="659"/>
      <c r="P126" s="659"/>
      <c r="Q126" s="659"/>
      <c r="R126" s="659"/>
    </row>
    <row r="127" spans="2:18" x14ac:dyDescent="0.15">
      <c r="B127" s="659"/>
      <c r="C127" s="660"/>
      <c r="D127" s="660"/>
      <c r="E127" s="660"/>
      <c r="F127" s="870"/>
      <c r="G127" s="870"/>
      <c r="H127" s="661"/>
      <c r="I127" s="659"/>
      <c r="J127" s="870"/>
      <c r="K127" s="659"/>
      <c r="L127" s="659"/>
      <c r="M127" s="659"/>
      <c r="N127" s="659"/>
      <c r="O127" s="659"/>
      <c r="P127" s="659"/>
      <c r="Q127" s="659"/>
      <c r="R127" s="659"/>
    </row>
    <row r="128" spans="2:18" x14ac:dyDescent="0.15">
      <c r="B128" s="659"/>
      <c r="C128" s="660"/>
      <c r="D128" s="660"/>
      <c r="E128" s="660"/>
      <c r="F128" s="870"/>
      <c r="G128" s="870"/>
      <c r="H128" s="661"/>
      <c r="I128" s="659"/>
      <c r="J128" s="870"/>
      <c r="K128" s="659"/>
      <c r="L128" s="659"/>
      <c r="M128" s="659"/>
      <c r="N128" s="659"/>
      <c r="O128" s="659"/>
      <c r="P128" s="659"/>
      <c r="Q128" s="659"/>
      <c r="R128" s="659"/>
    </row>
    <row r="129" spans="2:18" x14ac:dyDescent="0.15">
      <c r="B129" s="659"/>
      <c r="C129" s="660"/>
      <c r="D129" s="660"/>
      <c r="E129" s="660"/>
      <c r="F129" s="870"/>
      <c r="G129" s="870"/>
      <c r="H129" s="661"/>
      <c r="I129" s="659"/>
      <c r="J129" s="870"/>
      <c r="K129" s="659"/>
      <c r="L129" s="659"/>
      <c r="M129" s="659"/>
      <c r="N129" s="659"/>
      <c r="O129" s="659"/>
      <c r="P129" s="659"/>
      <c r="Q129" s="659"/>
      <c r="R129" s="659"/>
    </row>
    <row r="130" spans="2:18" x14ac:dyDescent="0.15">
      <c r="B130" s="659"/>
      <c r="C130" s="660"/>
      <c r="D130" s="660"/>
      <c r="E130" s="660"/>
      <c r="F130" s="870"/>
      <c r="G130" s="870"/>
      <c r="H130" s="661"/>
      <c r="I130" s="659"/>
      <c r="J130" s="870"/>
      <c r="K130" s="659"/>
      <c r="L130" s="659"/>
      <c r="M130" s="659"/>
      <c r="N130" s="659"/>
      <c r="O130" s="659"/>
      <c r="P130" s="659"/>
      <c r="Q130" s="659"/>
      <c r="R130" s="659"/>
    </row>
    <row r="131" spans="2:18" x14ac:dyDescent="0.15">
      <c r="B131" s="659"/>
      <c r="C131" s="660"/>
      <c r="D131" s="660"/>
      <c r="E131" s="660"/>
      <c r="F131" s="870"/>
      <c r="G131" s="870"/>
      <c r="H131" s="661"/>
      <c r="I131" s="659"/>
      <c r="J131" s="870"/>
      <c r="K131" s="659"/>
      <c r="L131" s="659"/>
      <c r="M131" s="659"/>
      <c r="N131" s="659"/>
      <c r="O131" s="659"/>
      <c r="P131" s="659"/>
      <c r="Q131" s="659"/>
      <c r="R131" s="659"/>
    </row>
    <row r="132" spans="2:18" x14ac:dyDescent="0.15">
      <c r="B132" s="659"/>
      <c r="C132" s="660"/>
      <c r="D132" s="660"/>
      <c r="E132" s="660"/>
      <c r="F132" s="870"/>
      <c r="G132" s="870"/>
      <c r="H132" s="661"/>
      <c r="I132" s="659"/>
      <c r="J132" s="870"/>
      <c r="K132" s="659"/>
      <c r="L132" s="659"/>
      <c r="M132" s="659"/>
      <c r="N132" s="659"/>
      <c r="O132" s="659"/>
      <c r="P132" s="659"/>
      <c r="Q132" s="659"/>
      <c r="R132" s="659"/>
    </row>
    <row r="133" spans="2:18" x14ac:dyDescent="0.15">
      <c r="B133" s="659"/>
      <c r="C133" s="660"/>
      <c r="D133" s="660"/>
      <c r="E133" s="660"/>
      <c r="F133" s="870"/>
      <c r="G133" s="870"/>
      <c r="H133" s="661"/>
      <c r="I133" s="659"/>
      <c r="J133" s="870"/>
      <c r="K133" s="659"/>
      <c r="L133" s="659"/>
      <c r="M133" s="659"/>
      <c r="N133" s="659"/>
      <c r="O133" s="659"/>
      <c r="P133" s="659"/>
      <c r="Q133" s="659"/>
      <c r="R133" s="659"/>
    </row>
    <row r="134" spans="2:18" x14ac:dyDescent="0.15">
      <c r="B134" s="659"/>
      <c r="C134" s="660"/>
      <c r="D134" s="660"/>
      <c r="E134" s="660"/>
      <c r="F134" s="870"/>
      <c r="G134" s="870"/>
      <c r="H134" s="661"/>
      <c r="I134" s="659"/>
      <c r="J134" s="870"/>
      <c r="K134" s="659"/>
      <c r="L134" s="659"/>
      <c r="M134" s="659"/>
      <c r="N134" s="659"/>
      <c r="O134" s="659"/>
      <c r="P134" s="659"/>
      <c r="Q134" s="659"/>
      <c r="R134" s="659"/>
    </row>
    <row r="135" spans="2:18" x14ac:dyDescent="0.15">
      <c r="B135" s="659"/>
      <c r="C135" s="660"/>
      <c r="D135" s="660"/>
      <c r="E135" s="660"/>
      <c r="F135" s="870"/>
      <c r="G135" s="870"/>
      <c r="H135" s="661"/>
      <c r="I135" s="659"/>
      <c r="J135" s="870"/>
      <c r="K135" s="659"/>
      <c r="L135" s="659"/>
      <c r="M135" s="659"/>
      <c r="N135" s="659"/>
      <c r="O135" s="659"/>
      <c r="P135" s="659"/>
      <c r="Q135" s="659"/>
      <c r="R135" s="659"/>
    </row>
    <row r="136" spans="2:18" x14ac:dyDescent="0.15">
      <c r="B136" s="659"/>
      <c r="C136" s="660"/>
      <c r="D136" s="660"/>
      <c r="E136" s="660"/>
      <c r="F136" s="870"/>
      <c r="G136" s="870"/>
      <c r="H136" s="661"/>
      <c r="I136" s="659"/>
      <c r="J136" s="870"/>
      <c r="K136" s="659"/>
      <c r="L136" s="659"/>
      <c r="M136" s="659"/>
      <c r="N136" s="659"/>
      <c r="O136" s="659"/>
      <c r="P136" s="659"/>
      <c r="Q136" s="659"/>
      <c r="R136" s="659"/>
    </row>
    <row r="137" spans="2:18" x14ac:dyDescent="0.15">
      <c r="B137" s="659"/>
      <c r="C137" s="660"/>
      <c r="D137" s="660"/>
      <c r="E137" s="660"/>
      <c r="F137" s="870"/>
      <c r="G137" s="870"/>
      <c r="H137" s="661"/>
      <c r="I137" s="659"/>
      <c r="J137" s="870"/>
      <c r="K137" s="659"/>
      <c r="L137" s="659"/>
      <c r="M137" s="659"/>
      <c r="N137" s="659"/>
      <c r="O137" s="659"/>
      <c r="P137" s="659"/>
      <c r="Q137" s="659"/>
      <c r="R137" s="659"/>
    </row>
    <row r="138" spans="2:18" x14ac:dyDescent="0.15">
      <c r="B138" s="659"/>
      <c r="C138" s="660"/>
      <c r="D138" s="660"/>
      <c r="E138" s="660"/>
      <c r="F138" s="870"/>
      <c r="G138" s="870"/>
      <c r="H138" s="661"/>
      <c r="I138" s="659"/>
      <c r="J138" s="870"/>
      <c r="K138" s="659"/>
      <c r="L138" s="659"/>
      <c r="M138" s="659"/>
      <c r="N138" s="659"/>
      <c r="O138" s="659"/>
      <c r="P138" s="659"/>
      <c r="Q138" s="659"/>
      <c r="R138" s="659"/>
    </row>
    <row r="139" spans="2:18" x14ac:dyDescent="0.15">
      <c r="B139" s="659"/>
      <c r="C139" s="660"/>
      <c r="D139" s="660"/>
      <c r="E139" s="660"/>
      <c r="F139" s="870"/>
      <c r="G139" s="870"/>
      <c r="H139" s="661"/>
      <c r="I139" s="659"/>
      <c r="J139" s="870"/>
      <c r="K139" s="659"/>
      <c r="L139" s="659"/>
      <c r="M139" s="659"/>
      <c r="N139" s="659"/>
      <c r="O139" s="659"/>
      <c r="P139" s="659"/>
      <c r="Q139" s="659"/>
      <c r="R139" s="659"/>
    </row>
    <row r="140" spans="2:18" x14ac:dyDescent="0.15">
      <c r="B140" s="659"/>
      <c r="C140" s="660"/>
      <c r="D140" s="660"/>
      <c r="E140" s="660"/>
      <c r="F140" s="870"/>
      <c r="G140" s="870"/>
      <c r="H140" s="661"/>
      <c r="I140" s="659"/>
      <c r="J140" s="870"/>
      <c r="K140" s="659"/>
      <c r="L140" s="659"/>
      <c r="M140" s="659"/>
      <c r="N140" s="659"/>
      <c r="O140" s="659"/>
      <c r="P140" s="659"/>
      <c r="Q140" s="659"/>
      <c r="R140" s="659"/>
    </row>
    <row r="141" spans="2:18" x14ac:dyDescent="0.15">
      <c r="B141" s="659"/>
      <c r="C141" s="660"/>
      <c r="D141" s="660"/>
      <c r="E141" s="660"/>
      <c r="F141" s="870"/>
      <c r="G141" s="870"/>
      <c r="H141" s="661"/>
      <c r="I141" s="659"/>
      <c r="J141" s="870"/>
      <c r="K141" s="659"/>
      <c r="L141" s="659"/>
      <c r="M141" s="659"/>
      <c r="N141" s="659"/>
      <c r="O141" s="659"/>
      <c r="P141" s="659"/>
      <c r="Q141" s="659"/>
      <c r="R141" s="659"/>
    </row>
    <row r="142" spans="2:18" x14ac:dyDescent="0.15">
      <c r="B142" s="659"/>
      <c r="C142" s="660"/>
      <c r="D142" s="660"/>
      <c r="E142" s="660"/>
      <c r="F142" s="870"/>
      <c r="G142" s="870"/>
      <c r="H142" s="661"/>
      <c r="I142" s="659"/>
      <c r="J142" s="870"/>
      <c r="K142" s="659"/>
      <c r="L142" s="659"/>
      <c r="M142" s="659"/>
      <c r="N142" s="659"/>
      <c r="O142" s="659"/>
      <c r="P142" s="659"/>
      <c r="Q142" s="659"/>
      <c r="R142" s="659"/>
    </row>
    <row r="143" spans="2:18" x14ac:dyDescent="0.15">
      <c r="B143" s="659"/>
      <c r="C143" s="660"/>
      <c r="D143" s="660"/>
      <c r="E143" s="660"/>
      <c r="F143" s="870"/>
      <c r="G143" s="870"/>
      <c r="H143" s="661"/>
      <c r="I143" s="659"/>
      <c r="J143" s="870"/>
      <c r="K143" s="659"/>
      <c r="L143" s="659"/>
      <c r="M143" s="659"/>
      <c r="N143" s="659"/>
      <c r="O143" s="659"/>
      <c r="P143" s="659"/>
      <c r="Q143" s="659"/>
      <c r="R143" s="659"/>
    </row>
    <row r="144" spans="2:18" x14ac:dyDescent="0.15">
      <c r="B144" s="659"/>
      <c r="C144" s="660"/>
      <c r="D144" s="660"/>
      <c r="E144" s="660"/>
      <c r="F144" s="870"/>
      <c r="G144" s="870"/>
      <c r="H144" s="661"/>
      <c r="I144" s="659"/>
      <c r="J144" s="870"/>
      <c r="K144" s="659"/>
      <c r="L144" s="659"/>
      <c r="M144" s="659"/>
      <c r="N144" s="659"/>
      <c r="O144" s="659"/>
      <c r="P144" s="659"/>
      <c r="Q144" s="659"/>
      <c r="R144" s="659"/>
    </row>
    <row r="145" spans="2:18" x14ac:dyDescent="0.15">
      <c r="B145" s="659"/>
      <c r="C145" s="660"/>
      <c r="D145" s="660"/>
      <c r="E145" s="660"/>
      <c r="F145" s="870"/>
      <c r="G145" s="870"/>
      <c r="H145" s="661"/>
      <c r="I145" s="659"/>
      <c r="J145" s="870"/>
      <c r="K145" s="659"/>
      <c r="L145" s="659"/>
      <c r="M145" s="659"/>
      <c r="N145" s="659"/>
      <c r="O145" s="659"/>
      <c r="P145" s="659"/>
      <c r="Q145" s="659"/>
      <c r="R145" s="659"/>
    </row>
    <row r="146" spans="2:18" x14ac:dyDescent="0.15">
      <c r="B146" s="659"/>
      <c r="C146" s="660"/>
      <c r="D146" s="660"/>
      <c r="E146" s="660"/>
      <c r="F146" s="870"/>
      <c r="G146" s="870"/>
      <c r="H146" s="661"/>
      <c r="I146" s="659"/>
      <c r="J146" s="870"/>
      <c r="K146" s="659"/>
      <c r="L146" s="659"/>
      <c r="M146" s="659"/>
      <c r="N146" s="659"/>
      <c r="O146" s="659"/>
      <c r="P146" s="659"/>
      <c r="Q146" s="659"/>
      <c r="R146" s="659"/>
    </row>
    <row r="147" spans="2:18" x14ac:dyDescent="0.15">
      <c r="B147" s="659"/>
      <c r="C147" s="660"/>
      <c r="D147" s="660"/>
      <c r="E147" s="660"/>
      <c r="F147" s="870"/>
      <c r="G147" s="870"/>
      <c r="H147" s="661"/>
      <c r="I147" s="659"/>
      <c r="J147" s="870"/>
      <c r="K147" s="659"/>
      <c r="L147" s="659"/>
      <c r="M147" s="659"/>
      <c r="N147" s="659"/>
      <c r="O147" s="659"/>
      <c r="P147" s="659"/>
      <c r="Q147" s="659"/>
      <c r="R147" s="659"/>
    </row>
    <row r="148" spans="2:18" x14ac:dyDescent="0.15">
      <c r="B148" s="659"/>
      <c r="C148" s="660"/>
      <c r="D148" s="660"/>
      <c r="E148" s="660"/>
      <c r="F148" s="870"/>
      <c r="G148" s="870"/>
      <c r="H148" s="661"/>
      <c r="I148" s="659"/>
      <c r="J148" s="870"/>
      <c r="K148" s="659"/>
      <c r="L148" s="659"/>
      <c r="M148" s="659"/>
      <c r="N148" s="659"/>
      <c r="O148" s="659"/>
      <c r="P148" s="659"/>
      <c r="Q148" s="659"/>
      <c r="R148" s="659"/>
    </row>
    <row r="149" spans="2:18" x14ac:dyDescent="0.15">
      <c r="B149" s="659"/>
      <c r="C149" s="660"/>
      <c r="D149" s="660"/>
      <c r="E149" s="660"/>
      <c r="F149" s="870"/>
      <c r="G149" s="870"/>
      <c r="H149" s="661"/>
      <c r="I149" s="659"/>
      <c r="J149" s="870"/>
      <c r="K149" s="659"/>
      <c r="L149" s="659"/>
      <c r="M149" s="659"/>
      <c r="N149" s="659"/>
      <c r="O149" s="659"/>
      <c r="P149" s="659"/>
      <c r="Q149" s="659"/>
      <c r="R149" s="659"/>
    </row>
    <row r="150" spans="2:18" x14ac:dyDescent="0.15">
      <c r="B150" s="659"/>
      <c r="C150" s="660"/>
      <c r="D150" s="660"/>
      <c r="E150" s="660"/>
      <c r="F150" s="870"/>
      <c r="G150" s="870"/>
      <c r="H150" s="661"/>
      <c r="I150" s="659"/>
      <c r="J150" s="870"/>
      <c r="K150" s="659"/>
      <c r="L150" s="659"/>
      <c r="M150" s="659"/>
      <c r="N150" s="659"/>
      <c r="O150" s="659"/>
      <c r="P150" s="659"/>
      <c r="Q150" s="659"/>
      <c r="R150" s="659"/>
    </row>
    <row r="151" spans="2:18" x14ac:dyDescent="0.15">
      <c r="B151" s="659"/>
      <c r="C151" s="660"/>
      <c r="D151" s="660"/>
      <c r="E151" s="660"/>
      <c r="F151" s="870"/>
      <c r="G151" s="870"/>
      <c r="H151" s="661"/>
      <c r="I151" s="659"/>
      <c r="J151" s="870"/>
      <c r="K151" s="659"/>
      <c r="L151" s="659"/>
      <c r="M151" s="659"/>
      <c r="N151" s="659"/>
      <c r="O151" s="659"/>
      <c r="P151" s="659"/>
      <c r="Q151" s="659"/>
      <c r="R151" s="659"/>
    </row>
    <row r="152" spans="2:18" x14ac:dyDescent="0.15">
      <c r="B152" s="659"/>
      <c r="C152" s="660"/>
      <c r="D152" s="660"/>
      <c r="E152" s="660"/>
      <c r="F152" s="870"/>
      <c r="G152" s="870"/>
      <c r="H152" s="661"/>
      <c r="I152" s="659"/>
      <c r="J152" s="870"/>
      <c r="K152" s="659"/>
      <c r="L152" s="659"/>
      <c r="M152" s="659"/>
      <c r="N152" s="659"/>
      <c r="O152" s="659"/>
      <c r="P152" s="659"/>
      <c r="Q152" s="659"/>
      <c r="R152" s="659"/>
    </row>
    <row r="153" spans="2:18" x14ac:dyDescent="0.15">
      <c r="B153" s="659"/>
      <c r="C153" s="660"/>
      <c r="D153" s="660"/>
      <c r="E153" s="660"/>
      <c r="F153" s="870"/>
      <c r="G153" s="870"/>
      <c r="H153" s="661"/>
      <c r="I153" s="659"/>
      <c r="J153" s="870"/>
      <c r="K153" s="659"/>
      <c r="L153" s="659"/>
      <c r="M153" s="659"/>
      <c r="N153" s="659"/>
      <c r="O153" s="659"/>
      <c r="P153" s="659"/>
      <c r="Q153" s="659"/>
      <c r="R153" s="659"/>
    </row>
    <row r="154" spans="2:18" x14ac:dyDescent="0.15">
      <c r="B154" s="659"/>
      <c r="C154" s="660"/>
      <c r="D154" s="660"/>
      <c r="E154" s="660"/>
      <c r="F154" s="870"/>
      <c r="G154" s="870"/>
      <c r="H154" s="661"/>
      <c r="I154" s="659"/>
      <c r="J154" s="870"/>
      <c r="K154" s="659"/>
      <c r="L154" s="659"/>
      <c r="M154" s="659"/>
      <c r="N154" s="659"/>
      <c r="O154" s="659"/>
      <c r="P154" s="659"/>
      <c r="Q154" s="659"/>
      <c r="R154" s="659"/>
    </row>
    <row r="155" spans="2:18" x14ac:dyDescent="0.15">
      <c r="B155" s="659"/>
      <c r="C155" s="660"/>
      <c r="D155" s="660"/>
      <c r="E155" s="660"/>
      <c r="F155" s="870"/>
      <c r="G155" s="870"/>
      <c r="H155" s="661"/>
      <c r="I155" s="659"/>
      <c r="J155" s="870"/>
      <c r="K155" s="659"/>
      <c r="L155" s="659"/>
      <c r="M155" s="659"/>
      <c r="N155" s="659"/>
      <c r="O155" s="659"/>
      <c r="P155" s="659"/>
      <c r="Q155" s="659"/>
      <c r="R155" s="659"/>
    </row>
    <row r="156" spans="2:18" x14ac:dyDescent="0.15">
      <c r="B156" s="659"/>
      <c r="C156" s="660"/>
      <c r="D156" s="660"/>
      <c r="E156" s="660"/>
      <c r="F156" s="870"/>
      <c r="G156" s="870"/>
      <c r="H156" s="661"/>
      <c r="I156" s="659"/>
      <c r="J156" s="870"/>
      <c r="K156" s="659"/>
      <c r="L156" s="659"/>
      <c r="M156" s="659"/>
      <c r="N156" s="659"/>
      <c r="O156" s="659"/>
      <c r="P156" s="659"/>
      <c r="Q156" s="659"/>
      <c r="R156" s="659"/>
    </row>
    <row r="157" spans="2:18" x14ac:dyDescent="0.15">
      <c r="B157" s="659"/>
      <c r="C157" s="660"/>
      <c r="D157" s="660"/>
      <c r="E157" s="660"/>
      <c r="F157" s="870"/>
      <c r="G157" s="870"/>
      <c r="H157" s="661"/>
      <c r="I157" s="659"/>
      <c r="J157" s="870"/>
      <c r="K157" s="659"/>
      <c r="L157" s="659"/>
      <c r="M157" s="659"/>
      <c r="N157" s="659"/>
      <c r="O157" s="659"/>
      <c r="P157" s="659"/>
      <c r="Q157" s="659"/>
      <c r="R157" s="659"/>
    </row>
    <row r="158" spans="2:18" x14ac:dyDescent="0.15">
      <c r="B158" s="659"/>
      <c r="C158" s="660"/>
      <c r="D158" s="660"/>
      <c r="E158" s="660"/>
      <c r="F158" s="870"/>
      <c r="G158" s="870"/>
      <c r="H158" s="661"/>
      <c r="I158" s="659"/>
      <c r="J158" s="870"/>
      <c r="K158" s="659"/>
      <c r="L158" s="659"/>
      <c r="M158" s="659"/>
      <c r="N158" s="659"/>
      <c r="O158" s="659"/>
      <c r="P158" s="659"/>
      <c r="Q158" s="659"/>
      <c r="R158" s="659"/>
    </row>
    <row r="159" spans="2:18" x14ac:dyDescent="0.15">
      <c r="B159" s="659"/>
      <c r="C159" s="660"/>
      <c r="D159" s="660"/>
      <c r="E159" s="660"/>
      <c r="F159" s="870"/>
      <c r="G159" s="870"/>
      <c r="H159" s="661"/>
      <c r="I159" s="659"/>
      <c r="J159" s="870"/>
      <c r="K159" s="659"/>
      <c r="L159" s="659"/>
      <c r="M159" s="659"/>
      <c r="N159" s="659"/>
      <c r="O159" s="659"/>
      <c r="P159" s="659"/>
      <c r="Q159" s="659"/>
      <c r="R159" s="659"/>
    </row>
    <row r="160" spans="2:18" x14ac:dyDescent="0.15">
      <c r="B160" s="659"/>
      <c r="C160" s="660"/>
      <c r="D160" s="660"/>
      <c r="E160" s="660"/>
      <c r="F160" s="870"/>
      <c r="G160" s="870"/>
      <c r="H160" s="661"/>
      <c r="I160" s="659"/>
      <c r="J160" s="870"/>
      <c r="K160" s="659"/>
      <c r="L160" s="659"/>
      <c r="M160" s="659"/>
      <c r="N160" s="659"/>
      <c r="O160" s="659"/>
      <c r="P160" s="659"/>
      <c r="Q160" s="659"/>
      <c r="R160" s="659"/>
    </row>
    <row r="161" spans="2:18" x14ac:dyDescent="0.15">
      <c r="B161" s="659"/>
      <c r="C161" s="660"/>
      <c r="D161" s="660"/>
      <c r="E161" s="660"/>
      <c r="F161" s="870"/>
      <c r="G161" s="870"/>
      <c r="H161" s="661"/>
      <c r="I161" s="659"/>
      <c r="J161" s="870"/>
      <c r="K161" s="659"/>
      <c r="L161" s="659"/>
      <c r="M161" s="659"/>
      <c r="N161" s="659"/>
      <c r="O161" s="659"/>
      <c r="P161" s="659"/>
      <c r="Q161" s="659"/>
      <c r="R161" s="659"/>
    </row>
    <row r="162" spans="2:18" x14ac:dyDescent="0.15">
      <c r="B162" s="659"/>
      <c r="C162" s="660"/>
      <c r="D162" s="660"/>
      <c r="E162" s="660"/>
      <c r="F162" s="870"/>
      <c r="G162" s="870"/>
      <c r="H162" s="661"/>
      <c r="I162" s="659"/>
      <c r="J162" s="870"/>
      <c r="K162" s="659"/>
      <c r="L162" s="659"/>
      <c r="M162" s="659"/>
      <c r="N162" s="659"/>
      <c r="O162" s="659"/>
      <c r="P162" s="659"/>
      <c r="Q162" s="659"/>
      <c r="R162" s="659"/>
    </row>
    <row r="163" spans="2:18" x14ac:dyDescent="0.15">
      <c r="B163" s="659"/>
      <c r="C163" s="660"/>
      <c r="D163" s="660"/>
      <c r="E163" s="660"/>
      <c r="F163" s="870"/>
      <c r="G163" s="870"/>
      <c r="H163" s="661"/>
      <c r="I163" s="659"/>
      <c r="J163" s="870"/>
      <c r="K163" s="659"/>
      <c r="L163" s="659"/>
      <c r="M163" s="659"/>
      <c r="N163" s="659"/>
      <c r="O163" s="659"/>
      <c r="P163" s="659"/>
      <c r="Q163" s="659"/>
      <c r="R163" s="659"/>
    </row>
    <row r="164" spans="2:18" x14ac:dyDescent="0.15">
      <c r="B164" s="659"/>
      <c r="C164" s="660"/>
      <c r="D164" s="660"/>
      <c r="E164" s="660"/>
      <c r="F164" s="870"/>
      <c r="G164" s="870"/>
      <c r="H164" s="661"/>
      <c r="I164" s="659"/>
      <c r="J164" s="870"/>
      <c r="K164" s="659"/>
      <c r="L164" s="659"/>
      <c r="M164" s="659"/>
      <c r="N164" s="659"/>
      <c r="O164" s="659"/>
      <c r="P164" s="659"/>
      <c r="Q164" s="659"/>
      <c r="R164" s="659"/>
    </row>
    <row r="165" spans="2:18" x14ac:dyDescent="0.15">
      <c r="B165" s="659"/>
      <c r="C165" s="660"/>
      <c r="D165" s="660"/>
      <c r="E165" s="660"/>
      <c r="F165" s="870"/>
      <c r="G165" s="870"/>
      <c r="H165" s="661"/>
      <c r="I165" s="659"/>
      <c r="J165" s="870"/>
      <c r="K165" s="659"/>
      <c r="L165" s="659"/>
      <c r="M165" s="659"/>
      <c r="N165" s="659"/>
      <c r="O165" s="659"/>
      <c r="P165" s="659"/>
      <c r="Q165" s="659"/>
      <c r="R165" s="659"/>
    </row>
    <row r="166" spans="2:18" x14ac:dyDescent="0.15">
      <c r="B166" s="659"/>
      <c r="C166" s="660"/>
      <c r="D166" s="660"/>
      <c r="E166" s="660"/>
      <c r="F166" s="870"/>
      <c r="G166" s="870"/>
      <c r="H166" s="661"/>
      <c r="I166" s="659"/>
      <c r="J166" s="870"/>
      <c r="K166" s="659"/>
      <c r="L166" s="659"/>
      <c r="M166" s="659"/>
      <c r="N166" s="659"/>
      <c r="O166" s="659"/>
      <c r="P166" s="659"/>
      <c r="Q166" s="659"/>
      <c r="R166" s="659"/>
    </row>
    <row r="167" spans="2:18" x14ac:dyDescent="0.15">
      <c r="B167" s="659"/>
      <c r="C167" s="660"/>
      <c r="D167" s="660"/>
      <c r="E167" s="660"/>
      <c r="F167" s="870"/>
      <c r="G167" s="870"/>
      <c r="H167" s="661"/>
      <c r="I167" s="659"/>
      <c r="J167" s="870"/>
      <c r="K167" s="659"/>
      <c r="L167" s="659"/>
      <c r="M167" s="659"/>
      <c r="N167" s="659"/>
      <c r="O167" s="659"/>
      <c r="P167" s="659"/>
      <c r="Q167" s="659"/>
      <c r="R167" s="659"/>
    </row>
    <row r="168" spans="2:18" x14ac:dyDescent="0.15">
      <c r="B168" s="659"/>
      <c r="C168" s="660"/>
      <c r="D168" s="660"/>
      <c r="E168" s="660"/>
      <c r="F168" s="870"/>
      <c r="G168" s="870"/>
      <c r="H168" s="661"/>
      <c r="I168" s="659"/>
      <c r="J168" s="870"/>
      <c r="K168" s="659"/>
      <c r="L168" s="659"/>
      <c r="M168" s="659"/>
      <c r="N168" s="659"/>
      <c r="O168" s="659"/>
      <c r="P168" s="659"/>
      <c r="Q168" s="659"/>
      <c r="R168" s="659"/>
    </row>
    <row r="169" spans="2:18" x14ac:dyDescent="0.15">
      <c r="B169" s="659"/>
      <c r="C169" s="660"/>
      <c r="D169" s="660"/>
      <c r="E169" s="660"/>
      <c r="F169" s="870"/>
      <c r="G169" s="870"/>
      <c r="H169" s="661"/>
      <c r="I169" s="659"/>
      <c r="J169" s="870"/>
      <c r="K169" s="659"/>
      <c r="L169" s="659"/>
      <c r="M169" s="659"/>
      <c r="N169" s="659"/>
      <c r="O169" s="659"/>
      <c r="P169" s="659"/>
      <c r="Q169" s="659"/>
      <c r="R169" s="659"/>
    </row>
    <row r="170" spans="2:18" x14ac:dyDescent="0.15">
      <c r="B170" s="659"/>
      <c r="C170" s="660"/>
      <c r="D170" s="660"/>
      <c r="E170" s="660"/>
      <c r="F170" s="870"/>
      <c r="G170" s="870"/>
      <c r="H170" s="661"/>
      <c r="I170" s="659"/>
      <c r="J170" s="870"/>
      <c r="K170" s="659"/>
      <c r="L170" s="659"/>
      <c r="M170" s="659"/>
      <c r="N170" s="659"/>
      <c r="O170" s="659"/>
      <c r="P170" s="659"/>
      <c r="Q170" s="659"/>
      <c r="R170" s="659"/>
    </row>
    <row r="171" spans="2:18" x14ac:dyDescent="0.15">
      <c r="B171" s="659"/>
      <c r="C171" s="660"/>
      <c r="D171" s="660"/>
      <c r="E171" s="660"/>
      <c r="F171" s="870"/>
      <c r="G171" s="870"/>
      <c r="H171" s="661"/>
      <c r="I171" s="659"/>
      <c r="J171" s="870"/>
      <c r="K171" s="659"/>
      <c r="L171" s="659"/>
      <c r="M171" s="659"/>
      <c r="N171" s="659"/>
      <c r="O171" s="659"/>
      <c r="P171" s="659"/>
      <c r="Q171" s="659"/>
      <c r="R171" s="659"/>
    </row>
    <row r="172" spans="2:18" x14ac:dyDescent="0.15">
      <c r="B172" s="659"/>
      <c r="C172" s="660"/>
      <c r="D172" s="660"/>
      <c r="E172" s="660"/>
      <c r="F172" s="870"/>
      <c r="G172" s="870"/>
      <c r="H172" s="661"/>
      <c r="I172" s="659"/>
      <c r="J172" s="870"/>
      <c r="K172" s="659"/>
      <c r="L172" s="659"/>
      <c r="M172" s="659"/>
      <c r="N172" s="659"/>
      <c r="O172" s="659"/>
      <c r="P172" s="659"/>
      <c r="Q172" s="659"/>
      <c r="R172" s="659"/>
    </row>
    <row r="173" spans="2:18" x14ac:dyDescent="0.15">
      <c r="B173" s="659"/>
      <c r="C173" s="660"/>
      <c r="D173" s="660"/>
      <c r="E173" s="660"/>
      <c r="F173" s="870"/>
      <c r="G173" s="870"/>
      <c r="H173" s="661"/>
      <c r="I173" s="659"/>
      <c r="J173" s="870"/>
      <c r="K173" s="659"/>
      <c r="L173" s="659"/>
      <c r="M173" s="659"/>
      <c r="N173" s="659"/>
      <c r="O173" s="659"/>
      <c r="P173" s="659"/>
      <c r="Q173" s="659"/>
      <c r="R173" s="659"/>
    </row>
    <row r="174" spans="2:18" x14ac:dyDescent="0.15">
      <c r="B174" s="659"/>
      <c r="C174" s="660"/>
      <c r="D174" s="660"/>
      <c r="E174" s="660"/>
      <c r="F174" s="870"/>
      <c r="G174" s="870"/>
      <c r="H174" s="661"/>
      <c r="I174" s="659"/>
      <c r="J174" s="870"/>
      <c r="K174" s="659"/>
      <c r="L174" s="659"/>
      <c r="M174" s="659"/>
      <c r="N174" s="659"/>
      <c r="O174" s="659"/>
      <c r="P174" s="659"/>
      <c r="Q174" s="659"/>
      <c r="R174" s="659"/>
    </row>
    <row r="175" spans="2:18" x14ac:dyDescent="0.15">
      <c r="B175" s="659"/>
      <c r="C175" s="660"/>
      <c r="D175" s="660"/>
      <c r="E175" s="660"/>
      <c r="F175" s="870"/>
      <c r="G175" s="870"/>
      <c r="H175" s="661"/>
      <c r="I175" s="659"/>
      <c r="J175" s="870"/>
      <c r="K175" s="659"/>
      <c r="L175" s="659"/>
      <c r="M175" s="659"/>
      <c r="N175" s="659"/>
      <c r="O175" s="659"/>
      <c r="P175" s="659"/>
      <c r="Q175" s="659"/>
      <c r="R175" s="659"/>
    </row>
    <row r="176" spans="2:18" x14ac:dyDescent="0.15">
      <c r="B176" s="659"/>
      <c r="C176" s="660"/>
      <c r="D176" s="660"/>
      <c r="E176" s="660"/>
      <c r="F176" s="870"/>
      <c r="G176" s="870"/>
      <c r="H176" s="661"/>
      <c r="I176" s="659"/>
      <c r="J176" s="870"/>
      <c r="K176" s="659"/>
      <c r="L176" s="659"/>
      <c r="M176" s="659"/>
      <c r="N176" s="659"/>
      <c r="O176" s="659"/>
      <c r="P176" s="659"/>
      <c r="Q176" s="659"/>
      <c r="R176" s="659"/>
    </row>
    <row r="177" spans="2:18" x14ac:dyDescent="0.15">
      <c r="B177" s="659"/>
      <c r="C177" s="660"/>
      <c r="D177" s="660"/>
      <c r="E177" s="660"/>
      <c r="F177" s="870"/>
      <c r="G177" s="870"/>
      <c r="H177" s="661"/>
      <c r="I177" s="659"/>
      <c r="J177" s="870"/>
      <c r="K177" s="659"/>
      <c r="L177" s="659"/>
      <c r="M177" s="659"/>
      <c r="N177" s="659"/>
      <c r="O177" s="659"/>
      <c r="P177" s="659"/>
      <c r="Q177" s="659"/>
      <c r="R177" s="659"/>
    </row>
    <row r="178" spans="2:18" x14ac:dyDescent="0.15">
      <c r="B178" s="659"/>
      <c r="C178" s="660"/>
      <c r="D178" s="660"/>
      <c r="E178" s="660"/>
      <c r="F178" s="870"/>
      <c r="G178" s="870"/>
      <c r="H178" s="661"/>
      <c r="I178" s="659"/>
      <c r="J178" s="870"/>
      <c r="K178" s="659"/>
      <c r="L178" s="659"/>
      <c r="M178" s="659"/>
      <c r="N178" s="659"/>
      <c r="O178" s="659"/>
      <c r="P178" s="659"/>
      <c r="Q178" s="659"/>
      <c r="R178" s="659"/>
    </row>
    <row r="179" spans="2:18" x14ac:dyDescent="0.15">
      <c r="B179" s="659"/>
      <c r="C179" s="660"/>
      <c r="D179" s="660"/>
      <c r="E179" s="660"/>
      <c r="F179" s="870"/>
      <c r="G179" s="870"/>
      <c r="H179" s="661"/>
      <c r="I179" s="659"/>
      <c r="J179" s="870"/>
      <c r="K179" s="659"/>
      <c r="L179" s="659"/>
      <c r="M179" s="659"/>
      <c r="N179" s="659"/>
      <c r="O179" s="659"/>
      <c r="P179" s="659"/>
      <c r="Q179" s="659"/>
      <c r="R179" s="659"/>
    </row>
    <row r="180" spans="2:18" x14ac:dyDescent="0.15">
      <c r="B180" s="659"/>
      <c r="C180" s="660"/>
      <c r="D180" s="660"/>
      <c r="E180" s="660"/>
      <c r="F180" s="870"/>
      <c r="G180" s="870"/>
      <c r="H180" s="661"/>
      <c r="I180" s="659"/>
      <c r="J180" s="870"/>
      <c r="K180" s="659"/>
      <c r="L180" s="659"/>
      <c r="M180" s="659"/>
      <c r="N180" s="659"/>
      <c r="O180" s="659"/>
      <c r="P180" s="659"/>
      <c r="Q180" s="659"/>
      <c r="R180" s="659"/>
    </row>
    <row r="181" spans="2:18" x14ac:dyDescent="0.15">
      <c r="B181" s="659"/>
      <c r="C181" s="660"/>
      <c r="D181" s="660"/>
      <c r="E181" s="660"/>
      <c r="F181" s="870"/>
      <c r="G181" s="870"/>
      <c r="H181" s="661"/>
      <c r="I181" s="659"/>
      <c r="J181" s="870"/>
      <c r="K181" s="659"/>
      <c r="L181" s="659"/>
      <c r="M181" s="659"/>
      <c r="N181" s="659"/>
      <c r="O181" s="659"/>
      <c r="P181" s="659"/>
      <c r="Q181" s="659"/>
      <c r="R181" s="659"/>
    </row>
    <row r="182" spans="2:18" x14ac:dyDescent="0.15">
      <c r="B182" s="659"/>
      <c r="C182" s="660"/>
      <c r="D182" s="660"/>
      <c r="E182" s="660"/>
      <c r="F182" s="870"/>
      <c r="G182" s="870"/>
      <c r="H182" s="661"/>
      <c r="I182" s="659"/>
      <c r="J182" s="870"/>
      <c r="K182" s="659"/>
      <c r="L182" s="659"/>
      <c r="M182" s="659"/>
      <c r="N182" s="659"/>
      <c r="O182" s="659"/>
      <c r="P182" s="659"/>
      <c r="Q182" s="659"/>
      <c r="R182" s="659"/>
    </row>
    <row r="183" spans="2:18" x14ac:dyDescent="0.15">
      <c r="B183" s="659"/>
      <c r="C183" s="660"/>
      <c r="D183" s="660"/>
      <c r="E183" s="660"/>
      <c r="F183" s="870"/>
      <c r="G183" s="870"/>
      <c r="H183" s="661"/>
      <c r="I183" s="659"/>
      <c r="J183" s="870"/>
      <c r="K183" s="659"/>
      <c r="L183" s="659"/>
      <c r="M183" s="659"/>
      <c r="N183" s="659"/>
      <c r="O183" s="659"/>
      <c r="P183" s="659"/>
      <c r="Q183" s="659"/>
      <c r="R183" s="659"/>
    </row>
    <row r="184" spans="2:18" x14ac:dyDescent="0.15">
      <c r="B184" s="659"/>
      <c r="C184" s="660"/>
      <c r="D184" s="660"/>
      <c r="E184" s="660"/>
      <c r="F184" s="870"/>
      <c r="G184" s="870"/>
      <c r="H184" s="661"/>
      <c r="I184" s="659"/>
      <c r="J184" s="870"/>
      <c r="K184" s="659"/>
      <c r="L184" s="659"/>
      <c r="M184" s="659"/>
      <c r="N184" s="659"/>
      <c r="O184" s="659"/>
      <c r="P184" s="659"/>
      <c r="Q184" s="659"/>
      <c r="R184" s="659"/>
    </row>
    <row r="185" spans="2:18" x14ac:dyDescent="0.15">
      <c r="B185" s="659"/>
      <c r="C185" s="660"/>
      <c r="D185" s="660"/>
      <c r="E185" s="660"/>
      <c r="F185" s="870"/>
      <c r="G185" s="870"/>
      <c r="H185" s="661"/>
      <c r="I185" s="659"/>
      <c r="J185" s="870"/>
      <c r="K185" s="659"/>
      <c r="L185" s="659"/>
      <c r="M185" s="659"/>
      <c r="N185" s="659"/>
      <c r="O185" s="659"/>
      <c r="P185" s="659"/>
      <c r="Q185" s="659"/>
      <c r="R185" s="659"/>
    </row>
    <row r="186" spans="2:18" x14ac:dyDescent="0.15">
      <c r="B186" s="659"/>
      <c r="C186" s="660"/>
      <c r="D186" s="660"/>
      <c r="E186" s="660"/>
      <c r="F186" s="870"/>
      <c r="G186" s="870"/>
      <c r="H186" s="661"/>
      <c r="I186" s="659"/>
      <c r="J186" s="870"/>
      <c r="K186" s="659"/>
      <c r="L186" s="659"/>
      <c r="M186" s="659"/>
      <c r="N186" s="659"/>
      <c r="O186" s="659"/>
      <c r="P186" s="659"/>
      <c r="Q186" s="659"/>
      <c r="R186" s="659"/>
    </row>
    <row r="187" spans="2:18" x14ac:dyDescent="0.15">
      <c r="B187" s="659"/>
      <c r="C187" s="660"/>
      <c r="D187" s="660"/>
      <c r="E187" s="660"/>
      <c r="F187" s="870"/>
      <c r="G187" s="870"/>
      <c r="H187" s="661"/>
      <c r="I187" s="659"/>
      <c r="J187" s="870"/>
      <c r="K187" s="659"/>
      <c r="L187" s="659"/>
      <c r="M187" s="659"/>
      <c r="N187" s="659"/>
      <c r="O187" s="659"/>
      <c r="P187" s="659"/>
      <c r="Q187" s="659"/>
      <c r="R187" s="659"/>
    </row>
    <row r="188" spans="2:18" x14ac:dyDescent="0.15">
      <c r="B188" s="659"/>
      <c r="C188" s="660"/>
      <c r="D188" s="660"/>
      <c r="E188" s="660"/>
      <c r="F188" s="870"/>
      <c r="G188" s="870"/>
      <c r="H188" s="661"/>
      <c r="I188" s="659"/>
      <c r="J188" s="870"/>
      <c r="K188" s="659"/>
      <c r="L188" s="659"/>
      <c r="M188" s="659"/>
      <c r="N188" s="659"/>
      <c r="O188" s="659"/>
      <c r="P188" s="659"/>
      <c r="Q188" s="659"/>
      <c r="R188" s="659"/>
    </row>
    <row r="189" spans="2:18" x14ac:dyDescent="0.15">
      <c r="B189" s="659"/>
      <c r="C189" s="660"/>
      <c r="D189" s="660"/>
      <c r="E189" s="660"/>
      <c r="F189" s="870"/>
      <c r="G189" s="870"/>
      <c r="H189" s="661"/>
      <c r="I189" s="659"/>
      <c r="J189" s="870"/>
      <c r="K189" s="659"/>
      <c r="L189" s="659"/>
      <c r="M189" s="659"/>
      <c r="N189" s="659"/>
      <c r="O189" s="659"/>
      <c r="P189" s="659"/>
      <c r="Q189" s="659"/>
      <c r="R189" s="659"/>
    </row>
    <row r="190" spans="2:18" x14ac:dyDescent="0.15">
      <c r="B190" s="659"/>
      <c r="C190" s="660"/>
      <c r="D190" s="660"/>
      <c r="E190" s="660"/>
      <c r="F190" s="870"/>
      <c r="G190" s="870"/>
      <c r="H190" s="661"/>
      <c r="I190" s="659"/>
      <c r="J190" s="870"/>
      <c r="K190" s="659"/>
      <c r="L190" s="659"/>
      <c r="M190" s="659"/>
      <c r="N190" s="659"/>
      <c r="O190" s="659"/>
      <c r="P190" s="659"/>
      <c r="Q190" s="659"/>
      <c r="R190" s="659"/>
    </row>
    <row r="191" spans="2:18" x14ac:dyDescent="0.15">
      <c r="B191" s="659"/>
      <c r="C191" s="660"/>
      <c r="D191" s="660"/>
      <c r="E191" s="660"/>
      <c r="F191" s="870"/>
      <c r="G191" s="870"/>
      <c r="H191" s="661"/>
      <c r="I191" s="659"/>
      <c r="J191" s="870"/>
      <c r="K191" s="659"/>
      <c r="L191" s="659"/>
      <c r="M191" s="659"/>
      <c r="N191" s="659"/>
      <c r="O191" s="659"/>
      <c r="P191" s="659"/>
      <c r="Q191" s="659"/>
      <c r="R191" s="659"/>
    </row>
    <row r="192" spans="2:18" x14ac:dyDescent="0.15">
      <c r="B192" s="659"/>
      <c r="C192" s="660"/>
      <c r="D192" s="660"/>
      <c r="E192" s="660"/>
      <c r="F192" s="870"/>
      <c r="G192" s="870"/>
      <c r="H192" s="661"/>
      <c r="I192" s="659"/>
      <c r="J192" s="870"/>
      <c r="K192" s="659"/>
      <c r="L192" s="659"/>
      <c r="M192" s="659"/>
      <c r="N192" s="659"/>
      <c r="O192" s="659"/>
      <c r="P192" s="659"/>
      <c r="Q192" s="659"/>
      <c r="R192" s="659"/>
    </row>
    <row r="193" spans="2:18" x14ac:dyDescent="0.15">
      <c r="B193" s="659"/>
      <c r="C193" s="660"/>
      <c r="D193" s="660"/>
      <c r="E193" s="660"/>
      <c r="F193" s="870"/>
      <c r="G193" s="870"/>
      <c r="H193" s="661"/>
      <c r="I193" s="659"/>
      <c r="J193" s="870"/>
      <c r="K193" s="659"/>
      <c r="L193" s="659"/>
      <c r="M193" s="659"/>
      <c r="N193" s="659"/>
      <c r="O193" s="659"/>
      <c r="P193" s="659"/>
      <c r="Q193" s="659"/>
      <c r="R193" s="659"/>
    </row>
    <row r="194" spans="2:18" x14ac:dyDescent="0.15">
      <c r="B194" s="659"/>
      <c r="C194" s="660"/>
      <c r="D194" s="660"/>
      <c r="E194" s="660"/>
      <c r="F194" s="870"/>
      <c r="G194" s="870"/>
      <c r="H194" s="661"/>
      <c r="I194" s="659"/>
      <c r="J194" s="870"/>
      <c r="K194" s="659"/>
      <c r="L194" s="659"/>
      <c r="M194" s="659"/>
      <c r="N194" s="659"/>
      <c r="O194" s="659"/>
      <c r="P194" s="659"/>
      <c r="Q194" s="659"/>
      <c r="R194" s="659"/>
    </row>
    <row r="195" spans="2:18" x14ac:dyDescent="0.15">
      <c r="B195" s="659"/>
      <c r="C195" s="660"/>
      <c r="D195" s="660"/>
      <c r="E195" s="660"/>
      <c r="F195" s="870"/>
      <c r="G195" s="870"/>
      <c r="H195" s="661"/>
      <c r="I195" s="659"/>
      <c r="J195" s="870"/>
      <c r="K195" s="659"/>
      <c r="L195" s="659"/>
      <c r="M195" s="659"/>
      <c r="N195" s="659"/>
      <c r="O195" s="659"/>
      <c r="P195" s="659"/>
      <c r="Q195" s="659"/>
      <c r="R195" s="659"/>
    </row>
    <row r="196" spans="2:18" x14ac:dyDescent="0.15">
      <c r="B196" s="659"/>
      <c r="C196" s="660"/>
      <c r="D196" s="660"/>
      <c r="E196" s="660"/>
      <c r="F196" s="870"/>
      <c r="G196" s="870"/>
      <c r="H196" s="661"/>
      <c r="I196" s="659"/>
      <c r="J196" s="870"/>
      <c r="K196" s="659"/>
      <c r="L196" s="659"/>
      <c r="M196" s="659"/>
      <c r="N196" s="659"/>
      <c r="O196" s="659"/>
      <c r="P196" s="659"/>
      <c r="Q196" s="659"/>
      <c r="R196" s="659"/>
    </row>
    <row r="197" spans="2:18" x14ac:dyDescent="0.15">
      <c r="B197" s="659"/>
      <c r="C197" s="660"/>
      <c r="D197" s="660"/>
      <c r="E197" s="660"/>
      <c r="F197" s="870"/>
      <c r="G197" s="870"/>
      <c r="H197" s="661"/>
      <c r="I197" s="659"/>
      <c r="J197" s="870"/>
      <c r="K197" s="659"/>
      <c r="L197" s="659"/>
      <c r="M197" s="659"/>
      <c r="N197" s="659"/>
      <c r="O197" s="659"/>
      <c r="P197" s="659"/>
      <c r="Q197" s="659"/>
      <c r="R197" s="659"/>
    </row>
    <row r="198" spans="2:18" x14ac:dyDescent="0.15">
      <c r="B198" s="659"/>
      <c r="C198" s="660"/>
      <c r="D198" s="660"/>
      <c r="E198" s="660"/>
      <c r="F198" s="870"/>
      <c r="G198" s="870"/>
      <c r="H198" s="661"/>
      <c r="I198" s="659"/>
      <c r="J198" s="870"/>
      <c r="K198" s="659"/>
      <c r="L198" s="659"/>
      <c r="M198" s="659"/>
      <c r="N198" s="659"/>
      <c r="O198" s="659"/>
      <c r="P198" s="659"/>
      <c r="Q198" s="659"/>
      <c r="R198" s="659"/>
    </row>
    <row r="199" spans="2:18" x14ac:dyDescent="0.15">
      <c r="B199" s="659"/>
      <c r="C199" s="660"/>
      <c r="D199" s="660"/>
      <c r="E199" s="660"/>
      <c r="F199" s="870"/>
      <c r="G199" s="870"/>
      <c r="H199" s="661"/>
      <c r="I199" s="659"/>
      <c r="J199" s="870"/>
      <c r="K199" s="659"/>
      <c r="L199" s="659"/>
      <c r="M199" s="659"/>
      <c r="N199" s="659"/>
      <c r="O199" s="659"/>
      <c r="P199" s="659"/>
      <c r="Q199" s="659"/>
      <c r="R199" s="659"/>
    </row>
    <row r="200" spans="2:18" x14ac:dyDescent="0.15">
      <c r="B200" s="659"/>
      <c r="C200" s="660"/>
      <c r="D200" s="660"/>
      <c r="E200" s="660"/>
      <c r="F200" s="870"/>
      <c r="G200" s="870"/>
      <c r="H200" s="661"/>
      <c r="I200" s="659"/>
      <c r="J200" s="870"/>
      <c r="K200" s="659"/>
      <c r="L200" s="659"/>
      <c r="M200" s="659"/>
      <c r="N200" s="659"/>
      <c r="O200" s="659"/>
      <c r="P200" s="659"/>
      <c r="Q200" s="659"/>
      <c r="R200" s="659"/>
    </row>
    <row r="201" spans="2:18" x14ac:dyDescent="0.15">
      <c r="B201" s="659"/>
      <c r="C201" s="660"/>
      <c r="D201" s="660"/>
      <c r="E201" s="660"/>
      <c r="F201" s="870"/>
      <c r="G201" s="870"/>
      <c r="H201" s="661"/>
      <c r="I201" s="659"/>
      <c r="J201" s="870"/>
      <c r="K201" s="659"/>
      <c r="L201" s="659"/>
      <c r="M201" s="659"/>
      <c r="N201" s="659"/>
      <c r="O201" s="659"/>
      <c r="P201" s="659"/>
      <c r="Q201" s="659"/>
      <c r="R201" s="659"/>
    </row>
    <row r="202" spans="2:18" x14ac:dyDescent="0.15">
      <c r="B202" s="659"/>
      <c r="C202" s="660"/>
      <c r="D202" s="660"/>
      <c r="E202" s="660"/>
      <c r="F202" s="870"/>
      <c r="G202" s="870"/>
      <c r="H202" s="661"/>
      <c r="I202" s="659"/>
      <c r="J202" s="870"/>
      <c r="K202" s="659"/>
      <c r="L202" s="659"/>
      <c r="M202" s="659"/>
      <c r="N202" s="659"/>
      <c r="O202" s="659"/>
      <c r="P202" s="659"/>
      <c r="Q202" s="659"/>
      <c r="R202" s="659"/>
    </row>
    <row r="203" spans="2:18" x14ac:dyDescent="0.15">
      <c r="B203" s="659"/>
      <c r="C203" s="660"/>
      <c r="D203" s="660"/>
      <c r="E203" s="660"/>
      <c r="F203" s="870"/>
      <c r="G203" s="870"/>
      <c r="H203" s="661"/>
      <c r="I203" s="659"/>
      <c r="J203" s="870"/>
      <c r="K203" s="659"/>
      <c r="L203" s="659"/>
      <c r="M203" s="659"/>
      <c r="N203" s="659"/>
      <c r="O203" s="659"/>
      <c r="P203" s="659"/>
      <c r="Q203" s="659"/>
      <c r="R203" s="659"/>
    </row>
    <row r="204" spans="2:18" x14ac:dyDescent="0.15">
      <c r="B204" s="659"/>
      <c r="C204" s="660"/>
      <c r="D204" s="660"/>
      <c r="E204" s="660"/>
      <c r="F204" s="870"/>
      <c r="G204" s="870"/>
      <c r="H204" s="661"/>
      <c r="I204" s="659"/>
      <c r="J204" s="870"/>
      <c r="K204" s="659"/>
      <c r="L204" s="659"/>
      <c r="M204" s="659"/>
      <c r="N204" s="659"/>
      <c r="O204" s="659"/>
      <c r="P204" s="659"/>
      <c r="Q204" s="659"/>
      <c r="R204" s="659"/>
    </row>
    <row r="205" spans="2:18" x14ac:dyDescent="0.15">
      <c r="B205" s="659"/>
      <c r="C205" s="660"/>
      <c r="D205" s="660"/>
      <c r="E205" s="660"/>
      <c r="F205" s="870"/>
      <c r="G205" s="870"/>
      <c r="H205" s="661"/>
      <c r="I205" s="659"/>
      <c r="J205" s="870"/>
      <c r="K205" s="659"/>
      <c r="L205" s="659"/>
      <c r="M205" s="659"/>
      <c r="N205" s="659"/>
      <c r="O205" s="659"/>
      <c r="P205" s="659"/>
      <c r="Q205" s="659"/>
      <c r="R205" s="659"/>
    </row>
    <row r="206" spans="2:18" x14ac:dyDescent="0.15">
      <c r="B206" s="659"/>
      <c r="C206" s="660"/>
      <c r="D206" s="660"/>
      <c r="E206" s="660"/>
      <c r="F206" s="870"/>
      <c r="G206" s="870"/>
      <c r="H206" s="661"/>
      <c r="I206" s="659"/>
      <c r="J206" s="870"/>
      <c r="K206" s="659"/>
      <c r="L206" s="659"/>
      <c r="M206" s="659"/>
      <c r="N206" s="659"/>
      <c r="O206" s="659"/>
      <c r="P206" s="659"/>
      <c r="Q206" s="659"/>
      <c r="R206" s="659"/>
    </row>
    <row r="207" spans="2:18" x14ac:dyDescent="0.15">
      <c r="B207" s="659"/>
      <c r="C207" s="660"/>
      <c r="D207" s="660"/>
      <c r="E207" s="660"/>
      <c r="F207" s="870"/>
      <c r="G207" s="870"/>
      <c r="H207" s="661"/>
      <c r="I207" s="659"/>
      <c r="J207" s="870"/>
      <c r="K207" s="659"/>
      <c r="L207" s="659"/>
      <c r="M207" s="659"/>
      <c r="N207" s="659"/>
      <c r="O207" s="659"/>
      <c r="P207" s="659"/>
      <c r="Q207" s="659"/>
      <c r="R207" s="659"/>
    </row>
    <row r="208" spans="2:18" x14ac:dyDescent="0.15">
      <c r="B208" s="659"/>
      <c r="C208" s="660"/>
      <c r="D208" s="660"/>
      <c r="E208" s="660"/>
      <c r="F208" s="870"/>
      <c r="G208" s="870"/>
      <c r="H208" s="661"/>
      <c r="I208" s="659"/>
      <c r="J208" s="870"/>
      <c r="K208" s="659"/>
      <c r="L208" s="659"/>
      <c r="M208" s="659"/>
      <c r="N208" s="659"/>
      <c r="O208" s="659"/>
      <c r="P208" s="659"/>
      <c r="Q208" s="659"/>
      <c r="R208" s="659"/>
    </row>
    <row r="209" spans="2:18" x14ac:dyDescent="0.15">
      <c r="B209" s="659"/>
      <c r="C209" s="660"/>
      <c r="D209" s="660"/>
      <c r="E209" s="660"/>
      <c r="F209" s="870"/>
      <c r="G209" s="870"/>
      <c r="H209" s="661"/>
      <c r="I209" s="659"/>
      <c r="J209" s="870"/>
      <c r="K209" s="659"/>
      <c r="L209" s="659"/>
      <c r="M209" s="659"/>
      <c r="N209" s="659"/>
      <c r="O209" s="659"/>
      <c r="P209" s="659"/>
      <c r="Q209" s="659"/>
      <c r="R209" s="659"/>
    </row>
    <row r="210" spans="2:18" x14ac:dyDescent="0.15">
      <c r="B210" s="659"/>
      <c r="C210" s="660"/>
      <c r="D210" s="660"/>
      <c r="E210" s="660"/>
      <c r="F210" s="870"/>
      <c r="G210" s="870"/>
      <c r="H210" s="661"/>
      <c r="I210" s="659"/>
      <c r="J210" s="870"/>
      <c r="K210" s="659"/>
      <c r="L210" s="659"/>
      <c r="M210" s="659"/>
      <c r="N210" s="659"/>
      <c r="O210" s="659"/>
      <c r="P210" s="659"/>
      <c r="Q210" s="659"/>
      <c r="R210" s="659"/>
    </row>
    <row r="211" spans="2:18" x14ac:dyDescent="0.15">
      <c r="B211" s="659"/>
      <c r="C211" s="660"/>
      <c r="D211" s="660"/>
      <c r="E211" s="660"/>
      <c r="F211" s="870"/>
      <c r="G211" s="870"/>
      <c r="H211" s="661"/>
      <c r="I211" s="659"/>
      <c r="J211" s="870"/>
      <c r="K211" s="659"/>
      <c r="L211" s="659"/>
      <c r="M211" s="659"/>
      <c r="N211" s="659"/>
      <c r="O211" s="659"/>
      <c r="P211" s="659"/>
      <c r="Q211" s="659"/>
      <c r="R211" s="659"/>
    </row>
    <row r="212" spans="2:18" x14ac:dyDescent="0.15">
      <c r="B212" s="659"/>
      <c r="C212" s="660"/>
      <c r="D212" s="660"/>
      <c r="E212" s="660"/>
      <c r="F212" s="870"/>
      <c r="G212" s="870"/>
      <c r="H212" s="661"/>
      <c r="I212" s="659"/>
      <c r="J212" s="870"/>
      <c r="K212" s="659"/>
      <c r="L212" s="659"/>
      <c r="M212" s="659"/>
      <c r="N212" s="659"/>
      <c r="O212" s="659"/>
      <c r="P212" s="659"/>
      <c r="Q212" s="659"/>
      <c r="R212" s="659"/>
    </row>
    <row r="213" spans="2:18" x14ac:dyDescent="0.15">
      <c r="B213" s="659"/>
      <c r="C213" s="660"/>
      <c r="D213" s="660"/>
      <c r="E213" s="660"/>
      <c r="F213" s="870"/>
      <c r="G213" s="870"/>
      <c r="H213" s="661"/>
      <c r="I213" s="659"/>
      <c r="J213" s="870"/>
      <c r="K213" s="659"/>
      <c r="L213" s="659"/>
      <c r="M213" s="659"/>
      <c r="N213" s="659"/>
      <c r="O213" s="659"/>
      <c r="P213" s="659"/>
      <c r="Q213" s="659"/>
      <c r="R213" s="659"/>
    </row>
    <row r="214" spans="2:18" x14ac:dyDescent="0.15">
      <c r="B214" s="659"/>
      <c r="C214" s="660"/>
      <c r="D214" s="660"/>
      <c r="E214" s="660"/>
      <c r="F214" s="870"/>
      <c r="G214" s="870"/>
      <c r="H214" s="661"/>
      <c r="I214" s="659"/>
      <c r="J214" s="870"/>
      <c r="K214" s="659"/>
      <c r="L214" s="659"/>
      <c r="M214" s="659"/>
      <c r="N214" s="659"/>
      <c r="O214" s="659"/>
      <c r="P214" s="659"/>
      <c r="Q214" s="659"/>
      <c r="R214" s="659"/>
    </row>
    <row r="215" spans="2:18" x14ac:dyDescent="0.15">
      <c r="B215" s="659"/>
      <c r="C215" s="660"/>
      <c r="D215" s="660"/>
      <c r="E215" s="660"/>
      <c r="F215" s="870"/>
      <c r="G215" s="870"/>
      <c r="H215" s="661"/>
      <c r="I215" s="659"/>
      <c r="J215" s="870"/>
      <c r="K215" s="659"/>
      <c r="L215" s="659"/>
      <c r="M215" s="659"/>
      <c r="N215" s="659"/>
      <c r="O215" s="659"/>
      <c r="P215" s="659"/>
      <c r="Q215" s="659"/>
      <c r="R215" s="659"/>
    </row>
    <row r="216" spans="2:18" x14ac:dyDescent="0.15">
      <c r="B216" s="659"/>
      <c r="C216" s="660"/>
      <c r="D216" s="660"/>
      <c r="E216" s="660"/>
      <c r="F216" s="870"/>
      <c r="G216" s="870"/>
      <c r="H216" s="661"/>
      <c r="I216" s="659"/>
      <c r="J216" s="870"/>
      <c r="K216" s="659"/>
      <c r="L216" s="659"/>
      <c r="M216" s="659"/>
      <c r="N216" s="659"/>
      <c r="O216" s="659"/>
      <c r="P216" s="659"/>
      <c r="Q216" s="659"/>
      <c r="R216" s="659"/>
    </row>
    <row r="217" spans="2:18" x14ac:dyDescent="0.15">
      <c r="B217" s="659"/>
      <c r="C217" s="660"/>
      <c r="D217" s="660"/>
      <c r="E217" s="660"/>
      <c r="F217" s="870"/>
      <c r="G217" s="870"/>
      <c r="H217" s="661"/>
      <c r="I217" s="659"/>
      <c r="J217" s="870"/>
      <c r="K217" s="659"/>
      <c r="L217" s="659"/>
      <c r="M217" s="659"/>
      <c r="N217" s="659"/>
      <c r="O217" s="659"/>
      <c r="P217" s="659"/>
      <c r="Q217" s="659"/>
      <c r="R217" s="659"/>
    </row>
    <row r="218" spans="2:18" x14ac:dyDescent="0.15">
      <c r="B218" s="659"/>
      <c r="C218" s="660"/>
      <c r="D218" s="660"/>
      <c r="E218" s="660"/>
      <c r="F218" s="870"/>
      <c r="G218" s="870"/>
      <c r="H218" s="661"/>
      <c r="I218" s="659"/>
      <c r="J218" s="870"/>
      <c r="K218" s="659"/>
      <c r="L218" s="659"/>
      <c r="M218" s="659"/>
      <c r="N218" s="659"/>
      <c r="O218" s="659"/>
      <c r="P218" s="659"/>
      <c r="Q218" s="659"/>
      <c r="R218" s="659"/>
    </row>
    <row r="219" spans="2:18" x14ac:dyDescent="0.15">
      <c r="B219" s="659"/>
      <c r="C219" s="660"/>
      <c r="D219" s="660"/>
      <c r="E219" s="660"/>
      <c r="F219" s="870"/>
      <c r="G219" s="870"/>
      <c r="H219" s="661"/>
      <c r="I219" s="659"/>
      <c r="J219" s="870"/>
      <c r="K219" s="659"/>
      <c r="L219" s="659"/>
      <c r="M219" s="659"/>
      <c r="N219" s="659"/>
      <c r="O219" s="659"/>
      <c r="P219" s="659"/>
      <c r="Q219" s="659"/>
      <c r="R219" s="659"/>
    </row>
    <row r="220" spans="2:18" x14ac:dyDescent="0.15">
      <c r="B220" s="659"/>
      <c r="C220" s="660"/>
      <c r="D220" s="660"/>
      <c r="E220" s="660"/>
      <c r="F220" s="870"/>
      <c r="G220" s="870"/>
      <c r="H220" s="661"/>
      <c r="I220" s="659"/>
      <c r="J220" s="870"/>
      <c r="K220" s="659"/>
      <c r="L220" s="659"/>
      <c r="M220" s="659"/>
      <c r="N220" s="659"/>
      <c r="O220" s="659"/>
      <c r="P220" s="659"/>
      <c r="Q220" s="659"/>
      <c r="R220" s="659"/>
    </row>
    <row r="221" spans="2:18" x14ac:dyDescent="0.15">
      <c r="B221" s="659"/>
      <c r="C221" s="660"/>
      <c r="D221" s="660"/>
      <c r="E221" s="660"/>
      <c r="F221" s="870"/>
      <c r="G221" s="870"/>
      <c r="H221" s="661"/>
      <c r="I221" s="659"/>
      <c r="J221" s="870"/>
      <c r="K221" s="659"/>
      <c r="L221" s="659"/>
      <c r="M221" s="659"/>
      <c r="N221" s="659"/>
      <c r="O221" s="659"/>
      <c r="P221" s="659"/>
      <c r="Q221" s="659"/>
      <c r="R221" s="659"/>
    </row>
    <row r="222" spans="2:18" x14ac:dyDescent="0.15">
      <c r="B222" s="659"/>
      <c r="C222" s="660"/>
      <c r="D222" s="660"/>
      <c r="E222" s="660"/>
      <c r="F222" s="870"/>
      <c r="G222" s="870"/>
      <c r="H222" s="661"/>
      <c r="I222" s="659"/>
      <c r="J222" s="870"/>
      <c r="K222" s="659"/>
      <c r="L222" s="659"/>
      <c r="M222" s="659"/>
      <c r="N222" s="659"/>
      <c r="O222" s="659"/>
      <c r="P222" s="659"/>
      <c r="Q222" s="659"/>
      <c r="R222" s="659"/>
    </row>
    <row r="223" spans="2:18" x14ac:dyDescent="0.15">
      <c r="B223" s="659"/>
      <c r="C223" s="660"/>
      <c r="D223" s="660"/>
      <c r="E223" s="660"/>
      <c r="F223" s="870"/>
      <c r="G223" s="870"/>
      <c r="H223" s="661"/>
      <c r="I223" s="659"/>
      <c r="J223" s="870"/>
      <c r="K223" s="659"/>
      <c r="L223" s="659"/>
      <c r="M223" s="659"/>
      <c r="N223" s="659"/>
      <c r="O223" s="659"/>
      <c r="P223" s="659"/>
      <c r="Q223" s="659"/>
      <c r="R223" s="659"/>
    </row>
    <row r="224" spans="2:18" x14ac:dyDescent="0.15">
      <c r="B224" s="659"/>
      <c r="C224" s="660"/>
      <c r="D224" s="660"/>
      <c r="E224" s="660"/>
      <c r="F224" s="870"/>
      <c r="G224" s="870"/>
      <c r="H224" s="661"/>
      <c r="I224" s="659"/>
      <c r="J224" s="870"/>
      <c r="K224" s="659"/>
      <c r="L224" s="659"/>
      <c r="M224" s="659"/>
      <c r="N224" s="659"/>
      <c r="O224" s="659"/>
      <c r="P224" s="659"/>
      <c r="Q224" s="659"/>
      <c r="R224" s="659"/>
    </row>
    <row r="225" spans="2:18" x14ac:dyDescent="0.15">
      <c r="B225" s="659"/>
      <c r="C225" s="660"/>
      <c r="D225" s="660"/>
      <c r="E225" s="660"/>
      <c r="F225" s="870"/>
      <c r="G225" s="870"/>
      <c r="H225" s="661"/>
      <c r="I225" s="659"/>
      <c r="J225" s="870"/>
      <c r="K225" s="659"/>
      <c r="L225" s="659"/>
      <c r="M225" s="659"/>
      <c r="N225" s="659"/>
      <c r="O225" s="659"/>
      <c r="P225" s="659"/>
      <c r="Q225" s="659"/>
      <c r="R225" s="659"/>
    </row>
    <row r="226" spans="2:18" x14ac:dyDescent="0.15">
      <c r="B226" s="659"/>
      <c r="C226" s="660"/>
      <c r="D226" s="660"/>
      <c r="E226" s="660"/>
      <c r="F226" s="870"/>
      <c r="G226" s="870"/>
      <c r="H226" s="661"/>
      <c r="I226" s="659"/>
      <c r="J226" s="870"/>
      <c r="K226" s="659"/>
      <c r="L226" s="659"/>
      <c r="M226" s="659"/>
      <c r="N226" s="659"/>
      <c r="O226" s="659"/>
      <c r="P226" s="659"/>
      <c r="Q226" s="659"/>
      <c r="R226" s="659"/>
    </row>
    <row r="227" spans="2:18" x14ac:dyDescent="0.15">
      <c r="B227" s="659"/>
      <c r="C227" s="660"/>
      <c r="D227" s="660"/>
      <c r="E227" s="660"/>
      <c r="F227" s="870"/>
      <c r="G227" s="870"/>
      <c r="H227" s="661"/>
      <c r="I227" s="659"/>
      <c r="J227" s="870"/>
      <c r="K227" s="659"/>
      <c r="L227" s="659"/>
      <c r="M227" s="659"/>
      <c r="N227" s="659"/>
      <c r="O227" s="659"/>
      <c r="P227" s="659"/>
      <c r="Q227" s="659"/>
      <c r="R227" s="659"/>
    </row>
    <row r="228" spans="2:18" x14ac:dyDescent="0.15">
      <c r="B228" s="659"/>
      <c r="C228" s="660"/>
      <c r="D228" s="660"/>
      <c r="E228" s="660"/>
      <c r="F228" s="870"/>
      <c r="G228" s="870"/>
      <c r="H228" s="661"/>
      <c r="I228" s="659"/>
      <c r="J228" s="870"/>
      <c r="K228" s="659"/>
      <c r="L228" s="659"/>
      <c r="M228" s="659"/>
      <c r="N228" s="659"/>
      <c r="O228" s="659"/>
      <c r="P228" s="659"/>
      <c r="Q228" s="659"/>
      <c r="R228" s="659"/>
    </row>
    <row r="229" spans="2:18" x14ac:dyDescent="0.15">
      <c r="B229" s="659"/>
      <c r="C229" s="660"/>
      <c r="D229" s="660"/>
      <c r="E229" s="660"/>
      <c r="F229" s="870"/>
      <c r="G229" s="870"/>
      <c r="H229" s="661"/>
      <c r="I229" s="659"/>
      <c r="J229" s="870"/>
      <c r="K229" s="659"/>
      <c r="L229" s="659"/>
      <c r="M229" s="659"/>
      <c r="N229" s="659"/>
      <c r="O229" s="659"/>
      <c r="P229" s="659"/>
      <c r="Q229" s="659"/>
      <c r="R229" s="659"/>
    </row>
    <row r="230" spans="2:18" x14ac:dyDescent="0.15">
      <c r="B230" s="659"/>
      <c r="C230" s="660"/>
      <c r="D230" s="660"/>
      <c r="E230" s="660"/>
      <c r="F230" s="870"/>
      <c r="G230" s="870"/>
      <c r="H230" s="661"/>
      <c r="I230" s="659"/>
      <c r="J230" s="870"/>
      <c r="K230" s="659"/>
      <c r="L230" s="659"/>
      <c r="M230" s="659"/>
      <c r="N230" s="659"/>
      <c r="O230" s="659"/>
      <c r="P230" s="659"/>
      <c r="Q230" s="659"/>
      <c r="R230" s="659"/>
    </row>
    <row r="231" spans="2:18" x14ac:dyDescent="0.15">
      <c r="B231" s="659"/>
      <c r="C231" s="660"/>
      <c r="D231" s="660"/>
      <c r="E231" s="660"/>
      <c r="F231" s="870"/>
      <c r="G231" s="870"/>
      <c r="H231" s="661"/>
      <c r="I231" s="659"/>
      <c r="J231" s="870"/>
      <c r="K231" s="659"/>
      <c r="L231" s="659"/>
      <c r="M231" s="659"/>
      <c r="N231" s="659"/>
      <c r="O231" s="659"/>
      <c r="P231" s="659"/>
      <c r="Q231" s="659"/>
      <c r="R231" s="659"/>
    </row>
    <row r="232" spans="2:18" x14ac:dyDescent="0.15">
      <c r="B232" s="659"/>
      <c r="C232" s="660"/>
      <c r="D232" s="660"/>
      <c r="E232" s="660"/>
      <c r="F232" s="870"/>
      <c r="G232" s="870"/>
      <c r="H232" s="661"/>
      <c r="I232" s="659"/>
      <c r="J232" s="870"/>
      <c r="K232" s="659"/>
      <c r="L232" s="659"/>
      <c r="M232" s="659"/>
      <c r="N232" s="659"/>
      <c r="O232" s="659"/>
      <c r="P232" s="659"/>
      <c r="Q232" s="659"/>
      <c r="R232" s="659"/>
    </row>
    <row r="233" spans="2:18" x14ac:dyDescent="0.15">
      <c r="B233" s="659"/>
      <c r="C233" s="660"/>
      <c r="D233" s="660"/>
      <c r="E233" s="660"/>
      <c r="F233" s="870"/>
      <c r="G233" s="870"/>
      <c r="H233" s="661"/>
      <c r="I233" s="659"/>
      <c r="J233" s="870"/>
      <c r="K233" s="659"/>
      <c r="L233" s="659"/>
      <c r="M233" s="659"/>
      <c r="N233" s="659"/>
      <c r="O233" s="659"/>
      <c r="P233" s="659"/>
      <c r="Q233" s="659"/>
      <c r="R233" s="659"/>
    </row>
    <row r="234" spans="2:18" x14ac:dyDescent="0.15">
      <c r="B234" s="659"/>
      <c r="C234" s="660"/>
      <c r="D234" s="660"/>
      <c r="E234" s="660"/>
      <c r="F234" s="870"/>
      <c r="G234" s="870"/>
      <c r="H234" s="661"/>
      <c r="I234" s="659"/>
      <c r="J234" s="870"/>
      <c r="K234" s="659"/>
      <c r="L234" s="659"/>
      <c r="M234" s="659"/>
      <c r="N234" s="659"/>
      <c r="O234" s="659"/>
      <c r="P234" s="659"/>
      <c r="Q234" s="659"/>
      <c r="R234" s="659"/>
    </row>
    <row r="235" spans="2:18" x14ac:dyDescent="0.15">
      <c r="B235" s="659"/>
      <c r="C235" s="660"/>
      <c r="D235" s="660"/>
      <c r="E235" s="660"/>
      <c r="F235" s="870"/>
      <c r="G235" s="870"/>
      <c r="H235" s="661"/>
      <c r="I235" s="659"/>
      <c r="J235" s="870"/>
      <c r="K235" s="659"/>
      <c r="L235" s="659"/>
      <c r="M235" s="659"/>
      <c r="N235" s="659"/>
      <c r="O235" s="659"/>
      <c r="P235" s="659"/>
      <c r="Q235" s="659"/>
      <c r="R235" s="659"/>
    </row>
    <row r="236" spans="2:18" x14ac:dyDescent="0.15">
      <c r="B236" s="659"/>
      <c r="C236" s="660"/>
      <c r="D236" s="660"/>
      <c r="E236" s="660"/>
      <c r="F236" s="870"/>
      <c r="G236" s="870"/>
      <c r="H236" s="661"/>
      <c r="I236" s="659"/>
      <c r="J236" s="870"/>
      <c r="K236" s="659"/>
      <c r="L236" s="659"/>
      <c r="M236" s="659"/>
      <c r="N236" s="659"/>
      <c r="O236" s="659"/>
      <c r="P236" s="659"/>
      <c r="Q236" s="659"/>
      <c r="R236" s="659"/>
    </row>
    <row r="237" spans="2:18" x14ac:dyDescent="0.15">
      <c r="B237" s="659"/>
      <c r="C237" s="660"/>
      <c r="D237" s="660"/>
      <c r="E237" s="660"/>
      <c r="F237" s="870"/>
      <c r="G237" s="870"/>
      <c r="H237" s="661"/>
      <c r="I237" s="659"/>
      <c r="J237" s="870"/>
      <c r="K237" s="659"/>
      <c r="L237" s="659"/>
      <c r="M237" s="659"/>
      <c r="N237" s="659"/>
      <c r="O237" s="659"/>
      <c r="P237" s="659"/>
      <c r="Q237" s="659"/>
      <c r="R237" s="659"/>
    </row>
    <row r="238" spans="2:18" x14ac:dyDescent="0.15">
      <c r="B238" s="659"/>
      <c r="C238" s="660"/>
      <c r="D238" s="660"/>
      <c r="E238" s="660"/>
      <c r="F238" s="870"/>
      <c r="G238" s="870"/>
      <c r="H238" s="661"/>
      <c r="I238" s="659"/>
      <c r="J238" s="870"/>
      <c r="K238" s="659"/>
      <c r="L238" s="659"/>
      <c r="M238" s="659"/>
      <c r="N238" s="659"/>
      <c r="O238" s="659"/>
      <c r="P238" s="659"/>
      <c r="Q238" s="659"/>
      <c r="R238" s="659"/>
    </row>
    <row r="239" spans="2:18" x14ac:dyDescent="0.15">
      <c r="B239" s="659"/>
      <c r="C239" s="660"/>
      <c r="D239" s="660"/>
      <c r="E239" s="660"/>
      <c r="F239" s="870"/>
      <c r="G239" s="870"/>
      <c r="H239" s="661"/>
      <c r="I239" s="659"/>
      <c r="J239" s="870"/>
      <c r="K239" s="659"/>
      <c r="L239" s="659"/>
      <c r="M239" s="659"/>
      <c r="N239" s="659"/>
      <c r="O239" s="659"/>
      <c r="P239" s="659"/>
      <c r="Q239" s="659"/>
      <c r="R239" s="659"/>
    </row>
    <row r="240" spans="2:18" x14ac:dyDescent="0.15">
      <c r="B240" s="659"/>
      <c r="C240" s="660"/>
      <c r="D240" s="660"/>
      <c r="E240" s="660"/>
      <c r="F240" s="870"/>
      <c r="G240" s="870"/>
      <c r="H240" s="661"/>
      <c r="I240" s="659"/>
      <c r="J240" s="870"/>
      <c r="K240" s="659"/>
      <c r="L240" s="659"/>
      <c r="M240" s="659"/>
      <c r="N240" s="659"/>
      <c r="O240" s="659"/>
      <c r="P240" s="659"/>
      <c r="Q240" s="659"/>
      <c r="R240" s="659"/>
    </row>
    <row r="241" spans="2:18" x14ac:dyDescent="0.15">
      <c r="B241" s="659"/>
      <c r="C241" s="660"/>
      <c r="D241" s="660"/>
      <c r="E241" s="660"/>
      <c r="F241" s="870"/>
      <c r="G241" s="870"/>
      <c r="H241" s="661"/>
      <c r="I241" s="659"/>
      <c r="J241" s="870"/>
      <c r="K241" s="659"/>
      <c r="L241" s="659"/>
      <c r="M241" s="659"/>
      <c r="N241" s="659"/>
      <c r="O241" s="659"/>
      <c r="P241" s="659"/>
      <c r="Q241" s="659"/>
      <c r="R241" s="659"/>
    </row>
    <row r="242" spans="2:18" x14ac:dyDescent="0.15">
      <c r="B242" s="659"/>
      <c r="C242" s="660"/>
      <c r="D242" s="660"/>
      <c r="E242" s="660"/>
      <c r="F242" s="870"/>
      <c r="G242" s="870"/>
      <c r="H242" s="661"/>
      <c r="I242" s="659"/>
      <c r="J242" s="870"/>
      <c r="K242" s="659"/>
      <c r="L242" s="659"/>
      <c r="M242" s="659"/>
      <c r="N242" s="659"/>
      <c r="O242" s="659"/>
      <c r="P242" s="659"/>
      <c r="Q242" s="659"/>
      <c r="R242" s="659"/>
    </row>
    <row r="243" spans="2:18" x14ac:dyDescent="0.15">
      <c r="B243" s="659"/>
      <c r="C243" s="660"/>
      <c r="D243" s="660"/>
      <c r="E243" s="660"/>
      <c r="F243" s="870"/>
      <c r="G243" s="870"/>
      <c r="H243" s="661"/>
      <c r="I243" s="659"/>
      <c r="J243" s="870"/>
      <c r="K243" s="659"/>
      <c r="L243" s="659"/>
      <c r="M243" s="659"/>
      <c r="N243" s="659"/>
      <c r="O243" s="659"/>
      <c r="P243" s="659"/>
      <c r="Q243" s="659"/>
      <c r="R243" s="659"/>
    </row>
    <row r="244" spans="2:18" x14ac:dyDescent="0.15">
      <c r="B244" s="659"/>
      <c r="C244" s="660"/>
      <c r="D244" s="660"/>
      <c r="E244" s="660"/>
      <c r="F244" s="870"/>
      <c r="G244" s="870"/>
      <c r="H244" s="661"/>
      <c r="I244" s="659"/>
      <c r="J244" s="870"/>
      <c r="K244" s="659"/>
      <c r="L244" s="659"/>
      <c r="M244" s="659"/>
      <c r="N244" s="659"/>
      <c r="O244" s="659"/>
      <c r="P244" s="659"/>
      <c r="Q244" s="659"/>
      <c r="R244" s="659"/>
    </row>
    <row r="245" spans="2:18" x14ac:dyDescent="0.15">
      <c r="B245" s="659"/>
      <c r="C245" s="660"/>
      <c r="D245" s="660"/>
      <c r="E245" s="660"/>
      <c r="F245" s="870"/>
      <c r="G245" s="870"/>
      <c r="H245" s="661"/>
      <c r="I245" s="659"/>
      <c r="J245" s="870"/>
      <c r="K245" s="659"/>
      <c r="L245" s="659"/>
      <c r="M245" s="659"/>
      <c r="N245" s="659"/>
      <c r="O245" s="659"/>
      <c r="P245" s="659"/>
      <c r="Q245" s="659"/>
      <c r="R245" s="659"/>
    </row>
    <row r="246" spans="2:18" x14ac:dyDescent="0.15">
      <c r="B246" s="659"/>
      <c r="C246" s="660"/>
      <c r="D246" s="660"/>
      <c r="E246" s="660"/>
      <c r="F246" s="870"/>
      <c r="G246" s="870"/>
      <c r="H246" s="661"/>
      <c r="I246" s="659"/>
      <c r="J246" s="870"/>
      <c r="K246" s="659"/>
      <c r="L246" s="659"/>
      <c r="M246" s="659"/>
      <c r="N246" s="659"/>
      <c r="O246" s="659"/>
      <c r="P246" s="659"/>
      <c r="Q246" s="659"/>
      <c r="R246" s="659"/>
    </row>
    <row r="247" spans="2:18" x14ac:dyDescent="0.15">
      <c r="B247" s="659"/>
      <c r="C247" s="660"/>
      <c r="D247" s="660"/>
      <c r="E247" s="660"/>
      <c r="F247" s="870"/>
      <c r="G247" s="870"/>
      <c r="H247" s="661"/>
      <c r="I247" s="659"/>
      <c r="J247" s="870"/>
      <c r="K247" s="659"/>
      <c r="L247" s="659"/>
      <c r="M247" s="659"/>
      <c r="N247" s="659"/>
      <c r="O247" s="659"/>
      <c r="P247" s="659"/>
      <c r="Q247" s="659"/>
      <c r="R247" s="659"/>
    </row>
    <row r="248" spans="2:18" x14ac:dyDescent="0.15">
      <c r="B248" s="659"/>
      <c r="C248" s="660"/>
      <c r="D248" s="660"/>
      <c r="E248" s="660"/>
      <c r="F248" s="870"/>
      <c r="G248" s="870"/>
      <c r="H248" s="661"/>
      <c r="I248" s="659"/>
      <c r="J248" s="870"/>
      <c r="K248" s="659"/>
      <c r="L248" s="659"/>
      <c r="M248" s="659"/>
      <c r="N248" s="659"/>
      <c r="O248" s="659"/>
      <c r="P248" s="659"/>
      <c r="Q248" s="659"/>
      <c r="R248" s="659"/>
    </row>
    <row r="249" spans="2:18" x14ac:dyDescent="0.15">
      <c r="B249" s="659"/>
      <c r="C249" s="660"/>
      <c r="D249" s="660"/>
      <c r="E249" s="660"/>
      <c r="F249" s="870"/>
      <c r="G249" s="870"/>
      <c r="H249" s="661"/>
      <c r="I249" s="659"/>
      <c r="J249" s="870"/>
      <c r="K249" s="659"/>
      <c r="L249" s="659"/>
      <c r="M249" s="659"/>
      <c r="N249" s="659"/>
      <c r="O249" s="659"/>
      <c r="P249" s="659"/>
      <c r="Q249" s="659"/>
      <c r="R249" s="659"/>
    </row>
    <row r="250" spans="2:18" x14ac:dyDescent="0.15">
      <c r="B250" s="659"/>
      <c r="C250" s="660"/>
      <c r="D250" s="660"/>
      <c r="E250" s="660"/>
      <c r="F250" s="870"/>
      <c r="G250" s="870"/>
      <c r="H250" s="661"/>
      <c r="I250" s="659"/>
      <c r="J250" s="870"/>
      <c r="K250" s="659"/>
      <c r="L250" s="659"/>
      <c r="M250" s="659"/>
      <c r="N250" s="659"/>
      <c r="O250" s="659"/>
      <c r="P250" s="659"/>
      <c r="Q250" s="659"/>
      <c r="R250" s="659"/>
    </row>
    <row r="251" spans="2:18" x14ac:dyDescent="0.15">
      <c r="B251" s="659"/>
      <c r="C251" s="660"/>
      <c r="D251" s="660"/>
      <c r="E251" s="660"/>
      <c r="F251" s="870"/>
      <c r="G251" s="870"/>
      <c r="H251" s="661"/>
      <c r="I251" s="659"/>
      <c r="J251" s="870"/>
      <c r="K251" s="659"/>
      <c r="L251" s="659"/>
      <c r="M251" s="659"/>
      <c r="N251" s="659"/>
      <c r="O251" s="659"/>
      <c r="P251" s="659"/>
      <c r="Q251" s="659"/>
      <c r="R251" s="659"/>
    </row>
    <row r="252" spans="2:18" x14ac:dyDescent="0.15">
      <c r="B252" s="659"/>
      <c r="C252" s="660"/>
      <c r="D252" s="660"/>
      <c r="E252" s="660"/>
      <c r="F252" s="870"/>
      <c r="G252" s="870"/>
      <c r="H252" s="661"/>
      <c r="I252" s="659"/>
      <c r="J252" s="870"/>
      <c r="K252" s="659"/>
      <c r="L252" s="659"/>
      <c r="M252" s="659"/>
      <c r="N252" s="659"/>
      <c r="O252" s="659"/>
      <c r="P252" s="659"/>
      <c r="Q252" s="659"/>
      <c r="R252" s="659"/>
    </row>
    <row r="253" spans="2:18" x14ac:dyDescent="0.15">
      <c r="B253" s="659"/>
      <c r="C253" s="660"/>
      <c r="D253" s="660"/>
      <c r="E253" s="660"/>
      <c r="F253" s="870"/>
      <c r="G253" s="870"/>
      <c r="H253" s="661"/>
      <c r="I253" s="659"/>
      <c r="J253" s="870"/>
      <c r="K253" s="659"/>
      <c r="L253" s="659"/>
      <c r="M253" s="659"/>
      <c r="N253" s="659"/>
      <c r="O253" s="659"/>
      <c r="P253" s="659"/>
      <c r="Q253" s="659"/>
      <c r="R253" s="659"/>
    </row>
    <row r="254" spans="2:18" x14ac:dyDescent="0.15">
      <c r="B254" s="659"/>
      <c r="C254" s="660"/>
      <c r="D254" s="660"/>
      <c r="E254" s="660"/>
      <c r="F254" s="870"/>
      <c r="G254" s="870"/>
      <c r="H254" s="661"/>
      <c r="I254" s="659"/>
      <c r="J254" s="870"/>
      <c r="K254" s="659"/>
      <c r="L254" s="659"/>
      <c r="M254" s="659"/>
      <c r="N254" s="659"/>
      <c r="O254" s="659"/>
      <c r="P254" s="659"/>
      <c r="Q254" s="659"/>
      <c r="R254" s="659"/>
    </row>
    <row r="255" spans="2:18" x14ac:dyDescent="0.15">
      <c r="B255" s="659"/>
      <c r="C255" s="660"/>
      <c r="D255" s="660"/>
      <c r="E255" s="660"/>
      <c r="F255" s="870"/>
      <c r="G255" s="870"/>
      <c r="H255" s="661"/>
      <c r="I255" s="659"/>
      <c r="J255" s="870"/>
      <c r="K255" s="659"/>
      <c r="L255" s="659"/>
      <c r="M255" s="659"/>
      <c r="N255" s="659"/>
      <c r="O255" s="659"/>
      <c r="P255" s="659"/>
      <c r="Q255" s="659"/>
      <c r="R255" s="659"/>
    </row>
    <row r="256" spans="2:18" x14ac:dyDescent="0.15">
      <c r="B256" s="659"/>
      <c r="C256" s="660"/>
      <c r="D256" s="660"/>
      <c r="E256" s="660"/>
      <c r="F256" s="870"/>
      <c r="G256" s="870"/>
      <c r="H256" s="661"/>
      <c r="I256" s="659"/>
      <c r="J256" s="870"/>
      <c r="K256" s="659"/>
      <c r="L256" s="659"/>
      <c r="M256" s="659"/>
      <c r="N256" s="659"/>
      <c r="O256" s="659"/>
      <c r="P256" s="659"/>
      <c r="Q256" s="659"/>
      <c r="R256" s="659"/>
    </row>
    <row r="257" spans="2:18" x14ac:dyDescent="0.15">
      <c r="B257" s="659"/>
      <c r="C257" s="660"/>
      <c r="D257" s="660"/>
      <c r="E257" s="660"/>
      <c r="F257" s="870"/>
      <c r="G257" s="870"/>
      <c r="H257" s="661"/>
      <c r="I257" s="659"/>
      <c r="J257" s="870"/>
      <c r="K257" s="659"/>
      <c r="L257" s="659"/>
      <c r="M257" s="659"/>
      <c r="N257" s="659"/>
      <c r="O257" s="659"/>
      <c r="P257" s="659"/>
      <c r="Q257" s="659"/>
      <c r="R257" s="659"/>
    </row>
    <row r="258" spans="2:18" x14ac:dyDescent="0.15">
      <c r="B258" s="659"/>
      <c r="C258" s="660"/>
      <c r="D258" s="660"/>
      <c r="E258" s="660"/>
      <c r="F258" s="870"/>
      <c r="G258" s="870"/>
      <c r="H258" s="661"/>
      <c r="I258" s="659"/>
      <c r="J258" s="870"/>
      <c r="K258" s="659"/>
      <c r="L258" s="659"/>
      <c r="M258" s="659"/>
      <c r="N258" s="659"/>
      <c r="O258" s="659"/>
      <c r="P258" s="659"/>
      <c r="Q258" s="659"/>
      <c r="R258" s="659"/>
    </row>
    <row r="259" spans="2:18" x14ac:dyDescent="0.15">
      <c r="B259" s="659"/>
      <c r="C259" s="660"/>
      <c r="D259" s="660"/>
      <c r="E259" s="660"/>
      <c r="F259" s="870"/>
      <c r="G259" s="870"/>
      <c r="H259" s="661"/>
      <c r="I259" s="659"/>
      <c r="J259" s="870"/>
      <c r="K259" s="659"/>
      <c r="L259" s="659"/>
      <c r="M259" s="659"/>
      <c r="N259" s="659"/>
      <c r="O259" s="659"/>
      <c r="P259" s="659"/>
      <c r="Q259" s="659"/>
      <c r="R259" s="659"/>
    </row>
    <row r="260" spans="2:18" x14ac:dyDescent="0.15">
      <c r="B260" s="659"/>
      <c r="C260" s="660"/>
      <c r="D260" s="660"/>
      <c r="E260" s="660"/>
      <c r="F260" s="870"/>
      <c r="G260" s="870"/>
      <c r="H260" s="661"/>
      <c r="I260" s="659"/>
      <c r="J260" s="870"/>
      <c r="K260" s="659"/>
      <c r="L260" s="659"/>
      <c r="M260" s="659"/>
      <c r="N260" s="659"/>
      <c r="O260" s="659"/>
      <c r="P260" s="659"/>
      <c r="Q260" s="659"/>
      <c r="R260" s="659"/>
    </row>
    <row r="261" spans="2:18" x14ac:dyDescent="0.15">
      <c r="B261" s="659"/>
      <c r="C261" s="660"/>
      <c r="D261" s="660"/>
      <c r="E261" s="660"/>
      <c r="F261" s="870"/>
      <c r="G261" s="870"/>
      <c r="H261" s="661"/>
      <c r="I261" s="659"/>
      <c r="J261" s="870"/>
      <c r="K261" s="659"/>
      <c r="L261" s="659"/>
      <c r="M261" s="659"/>
      <c r="N261" s="659"/>
      <c r="O261" s="659"/>
      <c r="P261" s="659"/>
      <c r="Q261" s="659"/>
      <c r="R261" s="659"/>
    </row>
    <row r="262" spans="2:18" x14ac:dyDescent="0.15">
      <c r="B262" s="659"/>
      <c r="C262" s="660"/>
      <c r="D262" s="660"/>
      <c r="E262" s="660"/>
      <c r="F262" s="870"/>
      <c r="G262" s="870"/>
      <c r="H262" s="661"/>
      <c r="I262" s="659"/>
      <c r="J262" s="870"/>
      <c r="K262" s="659"/>
      <c r="L262" s="659"/>
      <c r="M262" s="659"/>
      <c r="N262" s="659"/>
      <c r="O262" s="659"/>
      <c r="P262" s="659"/>
      <c r="Q262" s="659"/>
      <c r="R262" s="659"/>
    </row>
    <row r="263" spans="2:18" x14ac:dyDescent="0.15">
      <c r="B263" s="659"/>
      <c r="C263" s="660"/>
      <c r="D263" s="660"/>
      <c r="E263" s="660"/>
      <c r="F263" s="870"/>
      <c r="G263" s="870"/>
      <c r="H263" s="661"/>
      <c r="I263" s="659"/>
      <c r="J263" s="870"/>
      <c r="K263" s="659"/>
      <c r="L263" s="659"/>
      <c r="M263" s="659"/>
      <c r="N263" s="659"/>
      <c r="O263" s="659"/>
      <c r="P263" s="659"/>
      <c r="Q263" s="659"/>
      <c r="R263" s="659"/>
    </row>
    <row r="264" spans="2:18" x14ac:dyDescent="0.15">
      <c r="B264" s="659"/>
      <c r="C264" s="660"/>
      <c r="D264" s="660"/>
      <c r="E264" s="660"/>
      <c r="F264" s="870"/>
      <c r="G264" s="870"/>
      <c r="H264" s="661"/>
      <c r="I264" s="659"/>
      <c r="J264" s="870"/>
      <c r="K264" s="659"/>
      <c r="L264" s="659"/>
      <c r="M264" s="659"/>
      <c r="N264" s="659"/>
      <c r="O264" s="659"/>
      <c r="P264" s="659"/>
      <c r="Q264" s="659"/>
      <c r="R264" s="659"/>
    </row>
    <row r="265" spans="2:18" x14ac:dyDescent="0.15">
      <c r="B265" s="659"/>
      <c r="C265" s="660"/>
      <c r="D265" s="660"/>
      <c r="E265" s="660"/>
      <c r="F265" s="870"/>
      <c r="G265" s="870"/>
      <c r="H265" s="661"/>
      <c r="I265" s="659"/>
      <c r="J265" s="870"/>
      <c r="K265" s="659"/>
      <c r="L265" s="659"/>
      <c r="M265" s="659"/>
      <c r="N265" s="659"/>
      <c r="O265" s="659"/>
      <c r="P265" s="659"/>
      <c r="Q265" s="659"/>
      <c r="R265" s="659"/>
    </row>
    <row r="266" spans="2:18" x14ac:dyDescent="0.15">
      <c r="B266" s="659"/>
      <c r="C266" s="660"/>
      <c r="D266" s="660"/>
      <c r="E266" s="660"/>
      <c r="F266" s="870"/>
      <c r="G266" s="870"/>
      <c r="H266" s="661"/>
      <c r="I266" s="659"/>
      <c r="J266" s="870"/>
      <c r="K266" s="659"/>
      <c r="L266" s="659"/>
      <c r="M266" s="659"/>
      <c r="N266" s="659"/>
      <c r="O266" s="659"/>
      <c r="P266" s="659"/>
      <c r="Q266" s="659"/>
      <c r="R266" s="659"/>
    </row>
    <row r="267" spans="2:18" x14ac:dyDescent="0.15">
      <c r="B267" s="659"/>
      <c r="C267" s="660"/>
      <c r="D267" s="660"/>
      <c r="E267" s="660"/>
      <c r="F267" s="870"/>
      <c r="G267" s="870"/>
      <c r="H267" s="661"/>
      <c r="I267" s="659"/>
      <c r="J267" s="870"/>
      <c r="K267" s="659"/>
      <c r="L267" s="659"/>
      <c r="M267" s="659"/>
      <c r="N267" s="659"/>
      <c r="O267" s="659"/>
      <c r="P267" s="659"/>
      <c r="Q267" s="659"/>
      <c r="R267" s="659"/>
    </row>
    <row r="268" spans="2:18" x14ac:dyDescent="0.15">
      <c r="B268" s="659"/>
      <c r="C268" s="660"/>
      <c r="D268" s="660"/>
      <c r="E268" s="660"/>
      <c r="F268" s="870"/>
      <c r="G268" s="870"/>
      <c r="H268" s="661"/>
      <c r="I268" s="659"/>
      <c r="J268" s="870"/>
      <c r="K268" s="659"/>
      <c r="L268" s="659"/>
      <c r="M268" s="659"/>
      <c r="N268" s="659"/>
      <c r="O268" s="659"/>
      <c r="P268" s="659"/>
      <c r="Q268" s="659"/>
      <c r="R268" s="659"/>
    </row>
    <row r="269" spans="2:18" x14ac:dyDescent="0.15">
      <c r="B269" s="659"/>
      <c r="C269" s="660"/>
      <c r="D269" s="660"/>
      <c r="E269" s="660"/>
      <c r="F269" s="870"/>
      <c r="G269" s="870"/>
      <c r="H269" s="661"/>
      <c r="I269" s="659"/>
      <c r="J269" s="870"/>
      <c r="K269" s="659"/>
      <c r="L269" s="659"/>
      <c r="M269" s="659"/>
      <c r="N269" s="659"/>
      <c r="O269" s="659"/>
      <c r="P269" s="659"/>
      <c r="Q269" s="659"/>
      <c r="R269" s="659"/>
    </row>
    <row r="270" spans="2:18" x14ac:dyDescent="0.15">
      <c r="B270" s="659"/>
      <c r="C270" s="660"/>
      <c r="D270" s="660"/>
      <c r="E270" s="660"/>
      <c r="F270" s="870"/>
      <c r="G270" s="870"/>
      <c r="H270" s="661"/>
      <c r="I270" s="659"/>
      <c r="J270" s="870"/>
      <c r="K270" s="659"/>
      <c r="L270" s="659"/>
      <c r="M270" s="659"/>
      <c r="N270" s="659"/>
      <c r="O270" s="659"/>
      <c r="P270" s="659"/>
      <c r="Q270" s="659"/>
      <c r="R270" s="659"/>
    </row>
    <row r="271" spans="2:18" x14ac:dyDescent="0.15">
      <c r="B271" s="659"/>
      <c r="C271" s="660"/>
      <c r="D271" s="660"/>
      <c r="E271" s="660"/>
      <c r="F271" s="870"/>
      <c r="G271" s="870"/>
      <c r="H271" s="661"/>
      <c r="I271" s="659"/>
      <c r="J271" s="870"/>
      <c r="K271" s="659"/>
      <c r="L271" s="659"/>
      <c r="M271" s="659"/>
      <c r="N271" s="659"/>
      <c r="O271" s="659"/>
      <c r="P271" s="659"/>
      <c r="Q271" s="659"/>
      <c r="R271" s="659"/>
    </row>
    <row r="272" spans="2:18" x14ac:dyDescent="0.15">
      <c r="B272" s="659"/>
      <c r="C272" s="660"/>
      <c r="D272" s="660"/>
      <c r="E272" s="660"/>
      <c r="F272" s="870"/>
      <c r="G272" s="870"/>
      <c r="H272" s="661"/>
      <c r="I272" s="659"/>
      <c r="J272" s="870"/>
      <c r="K272" s="659"/>
      <c r="L272" s="659"/>
      <c r="M272" s="659"/>
      <c r="N272" s="659"/>
      <c r="O272" s="659"/>
      <c r="P272" s="659"/>
      <c r="Q272" s="659"/>
      <c r="R272" s="659"/>
    </row>
    <row r="273" spans="2:18" x14ac:dyDescent="0.15">
      <c r="B273" s="659"/>
      <c r="C273" s="660"/>
      <c r="D273" s="660"/>
      <c r="E273" s="660"/>
      <c r="F273" s="870"/>
      <c r="G273" s="870"/>
      <c r="H273" s="661"/>
      <c r="I273" s="659"/>
      <c r="J273" s="870"/>
      <c r="K273" s="659"/>
      <c r="L273" s="659"/>
      <c r="M273" s="659"/>
      <c r="N273" s="659"/>
      <c r="O273" s="659"/>
      <c r="P273" s="659"/>
      <c r="Q273" s="659"/>
      <c r="R273" s="659"/>
    </row>
    <row r="274" spans="2:18" x14ac:dyDescent="0.15">
      <c r="B274" s="659"/>
      <c r="C274" s="660"/>
      <c r="D274" s="660"/>
      <c r="E274" s="660"/>
      <c r="F274" s="870"/>
      <c r="G274" s="870"/>
      <c r="H274" s="661"/>
      <c r="I274" s="659"/>
      <c r="J274" s="870"/>
      <c r="K274" s="659"/>
      <c r="L274" s="659"/>
      <c r="M274" s="659"/>
      <c r="N274" s="659"/>
      <c r="O274" s="659"/>
      <c r="P274" s="659"/>
      <c r="Q274" s="659"/>
      <c r="R274" s="659"/>
    </row>
    <row r="275" spans="2:18" x14ac:dyDescent="0.15">
      <c r="B275" s="659"/>
      <c r="C275" s="660"/>
      <c r="D275" s="660"/>
      <c r="E275" s="660"/>
      <c r="F275" s="870"/>
      <c r="G275" s="870"/>
      <c r="H275" s="661"/>
      <c r="I275" s="659"/>
      <c r="J275" s="870"/>
      <c r="K275" s="659"/>
      <c r="L275" s="659"/>
      <c r="M275" s="659"/>
      <c r="N275" s="659"/>
      <c r="O275" s="659"/>
      <c r="P275" s="659"/>
      <c r="Q275" s="659"/>
      <c r="R275" s="659"/>
    </row>
    <row r="276" spans="2:18" x14ac:dyDescent="0.15">
      <c r="B276" s="659"/>
      <c r="C276" s="660"/>
      <c r="D276" s="660"/>
      <c r="E276" s="660"/>
      <c r="F276" s="870"/>
      <c r="G276" s="870"/>
      <c r="H276" s="661"/>
      <c r="I276" s="659"/>
      <c r="J276" s="870"/>
      <c r="K276" s="659"/>
      <c r="L276" s="659"/>
      <c r="M276" s="659"/>
      <c r="N276" s="659"/>
      <c r="O276" s="659"/>
      <c r="P276" s="659"/>
      <c r="Q276" s="659"/>
      <c r="R276" s="659"/>
    </row>
    <row r="277" spans="2:18" x14ac:dyDescent="0.15">
      <c r="B277" s="659"/>
      <c r="C277" s="660"/>
      <c r="D277" s="660"/>
      <c r="E277" s="660"/>
      <c r="F277" s="870"/>
      <c r="G277" s="870"/>
      <c r="H277" s="661"/>
      <c r="I277" s="659"/>
      <c r="J277" s="870"/>
      <c r="K277" s="659"/>
      <c r="L277" s="659"/>
      <c r="M277" s="659"/>
      <c r="N277" s="659"/>
      <c r="O277" s="659"/>
      <c r="P277" s="659"/>
      <c r="Q277" s="659"/>
      <c r="R277" s="659"/>
    </row>
    <row r="278" spans="2:18" x14ac:dyDescent="0.15">
      <c r="B278" s="659"/>
      <c r="C278" s="660"/>
      <c r="D278" s="660"/>
      <c r="E278" s="660"/>
      <c r="F278" s="870"/>
      <c r="G278" s="870"/>
      <c r="H278" s="661"/>
      <c r="I278" s="659"/>
      <c r="J278" s="870"/>
      <c r="K278" s="659"/>
      <c r="L278" s="659"/>
      <c r="M278" s="659"/>
      <c r="N278" s="659"/>
      <c r="O278" s="659"/>
      <c r="P278" s="659"/>
      <c r="Q278" s="659"/>
      <c r="R278" s="659"/>
    </row>
    <row r="279" spans="2:18" x14ac:dyDescent="0.15">
      <c r="B279" s="659"/>
      <c r="C279" s="660"/>
      <c r="D279" s="660"/>
      <c r="E279" s="660"/>
      <c r="F279" s="870"/>
      <c r="G279" s="870"/>
      <c r="H279" s="661"/>
      <c r="I279" s="659"/>
      <c r="J279" s="870"/>
      <c r="K279" s="659"/>
      <c r="L279" s="659"/>
      <c r="M279" s="659"/>
      <c r="N279" s="659"/>
      <c r="O279" s="659"/>
      <c r="P279" s="659"/>
      <c r="Q279" s="659"/>
      <c r="R279" s="659"/>
    </row>
    <row r="280" spans="2:18" x14ac:dyDescent="0.15">
      <c r="B280" s="659"/>
      <c r="C280" s="660"/>
      <c r="D280" s="660"/>
      <c r="E280" s="660"/>
      <c r="F280" s="870"/>
      <c r="G280" s="870"/>
      <c r="H280" s="661"/>
      <c r="I280" s="659"/>
      <c r="J280" s="870"/>
      <c r="K280" s="659"/>
      <c r="L280" s="659"/>
      <c r="M280" s="659"/>
      <c r="N280" s="659"/>
      <c r="O280" s="659"/>
      <c r="P280" s="659"/>
      <c r="Q280" s="659"/>
      <c r="R280" s="659"/>
    </row>
    <row r="281" spans="2:18" x14ac:dyDescent="0.15">
      <c r="B281" s="659"/>
      <c r="C281" s="660"/>
      <c r="D281" s="660"/>
      <c r="E281" s="660"/>
      <c r="F281" s="870"/>
      <c r="G281" s="870"/>
      <c r="H281" s="661"/>
      <c r="I281" s="659"/>
      <c r="J281" s="870"/>
      <c r="K281" s="659"/>
      <c r="L281" s="659"/>
      <c r="M281" s="659"/>
      <c r="N281" s="659"/>
      <c r="O281" s="659"/>
      <c r="P281" s="659"/>
      <c r="Q281" s="659"/>
      <c r="R281" s="659"/>
    </row>
    <row r="282" spans="2:18" x14ac:dyDescent="0.15">
      <c r="B282" s="659"/>
      <c r="C282" s="660"/>
      <c r="D282" s="660"/>
      <c r="E282" s="660"/>
      <c r="F282" s="870"/>
      <c r="G282" s="870"/>
      <c r="H282" s="661"/>
      <c r="I282" s="659"/>
      <c r="J282" s="870"/>
      <c r="K282" s="659"/>
      <c r="L282" s="659"/>
      <c r="M282" s="659"/>
      <c r="N282" s="659"/>
      <c r="O282" s="659"/>
      <c r="P282" s="659"/>
      <c r="Q282" s="659"/>
      <c r="R282" s="659"/>
    </row>
    <row r="283" spans="2:18" x14ac:dyDescent="0.15">
      <c r="B283" s="659"/>
      <c r="C283" s="660"/>
      <c r="D283" s="660"/>
      <c r="E283" s="660"/>
      <c r="F283" s="870"/>
      <c r="G283" s="870"/>
      <c r="H283" s="661"/>
      <c r="I283" s="659"/>
      <c r="J283" s="870"/>
      <c r="K283" s="659"/>
      <c r="L283" s="659"/>
      <c r="M283" s="659"/>
      <c r="N283" s="659"/>
      <c r="O283" s="659"/>
      <c r="P283" s="659"/>
      <c r="Q283" s="659"/>
      <c r="R283" s="659"/>
    </row>
    <row r="284" spans="2:18" x14ac:dyDescent="0.15">
      <c r="B284" s="659"/>
      <c r="C284" s="660"/>
      <c r="D284" s="660"/>
      <c r="E284" s="660"/>
      <c r="F284" s="870"/>
      <c r="G284" s="870"/>
      <c r="H284" s="661"/>
      <c r="I284" s="659"/>
      <c r="J284" s="870"/>
      <c r="K284" s="659"/>
      <c r="L284" s="659"/>
      <c r="M284" s="659"/>
      <c r="N284" s="659"/>
      <c r="O284" s="659"/>
      <c r="P284" s="659"/>
      <c r="Q284" s="659"/>
      <c r="R284" s="659"/>
    </row>
    <row r="285" spans="2:18" x14ac:dyDescent="0.15">
      <c r="B285" s="659"/>
      <c r="C285" s="660"/>
      <c r="D285" s="660"/>
      <c r="E285" s="660"/>
      <c r="F285" s="870"/>
      <c r="G285" s="870"/>
      <c r="H285" s="661"/>
      <c r="I285" s="659"/>
      <c r="J285" s="870"/>
      <c r="K285" s="659"/>
      <c r="L285" s="659"/>
      <c r="M285" s="659"/>
      <c r="N285" s="659"/>
      <c r="O285" s="659"/>
      <c r="P285" s="659"/>
      <c r="Q285" s="659"/>
      <c r="R285" s="659"/>
    </row>
    <row r="286" spans="2:18" x14ac:dyDescent="0.15">
      <c r="B286" s="659"/>
      <c r="C286" s="660"/>
      <c r="D286" s="660"/>
      <c r="E286" s="660"/>
      <c r="F286" s="870"/>
      <c r="G286" s="870"/>
      <c r="H286" s="661"/>
      <c r="I286" s="659"/>
      <c r="J286" s="870"/>
      <c r="K286" s="659"/>
      <c r="L286" s="659"/>
      <c r="M286" s="659"/>
      <c r="N286" s="659"/>
      <c r="O286" s="659"/>
      <c r="P286" s="659"/>
      <c r="Q286" s="659"/>
      <c r="R286" s="659"/>
    </row>
    <row r="287" spans="2:18" x14ac:dyDescent="0.15">
      <c r="B287" s="659"/>
      <c r="C287" s="660"/>
      <c r="D287" s="660"/>
      <c r="E287" s="660"/>
      <c r="F287" s="870"/>
      <c r="G287" s="870"/>
      <c r="H287" s="661"/>
      <c r="I287" s="659"/>
      <c r="J287" s="870"/>
      <c r="K287" s="659"/>
      <c r="L287" s="659"/>
      <c r="M287" s="659"/>
      <c r="N287" s="659"/>
      <c r="O287" s="659"/>
      <c r="P287" s="659"/>
      <c r="Q287" s="659"/>
      <c r="R287" s="659"/>
    </row>
    <row r="288" spans="2:18" x14ac:dyDescent="0.15">
      <c r="B288" s="659"/>
      <c r="C288" s="660"/>
      <c r="D288" s="660"/>
      <c r="E288" s="660"/>
      <c r="F288" s="870"/>
      <c r="G288" s="870"/>
      <c r="H288" s="661"/>
      <c r="I288" s="659"/>
      <c r="J288" s="870"/>
      <c r="K288" s="659"/>
      <c r="L288" s="659"/>
      <c r="M288" s="659"/>
      <c r="N288" s="659"/>
      <c r="O288" s="659"/>
      <c r="P288" s="659"/>
      <c r="Q288" s="659"/>
      <c r="R288" s="659"/>
    </row>
    <row r="289" spans="2:18" x14ac:dyDescent="0.15">
      <c r="B289" s="659"/>
      <c r="C289" s="660"/>
      <c r="D289" s="660"/>
      <c r="E289" s="660"/>
      <c r="F289" s="870"/>
      <c r="G289" s="870"/>
      <c r="H289" s="661"/>
      <c r="I289" s="659"/>
      <c r="J289" s="870"/>
      <c r="K289" s="659"/>
      <c r="L289" s="659"/>
      <c r="M289" s="659"/>
      <c r="N289" s="659"/>
      <c r="O289" s="659"/>
      <c r="P289" s="659"/>
      <c r="Q289" s="659"/>
      <c r="R289" s="659"/>
    </row>
    <row r="290" spans="2:18" x14ac:dyDescent="0.15">
      <c r="B290" s="659"/>
      <c r="C290" s="660"/>
      <c r="D290" s="660"/>
      <c r="E290" s="660"/>
      <c r="F290" s="870"/>
      <c r="G290" s="870"/>
      <c r="H290" s="661"/>
      <c r="I290" s="659"/>
      <c r="J290" s="870"/>
      <c r="K290" s="659"/>
      <c r="L290" s="659"/>
      <c r="M290" s="659"/>
      <c r="N290" s="659"/>
      <c r="O290" s="659"/>
      <c r="P290" s="659"/>
      <c r="Q290" s="659"/>
      <c r="R290" s="659"/>
    </row>
    <row r="291" spans="2:18" x14ac:dyDescent="0.15">
      <c r="B291" s="659"/>
      <c r="C291" s="660"/>
      <c r="D291" s="660"/>
      <c r="E291" s="660"/>
      <c r="F291" s="870"/>
      <c r="G291" s="870"/>
      <c r="H291" s="661"/>
      <c r="I291" s="659"/>
      <c r="J291" s="870"/>
      <c r="K291" s="659"/>
      <c r="L291" s="659"/>
      <c r="M291" s="659"/>
      <c r="N291" s="659"/>
      <c r="O291" s="659"/>
      <c r="P291" s="659"/>
      <c r="Q291" s="659"/>
      <c r="R291" s="659"/>
    </row>
    <row r="292" spans="2:18" x14ac:dyDescent="0.15">
      <c r="B292" s="659"/>
      <c r="C292" s="660"/>
      <c r="D292" s="660"/>
      <c r="E292" s="660"/>
      <c r="F292" s="870"/>
      <c r="G292" s="870"/>
      <c r="H292" s="661"/>
      <c r="I292" s="659"/>
      <c r="J292" s="870"/>
      <c r="K292" s="659"/>
      <c r="L292" s="659"/>
      <c r="M292" s="659"/>
      <c r="N292" s="659"/>
      <c r="O292" s="659"/>
      <c r="P292" s="659"/>
      <c r="Q292" s="659"/>
      <c r="R292" s="659"/>
    </row>
    <row r="293" spans="2:18" x14ac:dyDescent="0.15">
      <c r="B293" s="659"/>
      <c r="C293" s="660"/>
      <c r="D293" s="660"/>
      <c r="E293" s="660"/>
      <c r="F293" s="870"/>
      <c r="G293" s="870"/>
      <c r="H293" s="661"/>
      <c r="I293" s="659"/>
      <c r="J293" s="870"/>
      <c r="K293" s="659"/>
      <c r="L293" s="659"/>
      <c r="M293" s="659"/>
      <c r="N293" s="659"/>
      <c r="O293" s="659"/>
      <c r="P293" s="659"/>
      <c r="Q293" s="659"/>
      <c r="R293" s="659"/>
    </row>
    <row r="294" spans="2:18" x14ac:dyDescent="0.15">
      <c r="B294" s="659"/>
      <c r="C294" s="660"/>
      <c r="D294" s="660"/>
      <c r="E294" s="660"/>
      <c r="F294" s="870"/>
      <c r="G294" s="870"/>
      <c r="H294" s="661"/>
      <c r="I294" s="659"/>
      <c r="J294" s="870"/>
      <c r="K294" s="659"/>
      <c r="L294" s="659"/>
      <c r="M294" s="659"/>
      <c r="N294" s="659"/>
      <c r="O294" s="659"/>
      <c r="P294" s="659"/>
      <c r="Q294" s="659"/>
      <c r="R294" s="659"/>
    </row>
    <row r="295" spans="2:18" x14ac:dyDescent="0.15">
      <c r="B295" s="659"/>
      <c r="C295" s="660"/>
      <c r="D295" s="660"/>
      <c r="E295" s="660"/>
      <c r="F295" s="870"/>
      <c r="G295" s="870"/>
      <c r="H295" s="661"/>
      <c r="I295" s="659"/>
      <c r="J295" s="870"/>
      <c r="K295" s="659"/>
      <c r="L295" s="659"/>
      <c r="M295" s="659"/>
      <c r="N295" s="659"/>
      <c r="O295" s="659"/>
      <c r="P295" s="659"/>
      <c r="Q295" s="659"/>
      <c r="R295" s="659"/>
    </row>
    <row r="296" spans="2:18" x14ac:dyDescent="0.15">
      <c r="B296" s="659"/>
      <c r="C296" s="660"/>
      <c r="D296" s="660"/>
      <c r="E296" s="660"/>
      <c r="F296" s="870"/>
      <c r="G296" s="870"/>
      <c r="H296" s="661"/>
      <c r="I296" s="659"/>
      <c r="J296" s="870"/>
      <c r="K296" s="659"/>
      <c r="L296" s="659"/>
      <c r="M296" s="659"/>
      <c r="N296" s="659"/>
      <c r="O296" s="659"/>
      <c r="P296" s="659"/>
      <c r="Q296" s="659"/>
      <c r="R296" s="659"/>
    </row>
    <row r="297" spans="2:18" x14ac:dyDescent="0.15">
      <c r="B297" s="659"/>
      <c r="C297" s="660"/>
      <c r="D297" s="660"/>
      <c r="E297" s="660"/>
      <c r="F297" s="870"/>
      <c r="G297" s="870"/>
      <c r="H297" s="661"/>
      <c r="I297" s="659"/>
      <c r="J297" s="870"/>
      <c r="K297" s="659"/>
      <c r="L297" s="659"/>
      <c r="M297" s="659"/>
      <c r="N297" s="659"/>
      <c r="O297" s="659"/>
      <c r="P297" s="659"/>
      <c r="Q297" s="659"/>
      <c r="R297" s="659"/>
    </row>
    <row r="298" spans="2:18" x14ac:dyDescent="0.15">
      <c r="B298" s="659"/>
      <c r="C298" s="660"/>
      <c r="D298" s="660"/>
      <c r="E298" s="660"/>
      <c r="F298" s="870"/>
      <c r="G298" s="870"/>
      <c r="H298" s="661"/>
      <c r="I298" s="659"/>
      <c r="J298" s="870"/>
      <c r="K298" s="659"/>
      <c r="L298" s="659"/>
      <c r="M298" s="659"/>
      <c r="N298" s="659"/>
      <c r="O298" s="659"/>
      <c r="P298" s="659"/>
      <c r="Q298" s="659"/>
      <c r="R298" s="659"/>
    </row>
    <row r="299" spans="2:18" x14ac:dyDescent="0.15">
      <c r="B299" s="659"/>
      <c r="C299" s="660"/>
      <c r="D299" s="660"/>
      <c r="E299" s="660"/>
      <c r="F299" s="870"/>
      <c r="G299" s="870"/>
      <c r="H299" s="661"/>
      <c r="I299" s="659"/>
      <c r="J299" s="870"/>
      <c r="K299" s="659"/>
      <c r="L299" s="659"/>
      <c r="M299" s="659"/>
      <c r="N299" s="659"/>
      <c r="O299" s="659"/>
      <c r="P299" s="659"/>
      <c r="Q299" s="659"/>
      <c r="R299" s="659"/>
    </row>
    <row r="300" spans="2:18" x14ac:dyDescent="0.15">
      <c r="B300" s="659"/>
      <c r="C300" s="660"/>
      <c r="D300" s="660"/>
      <c r="E300" s="660"/>
      <c r="F300" s="870"/>
      <c r="G300" s="870"/>
      <c r="H300" s="661"/>
      <c r="I300" s="659"/>
      <c r="J300" s="870"/>
      <c r="K300" s="659"/>
      <c r="L300" s="659"/>
      <c r="M300" s="659"/>
      <c r="N300" s="659"/>
      <c r="O300" s="659"/>
      <c r="P300" s="659"/>
      <c r="Q300" s="659"/>
      <c r="R300" s="659"/>
    </row>
    <row r="301" spans="2:18" x14ac:dyDescent="0.15">
      <c r="B301" s="659"/>
      <c r="C301" s="660"/>
      <c r="D301" s="660"/>
      <c r="E301" s="660"/>
      <c r="F301" s="870"/>
      <c r="G301" s="870"/>
      <c r="H301" s="661"/>
      <c r="I301" s="659"/>
      <c r="J301" s="870"/>
      <c r="K301" s="659"/>
      <c r="L301" s="659"/>
      <c r="M301" s="659"/>
      <c r="N301" s="659"/>
      <c r="O301" s="659"/>
      <c r="P301" s="659"/>
      <c r="Q301" s="659"/>
      <c r="R301" s="659"/>
    </row>
    <row r="302" spans="2:18" x14ac:dyDescent="0.15">
      <c r="B302" s="659"/>
      <c r="C302" s="660"/>
      <c r="D302" s="660"/>
      <c r="E302" s="660"/>
      <c r="F302" s="870"/>
      <c r="G302" s="870"/>
      <c r="H302" s="661"/>
      <c r="I302" s="659"/>
      <c r="J302" s="870"/>
      <c r="K302" s="659"/>
      <c r="L302" s="659"/>
      <c r="M302" s="659"/>
      <c r="N302" s="659"/>
      <c r="O302" s="659"/>
      <c r="P302" s="659"/>
      <c r="Q302" s="659"/>
      <c r="R302" s="659"/>
    </row>
    <row r="303" spans="2:18" x14ac:dyDescent="0.15">
      <c r="B303" s="659"/>
      <c r="C303" s="660"/>
      <c r="D303" s="660"/>
      <c r="E303" s="660"/>
      <c r="F303" s="870"/>
      <c r="G303" s="870"/>
      <c r="H303" s="661"/>
      <c r="I303" s="659"/>
      <c r="J303" s="870"/>
      <c r="K303" s="659"/>
      <c r="L303" s="659"/>
      <c r="M303" s="659"/>
      <c r="N303" s="659"/>
      <c r="O303" s="659"/>
      <c r="P303" s="659"/>
      <c r="Q303" s="659"/>
      <c r="R303" s="659"/>
    </row>
    <row r="304" spans="2:18" x14ac:dyDescent="0.15">
      <c r="B304" s="659"/>
      <c r="C304" s="660"/>
      <c r="D304" s="660"/>
      <c r="E304" s="660"/>
      <c r="F304" s="870"/>
      <c r="G304" s="870"/>
      <c r="H304" s="661"/>
      <c r="I304" s="659"/>
      <c r="J304" s="870"/>
      <c r="K304" s="659"/>
      <c r="L304" s="659"/>
      <c r="M304" s="659"/>
      <c r="N304" s="659"/>
      <c r="O304" s="659"/>
      <c r="P304" s="659"/>
      <c r="Q304" s="659"/>
      <c r="R304" s="659"/>
    </row>
    <row r="305" spans="2:18" x14ac:dyDescent="0.15">
      <c r="B305" s="659"/>
      <c r="C305" s="660"/>
      <c r="D305" s="660"/>
      <c r="E305" s="660"/>
      <c r="F305" s="870"/>
      <c r="G305" s="870"/>
      <c r="H305" s="661"/>
      <c r="I305" s="659"/>
      <c r="J305" s="870"/>
      <c r="K305" s="659"/>
      <c r="L305" s="659"/>
      <c r="M305" s="659"/>
      <c r="N305" s="659"/>
      <c r="O305" s="659"/>
      <c r="P305" s="659"/>
      <c r="Q305" s="659"/>
      <c r="R305" s="659"/>
    </row>
    <row r="306" spans="2:18" x14ac:dyDescent="0.15">
      <c r="B306" s="659"/>
      <c r="C306" s="660"/>
      <c r="D306" s="660"/>
      <c r="E306" s="660"/>
      <c r="F306" s="870"/>
      <c r="G306" s="870"/>
      <c r="H306" s="661"/>
      <c r="I306" s="659"/>
      <c r="J306" s="870"/>
      <c r="K306" s="659"/>
      <c r="L306" s="659"/>
      <c r="M306" s="659"/>
      <c r="N306" s="659"/>
      <c r="O306" s="659"/>
      <c r="P306" s="659"/>
      <c r="Q306" s="659"/>
      <c r="R306" s="659"/>
    </row>
    <row r="307" spans="2:18" x14ac:dyDescent="0.15">
      <c r="B307" s="659"/>
      <c r="C307" s="660"/>
      <c r="D307" s="660"/>
      <c r="E307" s="660"/>
      <c r="F307" s="870"/>
      <c r="G307" s="870"/>
      <c r="H307" s="661"/>
      <c r="I307" s="659"/>
      <c r="J307" s="870"/>
      <c r="K307" s="659"/>
      <c r="L307" s="659"/>
      <c r="M307" s="659"/>
      <c r="N307" s="659"/>
      <c r="O307" s="659"/>
      <c r="P307" s="659"/>
      <c r="Q307" s="659"/>
      <c r="R307" s="659"/>
    </row>
    <row r="308" spans="2:18" x14ac:dyDescent="0.15">
      <c r="B308" s="659"/>
      <c r="C308" s="660"/>
      <c r="D308" s="660"/>
      <c r="E308" s="660"/>
      <c r="F308" s="870"/>
      <c r="G308" s="870"/>
      <c r="H308" s="661"/>
      <c r="I308" s="659"/>
      <c r="J308" s="870"/>
      <c r="K308" s="659"/>
      <c r="L308" s="659"/>
      <c r="M308" s="659"/>
      <c r="N308" s="659"/>
      <c r="O308" s="659"/>
      <c r="P308" s="659"/>
      <c r="Q308" s="659"/>
      <c r="R308" s="659"/>
    </row>
    <row r="309" spans="2:18" x14ac:dyDescent="0.15">
      <c r="B309" s="659"/>
      <c r="C309" s="660"/>
      <c r="D309" s="660"/>
      <c r="E309" s="660"/>
      <c r="F309" s="870"/>
      <c r="G309" s="870"/>
      <c r="H309" s="661"/>
      <c r="I309" s="659"/>
      <c r="J309" s="870"/>
      <c r="K309" s="659"/>
      <c r="L309" s="659"/>
      <c r="M309" s="659"/>
      <c r="N309" s="659"/>
      <c r="O309" s="659"/>
      <c r="P309" s="659"/>
      <c r="Q309" s="659"/>
      <c r="R309" s="659"/>
    </row>
    <row r="310" spans="2:18" x14ac:dyDescent="0.15">
      <c r="B310" s="659"/>
      <c r="C310" s="660"/>
      <c r="D310" s="660"/>
      <c r="E310" s="660"/>
      <c r="F310" s="870"/>
      <c r="G310" s="870"/>
      <c r="H310" s="661"/>
      <c r="I310" s="659"/>
      <c r="J310" s="870"/>
      <c r="K310" s="659"/>
      <c r="L310" s="659"/>
      <c r="M310" s="659"/>
      <c r="N310" s="659"/>
      <c r="O310" s="659"/>
      <c r="P310" s="659"/>
      <c r="Q310" s="659"/>
      <c r="R310" s="659"/>
    </row>
    <row r="311" spans="2:18" x14ac:dyDescent="0.15">
      <c r="B311" s="659"/>
      <c r="C311" s="660"/>
      <c r="D311" s="660"/>
      <c r="E311" s="660"/>
      <c r="F311" s="870"/>
      <c r="G311" s="870"/>
      <c r="H311" s="661"/>
      <c r="I311" s="659"/>
      <c r="J311" s="870"/>
      <c r="K311" s="659"/>
      <c r="L311" s="659"/>
      <c r="M311" s="659"/>
      <c r="N311" s="659"/>
      <c r="O311" s="659"/>
      <c r="P311" s="659"/>
      <c r="Q311" s="659"/>
      <c r="R311" s="659"/>
    </row>
    <row r="312" spans="2:18" x14ac:dyDescent="0.15">
      <c r="B312" s="659"/>
      <c r="C312" s="660"/>
      <c r="D312" s="660"/>
      <c r="E312" s="660"/>
      <c r="F312" s="870"/>
      <c r="G312" s="870"/>
      <c r="H312" s="661"/>
      <c r="I312" s="659"/>
      <c r="J312" s="870"/>
      <c r="K312" s="659"/>
      <c r="L312" s="659"/>
      <c r="M312" s="659"/>
      <c r="N312" s="659"/>
      <c r="O312" s="659"/>
      <c r="P312" s="659"/>
      <c r="Q312" s="659"/>
      <c r="R312" s="659"/>
    </row>
    <row r="313" spans="2:18" x14ac:dyDescent="0.15">
      <c r="B313" s="659"/>
      <c r="C313" s="660"/>
      <c r="D313" s="660"/>
      <c r="E313" s="660"/>
      <c r="F313" s="870"/>
      <c r="G313" s="870"/>
      <c r="H313" s="661"/>
      <c r="I313" s="659"/>
      <c r="J313" s="870"/>
      <c r="K313" s="659"/>
      <c r="L313" s="659"/>
      <c r="M313" s="659"/>
      <c r="N313" s="659"/>
      <c r="O313" s="659"/>
      <c r="P313" s="659"/>
      <c r="Q313" s="659"/>
      <c r="R313" s="659"/>
    </row>
    <row r="314" spans="2:18" x14ac:dyDescent="0.15">
      <c r="B314" s="659"/>
      <c r="C314" s="660"/>
      <c r="D314" s="660"/>
      <c r="E314" s="660"/>
      <c r="F314" s="870"/>
      <c r="G314" s="870"/>
      <c r="H314" s="661"/>
      <c r="I314" s="659"/>
      <c r="J314" s="870"/>
      <c r="K314" s="659"/>
      <c r="L314" s="659"/>
      <c r="M314" s="659"/>
      <c r="N314" s="659"/>
      <c r="O314" s="659"/>
      <c r="P314" s="659"/>
      <c r="Q314" s="659"/>
      <c r="R314" s="659"/>
    </row>
    <row r="315" spans="2:18" x14ac:dyDescent="0.15">
      <c r="B315" s="659"/>
      <c r="C315" s="660"/>
      <c r="D315" s="660"/>
      <c r="E315" s="660"/>
      <c r="F315" s="870"/>
      <c r="G315" s="870"/>
      <c r="H315" s="661"/>
      <c r="I315" s="659"/>
      <c r="J315" s="870"/>
      <c r="K315" s="659"/>
      <c r="L315" s="659"/>
      <c r="M315" s="659"/>
      <c r="N315" s="659"/>
      <c r="O315" s="659"/>
      <c r="P315" s="659"/>
      <c r="Q315" s="659"/>
      <c r="R315" s="659"/>
    </row>
    <row r="316" spans="2:18" x14ac:dyDescent="0.15">
      <c r="B316" s="659"/>
      <c r="C316" s="660"/>
      <c r="D316" s="660"/>
      <c r="E316" s="660"/>
      <c r="F316" s="870"/>
      <c r="G316" s="870"/>
      <c r="H316" s="661"/>
      <c r="I316" s="659"/>
      <c r="J316" s="870"/>
      <c r="K316" s="659"/>
      <c r="L316" s="659"/>
      <c r="M316" s="659"/>
      <c r="N316" s="659"/>
      <c r="O316" s="659"/>
      <c r="P316" s="659"/>
      <c r="Q316" s="659"/>
      <c r="R316" s="659"/>
    </row>
    <row r="317" spans="2:18" x14ac:dyDescent="0.15">
      <c r="B317" s="659"/>
      <c r="C317" s="660"/>
      <c r="D317" s="660"/>
      <c r="E317" s="660"/>
      <c r="F317" s="870"/>
      <c r="G317" s="870"/>
      <c r="H317" s="661"/>
      <c r="I317" s="659"/>
      <c r="J317" s="870"/>
      <c r="K317" s="659"/>
      <c r="L317" s="659"/>
      <c r="M317" s="659"/>
      <c r="N317" s="659"/>
      <c r="O317" s="659"/>
      <c r="P317" s="659"/>
      <c r="Q317" s="659"/>
      <c r="R317" s="659"/>
    </row>
    <row r="318" spans="2:18" x14ac:dyDescent="0.15">
      <c r="B318" s="659"/>
      <c r="C318" s="660"/>
      <c r="D318" s="660"/>
      <c r="E318" s="660"/>
      <c r="F318" s="870"/>
      <c r="G318" s="870"/>
      <c r="H318" s="661"/>
      <c r="I318" s="659"/>
      <c r="J318" s="870"/>
      <c r="K318" s="659"/>
      <c r="L318" s="659"/>
      <c r="M318" s="659"/>
      <c r="N318" s="659"/>
      <c r="O318" s="659"/>
      <c r="P318" s="659"/>
      <c r="Q318" s="659"/>
      <c r="R318" s="659"/>
    </row>
    <row r="319" spans="2:18" x14ac:dyDescent="0.15">
      <c r="B319" s="659"/>
      <c r="C319" s="660"/>
      <c r="D319" s="660"/>
      <c r="E319" s="660"/>
      <c r="F319" s="870"/>
      <c r="G319" s="870"/>
      <c r="H319" s="661"/>
      <c r="I319" s="659"/>
      <c r="J319" s="870"/>
      <c r="K319" s="659"/>
      <c r="L319" s="659"/>
      <c r="M319" s="659"/>
      <c r="N319" s="659"/>
      <c r="O319" s="659"/>
      <c r="P319" s="659"/>
      <c r="Q319" s="659"/>
      <c r="R319" s="659"/>
    </row>
    <row r="320" spans="2:18" x14ac:dyDescent="0.15">
      <c r="B320" s="659"/>
      <c r="C320" s="660"/>
      <c r="D320" s="660"/>
      <c r="E320" s="660"/>
      <c r="F320" s="870"/>
      <c r="G320" s="870"/>
      <c r="H320" s="661"/>
      <c r="I320" s="659"/>
      <c r="J320" s="870"/>
      <c r="K320" s="659"/>
      <c r="L320" s="659"/>
      <c r="M320" s="659"/>
      <c r="N320" s="659"/>
      <c r="O320" s="659"/>
      <c r="P320" s="659"/>
      <c r="Q320" s="659"/>
      <c r="R320" s="659"/>
    </row>
    <row r="321" spans="2:18" x14ac:dyDescent="0.15">
      <c r="B321" s="659"/>
      <c r="C321" s="660"/>
      <c r="D321" s="660"/>
      <c r="E321" s="660"/>
      <c r="F321" s="870"/>
      <c r="G321" s="870"/>
      <c r="H321" s="661"/>
      <c r="I321" s="659"/>
      <c r="J321" s="870"/>
      <c r="K321" s="659"/>
      <c r="L321" s="659"/>
      <c r="M321" s="659"/>
      <c r="N321" s="659"/>
      <c r="O321" s="659"/>
      <c r="P321" s="659"/>
      <c r="Q321" s="659"/>
      <c r="R321" s="659"/>
    </row>
    <row r="322" spans="2:18" x14ac:dyDescent="0.15">
      <c r="B322" s="659"/>
      <c r="C322" s="660"/>
      <c r="D322" s="660"/>
      <c r="E322" s="660"/>
      <c r="F322" s="870"/>
      <c r="G322" s="870"/>
      <c r="H322" s="661"/>
      <c r="I322" s="659"/>
      <c r="J322" s="870"/>
      <c r="K322" s="659"/>
      <c r="L322" s="659"/>
      <c r="M322" s="659"/>
      <c r="N322" s="659"/>
      <c r="O322" s="659"/>
      <c r="P322" s="659"/>
      <c r="Q322" s="659"/>
      <c r="R322" s="659"/>
    </row>
    <row r="323" spans="2:18" x14ac:dyDescent="0.15">
      <c r="B323" s="659"/>
      <c r="C323" s="660"/>
      <c r="D323" s="660"/>
      <c r="E323" s="660"/>
      <c r="F323" s="870"/>
      <c r="G323" s="870"/>
      <c r="H323" s="661"/>
      <c r="I323" s="659"/>
      <c r="J323" s="870"/>
      <c r="K323" s="659"/>
      <c r="L323" s="659"/>
      <c r="M323" s="659"/>
      <c r="N323" s="659"/>
      <c r="O323" s="659"/>
      <c r="P323" s="659"/>
      <c r="Q323" s="659"/>
      <c r="R323" s="659"/>
    </row>
    <row r="324" spans="2:18" x14ac:dyDescent="0.15">
      <c r="B324" s="659"/>
      <c r="C324" s="660"/>
      <c r="D324" s="660"/>
      <c r="E324" s="660"/>
      <c r="F324" s="870"/>
      <c r="G324" s="870"/>
      <c r="H324" s="661"/>
      <c r="I324" s="659"/>
      <c r="J324" s="870"/>
      <c r="K324" s="659"/>
      <c r="L324" s="659"/>
      <c r="M324" s="659"/>
      <c r="N324" s="659"/>
      <c r="O324" s="659"/>
      <c r="P324" s="659"/>
      <c r="Q324" s="659"/>
      <c r="R324" s="659"/>
    </row>
    <row r="325" spans="2:18" x14ac:dyDescent="0.15">
      <c r="B325" s="659"/>
      <c r="C325" s="660"/>
      <c r="D325" s="660"/>
      <c r="E325" s="660"/>
      <c r="F325" s="870"/>
      <c r="G325" s="870"/>
      <c r="H325" s="661"/>
      <c r="I325" s="659"/>
      <c r="J325" s="870"/>
      <c r="K325" s="659"/>
      <c r="L325" s="659"/>
      <c r="M325" s="659"/>
      <c r="N325" s="659"/>
      <c r="O325" s="659"/>
      <c r="P325" s="659"/>
      <c r="Q325" s="659"/>
      <c r="R325" s="659"/>
    </row>
    <row r="326" spans="2:18" x14ac:dyDescent="0.15">
      <c r="B326" s="659"/>
      <c r="C326" s="660"/>
      <c r="D326" s="660"/>
      <c r="E326" s="660"/>
      <c r="F326" s="870"/>
      <c r="G326" s="870"/>
      <c r="H326" s="661"/>
      <c r="I326" s="659"/>
      <c r="J326" s="870"/>
      <c r="K326" s="659"/>
      <c r="L326" s="659"/>
      <c r="M326" s="659"/>
      <c r="N326" s="659"/>
      <c r="O326" s="659"/>
      <c r="P326" s="659"/>
      <c r="Q326" s="659"/>
      <c r="R326" s="659"/>
    </row>
    <row r="327" spans="2:18" x14ac:dyDescent="0.15">
      <c r="B327" s="659"/>
      <c r="C327" s="660"/>
      <c r="D327" s="660"/>
      <c r="E327" s="660"/>
      <c r="F327" s="870"/>
      <c r="G327" s="870"/>
      <c r="H327" s="661"/>
      <c r="I327" s="659"/>
      <c r="J327" s="870"/>
      <c r="K327" s="659"/>
      <c r="L327" s="659"/>
      <c r="M327" s="659"/>
      <c r="N327" s="659"/>
      <c r="O327" s="659"/>
      <c r="P327" s="659"/>
      <c r="Q327" s="659"/>
      <c r="R327" s="659"/>
    </row>
    <row r="328" spans="2:18" x14ac:dyDescent="0.15">
      <c r="B328" s="659"/>
      <c r="C328" s="660"/>
      <c r="D328" s="660"/>
      <c r="E328" s="660"/>
      <c r="F328" s="870"/>
      <c r="G328" s="870"/>
      <c r="H328" s="661"/>
      <c r="I328" s="659"/>
      <c r="J328" s="870"/>
      <c r="K328" s="659"/>
      <c r="L328" s="659"/>
      <c r="M328" s="659"/>
      <c r="N328" s="659"/>
      <c r="O328" s="659"/>
      <c r="P328" s="659"/>
      <c r="Q328" s="659"/>
      <c r="R328" s="659"/>
    </row>
    <row r="329" spans="2:18" x14ac:dyDescent="0.15">
      <c r="B329" s="659"/>
      <c r="C329" s="660"/>
      <c r="D329" s="660"/>
      <c r="E329" s="660"/>
      <c r="F329" s="870"/>
      <c r="G329" s="870"/>
      <c r="H329" s="661"/>
      <c r="I329" s="659"/>
      <c r="J329" s="870"/>
      <c r="K329" s="659"/>
      <c r="L329" s="659"/>
      <c r="M329" s="659"/>
      <c r="N329" s="659"/>
      <c r="O329" s="659"/>
      <c r="P329" s="659"/>
      <c r="Q329" s="659"/>
      <c r="R329" s="659"/>
    </row>
    <row r="330" spans="2:18" x14ac:dyDescent="0.15">
      <c r="B330" s="659"/>
      <c r="C330" s="660"/>
      <c r="D330" s="660"/>
      <c r="E330" s="660"/>
      <c r="F330" s="870"/>
      <c r="G330" s="870"/>
      <c r="H330" s="661"/>
      <c r="I330" s="659"/>
      <c r="J330" s="870"/>
      <c r="K330" s="659"/>
      <c r="L330" s="659"/>
      <c r="M330" s="659"/>
      <c r="N330" s="659"/>
      <c r="O330" s="659"/>
      <c r="P330" s="659"/>
      <c r="Q330" s="659"/>
      <c r="R330" s="659"/>
    </row>
    <row r="331" spans="2:18" x14ac:dyDescent="0.15">
      <c r="B331" s="659"/>
      <c r="C331" s="660"/>
      <c r="D331" s="660"/>
      <c r="E331" s="660"/>
      <c r="F331" s="870"/>
      <c r="G331" s="870"/>
      <c r="H331" s="661"/>
      <c r="I331" s="659"/>
      <c r="J331" s="870"/>
      <c r="K331" s="659"/>
      <c r="L331" s="659"/>
      <c r="M331" s="659"/>
      <c r="N331" s="659"/>
      <c r="O331" s="659"/>
      <c r="P331" s="659"/>
      <c r="Q331" s="659"/>
      <c r="R331" s="659"/>
    </row>
    <row r="332" spans="2:18" x14ac:dyDescent="0.15">
      <c r="B332" s="659"/>
      <c r="C332" s="660"/>
      <c r="D332" s="660"/>
      <c r="E332" s="660"/>
      <c r="F332" s="870"/>
      <c r="G332" s="870"/>
      <c r="H332" s="661"/>
      <c r="I332" s="659"/>
      <c r="J332" s="870"/>
      <c r="K332" s="659"/>
      <c r="L332" s="659"/>
      <c r="M332" s="659"/>
      <c r="N332" s="659"/>
      <c r="O332" s="659"/>
      <c r="P332" s="659"/>
      <c r="Q332" s="659"/>
      <c r="R332" s="659"/>
    </row>
    <row r="333" spans="2:18" x14ac:dyDescent="0.15">
      <c r="B333" s="659"/>
      <c r="C333" s="660"/>
      <c r="D333" s="660"/>
      <c r="E333" s="660"/>
      <c r="F333" s="870"/>
      <c r="G333" s="870"/>
      <c r="H333" s="661"/>
      <c r="I333" s="659"/>
      <c r="J333" s="870"/>
      <c r="K333" s="659"/>
      <c r="L333" s="659"/>
      <c r="M333" s="659"/>
      <c r="N333" s="659"/>
      <c r="O333" s="659"/>
      <c r="P333" s="659"/>
      <c r="Q333" s="659"/>
      <c r="R333" s="659"/>
    </row>
    <row r="334" spans="2:18" x14ac:dyDescent="0.15">
      <c r="B334" s="659"/>
      <c r="C334" s="660"/>
      <c r="D334" s="660"/>
      <c r="E334" s="660"/>
      <c r="F334" s="870"/>
      <c r="G334" s="870"/>
      <c r="H334" s="661"/>
      <c r="I334" s="659"/>
      <c r="J334" s="870"/>
      <c r="K334" s="659"/>
      <c r="L334" s="659"/>
      <c r="M334" s="659"/>
      <c r="N334" s="659"/>
      <c r="O334" s="659"/>
      <c r="P334" s="659"/>
      <c r="Q334" s="659"/>
      <c r="R334" s="659"/>
    </row>
    <row r="335" spans="2:18" x14ac:dyDescent="0.15">
      <c r="B335" s="659"/>
      <c r="C335" s="660"/>
      <c r="D335" s="660"/>
      <c r="E335" s="660"/>
      <c r="F335" s="870"/>
      <c r="G335" s="870"/>
      <c r="H335" s="661"/>
      <c r="I335" s="659"/>
      <c r="J335" s="870"/>
      <c r="K335" s="659"/>
      <c r="L335" s="659"/>
      <c r="M335" s="659"/>
      <c r="N335" s="659"/>
      <c r="O335" s="659"/>
      <c r="P335" s="659"/>
      <c r="Q335" s="659"/>
      <c r="R335" s="659"/>
    </row>
    <row r="336" spans="2:18" x14ac:dyDescent="0.15">
      <c r="B336" s="659"/>
      <c r="C336" s="660"/>
      <c r="D336" s="660"/>
      <c r="E336" s="660"/>
      <c r="F336" s="870"/>
      <c r="G336" s="870"/>
      <c r="H336" s="661"/>
      <c r="I336" s="659"/>
      <c r="J336" s="870"/>
      <c r="K336" s="659"/>
      <c r="L336" s="659"/>
      <c r="M336" s="659"/>
      <c r="N336" s="659"/>
      <c r="O336" s="659"/>
      <c r="P336" s="659"/>
      <c r="Q336" s="659"/>
      <c r="R336" s="659"/>
    </row>
    <row r="337" spans="2:18" x14ac:dyDescent="0.15">
      <c r="B337" s="659"/>
      <c r="C337" s="660"/>
      <c r="D337" s="660"/>
      <c r="E337" s="660"/>
      <c r="F337" s="870"/>
      <c r="G337" s="870"/>
      <c r="H337" s="661"/>
      <c r="I337" s="659"/>
      <c r="J337" s="870"/>
      <c r="K337" s="659"/>
      <c r="L337" s="659"/>
      <c r="M337" s="659"/>
      <c r="N337" s="659"/>
      <c r="O337" s="659"/>
      <c r="P337" s="659"/>
      <c r="Q337" s="659"/>
      <c r="R337" s="659"/>
    </row>
    <row r="338" spans="2:18" x14ac:dyDescent="0.15">
      <c r="B338" s="659"/>
      <c r="C338" s="660"/>
      <c r="D338" s="660"/>
      <c r="E338" s="660"/>
      <c r="F338" s="870"/>
      <c r="G338" s="870"/>
      <c r="H338" s="661"/>
      <c r="I338" s="659"/>
      <c r="J338" s="870"/>
      <c r="K338" s="659"/>
      <c r="L338" s="659"/>
      <c r="M338" s="659"/>
      <c r="N338" s="659"/>
      <c r="O338" s="659"/>
      <c r="P338" s="659"/>
      <c r="Q338" s="659"/>
      <c r="R338" s="659"/>
    </row>
    <row r="339" spans="2:18" x14ac:dyDescent="0.15">
      <c r="B339" s="659"/>
      <c r="C339" s="660"/>
      <c r="D339" s="660"/>
      <c r="E339" s="660"/>
      <c r="F339" s="870"/>
      <c r="G339" s="870"/>
      <c r="H339" s="661"/>
      <c r="I339" s="659"/>
      <c r="J339" s="870"/>
      <c r="K339" s="659"/>
      <c r="L339" s="659"/>
      <c r="M339" s="659"/>
      <c r="N339" s="659"/>
      <c r="O339" s="659"/>
      <c r="P339" s="659"/>
      <c r="Q339" s="659"/>
      <c r="R339" s="659"/>
    </row>
    <row r="340" spans="2:18" x14ac:dyDescent="0.15">
      <c r="B340" s="659"/>
      <c r="C340" s="660"/>
      <c r="D340" s="660"/>
      <c r="E340" s="660"/>
      <c r="F340" s="870"/>
      <c r="G340" s="870"/>
      <c r="H340" s="661"/>
      <c r="I340" s="659"/>
      <c r="J340" s="870"/>
      <c r="K340" s="659"/>
      <c r="L340" s="659"/>
      <c r="M340" s="659"/>
      <c r="N340" s="659"/>
      <c r="O340" s="659"/>
      <c r="P340" s="659"/>
      <c r="Q340" s="659"/>
      <c r="R340" s="659"/>
    </row>
    <row r="341" spans="2:18" x14ac:dyDescent="0.15">
      <c r="B341" s="659"/>
      <c r="C341" s="660"/>
      <c r="D341" s="660"/>
      <c r="E341" s="660"/>
      <c r="F341" s="870"/>
      <c r="G341" s="870"/>
      <c r="H341" s="661"/>
      <c r="I341" s="659"/>
      <c r="J341" s="870"/>
      <c r="K341" s="659"/>
      <c r="L341" s="659"/>
      <c r="M341" s="659"/>
      <c r="N341" s="659"/>
      <c r="O341" s="659"/>
      <c r="P341" s="659"/>
      <c r="Q341" s="659"/>
      <c r="R341" s="659"/>
    </row>
    <row r="342" spans="2:18" x14ac:dyDescent="0.15">
      <c r="B342" s="659"/>
      <c r="C342" s="660"/>
      <c r="D342" s="660"/>
      <c r="E342" s="660"/>
      <c r="F342" s="870"/>
      <c r="G342" s="870"/>
      <c r="H342" s="661"/>
      <c r="I342" s="659"/>
      <c r="J342" s="870"/>
      <c r="K342" s="659"/>
      <c r="L342" s="659"/>
      <c r="M342" s="659"/>
      <c r="N342" s="659"/>
      <c r="O342" s="659"/>
      <c r="P342" s="659"/>
      <c r="Q342" s="659"/>
      <c r="R342" s="659"/>
    </row>
    <row r="343" spans="2:18" x14ac:dyDescent="0.15">
      <c r="B343" s="659"/>
      <c r="C343" s="660"/>
      <c r="D343" s="660"/>
      <c r="E343" s="660"/>
      <c r="F343" s="870"/>
      <c r="G343" s="870"/>
      <c r="H343" s="661"/>
      <c r="I343" s="659"/>
      <c r="J343" s="870"/>
      <c r="K343" s="659"/>
      <c r="L343" s="659"/>
      <c r="M343" s="659"/>
      <c r="N343" s="659"/>
      <c r="O343" s="659"/>
      <c r="P343" s="659"/>
      <c r="Q343" s="659"/>
      <c r="R343" s="659"/>
    </row>
    <row r="344" spans="2:18" x14ac:dyDescent="0.15">
      <c r="B344" s="659"/>
      <c r="C344" s="660"/>
      <c r="D344" s="660"/>
      <c r="E344" s="660"/>
      <c r="F344" s="870"/>
      <c r="G344" s="870"/>
      <c r="H344" s="661"/>
      <c r="I344" s="659"/>
      <c r="J344" s="870"/>
      <c r="K344" s="659"/>
      <c r="L344" s="659"/>
      <c r="M344" s="659"/>
      <c r="N344" s="659"/>
      <c r="O344" s="659"/>
      <c r="P344" s="659"/>
      <c r="Q344" s="659"/>
      <c r="R344" s="659"/>
    </row>
    <row r="345" spans="2:18" x14ac:dyDescent="0.15">
      <c r="B345" s="659"/>
      <c r="C345" s="660"/>
      <c r="D345" s="660"/>
      <c r="E345" s="660"/>
      <c r="F345" s="870"/>
      <c r="G345" s="870"/>
      <c r="H345" s="661"/>
      <c r="I345" s="659"/>
      <c r="J345" s="870"/>
      <c r="K345" s="659"/>
      <c r="L345" s="659"/>
      <c r="M345" s="659"/>
      <c r="N345" s="659"/>
      <c r="O345" s="659"/>
      <c r="P345" s="659"/>
      <c r="Q345" s="659"/>
      <c r="R345" s="659"/>
    </row>
    <row r="346" spans="2:18" x14ac:dyDescent="0.15">
      <c r="B346" s="659"/>
      <c r="C346" s="660"/>
      <c r="D346" s="660"/>
      <c r="E346" s="660"/>
      <c r="F346" s="870"/>
      <c r="G346" s="870"/>
      <c r="H346" s="661"/>
      <c r="I346" s="659"/>
      <c r="J346" s="870"/>
      <c r="K346" s="659"/>
      <c r="L346" s="659"/>
      <c r="M346" s="659"/>
      <c r="N346" s="659"/>
      <c r="O346" s="659"/>
      <c r="P346" s="659"/>
      <c r="Q346" s="659"/>
      <c r="R346" s="659"/>
    </row>
    <row r="347" spans="2:18" x14ac:dyDescent="0.15">
      <c r="B347" s="659"/>
      <c r="C347" s="660"/>
      <c r="D347" s="660"/>
      <c r="E347" s="660"/>
      <c r="F347" s="870"/>
      <c r="G347" s="870"/>
      <c r="H347" s="661"/>
      <c r="I347" s="659"/>
      <c r="J347" s="870"/>
      <c r="K347" s="659"/>
      <c r="L347" s="659"/>
      <c r="M347" s="659"/>
      <c r="N347" s="659"/>
      <c r="O347" s="659"/>
      <c r="P347" s="659"/>
      <c r="Q347" s="659"/>
      <c r="R347" s="659"/>
    </row>
    <row r="348" spans="2:18" x14ac:dyDescent="0.15">
      <c r="B348" s="659"/>
      <c r="C348" s="660"/>
      <c r="D348" s="660"/>
      <c r="E348" s="660"/>
      <c r="F348" s="870"/>
      <c r="G348" s="870"/>
      <c r="H348" s="661"/>
      <c r="I348" s="659"/>
      <c r="J348" s="870"/>
      <c r="K348" s="659"/>
      <c r="L348" s="659"/>
      <c r="M348" s="659"/>
      <c r="N348" s="659"/>
      <c r="O348" s="659"/>
      <c r="P348" s="659"/>
      <c r="Q348" s="659"/>
      <c r="R348" s="659"/>
    </row>
    <row r="349" spans="2:18" x14ac:dyDescent="0.15">
      <c r="B349" s="659"/>
      <c r="C349" s="660"/>
      <c r="D349" s="660"/>
      <c r="E349" s="660"/>
      <c r="F349" s="870"/>
      <c r="G349" s="870"/>
      <c r="H349" s="661"/>
      <c r="I349" s="659"/>
      <c r="J349" s="870"/>
      <c r="K349" s="659"/>
      <c r="L349" s="659"/>
      <c r="M349" s="659"/>
      <c r="N349" s="659"/>
      <c r="O349" s="659"/>
      <c r="P349" s="659"/>
      <c r="Q349" s="659"/>
      <c r="R349" s="659"/>
    </row>
    <row r="350" spans="2:18" x14ac:dyDescent="0.15">
      <c r="B350" s="659"/>
      <c r="C350" s="660"/>
      <c r="D350" s="660"/>
      <c r="E350" s="660"/>
      <c r="F350" s="870"/>
      <c r="G350" s="870"/>
      <c r="H350" s="661"/>
      <c r="I350" s="659"/>
      <c r="J350" s="870"/>
      <c r="K350" s="659"/>
      <c r="L350" s="659"/>
      <c r="M350" s="659"/>
      <c r="N350" s="659"/>
      <c r="O350" s="659"/>
      <c r="P350" s="659"/>
      <c r="Q350" s="659"/>
      <c r="R350" s="659"/>
    </row>
    <row r="351" spans="2:18" x14ac:dyDescent="0.15">
      <c r="B351" s="659"/>
      <c r="C351" s="660"/>
      <c r="D351" s="660"/>
      <c r="E351" s="660"/>
      <c r="F351" s="870"/>
      <c r="G351" s="870"/>
      <c r="H351" s="661"/>
      <c r="I351" s="659"/>
      <c r="J351" s="870"/>
      <c r="K351" s="659"/>
      <c r="L351" s="659"/>
      <c r="M351" s="659"/>
      <c r="N351" s="659"/>
      <c r="O351" s="659"/>
      <c r="P351" s="659"/>
      <c r="Q351" s="659"/>
      <c r="R351" s="659"/>
    </row>
    <row r="352" spans="2:18" x14ac:dyDescent="0.15">
      <c r="B352" s="659"/>
      <c r="C352" s="660"/>
      <c r="D352" s="660"/>
      <c r="E352" s="660"/>
      <c r="F352" s="870"/>
      <c r="G352" s="870"/>
      <c r="H352" s="661"/>
      <c r="I352" s="659"/>
      <c r="J352" s="870"/>
      <c r="K352" s="659"/>
      <c r="L352" s="659"/>
      <c r="M352" s="659"/>
      <c r="N352" s="659"/>
      <c r="O352" s="659"/>
      <c r="P352" s="659"/>
      <c r="Q352" s="659"/>
      <c r="R352" s="659"/>
    </row>
    <row r="353" spans="2:18" x14ac:dyDescent="0.15">
      <c r="B353" s="659"/>
      <c r="C353" s="660"/>
      <c r="D353" s="660"/>
      <c r="E353" s="660"/>
      <c r="F353" s="870"/>
      <c r="G353" s="870"/>
      <c r="H353" s="661"/>
      <c r="I353" s="659"/>
      <c r="J353" s="870"/>
      <c r="K353" s="659"/>
      <c r="L353" s="659"/>
      <c r="M353" s="659"/>
      <c r="N353" s="659"/>
      <c r="O353" s="659"/>
      <c r="P353" s="659"/>
      <c r="Q353" s="659"/>
      <c r="R353" s="659"/>
    </row>
    <row r="354" spans="2:18" x14ac:dyDescent="0.15">
      <c r="B354" s="659"/>
      <c r="C354" s="660"/>
      <c r="D354" s="660"/>
      <c r="E354" s="660"/>
      <c r="F354" s="870"/>
      <c r="G354" s="870"/>
      <c r="H354" s="661"/>
      <c r="I354" s="659"/>
      <c r="J354" s="870"/>
      <c r="K354" s="659"/>
      <c r="L354" s="659"/>
      <c r="M354" s="659"/>
      <c r="N354" s="659"/>
      <c r="O354" s="659"/>
      <c r="P354" s="659"/>
      <c r="Q354" s="659"/>
      <c r="R354" s="659"/>
    </row>
    <row r="355" spans="2:18" x14ac:dyDescent="0.15">
      <c r="B355" s="659"/>
      <c r="C355" s="660"/>
      <c r="D355" s="660"/>
      <c r="E355" s="660"/>
      <c r="F355" s="870"/>
      <c r="G355" s="870"/>
      <c r="H355" s="661"/>
      <c r="I355" s="659"/>
      <c r="J355" s="870"/>
      <c r="K355" s="659"/>
      <c r="L355" s="659"/>
      <c r="M355" s="659"/>
      <c r="N355" s="659"/>
      <c r="O355" s="659"/>
      <c r="P355" s="659"/>
      <c r="Q355" s="659"/>
      <c r="R355" s="659"/>
    </row>
    <row r="356" spans="2:18" x14ac:dyDescent="0.15">
      <c r="B356" s="659"/>
      <c r="C356" s="660"/>
      <c r="D356" s="660"/>
      <c r="E356" s="660"/>
      <c r="F356" s="870"/>
      <c r="G356" s="870"/>
      <c r="H356" s="661"/>
      <c r="I356" s="659"/>
      <c r="J356" s="870"/>
      <c r="K356" s="659"/>
      <c r="L356" s="659"/>
      <c r="M356" s="659"/>
      <c r="N356" s="659"/>
      <c r="O356" s="659"/>
      <c r="P356" s="659"/>
      <c r="Q356" s="659"/>
      <c r="R356" s="659"/>
    </row>
    <row r="357" spans="2:18" x14ac:dyDescent="0.15">
      <c r="B357" s="659"/>
      <c r="C357" s="660"/>
      <c r="D357" s="660"/>
      <c r="E357" s="660"/>
      <c r="F357" s="870"/>
      <c r="G357" s="870"/>
      <c r="H357" s="661"/>
      <c r="I357" s="659"/>
      <c r="J357" s="870"/>
      <c r="K357" s="659"/>
      <c r="L357" s="659"/>
      <c r="M357" s="659"/>
      <c r="N357" s="659"/>
      <c r="O357" s="659"/>
      <c r="P357" s="659"/>
      <c r="Q357" s="659"/>
      <c r="R357" s="659"/>
    </row>
    <row r="358" spans="2:18" x14ac:dyDescent="0.15">
      <c r="B358" s="659"/>
      <c r="C358" s="660"/>
      <c r="D358" s="660"/>
      <c r="E358" s="660"/>
      <c r="F358" s="870"/>
      <c r="G358" s="870"/>
      <c r="H358" s="661"/>
      <c r="I358" s="659"/>
      <c r="J358" s="870"/>
      <c r="K358" s="659"/>
      <c r="L358" s="659"/>
      <c r="M358" s="659"/>
      <c r="N358" s="659"/>
      <c r="O358" s="659"/>
      <c r="P358" s="659"/>
      <c r="Q358" s="659"/>
      <c r="R358" s="659"/>
    </row>
    <row r="359" spans="2:18" x14ac:dyDescent="0.15">
      <c r="B359" s="659"/>
      <c r="C359" s="660"/>
      <c r="D359" s="660"/>
      <c r="E359" s="660"/>
      <c r="F359" s="870"/>
      <c r="G359" s="870"/>
      <c r="H359" s="661"/>
      <c r="I359" s="659"/>
      <c r="J359" s="870"/>
      <c r="K359" s="659"/>
      <c r="L359" s="659"/>
      <c r="M359" s="659"/>
      <c r="N359" s="659"/>
      <c r="O359" s="659"/>
      <c r="P359" s="659"/>
      <c r="Q359" s="659"/>
      <c r="R359" s="659"/>
    </row>
    <row r="360" spans="2:18" x14ac:dyDescent="0.15">
      <c r="B360" s="659"/>
      <c r="C360" s="660"/>
      <c r="D360" s="660"/>
      <c r="E360" s="660"/>
      <c r="F360" s="870"/>
      <c r="G360" s="870"/>
      <c r="H360" s="661"/>
      <c r="I360" s="659"/>
      <c r="J360" s="870"/>
      <c r="K360" s="659"/>
      <c r="L360" s="659"/>
      <c r="M360" s="659"/>
      <c r="N360" s="659"/>
      <c r="O360" s="659"/>
      <c r="P360" s="659"/>
      <c r="Q360" s="659"/>
      <c r="R360" s="659"/>
    </row>
    <row r="361" spans="2:18" x14ac:dyDescent="0.15">
      <c r="B361" s="659"/>
      <c r="C361" s="660"/>
      <c r="D361" s="660"/>
      <c r="E361" s="660"/>
      <c r="F361" s="870"/>
      <c r="G361" s="870"/>
      <c r="H361" s="661"/>
      <c r="I361" s="659"/>
      <c r="J361" s="870"/>
      <c r="K361" s="659"/>
      <c r="L361" s="659"/>
      <c r="M361" s="659"/>
      <c r="N361" s="659"/>
      <c r="O361" s="659"/>
      <c r="P361" s="659"/>
      <c r="Q361" s="659"/>
      <c r="R361" s="659"/>
    </row>
    <row r="362" spans="2:18" x14ac:dyDescent="0.15">
      <c r="B362" s="659"/>
      <c r="C362" s="660"/>
      <c r="D362" s="660"/>
      <c r="E362" s="660"/>
      <c r="F362" s="870"/>
      <c r="G362" s="870"/>
      <c r="H362" s="661"/>
      <c r="I362" s="659"/>
      <c r="J362" s="870"/>
      <c r="K362" s="659"/>
      <c r="L362" s="659"/>
      <c r="M362" s="659"/>
      <c r="N362" s="659"/>
      <c r="O362" s="659"/>
      <c r="P362" s="659"/>
      <c r="Q362" s="659"/>
      <c r="R362" s="659"/>
    </row>
    <row r="363" spans="2:18" x14ac:dyDescent="0.15">
      <c r="B363" s="659"/>
      <c r="C363" s="660"/>
      <c r="D363" s="660"/>
      <c r="E363" s="660"/>
      <c r="F363" s="870"/>
      <c r="G363" s="870"/>
      <c r="H363" s="661"/>
      <c r="I363" s="659"/>
      <c r="J363" s="870"/>
      <c r="K363" s="659"/>
      <c r="L363" s="659"/>
      <c r="M363" s="659"/>
      <c r="N363" s="659"/>
      <c r="O363" s="659"/>
      <c r="P363" s="659"/>
      <c r="Q363" s="659"/>
      <c r="R363" s="659"/>
    </row>
    <row r="364" spans="2:18" x14ac:dyDescent="0.15">
      <c r="B364" s="659"/>
      <c r="C364" s="660"/>
      <c r="D364" s="660"/>
      <c r="E364" s="660"/>
      <c r="F364" s="870"/>
      <c r="G364" s="870"/>
      <c r="H364" s="661"/>
      <c r="I364" s="659"/>
      <c r="J364" s="870"/>
      <c r="K364" s="659"/>
      <c r="L364" s="659"/>
      <c r="M364" s="659"/>
      <c r="N364" s="659"/>
      <c r="O364" s="659"/>
      <c r="P364" s="659"/>
      <c r="Q364" s="659"/>
      <c r="R364" s="659"/>
    </row>
    <row r="365" spans="2:18" x14ac:dyDescent="0.15">
      <c r="B365" s="659"/>
      <c r="C365" s="660"/>
      <c r="D365" s="660"/>
      <c r="E365" s="660"/>
      <c r="F365" s="870"/>
      <c r="G365" s="870"/>
      <c r="H365" s="661"/>
      <c r="I365" s="659"/>
      <c r="J365" s="870"/>
      <c r="K365" s="659"/>
      <c r="L365" s="659"/>
      <c r="M365" s="659"/>
      <c r="N365" s="659"/>
      <c r="O365" s="659"/>
      <c r="P365" s="659"/>
      <c r="Q365" s="659"/>
      <c r="R365" s="659"/>
    </row>
    <row r="366" spans="2:18" x14ac:dyDescent="0.15">
      <c r="B366" s="659"/>
      <c r="C366" s="660"/>
      <c r="D366" s="660"/>
      <c r="E366" s="660"/>
      <c r="F366" s="870"/>
      <c r="G366" s="870"/>
      <c r="H366" s="661"/>
      <c r="I366" s="659"/>
      <c r="J366" s="870"/>
      <c r="K366" s="659"/>
      <c r="L366" s="659"/>
      <c r="M366" s="659"/>
      <c r="N366" s="659"/>
      <c r="O366" s="659"/>
      <c r="P366" s="659"/>
      <c r="Q366" s="659"/>
      <c r="R366" s="659"/>
    </row>
    <row r="367" spans="2:18" x14ac:dyDescent="0.15">
      <c r="B367" s="659"/>
      <c r="C367" s="660"/>
      <c r="D367" s="660"/>
      <c r="E367" s="660"/>
      <c r="F367" s="870"/>
      <c r="G367" s="870"/>
      <c r="H367" s="661"/>
      <c r="I367" s="659"/>
      <c r="J367" s="870"/>
      <c r="K367" s="659"/>
      <c r="L367" s="659"/>
      <c r="M367" s="659"/>
      <c r="N367" s="659"/>
      <c r="O367" s="659"/>
      <c r="P367" s="659"/>
      <c r="Q367" s="659"/>
      <c r="R367" s="659"/>
    </row>
    <row r="368" spans="2:18" x14ac:dyDescent="0.15">
      <c r="B368" s="659"/>
      <c r="C368" s="660"/>
      <c r="D368" s="660"/>
      <c r="E368" s="660"/>
      <c r="F368" s="870"/>
      <c r="G368" s="870"/>
      <c r="H368" s="661"/>
      <c r="I368" s="659"/>
      <c r="J368" s="870"/>
      <c r="K368" s="659"/>
      <c r="L368" s="659"/>
      <c r="M368" s="659"/>
      <c r="N368" s="659"/>
      <c r="O368" s="659"/>
      <c r="P368" s="659"/>
      <c r="Q368" s="659"/>
      <c r="R368" s="659"/>
    </row>
    <row r="369" spans="2:18" x14ac:dyDescent="0.15">
      <c r="B369" s="659"/>
      <c r="C369" s="660"/>
      <c r="D369" s="660"/>
      <c r="E369" s="660"/>
      <c r="F369" s="870"/>
      <c r="G369" s="870"/>
      <c r="H369" s="661"/>
      <c r="I369" s="659"/>
      <c r="J369" s="870"/>
      <c r="K369" s="659"/>
      <c r="L369" s="659"/>
      <c r="M369" s="659"/>
      <c r="N369" s="659"/>
      <c r="O369" s="659"/>
      <c r="P369" s="659"/>
      <c r="Q369" s="659"/>
      <c r="R369" s="659"/>
    </row>
    <row r="370" spans="2:18" x14ac:dyDescent="0.15">
      <c r="B370" s="659"/>
      <c r="C370" s="660"/>
      <c r="D370" s="660"/>
      <c r="E370" s="660"/>
      <c r="F370" s="870"/>
      <c r="G370" s="870"/>
      <c r="H370" s="661"/>
      <c r="I370" s="659"/>
      <c r="J370" s="870"/>
      <c r="K370" s="659"/>
      <c r="L370" s="659"/>
      <c r="M370" s="659"/>
      <c r="N370" s="659"/>
      <c r="O370" s="659"/>
      <c r="P370" s="659"/>
      <c r="Q370" s="659"/>
      <c r="R370" s="659"/>
    </row>
    <row r="371" spans="2:18" x14ac:dyDescent="0.15">
      <c r="B371" s="659"/>
      <c r="C371" s="660"/>
      <c r="D371" s="660"/>
      <c r="E371" s="660"/>
      <c r="F371" s="870"/>
      <c r="G371" s="870"/>
      <c r="H371" s="661"/>
      <c r="I371" s="659"/>
      <c r="J371" s="870"/>
      <c r="K371" s="659"/>
      <c r="L371" s="659"/>
      <c r="M371" s="659"/>
      <c r="N371" s="659"/>
      <c r="O371" s="659"/>
      <c r="P371" s="659"/>
      <c r="Q371" s="659"/>
      <c r="R371" s="659"/>
    </row>
    <row r="372" spans="2:18" x14ac:dyDescent="0.15">
      <c r="B372" s="659"/>
      <c r="C372" s="660"/>
      <c r="D372" s="660"/>
      <c r="E372" s="660"/>
      <c r="F372" s="870"/>
      <c r="G372" s="870"/>
      <c r="H372" s="661"/>
      <c r="I372" s="659"/>
      <c r="J372" s="870"/>
      <c r="K372" s="659"/>
      <c r="L372" s="659"/>
      <c r="M372" s="659"/>
      <c r="N372" s="659"/>
      <c r="O372" s="659"/>
      <c r="P372" s="659"/>
      <c r="Q372" s="659"/>
      <c r="R372" s="659"/>
    </row>
    <row r="373" spans="2:18" x14ac:dyDescent="0.15">
      <c r="B373" s="659"/>
      <c r="C373" s="660"/>
      <c r="D373" s="660"/>
      <c r="E373" s="660"/>
      <c r="F373" s="870"/>
      <c r="G373" s="870"/>
      <c r="H373" s="661"/>
      <c r="I373" s="659"/>
      <c r="J373" s="870"/>
      <c r="K373" s="659"/>
      <c r="L373" s="659"/>
      <c r="M373" s="659"/>
      <c r="N373" s="659"/>
      <c r="O373" s="659"/>
      <c r="P373" s="659"/>
      <c r="Q373" s="659"/>
      <c r="R373" s="659"/>
    </row>
    <row r="374" spans="2:18" x14ac:dyDescent="0.15">
      <c r="B374" s="659"/>
      <c r="C374" s="660"/>
      <c r="D374" s="660"/>
      <c r="E374" s="660"/>
      <c r="F374" s="870"/>
      <c r="G374" s="870"/>
      <c r="H374" s="661"/>
      <c r="I374" s="659"/>
      <c r="J374" s="870"/>
      <c r="K374" s="659"/>
      <c r="L374" s="659"/>
      <c r="M374" s="659"/>
      <c r="N374" s="659"/>
      <c r="O374" s="659"/>
      <c r="P374" s="659"/>
      <c r="Q374" s="659"/>
      <c r="R374" s="659"/>
    </row>
    <row r="375" spans="2:18" x14ac:dyDescent="0.15">
      <c r="B375" s="659"/>
      <c r="C375" s="660"/>
      <c r="D375" s="660"/>
      <c r="E375" s="660"/>
      <c r="F375" s="870"/>
      <c r="G375" s="870"/>
      <c r="H375" s="661"/>
      <c r="I375" s="659"/>
      <c r="J375" s="870"/>
      <c r="K375" s="659"/>
      <c r="L375" s="659"/>
      <c r="M375" s="659"/>
      <c r="N375" s="659"/>
      <c r="O375" s="659"/>
      <c r="P375" s="659"/>
      <c r="Q375" s="659"/>
      <c r="R375" s="659"/>
    </row>
    <row r="376" spans="2:18" x14ac:dyDescent="0.15">
      <c r="B376" s="659"/>
      <c r="C376" s="660"/>
      <c r="D376" s="660"/>
      <c r="E376" s="660"/>
      <c r="F376" s="870"/>
      <c r="G376" s="870"/>
      <c r="H376" s="661"/>
      <c r="I376" s="659"/>
      <c r="J376" s="870"/>
      <c r="K376" s="659"/>
      <c r="L376" s="659"/>
      <c r="M376" s="659"/>
      <c r="N376" s="659"/>
      <c r="O376" s="659"/>
      <c r="P376" s="659"/>
      <c r="Q376" s="659"/>
      <c r="R376" s="659"/>
    </row>
    <row r="377" spans="2:18" x14ac:dyDescent="0.15">
      <c r="B377" s="659"/>
      <c r="C377" s="660"/>
      <c r="D377" s="660"/>
      <c r="E377" s="660"/>
      <c r="F377" s="870"/>
      <c r="G377" s="870"/>
      <c r="H377" s="661"/>
      <c r="I377" s="659"/>
      <c r="J377" s="870"/>
      <c r="K377" s="659"/>
      <c r="L377" s="659"/>
      <c r="M377" s="659"/>
      <c r="N377" s="659"/>
      <c r="O377" s="659"/>
      <c r="P377" s="659"/>
      <c r="Q377" s="659"/>
      <c r="R377" s="659"/>
    </row>
    <row r="378" spans="2:18" x14ac:dyDescent="0.15">
      <c r="B378" s="659"/>
      <c r="C378" s="660"/>
      <c r="D378" s="660"/>
      <c r="E378" s="660"/>
      <c r="F378" s="870"/>
      <c r="G378" s="870"/>
      <c r="H378" s="661"/>
      <c r="I378" s="659"/>
      <c r="J378" s="870"/>
      <c r="K378" s="659"/>
      <c r="L378" s="659"/>
      <c r="M378" s="659"/>
      <c r="N378" s="659"/>
      <c r="O378" s="659"/>
      <c r="P378" s="659"/>
      <c r="Q378" s="659"/>
      <c r="R378" s="659"/>
    </row>
    <row r="379" spans="2:18" x14ac:dyDescent="0.15">
      <c r="B379" s="659"/>
      <c r="C379" s="660"/>
      <c r="D379" s="660"/>
      <c r="E379" s="660"/>
      <c r="F379" s="870"/>
      <c r="G379" s="870"/>
      <c r="H379" s="661"/>
      <c r="I379" s="659"/>
      <c r="J379" s="870"/>
      <c r="K379" s="659"/>
      <c r="L379" s="659"/>
      <c r="M379" s="659"/>
      <c r="N379" s="659"/>
      <c r="O379" s="659"/>
      <c r="P379" s="659"/>
      <c r="Q379" s="659"/>
      <c r="R379" s="659"/>
    </row>
    <row r="380" spans="2:18" x14ac:dyDescent="0.15">
      <c r="B380" s="659"/>
      <c r="C380" s="660"/>
      <c r="D380" s="660"/>
      <c r="E380" s="660"/>
      <c r="F380" s="870"/>
      <c r="G380" s="870"/>
      <c r="H380" s="661"/>
      <c r="I380" s="659"/>
      <c r="J380" s="870"/>
      <c r="K380" s="659"/>
      <c r="L380" s="659"/>
      <c r="M380" s="659"/>
      <c r="N380" s="659"/>
      <c r="O380" s="659"/>
      <c r="P380" s="659"/>
      <c r="Q380" s="659"/>
      <c r="R380" s="659"/>
    </row>
    <row r="381" spans="2:18" x14ac:dyDescent="0.15">
      <c r="B381" s="659"/>
      <c r="C381" s="660"/>
      <c r="D381" s="660"/>
      <c r="E381" s="660"/>
      <c r="F381" s="870"/>
      <c r="G381" s="870"/>
      <c r="H381" s="661"/>
      <c r="I381" s="659"/>
      <c r="J381" s="870"/>
      <c r="K381" s="659"/>
      <c r="L381" s="659"/>
      <c r="M381" s="659"/>
      <c r="N381" s="659"/>
      <c r="O381" s="659"/>
      <c r="P381" s="659"/>
      <c r="Q381" s="659"/>
      <c r="R381" s="659"/>
    </row>
    <row r="382" spans="2:18" x14ac:dyDescent="0.15">
      <c r="B382" s="659"/>
      <c r="C382" s="660"/>
      <c r="D382" s="660"/>
      <c r="E382" s="660"/>
      <c r="F382" s="870"/>
      <c r="G382" s="870"/>
      <c r="H382" s="661"/>
      <c r="I382" s="659"/>
      <c r="J382" s="870"/>
      <c r="K382" s="659"/>
      <c r="L382" s="659"/>
      <c r="M382" s="659"/>
      <c r="N382" s="659"/>
      <c r="O382" s="659"/>
      <c r="P382" s="659"/>
      <c r="Q382" s="659"/>
      <c r="R382" s="659"/>
    </row>
    <row r="383" spans="2:18" x14ac:dyDescent="0.15">
      <c r="B383" s="659"/>
      <c r="C383" s="660"/>
      <c r="D383" s="660"/>
      <c r="E383" s="660"/>
      <c r="F383" s="870"/>
      <c r="G383" s="870"/>
      <c r="H383" s="661"/>
      <c r="I383" s="659"/>
      <c r="J383" s="870"/>
      <c r="K383" s="659"/>
      <c r="L383" s="659"/>
      <c r="M383" s="659"/>
      <c r="N383" s="659"/>
      <c r="O383" s="659"/>
      <c r="P383" s="659"/>
      <c r="Q383" s="659"/>
      <c r="R383" s="659"/>
    </row>
    <row r="384" spans="2:18" x14ac:dyDescent="0.15">
      <c r="B384" s="659"/>
      <c r="C384" s="660"/>
      <c r="D384" s="660"/>
      <c r="E384" s="660"/>
      <c r="F384" s="870"/>
      <c r="G384" s="870"/>
      <c r="H384" s="661"/>
      <c r="I384" s="659"/>
      <c r="J384" s="870"/>
      <c r="K384" s="659"/>
      <c r="L384" s="659"/>
      <c r="M384" s="659"/>
      <c r="N384" s="659"/>
      <c r="O384" s="659"/>
      <c r="P384" s="659"/>
      <c r="Q384" s="659"/>
      <c r="R384" s="659"/>
    </row>
    <row r="385" spans="2:18" x14ac:dyDescent="0.15">
      <c r="B385" s="659"/>
      <c r="C385" s="660"/>
      <c r="D385" s="660"/>
      <c r="E385" s="660"/>
      <c r="F385" s="870"/>
      <c r="G385" s="870"/>
      <c r="H385" s="661"/>
      <c r="I385" s="659"/>
      <c r="J385" s="870"/>
      <c r="K385" s="659"/>
      <c r="L385" s="659"/>
      <c r="M385" s="659"/>
      <c r="N385" s="659"/>
      <c r="O385" s="659"/>
      <c r="P385" s="659"/>
      <c r="Q385" s="659"/>
      <c r="R385" s="659"/>
    </row>
    <row r="386" spans="2:18" x14ac:dyDescent="0.15">
      <c r="B386" s="659"/>
      <c r="C386" s="660"/>
      <c r="D386" s="660"/>
      <c r="E386" s="660"/>
      <c r="F386" s="870"/>
      <c r="G386" s="870"/>
      <c r="H386" s="661"/>
      <c r="I386" s="659"/>
      <c r="J386" s="870"/>
      <c r="K386" s="659"/>
      <c r="L386" s="659"/>
      <c r="M386" s="659"/>
      <c r="N386" s="659"/>
      <c r="O386" s="659"/>
      <c r="P386" s="659"/>
      <c r="Q386" s="659"/>
      <c r="R386" s="659"/>
    </row>
    <row r="387" spans="2:18" x14ac:dyDescent="0.15">
      <c r="B387" s="659"/>
      <c r="C387" s="660"/>
      <c r="D387" s="660"/>
      <c r="E387" s="660"/>
      <c r="F387" s="870"/>
      <c r="G387" s="870"/>
      <c r="H387" s="661"/>
      <c r="I387" s="659"/>
      <c r="J387" s="870"/>
      <c r="K387" s="659"/>
      <c r="L387" s="659"/>
      <c r="M387" s="659"/>
      <c r="N387" s="659"/>
      <c r="O387" s="659"/>
      <c r="P387" s="659"/>
      <c r="Q387" s="659"/>
      <c r="R387" s="659"/>
    </row>
    <row r="388" spans="2:18" x14ac:dyDescent="0.15">
      <c r="B388" s="659"/>
      <c r="C388" s="660"/>
      <c r="D388" s="660"/>
      <c r="E388" s="660"/>
      <c r="F388" s="870"/>
      <c r="G388" s="870"/>
      <c r="H388" s="661"/>
      <c r="I388" s="659"/>
      <c r="J388" s="870"/>
      <c r="K388" s="659"/>
      <c r="L388" s="659"/>
      <c r="M388" s="659"/>
      <c r="N388" s="659"/>
      <c r="O388" s="659"/>
      <c r="P388" s="659"/>
      <c r="Q388" s="659"/>
      <c r="R388" s="659"/>
    </row>
    <row r="389" spans="2:18" x14ac:dyDescent="0.15">
      <c r="B389" s="659"/>
      <c r="C389" s="660"/>
      <c r="D389" s="660"/>
      <c r="E389" s="660"/>
      <c r="F389" s="870"/>
      <c r="G389" s="870"/>
      <c r="H389" s="661"/>
      <c r="I389" s="659"/>
      <c r="J389" s="870"/>
      <c r="K389" s="659"/>
      <c r="L389" s="659"/>
      <c r="M389" s="659"/>
      <c r="N389" s="659"/>
      <c r="O389" s="659"/>
      <c r="P389" s="659"/>
      <c r="Q389" s="659"/>
      <c r="R389" s="659"/>
    </row>
    <row r="390" spans="2:18" x14ac:dyDescent="0.15">
      <c r="B390" s="659"/>
      <c r="C390" s="660"/>
      <c r="D390" s="660"/>
      <c r="E390" s="660"/>
      <c r="F390" s="870"/>
      <c r="G390" s="870"/>
      <c r="H390" s="661"/>
      <c r="I390" s="659"/>
      <c r="J390" s="870"/>
      <c r="K390" s="659"/>
      <c r="L390" s="659"/>
      <c r="M390" s="659"/>
      <c r="N390" s="659"/>
      <c r="O390" s="659"/>
      <c r="P390" s="659"/>
      <c r="Q390" s="659"/>
      <c r="R390" s="659"/>
    </row>
    <row r="391" spans="2:18" x14ac:dyDescent="0.15">
      <c r="B391" s="659"/>
      <c r="C391" s="660"/>
      <c r="D391" s="660"/>
      <c r="E391" s="660"/>
      <c r="F391" s="870"/>
      <c r="G391" s="870"/>
      <c r="H391" s="661"/>
      <c r="I391" s="659"/>
      <c r="J391" s="870"/>
      <c r="K391" s="659"/>
      <c r="L391" s="659"/>
      <c r="M391" s="659"/>
      <c r="N391" s="659"/>
      <c r="O391" s="659"/>
      <c r="P391" s="659"/>
      <c r="Q391" s="659"/>
      <c r="R391" s="659"/>
    </row>
    <row r="392" spans="2:18" x14ac:dyDescent="0.15">
      <c r="B392" s="659"/>
      <c r="C392" s="660"/>
      <c r="D392" s="660"/>
      <c r="E392" s="660"/>
      <c r="F392" s="870"/>
      <c r="G392" s="870"/>
      <c r="H392" s="661"/>
      <c r="I392" s="659"/>
      <c r="J392" s="870"/>
      <c r="K392" s="659"/>
      <c r="L392" s="659"/>
      <c r="M392" s="659"/>
      <c r="N392" s="659"/>
      <c r="O392" s="659"/>
      <c r="P392" s="659"/>
      <c r="Q392" s="659"/>
      <c r="R392" s="659"/>
    </row>
    <row r="393" spans="2:18" x14ac:dyDescent="0.15">
      <c r="B393" s="659"/>
      <c r="C393" s="660"/>
      <c r="D393" s="660"/>
      <c r="E393" s="660"/>
      <c r="F393" s="870"/>
      <c r="G393" s="870"/>
      <c r="H393" s="661"/>
      <c r="I393" s="659"/>
      <c r="J393" s="870"/>
      <c r="K393" s="659"/>
      <c r="L393" s="659"/>
      <c r="M393" s="659"/>
      <c r="N393" s="659"/>
      <c r="O393" s="659"/>
      <c r="P393" s="659"/>
      <c r="Q393" s="659"/>
      <c r="R393" s="659"/>
    </row>
    <row r="394" spans="2:18" x14ac:dyDescent="0.15">
      <c r="B394" s="659"/>
      <c r="C394" s="660"/>
      <c r="D394" s="660"/>
      <c r="E394" s="660"/>
      <c r="F394" s="870"/>
      <c r="G394" s="870"/>
      <c r="H394" s="661"/>
      <c r="I394" s="659"/>
      <c r="J394" s="870"/>
      <c r="K394" s="659"/>
      <c r="L394" s="659"/>
      <c r="M394" s="659"/>
      <c r="N394" s="659"/>
      <c r="O394" s="659"/>
      <c r="P394" s="659"/>
      <c r="Q394" s="659"/>
      <c r="R394" s="659"/>
    </row>
    <row r="395" spans="2:18" x14ac:dyDescent="0.15">
      <c r="B395" s="659"/>
      <c r="C395" s="660"/>
      <c r="D395" s="660"/>
      <c r="E395" s="660"/>
      <c r="F395" s="870"/>
      <c r="G395" s="870"/>
      <c r="H395" s="661"/>
      <c r="I395" s="659"/>
      <c r="J395" s="870"/>
      <c r="K395" s="659"/>
      <c r="L395" s="659"/>
      <c r="M395" s="659"/>
      <c r="N395" s="659"/>
      <c r="O395" s="659"/>
      <c r="P395" s="659"/>
      <c r="Q395" s="659"/>
      <c r="R395" s="659"/>
    </row>
    <row r="396" spans="2:18" x14ac:dyDescent="0.15">
      <c r="B396" s="659"/>
      <c r="C396" s="660"/>
      <c r="D396" s="660"/>
      <c r="E396" s="660"/>
      <c r="F396" s="870"/>
      <c r="G396" s="870"/>
      <c r="H396" s="661"/>
      <c r="I396" s="659"/>
      <c r="J396" s="870"/>
      <c r="K396" s="659"/>
      <c r="L396" s="659"/>
      <c r="M396" s="659"/>
      <c r="N396" s="659"/>
      <c r="O396" s="659"/>
      <c r="P396" s="659"/>
      <c r="Q396" s="659"/>
      <c r="R396" s="659"/>
    </row>
    <row r="397" spans="2:18" x14ac:dyDescent="0.15">
      <c r="B397" s="659"/>
      <c r="C397" s="660"/>
      <c r="D397" s="660"/>
      <c r="E397" s="660"/>
      <c r="F397" s="870"/>
      <c r="G397" s="870"/>
      <c r="H397" s="661"/>
      <c r="I397" s="659"/>
      <c r="J397" s="870"/>
      <c r="K397" s="659"/>
      <c r="L397" s="659"/>
      <c r="M397" s="659"/>
      <c r="N397" s="659"/>
      <c r="O397" s="659"/>
      <c r="P397" s="659"/>
      <c r="Q397" s="659"/>
      <c r="R397" s="659"/>
    </row>
    <row r="398" spans="2:18" x14ac:dyDescent="0.15">
      <c r="B398" s="659"/>
      <c r="C398" s="660"/>
      <c r="D398" s="660"/>
      <c r="E398" s="660"/>
      <c r="F398" s="870"/>
      <c r="G398" s="870"/>
      <c r="H398" s="661"/>
      <c r="I398" s="659"/>
      <c r="J398" s="870"/>
      <c r="K398" s="659"/>
      <c r="L398" s="659"/>
      <c r="M398" s="659"/>
      <c r="N398" s="659"/>
      <c r="O398" s="659"/>
      <c r="P398" s="659"/>
      <c r="Q398" s="659"/>
      <c r="R398" s="659"/>
    </row>
    <row r="399" spans="2:18" x14ac:dyDescent="0.15">
      <c r="B399" s="659"/>
      <c r="C399" s="660"/>
      <c r="D399" s="660"/>
      <c r="E399" s="660"/>
      <c r="F399" s="870"/>
      <c r="G399" s="870"/>
      <c r="H399" s="661"/>
      <c r="I399" s="659"/>
      <c r="J399" s="870"/>
      <c r="K399" s="659"/>
      <c r="L399" s="659"/>
      <c r="M399" s="659"/>
      <c r="N399" s="659"/>
      <c r="O399" s="659"/>
      <c r="P399" s="659"/>
      <c r="Q399" s="659"/>
      <c r="R399" s="659"/>
    </row>
    <row r="400" spans="2:18" x14ac:dyDescent="0.15">
      <c r="B400" s="659"/>
      <c r="C400" s="660"/>
      <c r="D400" s="660"/>
      <c r="E400" s="660"/>
      <c r="F400" s="870"/>
      <c r="G400" s="870"/>
      <c r="H400" s="661"/>
      <c r="I400" s="659"/>
      <c r="J400" s="870"/>
      <c r="K400" s="659"/>
      <c r="L400" s="659"/>
      <c r="M400" s="659"/>
      <c r="N400" s="659"/>
      <c r="O400" s="659"/>
      <c r="P400" s="659"/>
      <c r="Q400" s="659"/>
      <c r="R400" s="659"/>
    </row>
    <row r="401" spans="2:18" x14ac:dyDescent="0.15">
      <c r="B401" s="659"/>
      <c r="C401" s="660"/>
      <c r="D401" s="660"/>
      <c r="E401" s="660"/>
      <c r="F401" s="870"/>
      <c r="G401" s="870"/>
      <c r="H401" s="661"/>
      <c r="I401" s="659"/>
      <c r="J401" s="870"/>
      <c r="K401" s="659"/>
      <c r="L401" s="659"/>
      <c r="M401" s="659"/>
      <c r="N401" s="659"/>
      <c r="O401" s="659"/>
      <c r="P401" s="659"/>
      <c r="Q401" s="659"/>
      <c r="R401" s="659"/>
    </row>
    <row r="402" spans="2:18" x14ac:dyDescent="0.15">
      <c r="B402" s="659"/>
      <c r="C402" s="660"/>
      <c r="D402" s="660"/>
      <c r="E402" s="660"/>
      <c r="F402" s="870"/>
      <c r="G402" s="870"/>
      <c r="H402" s="661"/>
      <c r="I402" s="659"/>
      <c r="J402" s="870"/>
      <c r="K402" s="659"/>
      <c r="L402" s="659"/>
      <c r="M402" s="659"/>
      <c r="N402" s="659"/>
      <c r="O402" s="659"/>
      <c r="P402" s="659"/>
      <c r="Q402" s="659"/>
      <c r="R402" s="659"/>
    </row>
    <row r="403" spans="2:18" x14ac:dyDescent="0.15">
      <c r="B403" s="659"/>
      <c r="C403" s="660"/>
      <c r="D403" s="660"/>
      <c r="E403" s="660"/>
      <c r="F403" s="870"/>
      <c r="G403" s="870"/>
      <c r="H403" s="661"/>
      <c r="I403" s="659"/>
      <c r="J403" s="870"/>
      <c r="K403" s="659"/>
      <c r="L403" s="659"/>
      <c r="M403" s="659"/>
      <c r="N403" s="659"/>
      <c r="O403" s="659"/>
      <c r="P403" s="659"/>
      <c r="Q403" s="659"/>
      <c r="R403" s="659"/>
    </row>
    <row r="404" spans="2:18" x14ac:dyDescent="0.15">
      <c r="B404" s="659"/>
      <c r="C404" s="660"/>
      <c r="D404" s="660"/>
      <c r="E404" s="660"/>
      <c r="F404" s="870"/>
      <c r="G404" s="870"/>
      <c r="H404" s="661"/>
      <c r="I404" s="659"/>
      <c r="J404" s="870"/>
      <c r="K404" s="659"/>
      <c r="L404" s="659"/>
      <c r="M404" s="659"/>
      <c r="N404" s="659"/>
      <c r="O404" s="659"/>
      <c r="P404" s="659"/>
      <c r="Q404" s="659"/>
      <c r="R404" s="659"/>
    </row>
    <row r="405" spans="2:18" x14ac:dyDescent="0.15">
      <c r="B405" s="659"/>
      <c r="C405" s="660"/>
      <c r="D405" s="660"/>
      <c r="E405" s="660"/>
      <c r="F405" s="870"/>
      <c r="G405" s="870"/>
      <c r="H405" s="661"/>
      <c r="I405" s="659"/>
      <c r="J405" s="870"/>
      <c r="K405" s="659"/>
      <c r="L405" s="659"/>
      <c r="M405" s="659"/>
      <c r="N405" s="659"/>
      <c r="O405" s="659"/>
      <c r="P405" s="659"/>
      <c r="Q405" s="659"/>
      <c r="R405" s="659"/>
    </row>
    <row r="406" spans="2:18" x14ac:dyDescent="0.15">
      <c r="B406" s="659"/>
      <c r="C406" s="660"/>
      <c r="D406" s="660"/>
      <c r="E406" s="660"/>
      <c r="F406" s="870"/>
      <c r="G406" s="870"/>
      <c r="H406" s="661"/>
      <c r="I406" s="659"/>
      <c r="J406" s="870"/>
      <c r="K406" s="659"/>
      <c r="L406" s="659"/>
      <c r="M406" s="659"/>
      <c r="N406" s="659"/>
      <c r="O406" s="659"/>
      <c r="P406" s="659"/>
      <c r="Q406" s="659"/>
      <c r="R406" s="659"/>
    </row>
    <row r="407" spans="2:18" x14ac:dyDescent="0.15">
      <c r="B407" s="659"/>
      <c r="C407" s="660"/>
      <c r="D407" s="660"/>
      <c r="E407" s="660"/>
      <c r="F407" s="870"/>
      <c r="G407" s="870"/>
      <c r="H407" s="661"/>
      <c r="I407" s="659"/>
      <c r="J407" s="870"/>
      <c r="K407" s="659"/>
      <c r="L407" s="659"/>
      <c r="M407" s="659"/>
      <c r="N407" s="659"/>
      <c r="O407" s="659"/>
      <c r="P407" s="659"/>
      <c r="Q407" s="659"/>
      <c r="R407" s="659"/>
    </row>
    <row r="408" spans="2:18" x14ac:dyDescent="0.15">
      <c r="B408" s="659"/>
      <c r="C408" s="660"/>
      <c r="D408" s="660"/>
      <c r="E408" s="660"/>
      <c r="F408" s="870"/>
      <c r="G408" s="870"/>
      <c r="H408" s="661"/>
      <c r="I408" s="659"/>
      <c r="J408" s="870"/>
      <c r="K408" s="659"/>
      <c r="L408" s="659"/>
      <c r="M408" s="659"/>
      <c r="N408" s="659"/>
      <c r="O408" s="659"/>
      <c r="P408" s="659"/>
      <c r="Q408" s="659"/>
      <c r="R408" s="659"/>
    </row>
    <row r="409" spans="2:18" x14ac:dyDescent="0.15">
      <c r="B409" s="659"/>
      <c r="C409" s="660"/>
      <c r="D409" s="660"/>
      <c r="E409" s="660"/>
      <c r="F409" s="870"/>
      <c r="G409" s="870"/>
      <c r="H409" s="661"/>
      <c r="I409" s="659"/>
      <c r="J409" s="870"/>
      <c r="K409" s="659"/>
      <c r="L409" s="659"/>
      <c r="M409" s="659"/>
      <c r="N409" s="659"/>
      <c r="O409" s="659"/>
      <c r="P409" s="659"/>
      <c r="Q409" s="659"/>
      <c r="R409" s="659"/>
    </row>
    <row r="410" spans="2:18" x14ac:dyDescent="0.15">
      <c r="B410" s="659"/>
      <c r="C410" s="660"/>
      <c r="D410" s="660"/>
      <c r="E410" s="660"/>
      <c r="F410" s="870"/>
      <c r="G410" s="870"/>
      <c r="H410" s="661"/>
      <c r="I410" s="659"/>
      <c r="J410" s="870"/>
      <c r="K410" s="659"/>
      <c r="L410" s="659"/>
      <c r="M410" s="659"/>
      <c r="N410" s="659"/>
      <c r="O410" s="659"/>
      <c r="P410" s="659"/>
      <c r="Q410" s="659"/>
      <c r="R410" s="659"/>
    </row>
    <row r="411" spans="2:18" x14ac:dyDescent="0.15">
      <c r="B411" s="659"/>
      <c r="C411" s="660"/>
      <c r="D411" s="660"/>
      <c r="E411" s="660"/>
      <c r="F411" s="870"/>
      <c r="G411" s="870"/>
      <c r="H411" s="661"/>
      <c r="I411" s="659"/>
      <c r="J411" s="870"/>
      <c r="K411" s="659"/>
      <c r="L411" s="659"/>
      <c r="M411" s="659"/>
      <c r="N411" s="659"/>
      <c r="O411" s="659"/>
      <c r="P411" s="659"/>
      <c r="Q411" s="659"/>
      <c r="R411" s="659"/>
    </row>
    <row r="412" spans="2:18" x14ac:dyDescent="0.15">
      <c r="B412" s="659"/>
      <c r="C412" s="660"/>
      <c r="D412" s="660"/>
      <c r="E412" s="660"/>
      <c r="F412" s="870"/>
      <c r="G412" s="870"/>
      <c r="H412" s="661"/>
      <c r="I412" s="659"/>
      <c r="J412" s="870"/>
      <c r="K412" s="659"/>
      <c r="L412" s="659"/>
      <c r="M412" s="659"/>
      <c r="N412" s="659"/>
      <c r="O412" s="659"/>
      <c r="P412" s="659"/>
      <c r="Q412" s="659"/>
      <c r="R412" s="659"/>
    </row>
    <row r="413" spans="2:18" x14ac:dyDescent="0.15">
      <c r="B413" s="659"/>
      <c r="C413" s="660"/>
      <c r="D413" s="660"/>
      <c r="E413" s="660"/>
      <c r="F413" s="870"/>
      <c r="G413" s="870"/>
      <c r="H413" s="661"/>
      <c r="I413" s="659"/>
      <c r="J413" s="870"/>
      <c r="K413" s="659"/>
      <c r="L413" s="659"/>
      <c r="M413" s="659"/>
      <c r="N413" s="659"/>
      <c r="O413" s="659"/>
      <c r="P413" s="659"/>
      <c r="Q413" s="659"/>
      <c r="R413" s="659"/>
    </row>
    <row r="414" spans="2:18" x14ac:dyDescent="0.15">
      <c r="B414" s="659"/>
      <c r="C414" s="660"/>
      <c r="D414" s="660"/>
      <c r="E414" s="660"/>
      <c r="F414" s="870"/>
      <c r="G414" s="870"/>
      <c r="H414" s="661"/>
      <c r="I414" s="659"/>
      <c r="J414" s="870"/>
      <c r="K414" s="659"/>
      <c r="L414" s="659"/>
      <c r="M414" s="659"/>
      <c r="N414" s="659"/>
      <c r="O414" s="659"/>
      <c r="P414" s="659"/>
      <c r="Q414" s="659"/>
      <c r="R414" s="659"/>
    </row>
    <row r="415" spans="2:18" x14ac:dyDescent="0.15">
      <c r="B415" s="659"/>
      <c r="C415" s="660"/>
      <c r="D415" s="660"/>
      <c r="E415" s="660"/>
      <c r="F415" s="870"/>
      <c r="G415" s="870"/>
      <c r="H415" s="661"/>
      <c r="I415" s="659"/>
      <c r="J415" s="870"/>
      <c r="K415" s="659"/>
      <c r="L415" s="659"/>
      <c r="M415" s="659"/>
      <c r="N415" s="659"/>
      <c r="O415" s="659"/>
      <c r="P415" s="659"/>
      <c r="Q415" s="659"/>
      <c r="R415" s="659"/>
    </row>
    <row r="416" spans="2:18" x14ac:dyDescent="0.15">
      <c r="B416" s="659"/>
      <c r="C416" s="660"/>
      <c r="D416" s="660"/>
      <c r="E416" s="660"/>
      <c r="F416" s="870"/>
      <c r="G416" s="870"/>
      <c r="H416" s="661"/>
      <c r="I416" s="659"/>
      <c r="J416" s="870"/>
      <c r="K416" s="659"/>
      <c r="L416" s="659"/>
      <c r="M416" s="659"/>
      <c r="N416" s="659"/>
      <c r="O416" s="659"/>
      <c r="P416" s="659"/>
      <c r="Q416" s="659"/>
      <c r="R416" s="659"/>
    </row>
    <row r="417" spans="2:18" x14ac:dyDescent="0.15">
      <c r="B417" s="659"/>
      <c r="C417" s="660"/>
      <c r="D417" s="660"/>
      <c r="E417" s="660"/>
      <c r="F417" s="870"/>
      <c r="G417" s="870"/>
      <c r="H417" s="661"/>
      <c r="I417" s="659"/>
      <c r="J417" s="870"/>
      <c r="K417" s="659"/>
      <c r="L417" s="659"/>
      <c r="M417" s="659"/>
      <c r="N417" s="659"/>
      <c r="O417" s="659"/>
      <c r="P417" s="659"/>
      <c r="Q417" s="659"/>
      <c r="R417" s="659"/>
    </row>
    <row r="418" spans="2:18" x14ac:dyDescent="0.15">
      <c r="B418" s="659"/>
      <c r="C418" s="660"/>
      <c r="D418" s="660"/>
      <c r="E418" s="660"/>
      <c r="F418" s="870"/>
      <c r="G418" s="870"/>
      <c r="H418" s="661"/>
      <c r="I418" s="659"/>
      <c r="J418" s="870"/>
      <c r="K418" s="659"/>
      <c r="L418" s="659"/>
      <c r="M418" s="659"/>
      <c r="N418" s="659"/>
      <c r="O418" s="659"/>
      <c r="P418" s="659"/>
      <c r="Q418" s="659"/>
      <c r="R418" s="659"/>
    </row>
    <row r="419" spans="2:18" x14ac:dyDescent="0.15">
      <c r="B419" s="659"/>
      <c r="C419" s="660"/>
      <c r="D419" s="660"/>
      <c r="E419" s="660"/>
      <c r="F419" s="870"/>
      <c r="G419" s="870"/>
      <c r="H419" s="661"/>
      <c r="I419" s="659"/>
      <c r="J419" s="870"/>
      <c r="K419" s="659"/>
      <c r="L419" s="659"/>
      <c r="M419" s="659"/>
      <c r="N419" s="659"/>
      <c r="O419" s="659"/>
      <c r="P419" s="659"/>
      <c r="Q419" s="659"/>
      <c r="R419" s="659"/>
    </row>
    <row r="420" spans="2:18" x14ac:dyDescent="0.15">
      <c r="B420" s="659"/>
      <c r="C420" s="660"/>
      <c r="D420" s="660"/>
      <c r="E420" s="660"/>
      <c r="F420" s="870"/>
      <c r="G420" s="870"/>
      <c r="H420" s="661"/>
      <c r="I420" s="659"/>
      <c r="J420" s="870"/>
      <c r="K420" s="659"/>
      <c r="L420" s="659"/>
      <c r="M420" s="659"/>
      <c r="N420" s="659"/>
      <c r="O420" s="659"/>
      <c r="P420" s="659"/>
      <c r="Q420" s="659"/>
      <c r="R420" s="659"/>
    </row>
    <row r="421" spans="2:18" x14ac:dyDescent="0.15">
      <c r="B421" s="659"/>
      <c r="C421" s="660"/>
      <c r="D421" s="660"/>
      <c r="E421" s="660"/>
      <c r="F421" s="870"/>
      <c r="G421" s="870"/>
      <c r="H421" s="661"/>
      <c r="I421" s="659"/>
      <c r="J421" s="870"/>
      <c r="K421" s="659"/>
      <c r="L421" s="659"/>
      <c r="M421" s="659"/>
      <c r="N421" s="659"/>
      <c r="O421" s="659"/>
      <c r="P421" s="659"/>
      <c r="Q421" s="659"/>
      <c r="R421" s="659"/>
    </row>
    <row r="422" spans="2:18" x14ac:dyDescent="0.15">
      <c r="B422" s="659"/>
      <c r="C422" s="660"/>
      <c r="D422" s="660"/>
      <c r="E422" s="660"/>
      <c r="F422" s="870"/>
      <c r="G422" s="870"/>
      <c r="H422" s="661"/>
      <c r="I422" s="659"/>
      <c r="J422" s="870"/>
      <c r="K422" s="659"/>
      <c r="L422" s="659"/>
      <c r="M422" s="659"/>
      <c r="N422" s="659"/>
      <c r="O422" s="659"/>
      <c r="P422" s="659"/>
      <c r="Q422" s="659"/>
      <c r="R422" s="659"/>
    </row>
    <row r="423" spans="2:18" x14ac:dyDescent="0.15">
      <c r="B423" s="659"/>
      <c r="C423" s="660"/>
      <c r="D423" s="660"/>
      <c r="E423" s="660"/>
      <c r="F423" s="870"/>
      <c r="G423" s="870"/>
      <c r="H423" s="661"/>
      <c r="I423" s="659"/>
      <c r="J423" s="870"/>
      <c r="K423" s="659"/>
      <c r="L423" s="659"/>
      <c r="M423" s="659"/>
      <c r="N423" s="659"/>
      <c r="O423" s="659"/>
      <c r="P423" s="659"/>
      <c r="Q423" s="659"/>
      <c r="R423" s="659"/>
    </row>
    <row r="424" spans="2:18" x14ac:dyDescent="0.15">
      <c r="B424" s="659"/>
      <c r="C424" s="660"/>
      <c r="D424" s="660"/>
      <c r="E424" s="660"/>
      <c r="F424" s="870"/>
      <c r="G424" s="870"/>
      <c r="H424" s="661"/>
      <c r="I424" s="659"/>
      <c r="J424" s="870"/>
      <c r="K424" s="659"/>
      <c r="L424" s="659"/>
      <c r="M424" s="659"/>
      <c r="N424" s="659"/>
      <c r="O424" s="659"/>
      <c r="P424" s="659"/>
      <c r="Q424" s="659"/>
      <c r="R424" s="659"/>
    </row>
    <row r="425" spans="2:18" x14ac:dyDescent="0.15">
      <c r="B425" s="659"/>
      <c r="C425" s="660"/>
      <c r="D425" s="660"/>
      <c r="E425" s="660"/>
      <c r="F425" s="870"/>
      <c r="G425" s="870"/>
      <c r="H425" s="661"/>
      <c r="I425" s="659"/>
      <c r="J425" s="870"/>
      <c r="K425" s="659"/>
      <c r="L425" s="659"/>
      <c r="M425" s="659"/>
      <c r="N425" s="659"/>
      <c r="O425" s="659"/>
      <c r="P425" s="659"/>
      <c r="Q425" s="659"/>
      <c r="R425" s="659"/>
    </row>
    <row r="426" spans="2:18" x14ac:dyDescent="0.15">
      <c r="B426" s="659"/>
      <c r="C426" s="660"/>
      <c r="D426" s="660"/>
      <c r="E426" s="660"/>
      <c r="F426" s="870"/>
      <c r="G426" s="870"/>
      <c r="H426" s="661"/>
      <c r="I426" s="659"/>
      <c r="J426" s="870"/>
      <c r="K426" s="659"/>
      <c r="L426" s="659"/>
      <c r="M426" s="659"/>
      <c r="N426" s="659"/>
      <c r="O426" s="659"/>
      <c r="P426" s="659"/>
      <c r="Q426" s="659"/>
      <c r="R426" s="659"/>
    </row>
    <row r="427" spans="2:18" x14ac:dyDescent="0.15">
      <c r="B427" s="659"/>
      <c r="C427" s="660"/>
      <c r="D427" s="660"/>
      <c r="E427" s="660"/>
      <c r="F427" s="870"/>
      <c r="G427" s="870"/>
      <c r="H427" s="661"/>
      <c r="I427" s="659"/>
      <c r="J427" s="870"/>
      <c r="K427" s="659"/>
      <c r="L427" s="659"/>
      <c r="M427" s="659"/>
      <c r="N427" s="659"/>
      <c r="O427" s="659"/>
      <c r="P427" s="659"/>
      <c r="Q427" s="659"/>
      <c r="R427" s="659"/>
    </row>
    <row r="428" spans="2:18" x14ac:dyDescent="0.15">
      <c r="B428" s="659"/>
      <c r="C428" s="660"/>
      <c r="D428" s="660"/>
      <c r="E428" s="660"/>
      <c r="F428" s="870"/>
      <c r="G428" s="870"/>
      <c r="H428" s="661"/>
      <c r="I428" s="659"/>
      <c r="J428" s="870"/>
      <c r="K428" s="659"/>
      <c r="L428" s="659"/>
      <c r="M428" s="659"/>
      <c r="N428" s="659"/>
      <c r="O428" s="659"/>
      <c r="P428" s="659"/>
      <c r="Q428" s="659"/>
      <c r="R428" s="659"/>
    </row>
    <row r="429" spans="2:18" x14ac:dyDescent="0.15">
      <c r="B429" s="659"/>
      <c r="C429" s="660"/>
      <c r="D429" s="660"/>
      <c r="E429" s="660"/>
      <c r="F429" s="870"/>
      <c r="G429" s="870"/>
      <c r="H429" s="661"/>
      <c r="I429" s="659"/>
      <c r="J429" s="870"/>
      <c r="K429" s="659"/>
      <c r="L429" s="659"/>
      <c r="M429" s="659"/>
      <c r="N429" s="659"/>
      <c r="O429" s="659"/>
      <c r="P429" s="659"/>
      <c r="Q429" s="659"/>
      <c r="R429" s="659"/>
    </row>
    <row r="430" spans="2:18" x14ac:dyDescent="0.15">
      <c r="B430" s="659"/>
      <c r="C430" s="660"/>
      <c r="D430" s="660"/>
      <c r="E430" s="660"/>
      <c r="F430" s="870"/>
      <c r="G430" s="870"/>
      <c r="H430" s="661"/>
      <c r="I430" s="659"/>
      <c r="J430" s="870"/>
      <c r="K430" s="659"/>
      <c r="L430" s="659"/>
      <c r="M430" s="659"/>
      <c r="N430" s="659"/>
      <c r="O430" s="659"/>
      <c r="P430" s="659"/>
      <c r="Q430" s="659"/>
      <c r="R430" s="659"/>
    </row>
    <row r="431" spans="2:18" x14ac:dyDescent="0.15">
      <c r="B431" s="659"/>
      <c r="C431" s="660"/>
      <c r="D431" s="660"/>
      <c r="E431" s="660"/>
      <c r="F431" s="870"/>
      <c r="G431" s="870"/>
      <c r="H431" s="661"/>
      <c r="I431" s="659"/>
      <c r="J431" s="870"/>
      <c r="K431" s="659"/>
      <c r="L431" s="659"/>
      <c r="M431" s="659"/>
      <c r="N431" s="659"/>
      <c r="O431" s="659"/>
      <c r="P431" s="659"/>
      <c r="Q431" s="659"/>
      <c r="R431" s="659"/>
    </row>
    <row r="432" spans="2:18" x14ac:dyDescent="0.15">
      <c r="B432" s="659"/>
      <c r="C432" s="660"/>
      <c r="D432" s="660"/>
      <c r="E432" s="660"/>
      <c r="F432" s="870"/>
      <c r="G432" s="870"/>
      <c r="H432" s="661"/>
      <c r="I432" s="659"/>
      <c r="J432" s="870"/>
      <c r="K432" s="659"/>
      <c r="L432" s="659"/>
      <c r="M432" s="659"/>
      <c r="N432" s="659"/>
      <c r="O432" s="659"/>
      <c r="P432" s="659"/>
      <c r="Q432" s="659"/>
      <c r="R432" s="659"/>
    </row>
    <row r="433" spans="2:18" x14ac:dyDescent="0.15">
      <c r="B433" s="659"/>
      <c r="C433" s="660"/>
      <c r="D433" s="660"/>
      <c r="E433" s="660"/>
      <c r="F433" s="870"/>
      <c r="G433" s="870"/>
      <c r="H433" s="661"/>
      <c r="I433" s="659"/>
      <c r="J433" s="870"/>
      <c r="K433" s="659"/>
      <c r="L433" s="659"/>
      <c r="M433" s="659"/>
      <c r="N433" s="659"/>
      <c r="O433" s="659"/>
      <c r="P433" s="659"/>
      <c r="Q433" s="659"/>
      <c r="R433" s="659"/>
    </row>
    <row r="434" spans="2:18" x14ac:dyDescent="0.15">
      <c r="B434" s="659"/>
      <c r="C434" s="660"/>
      <c r="D434" s="660"/>
      <c r="E434" s="660"/>
      <c r="F434" s="870"/>
      <c r="G434" s="870"/>
      <c r="H434" s="661"/>
      <c r="I434" s="659"/>
      <c r="J434" s="870"/>
      <c r="K434" s="659"/>
      <c r="L434" s="659"/>
      <c r="M434" s="659"/>
      <c r="N434" s="659"/>
      <c r="O434" s="659"/>
      <c r="P434" s="659"/>
      <c r="Q434" s="659"/>
      <c r="R434" s="659"/>
    </row>
    <row r="435" spans="2:18" x14ac:dyDescent="0.15">
      <c r="B435" s="659"/>
      <c r="C435" s="660"/>
      <c r="D435" s="660"/>
      <c r="E435" s="660"/>
      <c r="F435" s="870"/>
      <c r="G435" s="870"/>
      <c r="H435" s="661"/>
      <c r="I435" s="659"/>
      <c r="J435" s="870"/>
      <c r="K435" s="659"/>
      <c r="L435" s="659"/>
      <c r="M435" s="659"/>
      <c r="N435" s="659"/>
      <c r="O435" s="659"/>
      <c r="P435" s="659"/>
      <c r="Q435" s="659"/>
      <c r="R435" s="659"/>
    </row>
    <row r="436" spans="2:18" x14ac:dyDescent="0.15">
      <c r="B436" s="659"/>
      <c r="C436" s="660"/>
      <c r="D436" s="660"/>
      <c r="E436" s="660"/>
      <c r="F436" s="870"/>
      <c r="G436" s="870"/>
      <c r="H436" s="661"/>
      <c r="I436" s="659"/>
      <c r="J436" s="870"/>
      <c r="K436" s="659"/>
      <c r="L436" s="659"/>
      <c r="M436" s="659"/>
      <c r="N436" s="659"/>
      <c r="O436" s="659"/>
      <c r="P436" s="659"/>
      <c r="Q436" s="659"/>
      <c r="R436" s="659"/>
    </row>
    <row r="437" spans="2:18" x14ac:dyDescent="0.15">
      <c r="B437" s="659"/>
      <c r="C437" s="660"/>
      <c r="D437" s="660"/>
      <c r="E437" s="660"/>
      <c r="F437" s="870"/>
      <c r="G437" s="870"/>
      <c r="H437" s="661"/>
      <c r="I437" s="659"/>
      <c r="J437" s="870"/>
      <c r="K437" s="659"/>
      <c r="L437" s="659"/>
      <c r="M437" s="659"/>
      <c r="N437" s="659"/>
      <c r="O437" s="659"/>
      <c r="P437" s="659"/>
      <c r="Q437" s="659"/>
      <c r="R437" s="659"/>
    </row>
    <row r="438" spans="2:18" x14ac:dyDescent="0.15">
      <c r="B438" s="659"/>
      <c r="C438" s="660"/>
      <c r="D438" s="660"/>
      <c r="E438" s="660"/>
      <c r="F438" s="870"/>
      <c r="G438" s="870"/>
      <c r="H438" s="661"/>
      <c r="I438" s="659"/>
      <c r="J438" s="870"/>
      <c r="K438" s="659"/>
      <c r="L438" s="659"/>
      <c r="M438" s="659"/>
      <c r="N438" s="659"/>
      <c r="O438" s="659"/>
      <c r="P438" s="659"/>
      <c r="Q438" s="659"/>
      <c r="R438" s="659"/>
    </row>
    <row r="439" spans="2:18" x14ac:dyDescent="0.15">
      <c r="B439" s="659"/>
      <c r="C439" s="660"/>
      <c r="D439" s="660"/>
      <c r="E439" s="660"/>
      <c r="F439" s="870"/>
      <c r="G439" s="870"/>
      <c r="H439" s="661"/>
      <c r="I439" s="659"/>
      <c r="J439" s="870"/>
      <c r="K439" s="659"/>
      <c r="L439" s="659"/>
      <c r="M439" s="659"/>
      <c r="N439" s="659"/>
      <c r="O439" s="659"/>
      <c r="P439" s="659"/>
      <c r="Q439" s="659"/>
      <c r="R439" s="659"/>
    </row>
    <row r="440" spans="2:18" x14ac:dyDescent="0.15">
      <c r="B440" s="659"/>
      <c r="C440" s="660"/>
      <c r="D440" s="660"/>
      <c r="E440" s="660"/>
      <c r="F440" s="870"/>
      <c r="G440" s="870"/>
      <c r="H440" s="661"/>
      <c r="I440" s="659"/>
      <c r="J440" s="870"/>
      <c r="K440" s="659"/>
      <c r="L440" s="659"/>
      <c r="M440" s="659"/>
      <c r="N440" s="659"/>
      <c r="O440" s="659"/>
      <c r="P440" s="659"/>
      <c r="Q440" s="659"/>
      <c r="R440" s="659"/>
    </row>
    <row r="441" spans="2:18" x14ac:dyDescent="0.15">
      <c r="B441" s="659"/>
      <c r="C441" s="660"/>
      <c r="D441" s="660"/>
      <c r="E441" s="660"/>
      <c r="F441" s="870"/>
      <c r="G441" s="870"/>
      <c r="H441" s="661"/>
      <c r="I441" s="659"/>
      <c r="J441" s="870"/>
      <c r="K441" s="659"/>
      <c r="L441" s="659"/>
      <c r="M441" s="659"/>
      <c r="N441" s="659"/>
      <c r="O441" s="659"/>
      <c r="P441" s="659"/>
      <c r="Q441" s="659"/>
      <c r="R441" s="659"/>
    </row>
    <row r="442" spans="2:18" x14ac:dyDescent="0.15">
      <c r="B442" s="659"/>
      <c r="C442" s="660"/>
      <c r="D442" s="660"/>
      <c r="E442" s="660"/>
      <c r="F442" s="870"/>
      <c r="G442" s="870"/>
      <c r="H442" s="661"/>
      <c r="I442" s="659"/>
      <c r="J442" s="870"/>
      <c r="K442" s="659"/>
      <c r="L442" s="659"/>
      <c r="M442" s="659"/>
      <c r="N442" s="659"/>
      <c r="O442" s="659"/>
      <c r="P442" s="659"/>
      <c r="Q442" s="659"/>
      <c r="R442" s="659"/>
    </row>
    <row r="443" spans="2:18" x14ac:dyDescent="0.15">
      <c r="B443" s="659"/>
      <c r="C443" s="660"/>
      <c r="D443" s="660"/>
      <c r="E443" s="660"/>
      <c r="F443" s="870"/>
      <c r="G443" s="870"/>
      <c r="H443" s="661"/>
      <c r="I443" s="659"/>
      <c r="J443" s="870"/>
      <c r="K443" s="659"/>
      <c r="L443" s="659"/>
      <c r="M443" s="659"/>
      <c r="N443" s="659"/>
      <c r="O443" s="659"/>
      <c r="P443" s="659"/>
      <c r="Q443" s="659"/>
      <c r="R443" s="659"/>
    </row>
    <row r="444" spans="2:18" x14ac:dyDescent="0.15">
      <c r="B444" s="659"/>
      <c r="C444" s="660"/>
      <c r="D444" s="660"/>
      <c r="E444" s="660"/>
      <c r="F444" s="870"/>
      <c r="G444" s="870"/>
      <c r="H444" s="661"/>
      <c r="I444" s="659"/>
      <c r="J444" s="870"/>
      <c r="K444" s="659"/>
      <c r="L444" s="659"/>
      <c r="M444" s="659"/>
      <c r="N444" s="659"/>
      <c r="O444" s="659"/>
      <c r="P444" s="659"/>
      <c r="Q444" s="659"/>
      <c r="R444" s="659"/>
    </row>
    <row r="445" spans="2:18" x14ac:dyDescent="0.15">
      <c r="B445" s="659"/>
      <c r="C445" s="660"/>
      <c r="D445" s="660"/>
      <c r="E445" s="660"/>
      <c r="F445" s="870"/>
      <c r="G445" s="870"/>
      <c r="H445" s="661"/>
      <c r="I445" s="659"/>
      <c r="J445" s="870"/>
      <c r="K445" s="659"/>
      <c r="L445" s="659"/>
      <c r="M445" s="659"/>
      <c r="N445" s="659"/>
      <c r="O445" s="659"/>
      <c r="P445" s="659"/>
      <c r="Q445" s="659"/>
      <c r="R445" s="659"/>
    </row>
    <row r="446" spans="2:18" x14ac:dyDescent="0.15">
      <c r="B446" s="659"/>
      <c r="C446" s="660"/>
      <c r="D446" s="660"/>
      <c r="E446" s="660"/>
      <c r="F446" s="870"/>
      <c r="G446" s="870"/>
      <c r="H446" s="661"/>
      <c r="I446" s="659"/>
      <c r="J446" s="870"/>
      <c r="K446" s="659"/>
      <c r="L446" s="659"/>
      <c r="M446" s="659"/>
      <c r="N446" s="659"/>
      <c r="O446" s="659"/>
      <c r="P446" s="659"/>
      <c r="Q446" s="659"/>
      <c r="R446" s="659"/>
    </row>
    <row r="447" spans="2:18" x14ac:dyDescent="0.15">
      <c r="B447" s="659"/>
      <c r="C447" s="660"/>
      <c r="D447" s="660"/>
      <c r="E447" s="660"/>
      <c r="F447" s="870"/>
      <c r="G447" s="870"/>
      <c r="H447" s="661"/>
      <c r="I447" s="659"/>
      <c r="J447" s="870"/>
      <c r="K447" s="659"/>
      <c r="L447" s="659"/>
      <c r="M447" s="659"/>
      <c r="N447" s="659"/>
      <c r="O447" s="659"/>
      <c r="P447" s="659"/>
      <c r="Q447" s="659"/>
      <c r="R447" s="659"/>
    </row>
    <row r="448" spans="2:18" x14ac:dyDescent="0.15">
      <c r="B448" s="659"/>
      <c r="C448" s="660"/>
      <c r="D448" s="660"/>
      <c r="E448" s="660"/>
      <c r="F448" s="870"/>
      <c r="G448" s="870"/>
      <c r="H448" s="661"/>
      <c r="I448" s="659"/>
      <c r="J448" s="870"/>
      <c r="K448" s="659"/>
      <c r="L448" s="659"/>
      <c r="M448" s="659"/>
      <c r="N448" s="659"/>
      <c r="O448" s="659"/>
      <c r="P448" s="659"/>
      <c r="Q448" s="659"/>
      <c r="R448" s="659"/>
    </row>
    <row r="449" spans="2:18" x14ac:dyDescent="0.15">
      <c r="B449" s="659"/>
      <c r="C449" s="660"/>
      <c r="D449" s="660"/>
      <c r="E449" s="660"/>
      <c r="F449" s="870"/>
      <c r="G449" s="870"/>
      <c r="H449" s="661"/>
      <c r="I449" s="659"/>
      <c r="J449" s="870"/>
      <c r="K449" s="659"/>
      <c r="L449" s="659"/>
      <c r="M449" s="659"/>
      <c r="N449" s="659"/>
      <c r="O449" s="659"/>
      <c r="P449" s="659"/>
      <c r="Q449" s="659"/>
      <c r="R449" s="659"/>
    </row>
    <row r="450" spans="2:18" x14ac:dyDescent="0.15">
      <c r="B450" s="659"/>
      <c r="C450" s="660"/>
      <c r="D450" s="660"/>
      <c r="E450" s="660"/>
      <c r="F450" s="870"/>
      <c r="G450" s="870"/>
      <c r="H450" s="661"/>
      <c r="I450" s="659"/>
      <c r="J450" s="870"/>
      <c r="K450" s="659"/>
      <c r="L450" s="659"/>
      <c r="M450" s="659"/>
      <c r="N450" s="659"/>
      <c r="O450" s="659"/>
      <c r="P450" s="659"/>
      <c r="Q450" s="659"/>
      <c r="R450" s="659"/>
    </row>
    <row r="451" spans="2:18" x14ac:dyDescent="0.15">
      <c r="B451" s="659"/>
      <c r="C451" s="660"/>
      <c r="D451" s="660"/>
      <c r="E451" s="660"/>
      <c r="F451" s="870"/>
      <c r="G451" s="870"/>
      <c r="H451" s="661"/>
      <c r="I451" s="659"/>
      <c r="J451" s="870"/>
      <c r="K451" s="659"/>
      <c r="L451" s="659"/>
      <c r="M451" s="659"/>
      <c r="N451" s="659"/>
      <c r="O451" s="659"/>
      <c r="P451" s="659"/>
      <c r="Q451" s="659"/>
      <c r="R451" s="659"/>
    </row>
    <row r="452" spans="2:18" x14ac:dyDescent="0.15">
      <c r="B452" s="659"/>
      <c r="C452" s="660"/>
      <c r="D452" s="660"/>
      <c r="E452" s="660"/>
      <c r="F452" s="870"/>
      <c r="G452" s="870"/>
      <c r="H452" s="661"/>
      <c r="I452" s="659"/>
      <c r="J452" s="870"/>
      <c r="K452" s="659"/>
      <c r="L452" s="659"/>
      <c r="M452" s="659"/>
      <c r="N452" s="659"/>
      <c r="O452" s="659"/>
      <c r="P452" s="659"/>
      <c r="Q452" s="659"/>
      <c r="R452" s="659"/>
    </row>
    <row r="453" spans="2:18" x14ac:dyDescent="0.15">
      <c r="B453" s="659"/>
      <c r="C453" s="660"/>
      <c r="D453" s="660"/>
      <c r="E453" s="660"/>
      <c r="F453" s="870"/>
      <c r="G453" s="870"/>
      <c r="H453" s="661"/>
      <c r="I453" s="659"/>
      <c r="J453" s="870"/>
      <c r="K453" s="659"/>
      <c r="L453" s="659"/>
      <c r="M453" s="659"/>
      <c r="N453" s="659"/>
      <c r="O453" s="659"/>
      <c r="P453" s="659"/>
      <c r="Q453" s="659"/>
      <c r="R453" s="659"/>
    </row>
    <row r="454" spans="2:18" x14ac:dyDescent="0.15">
      <c r="B454" s="659"/>
      <c r="C454" s="660"/>
      <c r="D454" s="660"/>
      <c r="E454" s="660"/>
      <c r="F454" s="870"/>
      <c r="G454" s="870"/>
      <c r="H454" s="661"/>
      <c r="I454" s="659"/>
      <c r="J454" s="870"/>
      <c r="K454" s="659"/>
      <c r="L454" s="659"/>
      <c r="M454" s="659"/>
      <c r="N454" s="659"/>
      <c r="O454" s="659"/>
      <c r="P454" s="659"/>
      <c r="Q454" s="659"/>
      <c r="R454" s="659"/>
    </row>
    <row r="455" spans="2:18" x14ac:dyDescent="0.15">
      <c r="B455" s="659"/>
      <c r="C455" s="660"/>
      <c r="D455" s="660"/>
      <c r="E455" s="660"/>
      <c r="F455" s="870"/>
      <c r="G455" s="870"/>
      <c r="H455" s="661"/>
      <c r="I455" s="659"/>
      <c r="J455" s="870"/>
      <c r="K455" s="659"/>
      <c r="L455" s="659"/>
      <c r="M455" s="659"/>
      <c r="N455" s="659"/>
      <c r="O455" s="659"/>
      <c r="P455" s="659"/>
      <c r="Q455" s="659"/>
      <c r="R455" s="659"/>
    </row>
    <row r="456" spans="2:18" x14ac:dyDescent="0.15">
      <c r="B456" s="659"/>
      <c r="C456" s="660"/>
      <c r="D456" s="660"/>
      <c r="E456" s="660"/>
      <c r="F456" s="870"/>
      <c r="G456" s="870"/>
      <c r="H456" s="661"/>
      <c r="I456" s="659"/>
      <c r="J456" s="870"/>
      <c r="K456" s="659"/>
      <c r="L456" s="659"/>
      <c r="M456" s="659"/>
      <c r="N456" s="659"/>
      <c r="O456" s="659"/>
      <c r="P456" s="659"/>
      <c r="Q456" s="659"/>
      <c r="R456" s="659"/>
    </row>
    <row r="457" spans="2:18" x14ac:dyDescent="0.15">
      <c r="B457" s="659"/>
      <c r="C457" s="660"/>
      <c r="D457" s="660"/>
      <c r="E457" s="660"/>
      <c r="F457" s="870"/>
      <c r="G457" s="870"/>
      <c r="H457" s="661"/>
      <c r="I457" s="659"/>
      <c r="J457" s="870"/>
      <c r="K457" s="659"/>
      <c r="L457" s="659"/>
      <c r="M457" s="659"/>
      <c r="N457" s="659"/>
      <c r="O457" s="659"/>
      <c r="P457" s="659"/>
      <c r="Q457" s="659"/>
      <c r="R457" s="659"/>
    </row>
    <row r="458" spans="2:18" x14ac:dyDescent="0.15">
      <c r="B458" s="659"/>
      <c r="C458" s="660"/>
      <c r="D458" s="660"/>
      <c r="E458" s="660"/>
      <c r="F458" s="870"/>
      <c r="G458" s="870"/>
      <c r="H458" s="661"/>
      <c r="I458" s="659"/>
      <c r="J458" s="870"/>
      <c r="K458" s="659"/>
      <c r="L458" s="659"/>
      <c r="M458" s="659"/>
      <c r="N458" s="659"/>
      <c r="O458" s="659"/>
      <c r="P458" s="659"/>
      <c r="Q458" s="659"/>
      <c r="R458" s="659"/>
    </row>
    <row r="459" spans="2:18" x14ac:dyDescent="0.15">
      <c r="B459" s="659"/>
      <c r="C459" s="660"/>
      <c r="D459" s="660"/>
      <c r="E459" s="660"/>
      <c r="F459" s="870"/>
      <c r="G459" s="870"/>
      <c r="H459" s="661"/>
      <c r="I459" s="659"/>
      <c r="J459" s="870"/>
      <c r="K459" s="659"/>
      <c r="L459" s="659"/>
      <c r="M459" s="659"/>
      <c r="N459" s="659"/>
      <c r="O459" s="659"/>
      <c r="P459" s="659"/>
      <c r="Q459" s="659"/>
      <c r="R459" s="659"/>
    </row>
    <row r="460" spans="2:18" x14ac:dyDescent="0.15">
      <c r="B460" s="659"/>
      <c r="C460" s="660"/>
      <c r="D460" s="660"/>
      <c r="E460" s="660"/>
      <c r="F460" s="870"/>
      <c r="G460" s="870"/>
      <c r="H460" s="661"/>
      <c r="I460" s="659"/>
      <c r="J460" s="870"/>
      <c r="K460" s="659"/>
      <c r="L460" s="659"/>
      <c r="M460" s="659"/>
      <c r="N460" s="659"/>
      <c r="O460" s="659"/>
      <c r="P460" s="659"/>
      <c r="Q460" s="659"/>
      <c r="R460" s="659"/>
    </row>
    <row r="461" spans="2:18" x14ac:dyDescent="0.15">
      <c r="B461" s="659"/>
      <c r="C461" s="660"/>
      <c r="D461" s="660"/>
      <c r="E461" s="660"/>
      <c r="F461" s="870"/>
      <c r="G461" s="870"/>
      <c r="H461" s="661"/>
      <c r="I461" s="659"/>
      <c r="J461" s="870"/>
      <c r="K461" s="659"/>
      <c r="L461" s="659"/>
      <c r="M461" s="659"/>
      <c r="N461" s="659"/>
      <c r="O461" s="659"/>
      <c r="P461" s="659"/>
      <c r="Q461" s="659"/>
      <c r="R461" s="659"/>
    </row>
    <row r="462" spans="2:18" x14ac:dyDescent="0.15">
      <c r="B462" s="659"/>
      <c r="C462" s="660"/>
      <c r="D462" s="660"/>
      <c r="E462" s="660"/>
      <c r="F462" s="870"/>
      <c r="G462" s="870"/>
      <c r="H462" s="661"/>
      <c r="I462" s="659"/>
      <c r="J462" s="870"/>
      <c r="K462" s="659"/>
      <c r="L462" s="659"/>
      <c r="M462" s="659"/>
      <c r="N462" s="659"/>
      <c r="O462" s="659"/>
      <c r="P462" s="659"/>
      <c r="Q462" s="659"/>
      <c r="R462" s="659"/>
    </row>
    <row r="463" spans="2:18" x14ac:dyDescent="0.15">
      <c r="B463" s="659"/>
      <c r="C463" s="660"/>
      <c r="D463" s="660"/>
      <c r="E463" s="660"/>
      <c r="F463" s="870"/>
      <c r="G463" s="870"/>
      <c r="H463" s="661"/>
      <c r="I463" s="659"/>
      <c r="J463" s="870"/>
      <c r="K463" s="659"/>
      <c r="L463" s="659"/>
      <c r="M463" s="659"/>
      <c r="N463" s="659"/>
      <c r="O463" s="659"/>
      <c r="P463" s="659"/>
      <c r="Q463" s="659"/>
      <c r="R463" s="659"/>
    </row>
    <row r="464" spans="2:18" x14ac:dyDescent="0.15">
      <c r="B464" s="659"/>
      <c r="C464" s="660"/>
      <c r="D464" s="660"/>
      <c r="E464" s="660"/>
      <c r="F464" s="870"/>
      <c r="G464" s="870"/>
      <c r="H464" s="661"/>
      <c r="I464" s="659"/>
      <c r="J464" s="870"/>
      <c r="K464" s="659"/>
      <c r="L464" s="659"/>
      <c r="M464" s="659"/>
      <c r="N464" s="659"/>
      <c r="O464" s="659"/>
      <c r="P464" s="659"/>
      <c r="Q464" s="659"/>
      <c r="R464" s="659"/>
    </row>
    <row r="465" spans="2:18" x14ac:dyDescent="0.15">
      <c r="B465" s="659"/>
      <c r="C465" s="660"/>
      <c r="D465" s="660"/>
      <c r="E465" s="660"/>
      <c r="F465" s="870"/>
      <c r="G465" s="870"/>
      <c r="H465" s="661"/>
      <c r="I465" s="659"/>
      <c r="J465" s="870"/>
      <c r="K465" s="659"/>
      <c r="L465" s="659"/>
      <c r="M465" s="659"/>
      <c r="N465" s="659"/>
      <c r="O465" s="659"/>
      <c r="P465" s="659"/>
      <c r="Q465" s="659"/>
      <c r="R465" s="659"/>
    </row>
    <row r="466" spans="2:18" x14ac:dyDescent="0.15">
      <c r="B466" s="659"/>
      <c r="C466" s="660"/>
      <c r="D466" s="660"/>
      <c r="E466" s="660"/>
      <c r="F466" s="870"/>
      <c r="G466" s="870"/>
      <c r="H466" s="661"/>
      <c r="I466" s="659"/>
      <c r="J466" s="870"/>
      <c r="K466" s="659"/>
      <c r="L466" s="659"/>
      <c r="M466" s="659"/>
      <c r="N466" s="659"/>
      <c r="O466" s="659"/>
      <c r="P466" s="659"/>
      <c r="Q466" s="659"/>
      <c r="R466" s="659"/>
    </row>
    <row r="467" spans="2:18" x14ac:dyDescent="0.15">
      <c r="B467" s="659"/>
      <c r="C467" s="660"/>
      <c r="D467" s="660"/>
      <c r="E467" s="660"/>
      <c r="F467" s="870"/>
      <c r="G467" s="870"/>
      <c r="H467" s="661"/>
      <c r="I467" s="659"/>
      <c r="J467" s="870"/>
      <c r="K467" s="659"/>
      <c r="L467" s="659"/>
      <c r="M467" s="659"/>
      <c r="N467" s="659"/>
      <c r="O467" s="659"/>
      <c r="P467" s="659"/>
      <c r="Q467" s="659"/>
      <c r="R467" s="659"/>
    </row>
    <row r="468" spans="2:18" x14ac:dyDescent="0.15">
      <c r="B468" s="659"/>
      <c r="C468" s="660"/>
      <c r="D468" s="660"/>
      <c r="E468" s="660"/>
      <c r="F468" s="870"/>
      <c r="G468" s="870"/>
      <c r="H468" s="661"/>
      <c r="I468" s="659"/>
      <c r="J468" s="870"/>
      <c r="K468" s="659"/>
      <c r="L468" s="659"/>
      <c r="M468" s="659"/>
      <c r="N468" s="659"/>
      <c r="O468" s="659"/>
      <c r="P468" s="659"/>
      <c r="Q468" s="659"/>
      <c r="R468" s="659"/>
    </row>
    <row r="469" spans="2:18" x14ac:dyDescent="0.15">
      <c r="B469" s="659"/>
      <c r="C469" s="660"/>
      <c r="D469" s="660"/>
      <c r="E469" s="660"/>
      <c r="F469" s="870"/>
      <c r="G469" s="870"/>
      <c r="H469" s="661"/>
      <c r="I469" s="659"/>
      <c r="J469" s="870"/>
      <c r="K469" s="659"/>
      <c r="L469" s="659"/>
      <c r="M469" s="659"/>
      <c r="N469" s="659"/>
      <c r="O469" s="659"/>
      <c r="P469" s="659"/>
      <c r="Q469" s="659"/>
      <c r="R469" s="659"/>
    </row>
    <row r="470" spans="2:18" x14ac:dyDescent="0.15">
      <c r="B470" s="659"/>
      <c r="C470" s="660"/>
      <c r="D470" s="660"/>
      <c r="E470" s="660"/>
      <c r="F470" s="870"/>
      <c r="G470" s="870"/>
      <c r="H470" s="661"/>
      <c r="I470" s="659"/>
      <c r="J470" s="870"/>
      <c r="K470" s="659"/>
      <c r="L470" s="659"/>
      <c r="M470" s="659"/>
      <c r="N470" s="659"/>
      <c r="O470" s="659"/>
      <c r="P470" s="659"/>
      <c r="Q470" s="659"/>
      <c r="R470" s="659"/>
    </row>
    <row r="471" spans="2:18" x14ac:dyDescent="0.15">
      <c r="B471" s="659"/>
      <c r="C471" s="660"/>
      <c r="D471" s="660"/>
      <c r="E471" s="660"/>
      <c r="F471" s="870"/>
      <c r="G471" s="870"/>
      <c r="H471" s="661"/>
      <c r="I471" s="659"/>
      <c r="J471" s="870"/>
      <c r="K471" s="659"/>
      <c r="L471" s="659"/>
      <c r="M471" s="659"/>
      <c r="N471" s="659"/>
      <c r="O471" s="659"/>
      <c r="P471" s="659"/>
      <c r="Q471" s="659"/>
      <c r="R471" s="659"/>
    </row>
    <row r="472" spans="2:18" x14ac:dyDescent="0.15">
      <c r="B472" s="659"/>
      <c r="C472" s="660"/>
      <c r="D472" s="660"/>
      <c r="E472" s="660"/>
      <c r="F472" s="870"/>
      <c r="G472" s="870"/>
      <c r="H472" s="661"/>
      <c r="I472" s="659"/>
      <c r="J472" s="870"/>
      <c r="K472" s="659"/>
      <c r="L472" s="659"/>
      <c r="M472" s="659"/>
      <c r="N472" s="659"/>
      <c r="O472" s="659"/>
      <c r="P472" s="659"/>
      <c r="Q472" s="659"/>
      <c r="R472" s="659"/>
    </row>
    <row r="473" spans="2:18" x14ac:dyDescent="0.15">
      <c r="B473" s="659"/>
      <c r="C473" s="660"/>
      <c r="D473" s="660"/>
      <c r="E473" s="660"/>
      <c r="F473" s="870"/>
      <c r="G473" s="870"/>
      <c r="H473" s="661"/>
      <c r="I473" s="659"/>
      <c r="J473" s="870"/>
      <c r="K473" s="659"/>
      <c r="L473" s="659"/>
      <c r="M473" s="659"/>
      <c r="N473" s="659"/>
      <c r="O473" s="659"/>
      <c r="P473" s="659"/>
      <c r="Q473" s="659"/>
      <c r="R473" s="659"/>
    </row>
    <row r="474" spans="2:18" x14ac:dyDescent="0.15">
      <c r="B474" s="659"/>
      <c r="C474" s="660"/>
      <c r="D474" s="660"/>
      <c r="E474" s="660"/>
      <c r="F474" s="870"/>
      <c r="G474" s="870"/>
      <c r="H474" s="661"/>
      <c r="I474" s="659"/>
      <c r="J474" s="870"/>
      <c r="K474" s="659"/>
      <c r="L474" s="659"/>
      <c r="M474" s="659"/>
      <c r="N474" s="659"/>
      <c r="O474" s="659"/>
      <c r="P474" s="659"/>
      <c r="Q474" s="659"/>
      <c r="R474" s="659"/>
    </row>
    <row r="475" spans="2:18" x14ac:dyDescent="0.15">
      <c r="B475" s="659"/>
      <c r="C475" s="660"/>
      <c r="D475" s="660"/>
      <c r="E475" s="660"/>
      <c r="F475" s="870"/>
      <c r="G475" s="870"/>
      <c r="H475" s="661"/>
      <c r="I475" s="659"/>
      <c r="J475" s="870"/>
      <c r="K475" s="659"/>
      <c r="L475" s="659"/>
      <c r="M475" s="659"/>
      <c r="N475" s="659"/>
      <c r="O475" s="659"/>
      <c r="P475" s="659"/>
      <c r="Q475" s="659"/>
      <c r="R475" s="659"/>
    </row>
    <row r="476" spans="2:18" x14ac:dyDescent="0.15">
      <c r="B476" s="659"/>
      <c r="C476" s="660"/>
      <c r="D476" s="660"/>
      <c r="E476" s="660"/>
      <c r="F476" s="870"/>
      <c r="G476" s="870"/>
      <c r="H476" s="661"/>
      <c r="I476" s="659"/>
      <c r="J476" s="870"/>
      <c r="K476" s="659"/>
      <c r="L476" s="659"/>
      <c r="M476" s="659"/>
      <c r="N476" s="659"/>
      <c r="O476" s="659"/>
      <c r="P476" s="659"/>
      <c r="Q476" s="659"/>
      <c r="R476" s="659"/>
    </row>
    <row r="477" spans="2:18" x14ac:dyDescent="0.15">
      <c r="B477" s="659"/>
      <c r="C477" s="660"/>
      <c r="D477" s="660"/>
      <c r="E477" s="660"/>
      <c r="F477" s="870"/>
      <c r="G477" s="870"/>
      <c r="H477" s="661"/>
      <c r="I477" s="659"/>
      <c r="J477" s="870"/>
      <c r="K477" s="659"/>
      <c r="L477" s="659"/>
      <c r="M477" s="659"/>
      <c r="N477" s="659"/>
      <c r="O477" s="659"/>
      <c r="P477" s="659"/>
      <c r="Q477" s="659"/>
      <c r="R477" s="659"/>
    </row>
    <row r="478" spans="2:18" x14ac:dyDescent="0.15">
      <c r="B478" s="659"/>
      <c r="C478" s="660"/>
      <c r="D478" s="660"/>
      <c r="E478" s="660"/>
      <c r="F478" s="870"/>
      <c r="G478" s="870"/>
      <c r="H478" s="661"/>
      <c r="I478" s="659"/>
      <c r="J478" s="870"/>
      <c r="K478" s="659"/>
      <c r="L478" s="659"/>
      <c r="M478" s="659"/>
      <c r="N478" s="659"/>
      <c r="O478" s="659"/>
      <c r="P478" s="659"/>
      <c r="Q478" s="659"/>
      <c r="R478" s="659"/>
    </row>
    <row r="479" spans="2:18" x14ac:dyDescent="0.15">
      <c r="B479" s="659"/>
      <c r="C479" s="660"/>
      <c r="D479" s="660"/>
      <c r="E479" s="660"/>
      <c r="F479" s="870"/>
      <c r="G479" s="870"/>
      <c r="H479" s="661"/>
      <c r="I479" s="659"/>
      <c r="J479" s="870"/>
      <c r="K479" s="659"/>
      <c r="L479" s="659"/>
      <c r="M479" s="659"/>
      <c r="N479" s="659"/>
      <c r="O479" s="659"/>
      <c r="P479" s="659"/>
      <c r="Q479" s="659"/>
      <c r="R479" s="659"/>
    </row>
    <row r="480" spans="2:18" x14ac:dyDescent="0.15">
      <c r="B480" s="659"/>
      <c r="C480" s="660"/>
      <c r="D480" s="660"/>
      <c r="E480" s="660"/>
      <c r="F480" s="870"/>
      <c r="G480" s="870"/>
      <c r="H480" s="661"/>
      <c r="I480" s="659"/>
      <c r="J480" s="870"/>
      <c r="K480" s="659"/>
      <c r="L480" s="659"/>
      <c r="M480" s="659"/>
      <c r="N480" s="659"/>
      <c r="O480" s="659"/>
      <c r="P480" s="659"/>
      <c r="Q480" s="659"/>
      <c r="R480" s="659"/>
    </row>
    <row r="481" spans="2:18" x14ac:dyDescent="0.15">
      <c r="B481" s="659"/>
      <c r="C481" s="660"/>
      <c r="D481" s="660"/>
      <c r="E481" s="660"/>
      <c r="F481" s="870"/>
      <c r="G481" s="870"/>
      <c r="H481" s="661"/>
      <c r="I481" s="659"/>
      <c r="J481" s="870"/>
      <c r="K481" s="659"/>
      <c r="L481" s="659"/>
      <c r="M481" s="659"/>
      <c r="N481" s="659"/>
      <c r="O481" s="659"/>
      <c r="P481" s="659"/>
      <c r="Q481" s="659"/>
      <c r="R481" s="659"/>
    </row>
    <row r="482" spans="2:18" x14ac:dyDescent="0.15">
      <c r="B482" s="659"/>
      <c r="C482" s="660"/>
      <c r="D482" s="660"/>
      <c r="E482" s="660"/>
      <c r="F482" s="870"/>
      <c r="G482" s="870"/>
      <c r="H482" s="661"/>
      <c r="I482" s="659"/>
      <c r="J482" s="870"/>
      <c r="K482" s="659"/>
      <c r="L482" s="659"/>
      <c r="M482" s="659"/>
      <c r="N482" s="659"/>
      <c r="O482" s="659"/>
      <c r="P482" s="659"/>
      <c r="Q482" s="659"/>
      <c r="R482" s="659"/>
    </row>
    <row r="483" spans="2:18" x14ac:dyDescent="0.15">
      <c r="B483" s="659"/>
      <c r="C483" s="660"/>
      <c r="D483" s="660"/>
      <c r="E483" s="660"/>
      <c r="F483" s="870"/>
      <c r="G483" s="870"/>
      <c r="H483" s="661"/>
      <c r="I483" s="659"/>
      <c r="J483" s="870"/>
      <c r="K483" s="659"/>
      <c r="L483" s="659"/>
      <c r="M483" s="659"/>
      <c r="N483" s="659"/>
      <c r="O483" s="659"/>
      <c r="P483" s="659"/>
      <c r="Q483" s="659"/>
      <c r="R483" s="659"/>
    </row>
    <row r="484" spans="2:18" x14ac:dyDescent="0.15">
      <c r="B484" s="659"/>
      <c r="C484" s="660"/>
      <c r="D484" s="660"/>
      <c r="E484" s="660"/>
      <c r="F484" s="870"/>
      <c r="G484" s="870"/>
      <c r="H484" s="661"/>
      <c r="I484" s="659"/>
      <c r="J484" s="870"/>
      <c r="K484" s="659"/>
      <c r="L484" s="659"/>
      <c r="M484" s="659"/>
      <c r="N484" s="659"/>
      <c r="O484" s="659"/>
      <c r="P484" s="659"/>
      <c r="Q484" s="659"/>
      <c r="R484" s="659"/>
    </row>
    <row r="485" spans="2:18" x14ac:dyDescent="0.15">
      <c r="B485" s="659"/>
      <c r="C485" s="660"/>
      <c r="D485" s="660"/>
      <c r="E485" s="660"/>
      <c r="F485" s="870"/>
      <c r="G485" s="870"/>
      <c r="H485" s="661"/>
      <c r="I485" s="659"/>
      <c r="J485" s="870"/>
      <c r="K485" s="659"/>
      <c r="L485" s="659"/>
      <c r="M485" s="659"/>
      <c r="N485" s="659"/>
      <c r="O485" s="659"/>
      <c r="P485" s="659"/>
      <c r="Q485" s="659"/>
      <c r="R485" s="659"/>
    </row>
    <row r="486" spans="2:18" x14ac:dyDescent="0.15">
      <c r="B486" s="659"/>
      <c r="C486" s="660"/>
      <c r="D486" s="660"/>
      <c r="E486" s="660"/>
      <c r="F486" s="870"/>
      <c r="G486" s="870"/>
      <c r="H486" s="661"/>
      <c r="I486" s="659"/>
      <c r="J486" s="870"/>
      <c r="K486" s="659"/>
      <c r="L486" s="659"/>
      <c r="M486" s="659"/>
      <c r="N486" s="659"/>
      <c r="O486" s="659"/>
      <c r="P486" s="659"/>
      <c r="Q486" s="659"/>
      <c r="R486" s="659"/>
    </row>
    <row r="487" spans="2:18" x14ac:dyDescent="0.15">
      <c r="B487" s="659"/>
      <c r="C487" s="660"/>
      <c r="D487" s="660"/>
      <c r="E487" s="660"/>
      <c r="F487" s="870"/>
      <c r="G487" s="870"/>
      <c r="H487" s="661"/>
      <c r="I487" s="659"/>
      <c r="J487" s="870"/>
      <c r="K487" s="659"/>
      <c r="L487" s="659"/>
      <c r="M487" s="659"/>
      <c r="N487" s="659"/>
      <c r="O487" s="659"/>
      <c r="P487" s="659"/>
      <c r="Q487" s="659"/>
      <c r="R487" s="659"/>
    </row>
    <row r="488" spans="2:18" x14ac:dyDescent="0.15">
      <c r="B488" s="659"/>
      <c r="C488" s="660"/>
      <c r="D488" s="660"/>
      <c r="E488" s="660"/>
      <c r="F488" s="870"/>
      <c r="G488" s="870"/>
      <c r="H488" s="661"/>
      <c r="I488" s="659"/>
      <c r="J488" s="870"/>
      <c r="K488" s="659"/>
      <c r="L488" s="659"/>
      <c r="M488" s="659"/>
      <c r="N488" s="659"/>
      <c r="O488" s="659"/>
      <c r="P488" s="659"/>
      <c r="Q488" s="659"/>
      <c r="R488" s="659"/>
    </row>
    <row r="489" spans="2:18" x14ac:dyDescent="0.15">
      <c r="B489" s="659"/>
      <c r="C489" s="660"/>
      <c r="D489" s="660"/>
      <c r="E489" s="660"/>
      <c r="F489" s="870"/>
      <c r="G489" s="870"/>
      <c r="H489" s="661"/>
      <c r="I489" s="659"/>
      <c r="J489" s="870"/>
      <c r="K489" s="659"/>
      <c r="L489" s="659"/>
      <c r="M489" s="659"/>
      <c r="N489" s="659"/>
      <c r="O489" s="659"/>
      <c r="P489" s="659"/>
      <c r="Q489" s="659"/>
      <c r="R489" s="659"/>
    </row>
    <row r="490" spans="2:18" x14ac:dyDescent="0.15">
      <c r="B490" s="659"/>
      <c r="C490" s="660"/>
      <c r="D490" s="660"/>
      <c r="E490" s="660"/>
      <c r="F490" s="870"/>
      <c r="G490" s="870"/>
      <c r="H490" s="661"/>
      <c r="I490" s="659"/>
      <c r="J490" s="870"/>
      <c r="K490" s="659"/>
      <c r="L490" s="659"/>
      <c r="M490" s="659"/>
      <c r="N490" s="659"/>
      <c r="O490" s="659"/>
      <c r="P490" s="659"/>
      <c r="Q490" s="659"/>
      <c r="R490" s="659"/>
    </row>
    <row r="491" spans="2:18" x14ac:dyDescent="0.15">
      <c r="B491" s="659"/>
      <c r="C491" s="660"/>
      <c r="D491" s="660"/>
      <c r="E491" s="660"/>
      <c r="F491" s="870"/>
      <c r="G491" s="870"/>
      <c r="H491" s="661"/>
      <c r="I491" s="659"/>
      <c r="J491" s="870"/>
      <c r="K491" s="659"/>
      <c r="L491" s="659"/>
      <c r="M491" s="659"/>
      <c r="N491" s="659"/>
      <c r="O491" s="659"/>
      <c r="P491" s="659"/>
      <c r="Q491" s="659"/>
      <c r="R491" s="659"/>
    </row>
    <row r="492" spans="2:18" x14ac:dyDescent="0.15">
      <c r="B492" s="659"/>
      <c r="C492" s="660"/>
      <c r="D492" s="660"/>
      <c r="E492" s="660"/>
      <c r="F492" s="870"/>
      <c r="G492" s="870"/>
      <c r="H492" s="661"/>
      <c r="I492" s="659"/>
      <c r="J492" s="870"/>
      <c r="K492" s="659"/>
      <c r="L492" s="659"/>
      <c r="M492" s="659"/>
      <c r="N492" s="659"/>
      <c r="O492" s="659"/>
      <c r="P492" s="659"/>
      <c r="Q492" s="659"/>
      <c r="R492" s="659"/>
    </row>
    <row r="493" spans="2:18" x14ac:dyDescent="0.15">
      <c r="B493" s="659"/>
      <c r="C493" s="660"/>
      <c r="D493" s="660"/>
      <c r="E493" s="660"/>
      <c r="F493" s="870"/>
      <c r="G493" s="870"/>
      <c r="H493" s="661"/>
      <c r="I493" s="659"/>
      <c r="J493" s="870"/>
      <c r="K493" s="659"/>
      <c r="L493" s="659"/>
      <c r="M493" s="659"/>
      <c r="N493" s="659"/>
      <c r="O493" s="659"/>
      <c r="P493" s="659"/>
      <c r="Q493" s="659"/>
      <c r="R493" s="659"/>
    </row>
    <row r="494" spans="2:18" x14ac:dyDescent="0.15">
      <c r="B494" s="659"/>
      <c r="C494" s="660"/>
      <c r="D494" s="660"/>
      <c r="E494" s="660"/>
      <c r="F494" s="870"/>
      <c r="G494" s="870"/>
      <c r="H494" s="661"/>
      <c r="I494" s="659"/>
      <c r="J494" s="870"/>
      <c r="K494" s="659"/>
      <c r="L494" s="659"/>
      <c r="M494" s="659"/>
      <c r="N494" s="659"/>
      <c r="O494" s="659"/>
      <c r="P494" s="659"/>
      <c r="Q494" s="659"/>
      <c r="R494" s="659"/>
    </row>
    <row r="495" spans="2:18" x14ac:dyDescent="0.15">
      <c r="B495" s="659"/>
      <c r="C495" s="660"/>
      <c r="D495" s="660"/>
      <c r="E495" s="660"/>
      <c r="F495" s="870"/>
      <c r="G495" s="870"/>
      <c r="H495" s="661"/>
      <c r="I495" s="659"/>
      <c r="J495" s="870"/>
      <c r="K495" s="659"/>
      <c r="L495" s="659"/>
      <c r="M495" s="659"/>
      <c r="N495" s="659"/>
      <c r="O495" s="659"/>
      <c r="P495" s="659"/>
      <c r="Q495" s="659"/>
      <c r="R495" s="659"/>
    </row>
    <row r="496" spans="2:18" x14ac:dyDescent="0.15">
      <c r="B496" s="659"/>
      <c r="C496" s="660"/>
      <c r="D496" s="660"/>
      <c r="E496" s="660"/>
      <c r="F496" s="870"/>
      <c r="G496" s="870"/>
      <c r="H496" s="661"/>
      <c r="I496" s="659"/>
      <c r="J496" s="870"/>
      <c r="K496" s="659"/>
      <c r="L496" s="659"/>
      <c r="M496" s="659"/>
      <c r="N496" s="659"/>
      <c r="O496" s="659"/>
      <c r="P496" s="659"/>
      <c r="Q496" s="659"/>
      <c r="R496" s="659"/>
    </row>
    <row r="497" spans="2:18" x14ac:dyDescent="0.15">
      <c r="B497" s="659"/>
      <c r="C497" s="660"/>
      <c r="D497" s="660"/>
      <c r="E497" s="660"/>
      <c r="F497" s="870"/>
      <c r="G497" s="870"/>
      <c r="H497" s="661"/>
      <c r="I497" s="659"/>
      <c r="J497" s="870"/>
      <c r="K497" s="659"/>
      <c r="L497" s="659"/>
      <c r="M497" s="659"/>
      <c r="N497" s="659"/>
      <c r="O497" s="659"/>
      <c r="P497" s="659"/>
      <c r="Q497" s="659"/>
      <c r="R497" s="659"/>
    </row>
    <row r="498" spans="2:18" x14ac:dyDescent="0.15">
      <c r="B498" s="659"/>
      <c r="C498" s="660"/>
      <c r="D498" s="660"/>
      <c r="E498" s="660"/>
      <c r="F498" s="870"/>
      <c r="G498" s="870"/>
      <c r="H498" s="661"/>
      <c r="I498" s="659"/>
      <c r="J498" s="870"/>
      <c r="K498" s="659"/>
      <c r="L498" s="659"/>
      <c r="M498" s="659"/>
      <c r="N498" s="659"/>
      <c r="O498" s="659"/>
      <c r="P498" s="659"/>
      <c r="Q498" s="659"/>
      <c r="R498" s="659"/>
    </row>
    <row r="499" spans="2:18" x14ac:dyDescent="0.15">
      <c r="B499" s="659"/>
      <c r="C499" s="660"/>
      <c r="D499" s="660"/>
      <c r="E499" s="660"/>
      <c r="F499" s="870"/>
      <c r="G499" s="870"/>
      <c r="H499" s="661"/>
      <c r="I499" s="659"/>
      <c r="J499" s="870"/>
      <c r="K499" s="659"/>
      <c r="L499" s="659"/>
      <c r="M499" s="659"/>
      <c r="N499" s="659"/>
      <c r="O499" s="659"/>
      <c r="P499" s="659"/>
      <c r="Q499" s="659"/>
      <c r="R499" s="659"/>
    </row>
    <row r="500" spans="2:18" x14ac:dyDescent="0.15">
      <c r="B500" s="659"/>
      <c r="C500" s="660"/>
      <c r="D500" s="660"/>
      <c r="E500" s="660"/>
      <c r="F500" s="870"/>
      <c r="G500" s="870"/>
      <c r="H500" s="661"/>
      <c r="I500" s="659"/>
      <c r="J500" s="870"/>
      <c r="K500" s="659"/>
      <c r="L500" s="659"/>
      <c r="M500" s="659"/>
      <c r="N500" s="659"/>
      <c r="O500" s="659"/>
      <c r="P500" s="659"/>
      <c r="Q500" s="659"/>
      <c r="R500" s="659"/>
    </row>
    <row r="501" spans="2:18" x14ac:dyDescent="0.15">
      <c r="B501" s="659"/>
      <c r="C501" s="660"/>
      <c r="D501" s="660"/>
      <c r="E501" s="660"/>
      <c r="F501" s="870"/>
      <c r="G501" s="870"/>
      <c r="H501" s="661"/>
      <c r="I501" s="659"/>
      <c r="J501" s="870"/>
      <c r="K501" s="659"/>
      <c r="L501" s="659"/>
      <c r="M501" s="659"/>
      <c r="N501" s="659"/>
      <c r="O501" s="659"/>
      <c r="P501" s="659"/>
      <c r="Q501" s="659"/>
      <c r="R501" s="659"/>
    </row>
    <row r="502" spans="2:18" x14ac:dyDescent="0.15">
      <c r="B502" s="659"/>
      <c r="C502" s="660"/>
      <c r="D502" s="660"/>
      <c r="E502" s="660"/>
      <c r="F502" s="870"/>
      <c r="G502" s="870"/>
      <c r="H502" s="661"/>
      <c r="I502" s="659"/>
      <c r="J502" s="870"/>
      <c r="K502" s="659"/>
      <c r="L502" s="659"/>
      <c r="M502" s="659"/>
      <c r="N502" s="659"/>
      <c r="O502" s="659"/>
      <c r="P502" s="659"/>
      <c r="Q502" s="659"/>
      <c r="R502" s="659"/>
    </row>
    <row r="503" spans="2:18" x14ac:dyDescent="0.15">
      <c r="B503" s="659"/>
      <c r="C503" s="660"/>
      <c r="D503" s="660"/>
      <c r="E503" s="660"/>
      <c r="F503" s="870"/>
      <c r="G503" s="870"/>
      <c r="H503" s="661"/>
      <c r="I503" s="659"/>
      <c r="J503" s="870"/>
      <c r="K503" s="659"/>
      <c r="L503" s="659"/>
      <c r="M503" s="659"/>
      <c r="N503" s="659"/>
      <c r="O503" s="659"/>
      <c r="P503" s="659"/>
      <c r="Q503" s="659"/>
      <c r="R503" s="659"/>
    </row>
    <row r="504" spans="2:18" x14ac:dyDescent="0.15">
      <c r="B504" s="659"/>
      <c r="C504" s="660"/>
      <c r="D504" s="660"/>
      <c r="E504" s="660"/>
      <c r="F504" s="870"/>
      <c r="G504" s="870"/>
      <c r="H504" s="661"/>
      <c r="I504" s="659"/>
      <c r="J504" s="870"/>
      <c r="K504" s="659"/>
      <c r="L504" s="659"/>
      <c r="M504" s="659"/>
      <c r="N504" s="659"/>
      <c r="O504" s="659"/>
      <c r="P504" s="659"/>
      <c r="Q504" s="659"/>
      <c r="R504" s="659"/>
    </row>
    <row r="505" spans="2:18" x14ac:dyDescent="0.15">
      <c r="B505" s="659"/>
      <c r="C505" s="660"/>
      <c r="D505" s="660"/>
      <c r="E505" s="660"/>
      <c r="F505" s="870"/>
      <c r="G505" s="870"/>
      <c r="H505" s="661"/>
      <c r="I505" s="659"/>
      <c r="J505" s="870"/>
      <c r="K505" s="659"/>
      <c r="L505" s="659"/>
      <c r="M505" s="659"/>
      <c r="N505" s="659"/>
      <c r="O505" s="659"/>
      <c r="P505" s="659"/>
      <c r="Q505" s="659"/>
      <c r="R505" s="659"/>
    </row>
    <row r="506" spans="2:18" x14ac:dyDescent="0.15">
      <c r="B506" s="659"/>
      <c r="C506" s="660"/>
      <c r="D506" s="660"/>
      <c r="E506" s="660"/>
      <c r="F506" s="870"/>
      <c r="G506" s="870"/>
      <c r="H506" s="661"/>
      <c r="I506" s="659"/>
      <c r="J506" s="870"/>
      <c r="K506" s="659"/>
      <c r="L506" s="659"/>
      <c r="M506" s="659"/>
      <c r="N506" s="659"/>
      <c r="O506" s="659"/>
      <c r="P506" s="659"/>
      <c r="Q506" s="659"/>
      <c r="R506" s="659"/>
    </row>
    <row r="507" spans="2:18" x14ac:dyDescent="0.15">
      <c r="B507" s="659"/>
      <c r="C507" s="660"/>
      <c r="D507" s="660"/>
      <c r="E507" s="660"/>
      <c r="F507" s="870"/>
      <c r="G507" s="870"/>
      <c r="H507" s="661"/>
      <c r="I507" s="659"/>
      <c r="J507" s="870"/>
      <c r="K507" s="659"/>
      <c r="L507" s="659"/>
      <c r="M507" s="659"/>
      <c r="N507" s="659"/>
      <c r="O507" s="659"/>
      <c r="P507" s="659"/>
      <c r="Q507" s="659"/>
      <c r="R507" s="659"/>
    </row>
    <row r="508" spans="2:18" x14ac:dyDescent="0.15">
      <c r="B508" s="659"/>
      <c r="C508" s="660"/>
      <c r="D508" s="660"/>
      <c r="E508" s="660"/>
      <c r="F508" s="870"/>
      <c r="G508" s="870"/>
      <c r="H508" s="661"/>
      <c r="I508" s="659"/>
      <c r="J508" s="870"/>
      <c r="K508" s="659"/>
      <c r="L508" s="659"/>
      <c r="M508" s="659"/>
      <c r="N508" s="659"/>
      <c r="O508" s="659"/>
      <c r="P508" s="659"/>
      <c r="Q508" s="659"/>
      <c r="R508" s="659"/>
    </row>
    <row r="509" spans="2:18" x14ac:dyDescent="0.15">
      <c r="B509" s="659"/>
      <c r="C509" s="660"/>
      <c r="D509" s="660"/>
      <c r="E509" s="660"/>
      <c r="F509" s="870"/>
      <c r="G509" s="870"/>
      <c r="H509" s="661"/>
      <c r="I509" s="659"/>
      <c r="J509" s="870"/>
      <c r="K509" s="659"/>
      <c r="L509" s="659"/>
      <c r="M509" s="659"/>
      <c r="N509" s="659"/>
      <c r="O509" s="659"/>
      <c r="P509" s="659"/>
      <c r="Q509" s="659"/>
      <c r="R509" s="659"/>
    </row>
    <row r="510" spans="2:18" x14ac:dyDescent="0.15">
      <c r="B510" s="659"/>
      <c r="C510" s="660"/>
      <c r="D510" s="660"/>
      <c r="E510" s="660"/>
      <c r="F510" s="870"/>
      <c r="G510" s="870"/>
      <c r="H510" s="661"/>
      <c r="I510" s="659"/>
      <c r="J510" s="870"/>
      <c r="K510" s="659"/>
      <c r="L510" s="659"/>
      <c r="M510" s="659"/>
      <c r="N510" s="659"/>
      <c r="O510" s="659"/>
      <c r="P510" s="659"/>
      <c r="Q510" s="659"/>
      <c r="R510" s="659"/>
    </row>
    <row r="511" spans="2:18" x14ac:dyDescent="0.15">
      <c r="B511" s="659"/>
      <c r="C511" s="660"/>
      <c r="D511" s="660"/>
      <c r="E511" s="660"/>
      <c r="F511" s="870"/>
      <c r="G511" s="870"/>
      <c r="H511" s="661"/>
      <c r="I511" s="659"/>
      <c r="J511" s="870"/>
      <c r="K511" s="659"/>
      <c r="L511" s="659"/>
      <c r="M511" s="659"/>
      <c r="N511" s="659"/>
      <c r="O511" s="659"/>
      <c r="P511" s="659"/>
      <c r="Q511" s="659"/>
      <c r="R511" s="659"/>
    </row>
    <row r="512" spans="2:18" x14ac:dyDescent="0.15">
      <c r="B512" s="659"/>
      <c r="C512" s="660"/>
      <c r="D512" s="660"/>
      <c r="E512" s="660"/>
      <c r="F512" s="870"/>
      <c r="G512" s="870"/>
      <c r="H512" s="661"/>
      <c r="I512" s="659"/>
      <c r="J512" s="870"/>
      <c r="K512" s="659"/>
      <c r="L512" s="659"/>
      <c r="M512" s="659"/>
      <c r="N512" s="659"/>
      <c r="O512" s="659"/>
      <c r="P512" s="659"/>
      <c r="Q512" s="659"/>
      <c r="R512" s="659"/>
    </row>
    <row r="513" spans="2:18" x14ac:dyDescent="0.15">
      <c r="B513" s="659"/>
      <c r="C513" s="660"/>
      <c r="D513" s="660"/>
      <c r="E513" s="660"/>
      <c r="F513" s="870"/>
      <c r="G513" s="870"/>
      <c r="H513" s="661"/>
      <c r="I513" s="659"/>
      <c r="J513" s="870"/>
      <c r="K513" s="659"/>
      <c r="L513" s="659"/>
      <c r="M513" s="659"/>
      <c r="N513" s="659"/>
      <c r="O513" s="659"/>
      <c r="P513" s="659"/>
      <c r="Q513" s="659"/>
      <c r="R513" s="659"/>
    </row>
    <row r="514" spans="2:18" x14ac:dyDescent="0.15">
      <c r="B514" s="659"/>
      <c r="C514" s="660"/>
      <c r="D514" s="660"/>
      <c r="E514" s="660"/>
      <c r="F514" s="870"/>
      <c r="G514" s="870"/>
      <c r="H514" s="661"/>
      <c r="I514" s="659"/>
      <c r="J514" s="870"/>
      <c r="K514" s="659"/>
      <c r="L514" s="659"/>
      <c r="M514" s="659"/>
      <c r="N514" s="659"/>
      <c r="O514" s="659"/>
      <c r="P514" s="659"/>
      <c r="Q514" s="659"/>
      <c r="R514" s="659"/>
    </row>
    <row r="515" spans="2:18" x14ac:dyDescent="0.15">
      <c r="B515" s="659"/>
      <c r="C515" s="660"/>
      <c r="D515" s="660"/>
      <c r="E515" s="660"/>
      <c r="F515" s="870"/>
      <c r="G515" s="870"/>
      <c r="H515" s="661"/>
      <c r="I515" s="659"/>
      <c r="J515" s="870"/>
      <c r="K515" s="659"/>
      <c r="L515" s="659"/>
      <c r="M515" s="659"/>
      <c r="N515" s="659"/>
      <c r="O515" s="659"/>
      <c r="P515" s="659"/>
      <c r="Q515" s="659"/>
      <c r="R515" s="659"/>
    </row>
    <row r="516" spans="2:18" x14ac:dyDescent="0.15">
      <c r="B516" s="659"/>
      <c r="C516" s="660"/>
      <c r="D516" s="660"/>
      <c r="E516" s="660"/>
      <c r="F516" s="870"/>
      <c r="G516" s="870"/>
      <c r="H516" s="661"/>
      <c r="I516" s="659"/>
      <c r="J516" s="870"/>
      <c r="K516" s="659"/>
      <c r="L516" s="659"/>
      <c r="M516" s="659"/>
      <c r="N516" s="659"/>
      <c r="O516" s="659"/>
      <c r="P516" s="659"/>
      <c r="Q516" s="659"/>
      <c r="R516" s="659"/>
    </row>
    <row r="517" spans="2:18" x14ac:dyDescent="0.15">
      <c r="B517" s="659"/>
      <c r="C517" s="660"/>
      <c r="D517" s="660"/>
      <c r="E517" s="660"/>
      <c r="F517" s="870"/>
      <c r="G517" s="870"/>
      <c r="H517" s="661"/>
      <c r="I517" s="659"/>
      <c r="J517" s="870"/>
      <c r="K517" s="659"/>
      <c r="L517" s="659"/>
      <c r="M517" s="659"/>
      <c r="N517" s="659"/>
      <c r="O517" s="659"/>
      <c r="P517" s="659"/>
      <c r="Q517" s="659"/>
      <c r="R517" s="659"/>
    </row>
    <row r="518" spans="2:18" x14ac:dyDescent="0.15">
      <c r="B518" s="659"/>
      <c r="C518" s="660"/>
      <c r="D518" s="660"/>
      <c r="E518" s="660"/>
      <c r="F518" s="870"/>
      <c r="G518" s="870"/>
      <c r="H518" s="661"/>
      <c r="I518" s="659"/>
      <c r="J518" s="870"/>
      <c r="K518" s="659"/>
      <c r="L518" s="659"/>
      <c r="M518" s="659"/>
      <c r="N518" s="659"/>
      <c r="O518" s="659"/>
      <c r="P518" s="659"/>
      <c r="Q518" s="659"/>
      <c r="R518" s="659"/>
    </row>
    <row r="519" spans="2:18" x14ac:dyDescent="0.15">
      <c r="B519" s="659"/>
      <c r="C519" s="660"/>
      <c r="D519" s="660"/>
      <c r="E519" s="660"/>
      <c r="F519" s="870"/>
      <c r="G519" s="870"/>
      <c r="H519" s="661"/>
      <c r="I519" s="659"/>
      <c r="J519" s="870"/>
      <c r="K519" s="659"/>
      <c r="L519" s="659"/>
      <c r="M519" s="659"/>
      <c r="N519" s="659"/>
      <c r="O519" s="659"/>
      <c r="P519" s="659"/>
      <c r="Q519" s="659"/>
      <c r="R519" s="659"/>
    </row>
    <row r="520" spans="2:18" x14ac:dyDescent="0.15">
      <c r="B520" s="659"/>
      <c r="C520" s="660"/>
      <c r="D520" s="660"/>
      <c r="E520" s="660"/>
      <c r="F520" s="870"/>
      <c r="G520" s="870"/>
      <c r="H520" s="661"/>
      <c r="I520" s="659"/>
      <c r="J520" s="870"/>
      <c r="K520" s="659"/>
      <c r="L520" s="659"/>
      <c r="M520" s="659"/>
      <c r="N520" s="659"/>
      <c r="O520" s="659"/>
      <c r="P520" s="659"/>
      <c r="Q520" s="659"/>
      <c r="R520" s="659"/>
    </row>
    <row r="521" spans="2:18" x14ac:dyDescent="0.15">
      <c r="B521" s="659"/>
      <c r="C521" s="660"/>
      <c r="D521" s="660"/>
      <c r="E521" s="660"/>
      <c r="F521" s="870"/>
      <c r="G521" s="870"/>
      <c r="H521" s="661"/>
      <c r="I521" s="659"/>
      <c r="J521" s="870"/>
      <c r="K521" s="659"/>
      <c r="L521" s="659"/>
      <c r="M521" s="659"/>
      <c r="N521" s="659"/>
      <c r="O521" s="659"/>
      <c r="P521" s="659"/>
      <c r="Q521" s="659"/>
      <c r="R521" s="659"/>
    </row>
    <row r="522" spans="2:18" x14ac:dyDescent="0.15">
      <c r="B522" s="659"/>
      <c r="C522" s="660"/>
      <c r="D522" s="660"/>
      <c r="E522" s="660"/>
      <c r="F522" s="870"/>
      <c r="G522" s="870"/>
      <c r="H522" s="661"/>
      <c r="I522" s="659"/>
      <c r="J522" s="870"/>
      <c r="K522" s="659"/>
      <c r="L522" s="659"/>
      <c r="M522" s="659"/>
      <c r="N522" s="659"/>
      <c r="O522" s="659"/>
      <c r="P522" s="659"/>
      <c r="Q522" s="659"/>
      <c r="R522" s="659"/>
    </row>
    <row r="523" spans="2:18" x14ac:dyDescent="0.15">
      <c r="B523" s="659"/>
      <c r="C523" s="660"/>
      <c r="D523" s="660"/>
      <c r="E523" s="660"/>
      <c r="F523" s="870"/>
      <c r="G523" s="870"/>
      <c r="H523" s="661"/>
      <c r="I523" s="659"/>
      <c r="J523" s="870"/>
      <c r="K523" s="659"/>
      <c r="L523" s="659"/>
      <c r="M523" s="659"/>
      <c r="N523" s="659"/>
      <c r="O523" s="659"/>
      <c r="P523" s="659"/>
      <c r="Q523" s="659"/>
      <c r="R523" s="659"/>
    </row>
    <row r="524" spans="2:18" x14ac:dyDescent="0.15">
      <c r="B524" s="659"/>
      <c r="C524" s="660"/>
      <c r="D524" s="660"/>
      <c r="E524" s="660"/>
      <c r="F524" s="870"/>
      <c r="G524" s="870"/>
      <c r="H524" s="661"/>
      <c r="I524" s="659"/>
      <c r="J524" s="870"/>
      <c r="K524" s="659"/>
      <c r="L524" s="659"/>
      <c r="M524" s="659"/>
      <c r="N524" s="659"/>
      <c r="O524" s="659"/>
      <c r="P524" s="659"/>
      <c r="Q524" s="659"/>
      <c r="R524" s="659"/>
    </row>
    <row r="525" spans="2:18" x14ac:dyDescent="0.15">
      <c r="B525" s="659"/>
      <c r="C525" s="660"/>
      <c r="D525" s="660"/>
      <c r="E525" s="660"/>
      <c r="F525" s="870"/>
      <c r="G525" s="870"/>
      <c r="H525" s="661"/>
      <c r="I525" s="659"/>
      <c r="J525" s="870"/>
      <c r="K525" s="659"/>
      <c r="L525" s="659"/>
      <c r="M525" s="659"/>
      <c r="N525" s="659"/>
      <c r="O525" s="659"/>
      <c r="P525" s="659"/>
      <c r="Q525" s="659"/>
      <c r="R525" s="659"/>
    </row>
    <row r="526" spans="2:18" x14ac:dyDescent="0.15">
      <c r="B526" s="659"/>
      <c r="C526" s="660"/>
      <c r="D526" s="660"/>
      <c r="E526" s="660"/>
      <c r="F526" s="870"/>
      <c r="G526" s="870"/>
      <c r="H526" s="661"/>
      <c r="I526" s="659"/>
      <c r="J526" s="870"/>
      <c r="K526" s="659"/>
      <c r="L526" s="659"/>
      <c r="M526" s="659"/>
      <c r="N526" s="659"/>
      <c r="O526" s="659"/>
      <c r="P526" s="659"/>
      <c r="Q526" s="659"/>
      <c r="R526" s="659"/>
    </row>
    <row r="527" spans="2:18" x14ac:dyDescent="0.15">
      <c r="B527" s="659"/>
      <c r="C527" s="660"/>
      <c r="D527" s="660"/>
      <c r="E527" s="660"/>
      <c r="F527" s="870"/>
      <c r="G527" s="870"/>
      <c r="H527" s="661"/>
      <c r="I527" s="659"/>
      <c r="J527" s="870"/>
      <c r="K527" s="659"/>
      <c r="L527" s="659"/>
      <c r="M527" s="659"/>
      <c r="N527" s="659"/>
      <c r="O527" s="659"/>
      <c r="P527" s="659"/>
      <c r="Q527" s="659"/>
      <c r="R527" s="659"/>
    </row>
    <row r="528" spans="2:18" x14ac:dyDescent="0.15">
      <c r="B528" s="659"/>
      <c r="C528" s="660"/>
      <c r="D528" s="660"/>
      <c r="E528" s="660"/>
      <c r="F528" s="870"/>
      <c r="G528" s="870"/>
      <c r="H528" s="661"/>
      <c r="I528" s="659"/>
      <c r="J528" s="870"/>
      <c r="K528" s="659"/>
      <c r="L528" s="659"/>
      <c r="M528" s="659"/>
      <c r="N528" s="659"/>
      <c r="O528" s="659"/>
      <c r="P528" s="659"/>
      <c r="Q528" s="659"/>
      <c r="R528" s="659"/>
    </row>
    <row r="529" spans="2:18" x14ac:dyDescent="0.15">
      <c r="B529" s="659"/>
      <c r="C529" s="660"/>
      <c r="D529" s="660"/>
      <c r="E529" s="660"/>
      <c r="F529" s="870"/>
      <c r="G529" s="870"/>
      <c r="H529" s="661"/>
      <c r="I529" s="659"/>
      <c r="J529" s="870"/>
      <c r="K529" s="659"/>
      <c r="L529" s="659"/>
      <c r="M529" s="659"/>
      <c r="N529" s="659"/>
      <c r="O529" s="659"/>
      <c r="P529" s="659"/>
      <c r="Q529" s="659"/>
      <c r="R529" s="659"/>
    </row>
    <row r="530" spans="2:18" x14ac:dyDescent="0.15">
      <c r="B530" s="659"/>
      <c r="C530" s="660"/>
      <c r="D530" s="660"/>
      <c r="E530" s="660"/>
      <c r="F530" s="870"/>
      <c r="G530" s="870"/>
      <c r="H530" s="661"/>
      <c r="I530" s="659"/>
      <c r="J530" s="870"/>
      <c r="K530" s="659"/>
      <c r="L530" s="659"/>
      <c r="M530" s="659"/>
      <c r="N530" s="659"/>
      <c r="O530" s="659"/>
      <c r="P530" s="659"/>
      <c r="Q530" s="659"/>
      <c r="R530" s="659"/>
    </row>
    <row r="531" spans="2:18" x14ac:dyDescent="0.15">
      <c r="B531" s="659"/>
      <c r="C531" s="660"/>
      <c r="D531" s="660"/>
      <c r="E531" s="660"/>
      <c r="F531" s="870"/>
      <c r="G531" s="870"/>
      <c r="H531" s="661"/>
      <c r="I531" s="659"/>
      <c r="J531" s="870"/>
      <c r="K531" s="659"/>
      <c r="L531" s="659"/>
      <c r="M531" s="659"/>
      <c r="N531" s="659"/>
      <c r="O531" s="659"/>
      <c r="P531" s="659"/>
      <c r="Q531" s="659"/>
      <c r="R531" s="659"/>
    </row>
    <row r="532" spans="2:18" x14ac:dyDescent="0.15">
      <c r="B532" s="659"/>
      <c r="C532" s="660"/>
      <c r="D532" s="660"/>
      <c r="E532" s="660"/>
      <c r="F532" s="870"/>
      <c r="G532" s="870"/>
      <c r="H532" s="661"/>
      <c r="I532" s="659"/>
      <c r="J532" s="870"/>
      <c r="K532" s="659"/>
      <c r="L532" s="659"/>
      <c r="M532" s="659"/>
      <c r="N532" s="659"/>
      <c r="O532" s="659"/>
      <c r="P532" s="659"/>
      <c r="Q532" s="659"/>
      <c r="R532" s="659"/>
    </row>
    <row r="533" spans="2:18" x14ac:dyDescent="0.15">
      <c r="B533" s="659"/>
      <c r="C533" s="660"/>
      <c r="D533" s="660"/>
      <c r="E533" s="660"/>
      <c r="F533" s="870"/>
      <c r="G533" s="870"/>
      <c r="H533" s="661"/>
      <c r="I533" s="659"/>
      <c r="J533" s="870"/>
      <c r="K533" s="659"/>
      <c r="L533" s="659"/>
      <c r="M533" s="659"/>
      <c r="N533" s="659"/>
      <c r="O533" s="659"/>
      <c r="P533" s="659"/>
      <c r="Q533" s="659"/>
      <c r="R533" s="659"/>
    </row>
    <row r="534" spans="2:18" x14ac:dyDescent="0.15">
      <c r="B534" s="659"/>
      <c r="C534" s="660"/>
      <c r="D534" s="660"/>
      <c r="E534" s="660"/>
      <c r="F534" s="870"/>
      <c r="G534" s="870"/>
      <c r="H534" s="661"/>
      <c r="I534" s="659"/>
      <c r="J534" s="870"/>
      <c r="K534" s="659"/>
      <c r="L534" s="659"/>
      <c r="M534" s="659"/>
      <c r="N534" s="659"/>
      <c r="O534" s="659"/>
      <c r="P534" s="659"/>
      <c r="Q534" s="659"/>
      <c r="R534" s="659"/>
    </row>
    <row r="535" spans="2:18" x14ac:dyDescent="0.15">
      <c r="B535" s="659"/>
      <c r="C535" s="660"/>
      <c r="D535" s="660"/>
      <c r="E535" s="660"/>
      <c r="F535" s="870"/>
      <c r="G535" s="870"/>
      <c r="H535" s="661"/>
      <c r="I535" s="659"/>
      <c r="J535" s="870"/>
      <c r="K535" s="659"/>
      <c r="L535" s="659"/>
      <c r="M535" s="659"/>
      <c r="N535" s="659"/>
      <c r="O535" s="659"/>
      <c r="P535" s="659"/>
      <c r="Q535" s="659"/>
      <c r="R535" s="659"/>
    </row>
    <row r="536" spans="2:18" x14ac:dyDescent="0.15">
      <c r="B536" s="659"/>
      <c r="C536" s="660"/>
      <c r="D536" s="660"/>
      <c r="E536" s="660"/>
      <c r="F536" s="870"/>
      <c r="G536" s="870"/>
      <c r="H536" s="661"/>
      <c r="I536" s="659"/>
      <c r="J536" s="870"/>
      <c r="K536" s="659"/>
      <c r="L536" s="659"/>
      <c r="M536" s="659"/>
      <c r="N536" s="659"/>
      <c r="O536" s="659"/>
      <c r="P536" s="659"/>
      <c r="Q536" s="659"/>
      <c r="R536" s="659"/>
    </row>
    <row r="537" spans="2:18" x14ac:dyDescent="0.15">
      <c r="B537" s="659"/>
      <c r="C537" s="660"/>
      <c r="D537" s="660"/>
      <c r="E537" s="660"/>
      <c r="F537" s="870"/>
      <c r="G537" s="870"/>
      <c r="H537" s="661"/>
      <c r="I537" s="659"/>
      <c r="J537" s="870"/>
      <c r="K537" s="659"/>
      <c r="L537" s="659"/>
      <c r="M537" s="659"/>
      <c r="N537" s="659"/>
      <c r="O537" s="659"/>
      <c r="P537" s="659"/>
      <c r="Q537" s="659"/>
      <c r="R537" s="659"/>
    </row>
    <row r="538" spans="2:18" x14ac:dyDescent="0.15">
      <c r="B538" s="659"/>
      <c r="C538" s="660"/>
      <c r="D538" s="660"/>
      <c r="E538" s="660"/>
      <c r="F538" s="870"/>
      <c r="G538" s="870"/>
      <c r="H538" s="661"/>
      <c r="I538" s="659"/>
      <c r="J538" s="870"/>
      <c r="K538" s="659"/>
      <c r="L538" s="659"/>
      <c r="M538" s="659"/>
      <c r="N538" s="659"/>
      <c r="O538" s="659"/>
      <c r="P538" s="659"/>
      <c r="Q538" s="659"/>
      <c r="R538" s="659"/>
    </row>
    <row r="539" spans="2:18" x14ac:dyDescent="0.15">
      <c r="B539" s="659"/>
      <c r="C539" s="660"/>
      <c r="D539" s="660"/>
      <c r="E539" s="660"/>
      <c r="F539" s="870"/>
      <c r="G539" s="870"/>
      <c r="H539" s="661"/>
      <c r="I539" s="659"/>
      <c r="J539" s="870"/>
      <c r="K539" s="659"/>
      <c r="L539" s="659"/>
      <c r="M539" s="659"/>
      <c r="N539" s="659"/>
      <c r="O539" s="659"/>
      <c r="P539" s="659"/>
      <c r="Q539" s="659"/>
      <c r="R539" s="659"/>
    </row>
    <row r="540" spans="2:18" x14ac:dyDescent="0.15">
      <c r="B540" s="659"/>
      <c r="C540" s="660"/>
      <c r="D540" s="660"/>
      <c r="E540" s="660"/>
      <c r="F540" s="870"/>
      <c r="G540" s="870"/>
      <c r="H540" s="661"/>
      <c r="I540" s="659"/>
      <c r="J540" s="870"/>
      <c r="K540" s="659"/>
      <c r="L540" s="659"/>
      <c r="M540" s="659"/>
      <c r="N540" s="659"/>
      <c r="O540" s="659"/>
      <c r="P540" s="659"/>
      <c r="Q540" s="659"/>
      <c r="R540" s="659"/>
    </row>
    <row r="541" spans="2:18" x14ac:dyDescent="0.15">
      <c r="B541" s="659"/>
      <c r="C541" s="660"/>
      <c r="D541" s="660"/>
      <c r="E541" s="660"/>
      <c r="F541" s="870"/>
      <c r="G541" s="870"/>
      <c r="H541" s="661"/>
      <c r="I541" s="659"/>
      <c r="J541" s="870"/>
      <c r="K541" s="659"/>
      <c r="L541" s="659"/>
      <c r="M541" s="659"/>
      <c r="N541" s="659"/>
      <c r="O541" s="659"/>
      <c r="P541" s="659"/>
      <c r="Q541" s="659"/>
      <c r="R541" s="659"/>
    </row>
    <row r="542" spans="2:18" x14ac:dyDescent="0.15">
      <c r="B542" s="659"/>
      <c r="C542" s="660"/>
      <c r="D542" s="660"/>
      <c r="E542" s="660"/>
      <c r="F542" s="870"/>
      <c r="G542" s="870"/>
      <c r="H542" s="661"/>
      <c r="I542" s="659"/>
      <c r="J542" s="870"/>
      <c r="K542" s="659"/>
      <c r="L542" s="659"/>
      <c r="M542" s="659"/>
      <c r="N542" s="659"/>
      <c r="O542" s="659"/>
      <c r="P542" s="659"/>
      <c r="Q542" s="659"/>
      <c r="R542" s="659"/>
    </row>
    <row r="543" spans="2:18" x14ac:dyDescent="0.15">
      <c r="B543" s="659"/>
      <c r="C543" s="660"/>
      <c r="D543" s="660"/>
      <c r="E543" s="660"/>
      <c r="F543" s="870"/>
      <c r="G543" s="870"/>
      <c r="H543" s="661"/>
      <c r="I543" s="659"/>
      <c r="J543" s="870"/>
      <c r="K543" s="659"/>
      <c r="L543" s="659"/>
      <c r="M543" s="659"/>
      <c r="N543" s="659"/>
      <c r="O543" s="659"/>
      <c r="P543" s="659"/>
      <c r="Q543" s="659"/>
      <c r="R543" s="659"/>
    </row>
    <row r="544" spans="2:18" x14ac:dyDescent="0.15">
      <c r="B544" s="659"/>
      <c r="C544" s="660"/>
      <c r="D544" s="660"/>
      <c r="E544" s="660"/>
      <c r="F544" s="870"/>
      <c r="G544" s="870"/>
      <c r="H544" s="661"/>
      <c r="I544" s="659"/>
      <c r="J544" s="870"/>
      <c r="K544" s="659"/>
      <c r="L544" s="659"/>
      <c r="M544" s="659"/>
      <c r="N544" s="659"/>
      <c r="O544" s="659"/>
      <c r="P544" s="659"/>
      <c r="Q544" s="659"/>
      <c r="R544" s="659"/>
    </row>
    <row r="545" spans="2:18" x14ac:dyDescent="0.15">
      <c r="B545" s="659"/>
      <c r="C545" s="660"/>
      <c r="D545" s="660"/>
      <c r="E545" s="660"/>
      <c r="F545" s="870"/>
      <c r="G545" s="870"/>
      <c r="H545" s="661"/>
      <c r="I545" s="659"/>
      <c r="J545" s="870"/>
      <c r="K545" s="659"/>
      <c r="L545" s="659"/>
      <c r="M545" s="659"/>
      <c r="N545" s="659"/>
      <c r="O545" s="659"/>
      <c r="P545" s="659"/>
      <c r="Q545" s="659"/>
      <c r="R545" s="659"/>
    </row>
    <row r="546" spans="2:18" x14ac:dyDescent="0.15">
      <c r="B546" s="659"/>
      <c r="C546" s="660"/>
      <c r="D546" s="660"/>
      <c r="E546" s="660"/>
      <c r="F546" s="870"/>
      <c r="G546" s="870"/>
      <c r="H546" s="661"/>
      <c r="I546" s="659"/>
      <c r="J546" s="870"/>
      <c r="K546" s="659"/>
      <c r="L546" s="659"/>
      <c r="M546" s="659"/>
      <c r="N546" s="659"/>
      <c r="O546" s="659"/>
      <c r="P546" s="659"/>
      <c r="Q546" s="659"/>
      <c r="R546" s="659"/>
    </row>
    <row r="547" spans="2:18" x14ac:dyDescent="0.15">
      <c r="B547" s="659"/>
      <c r="C547" s="660"/>
      <c r="D547" s="660"/>
      <c r="E547" s="660"/>
      <c r="F547" s="870"/>
      <c r="G547" s="870"/>
      <c r="H547" s="661"/>
      <c r="I547" s="659"/>
      <c r="J547" s="870"/>
      <c r="K547" s="659"/>
      <c r="L547" s="659"/>
      <c r="M547" s="659"/>
      <c r="N547" s="659"/>
      <c r="O547" s="659"/>
      <c r="P547" s="659"/>
      <c r="Q547" s="659"/>
      <c r="R547" s="659"/>
    </row>
    <row r="548" spans="2:18" x14ac:dyDescent="0.15">
      <c r="B548" s="659"/>
      <c r="C548" s="660"/>
      <c r="D548" s="660"/>
      <c r="E548" s="660"/>
      <c r="F548" s="870"/>
      <c r="G548" s="870"/>
      <c r="H548" s="661"/>
      <c r="I548" s="659"/>
      <c r="J548" s="870"/>
      <c r="K548" s="659"/>
      <c r="L548" s="659"/>
      <c r="M548" s="659"/>
      <c r="N548" s="659"/>
      <c r="O548" s="659"/>
      <c r="P548" s="659"/>
      <c r="Q548" s="659"/>
      <c r="R548" s="659"/>
    </row>
    <row r="549" spans="2:18" x14ac:dyDescent="0.15">
      <c r="B549" s="659"/>
      <c r="C549" s="660"/>
      <c r="D549" s="660"/>
      <c r="E549" s="660"/>
      <c r="F549" s="870"/>
      <c r="G549" s="870"/>
      <c r="H549" s="661"/>
      <c r="I549" s="659"/>
      <c r="J549" s="870"/>
      <c r="K549" s="659"/>
      <c r="L549" s="659"/>
      <c r="M549" s="659"/>
      <c r="N549" s="659"/>
      <c r="O549" s="659"/>
      <c r="P549" s="659"/>
      <c r="Q549" s="659"/>
      <c r="R549" s="659"/>
    </row>
    <row r="550" spans="2:18" x14ac:dyDescent="0.15">
      <c r="B550" s="659"/>
      <c r="C550" s="660"/>
      <c r="D550" s="660"/>
      <c r="E550" s="660"/>
      <c r="F550" s="870"/>
      <c r="G550" s="870"/>
      <c r="H550" s="661"/>
      <c r="I550" s="659"/>
      <c r="J550" s="870"/>
      <c r="K550" s="659"/>
      <c r="L550" s="659"/>
      <c r="M550" s="659"/>
      <c r="N550" s="659"/>
      <c r="O550" s="659"/>
      <c r="P550" s="659"/>
      <c r="Q550" s="659"/>
      <c r="R550" s="659"/>
    </row>
    <row r="551" spans="2:18" x14ac:dyDescent="0.15">
      <c r="B551" s="659"/>
      <c r="C551" s="660"/>
      <c r="D551" s="660"/>
      <c r="E551" s="660"/>
      <c r="F551" s="870"/>
      <c r="G551" s="870"/>
      <c r="H551" s="661"/>
      <c r="I551" s="659"/>
      <c r="J551" s="870"/>
      <c r="K551" s="659"/>
      <c r="L551" s="659"/>
      <c r="M551" s="659"/>
      <c r="N551" s="659"/>
      <c r="O551" s="659"/>
      <c r="P551" s="659"/>
      <c r="Q551" s="659"/>
      <c r="R551" s="659"/>
    </row>
    <row r="552" spans="2:18" x14ac:dyDescent="0.15">
      <c r="B552" s="659"/>
      <c r="C552" s="660"/>
      <c r="D552" s="660"/>
      <c r="E552" s="660"/>
      <c r="F552" s="870"/>
      <c r="G552" s="870"/>
      <c r="H552" s="661"/>
      <c r="I552" s="659"/>
      <c r="J552" s="870"/>
      <c r="K552" s="659"/>
      <c r="L552" s="659"/>
      <c r="M552" s="659"/>
      <c r="N552" s="659"/>
      <c r="O552" s="659"/>
      <c r="P552" s="659"/>
      <c r="Q552" s="659"/>
      <c r="R552" s="659"/>
    </row>
    <row r="553" spans="2:18" x14ac:dyDescent="0.15">
      <c r="B553" s="659"/>
      <c r="C553" s="660"/>
      <c r="D553" s="660"/>
      <c r="E553" s="660"/>
      <c r="F553" s="870"/>
      <c r="G553" s="870"/>
      <c r="H553" s="661"/>
      <c r="I553" s="659"/>
      <c r="J553" s="870"/>
      <c r="K553" s="659"/>
      <c r="L553" s="659"/>
      <c r="M553" s="659"/>
      <c r="N553" s="659"/>
      <c r="O553" s="659"/>
      <c r="P553" s="659"/>
      <c r="Q553" s="659"/>
      <c r="R553" s="659"/>
    </row>
    <row r="554" spans="2:18" x14ac:dyDescent="0.15">
      <c r="B554" s="659"/>
      <c r="C554" s="660"/>
      <c r="D554" s="660"/>
      <c r="E554" s="660"/>
      <c r="F554" s="870"/>
      <c r="G554" s="870"/>
      <c r="H554" s="661"/>
      <c r="I554" s="659"/>
      <c r="J554" s="870"/>
      <c r="K554" s="659"/>
      <c r="L554" s="659"/>
      <c r="M554" s="659"/>
      <c r="N554" s="659"/>
      <c r="O554" s="659"/>
      <c r="P554" s="659"/>
      <c r="Q554" s="659"/>
      <c r="R554" s="659"/>
    </row>
    <row r="555" spans="2:18" x14ac:dyDescent="0.15">
      <c r="B555" s="659"/>
      <c r="C555" s="660"/>
      <c r="D555" s="660"/>
      <c r="E555" s="660"/>
      <c r="F555" s="870"/>
      <c r="G555" s="870"/>
      <c r="H555" s="661"/>
      <c r="I555" s="659"/>
      <c r="J555" s="870"/>
      <c r="K555" s="659"/>
      <c r="L555" s="659"/>
      <c r="M555" s="659"/>
      <c r="N555" s="659"/>
      <c r="O555" s="659"/>
      <c r="P555" s="659"/>
      <c r="Q555" s="659"/>
      <c r="R555" s="659"/>
    </row>
    <row r="556" spans="2:18" x14ac:dyDescent="0.15">
      <c r="B556" s="659"/>
      <c r="C556" s="660"/>
      <c r="D556" s="660"/>
      <c r="E556" s="660"/>
      <c r="F556" s="870"/>
      <c r="G556" s="870"/>
      <c r="H556" s="661"/>
      <c r="I556" s="659"/>
      <c r="J556" s="870"/>
      <c r="K556" s="659"/>
      <c r="L556" s="659"/>
      <c r="M556" s="659"/>
      <c r="N556" s="659"/>
      <c r="O556" s="659"/>
      <c r="P556" s="659"/>
      <c r="Q556" s="659"/>
      <c r="R556" s="659"/>
    </row>
    <row r="557" spans="2:18" x14ac:dyDescent="0.15">
      <c r="B557" s="659"/>
      <c r="C557" s="660"/>
      <c r="D557" s="660"/>
      <c r="E557" s="660"/>
      <c r="F557" s="870"/>
      <c r="G557" s="870"/>
      <c r="H557" s="661"/>
      <c r="I557" s="659"/>
      <c r="J557" s="870"/>
      <c r="K557" s="659"/>
      <c r="L557" s="659"/>
      <c r="M557" s="659"/>
      <c r="N557" s="659"/>
      <c r="O557" s="659"/>
      <c r="P557" s="659"/>
      <c r="Q557" s="659"/>
      <c r="R557" s="659"/>
    </row>
    <row r="558" spans="2:18" x14ac:dyDescent="0.15">
      <c r="B558" s="659"/>
      <c r="C558" s="660"/>
      <c r="D558" s="660"/>
      <c r="E558" s="660"/>
      <c r="F558" s="870"/>
      <c r="G558" s="870"/>
      <c r="H558" s="661"/>
      <c r="I558" s="659"/>
      <c r="J558" s="870"/>
      <c r="K558" s="659"/>
      <c r="L558" s="659"/>
      <c r="M558" s="659"/>
      <c r="N558" s="659"/>
      <c r="O558" s="659"/>
      <c r="P558" s="659"/>
      <c r="Q558" s="659"/>
      <c r="R558" s="659"/>
    </row>
    <row r="559" spans="2:18" x14ac:dyDescent="0.15">
      <c r="B559" s="659"/>
      <c r="C559" s="660"/>
      <c r="D559" s="660"/>
      <c r="E559" s="660"/>
      <c r="F559" s="870"/>
      <c r="G559" s="870"/>
      <c r="H559" s="661"/>
      <c r="I559" s="659"/>
      <c r="J559" s="870"/>
      <c r="K559" s="659"/>
      <c r="L559" s="659"/>
      <c r="M559" s="659"/>
      <c r="N559" s="659"/>
      <c r="O559" s="659"/>
      <c r="P559" s="659"/>
      <c r="Q559" s="659"/>
      <c r="R559" s="659"/>
    </row>
    <row r="560" spans="2:18" x14ac:dyDescent="0.15">
      <c r="B560" s="659"/>
      <c r="C560" s="660"/>
      <c r="D560" s="660"/>
      <c r="E560" s="660"/>
      <c r="F560" s="870"/>
      <c r="G560" s="870"/>
      <c r="H560" s="661"/>
      <c r="I560" s="659"/>
      <c r="J560" s="870"/>
      <c r="K560" s="659"/>
      <c r="L560" s="659"/>
      <c r="M560" s="659"/>
      <c r="N560" s="659"/>
      <c r="O560" s="659"/>
      <c r="P560" s="659"/>
      <c r="Q560" s="659"/>
      <c r="R560" s="659"/>
    </row>
    <row r="561" spans="2:18" x14ac:dyDescent="0.15">
      <c r="B561" s="659"/>
      <c r="C561" s="660"/>
      <c r="D561" s="660"/>
      <c r="E561" s="660"/>
      <c r="F561" s="870"/>
      <c r="G561" s="870"/>
      <c r="H561" s="661"/>
      <c r="I561" s="659"/>
      <c r="J561" s="870"/>
      <c r="K561" s="659"/>
      <c r="L561" s="659"/>
      <c r="M561" s="659"/>
      <c r="N561" s="659"/>
      <c r="O561" s="659"/>
      <c r="P561" s="659"/>
      <c r="Q561" s="659"/>
      <c r="R561" s="659"/>
    </row>
    <row r="562" spans="2:18" x14ac:dyDescent="0.15">
      <c r="B562" s="659"/>
      <c r="C562" s="660"/>
      <c r="D562" s="660"/>
      <c r="E562" s="660"/>
      <c r="F562" s="870"/>
      <c r="G562" s="870"/>
      <c r="H562" s="661"/>
      <c r="I562" s="659"/>
      <c r="J562" s="870"/>
      <c r="K562" s="659"/>
      <c r="L562" s="659"/>
      <c r="M562" s="659"/>
      <c r="N562" s="659"/>
      <c r="O562" s="659"/>
      <c r="P562" s="659"/>
      <c r="Q562" s="659"/>
      <c r="R562" s="659"/>
    </row>
    <row r="563" spans="2:18" x14ac:dyDescent="0.15">
      <c r="B563" s="659"/>
      <c r="C563" s="660"/>
      <c r="D563" s="660"/>
      <c r="E563" s="660"/>
      <c r="F563" s="870"/>
      <c r="G563" s="870"/>
      <c r="H563" s="661"/>
      <c r="I563" s="659"/>
      <c r="J563" s="870"/>
      <c r="K563" s="659"/>
      <c r="L563" s="659"/>
      <c r="M563" s="659"/>
      <c r="N563" s="659"/>
      <c r="O563" s="659"/>
      <c r="P563" s="659"/>
      <c r="Q563" s="659"/>
      <c r="R563" s="659"/>
    </row>
    <row r="564" spans="2:18" x14ac:dyDescent="0.15">
      <c r="B564" s="659"/>
      <c r="C564" s="660"/>
      <c r="D564" s="660"/>
      <c r="E564" s="660"/>
      <c r="F564" s="870"/>
      <c r="G564" s="870"/>
      <c r="H564" s="661"/>
      <c r="I564" s="659"/>
      <c r="J564" s="870"/>
      <c r="K564" s="659"/>
      <c r="L564" s="659"/>
      <c r="M564" s="659"/>
      <c r="N564" s="659"/>
      <c r="O564" s="659"/>
      <c r="P564" s="659"/>
      <c r="Q564" s="659"/>
      <c r="R564" s="659"/>
    </row>
    <row r="565" spans="2:18" x14ac:dyDescent="0.15">
      <c r="B565" s="659"/>
      <c r="C565" s="660"/>
      <c r="D565" s="660"/>
      <c r="E565" s="660"/>
      <c r="F565" s="870"/>
      <c r="G565" s="870"/>
      <c r="H565" s="661"/>
      <c r="I565" s="659"/>
      <c r="J565" s="870"/>
      <c r="K565" s="659"/>
      <c r="L565" s="659"/>
      <c r="M565" s="659"/>
      <c r="N565" s="659"/>
      <c r="O565" s="659"/>
      <c r="P565" s="659"/>
      <c r="Q565" s="659"/>
      <c r="R565" s="659"/>
    </row>
    <row r="566" spans="2:18" x14ac:dyDescent="0.15">
      <c r="B566" s="659"/>
      <c r="C566" s="660"/>
      <c r="D566" s="660"/>
      <c r="E566" s="660"/>
      <c r="F566" s="870"/>
      <c r="G566" s="870"/>
      <c r="H566" s="661"/>
      <c r="I566" s="659"/>
      <c r="J566" s="870"/>
      <c r="K566" s="659"/>
      <c r="L566" s="659"/>
      <c r="M566" s="659"/>
      <c r="N566" s="659"/>
      <c r="O566" s="659"/>
      <c r="P566" s="659"/>
      <c r="Q566" s="659"/>
      <c r="R566" s="659"/>
    </row>
    <row r="567" spans="2:18" x14ac:dyDescent="0.15">
      <c r="B567" s="659"/>
      <c r="C567" s="660"/>
      <c r="D567" s="660"/>
      <c r="E567" s="660"/>
      <c r="F567" s="870"/>
      <c r="G567" s="870"/>
      <c r="H567" s="661"/>
      <c r="I567" s="659"/>
      <c r="J567" s="870"/>
      <c r="K567" s="659"/>
      <c r="L567" s="659"/>
      <c r="M567" s="659"/>
      <c r="N567" s="659"/>
      <c r="O567" s="659"/>
      <c r="P567" s="659"/>
      <c r="Q567" s="659"/>
      <c r="R567" s="659"/>
    </row>
    <row r="568" spans="2:18" x14ac:dyDescent="0.15">
      <c r="B568" s="659"/>
      <c r="C568" s="660"/>
      <c r="D568" s="660"/>
      <c r="E568" s="660"/>
      <c r="F568" s="870"/>
      <c r="G568" s="870"/>
      <c r="H568" s="661"/>
      <c r="I568" s="659"/>
      <c r="J568" s="870"/>
      <c r="K568" s="659"/>
      <c r="L568" s="659"/>
      <c r="M568" s="659"/>
      <c r="N568" s="659"/>
      <c r="O568" s="659"/>
      <c r="P568" s="659"/>
      <c r="Q568" s="659"/>
      <c r="R568" s="659"/>
    </row>
    <row r="569" spans="2:18" x14ac:dyDescent="0.15">
      <c r="B569" s="659"/>
      <c r="C569" s="660"/>
      <c r="D569" s="660"/>
      <c r="E569" s="660"/>
      <c r="F569" s="870"/>
      <c r="G569" s="870"/>
      <c r="H569" s="661"/>
      <c r="I569" s="659"/>
      <c r="J569" s="870"/>
      <c r="K569" s="659"/>
      <c r="L569" s="659"/>
      <c r="M569" s="659"/>
      <c r="N569" s="659"/>
      <c r="O569" s="659"/>
      <c r="P569" s="659"/>
      <c r="Q569" s="659"/>
      <c r="R569" s="659"/>
    </row>
    <row r="570" spans="2:18" x14ac:dyDescent="0.15">
      <c r="B570" s="659"/>
      <c r="C570" s="660"/>
      <c r="D570" s="660"/>
      <c r="E570" s="660"/>
      <c r="F570" s="870"/>
      <c r="G570" s="870"/>
      <c r="H570" s="661"/>
      <c r="I570" s="659"/>
      <c r="J570" s="870"/>
      <c r="K570" s="659"/>
      <c r="L570" s="659"/>
      <c r="M570" s="659"/>
      <c r="N570" s="659"/>
      <c r="O570" s="659"/>
      <c r="P570" s="659"/>
      <c r="Q570" s="659"/>
      <c r="R570" s="659"/>
    </row>
    <row r="571" spans="2:18" x14ac:dyDescent="0.15">
      <c r="B571" s="659"/>
      <c r="C571" s="660"/>
      <c r="D571" s="660"/>
      <c r="E571" s="660"/>
      <c r="F571" s="870"/>
      <c r="G571" s="870"/>
      <c r="H571" s="661"/>
      <c r="I571" s="659"/>
      <c r="J571" s="870"/>
      <c r="K571" s="659"/>
      <c r="L571" s="659"/>
      <c r="M571" s="659"/>
      <c r="N571" s="659"/>
      <c r="O571" s="659"/>
      <c r="P571" s="659"/>
      <c r="Q571" s="659"/>
      <c r="R571" s="659"/>
    </row>
    <row r="572" spans="2:18" x14ac:dyDescent="0.15">
      <c r="B572" s="659"/>
      <c r="C572" s="660"/>
      <c r="D572" s="660"/>
      <c r="E572" s="660"/>
      <c r="F572" s="870"/>
      <c r="G572" s="870"/>
      <c r="H572" s="661"/>
      <c r="I572" s="659"/>
      <c r="J572" s="870"/>
      <c r="K572" s="659"/>
      <c r="L572" s="659"/>
      <c r="M572" s="659"/>
      <c r="N572" s="659"/>
      <c r="O572" s="659"/>
      <c r="P572" s="659"/>
      <c r="Q572" s="659"/>
      <c r="R572" s="659"/>
    </row>
    <row r="573" spans="2:18" x14ac:dyDescent="0.15">
      <c r="B573" s="659"/>
      <c r="C573" s="660"/>
      <c r="D573" s="660"/>
      <c r="E573" s="660"/>
      <c r="F573" s="870"/>
      <c r="G573" s="870"/>
      <c r="H573" s="661"/>
      <c r="I573" s="659"/>
      <c r="J573" s="870"/>
      <c r="K573" s="659"/>
      <c r="L573" s="659"/>
      <c r="M573" s="659"/>
      <c r="N573" s="659"/>
      <c r="O573" s="659"/>
      <c r="P573" s="659"/>
      <c r="Q573" s="659"/>
      <c r="R573" s="659"/>
    </row>
    <row r="574" spans="2:18" x14ac:dyDescent="0.15">
      <c r="B574" s="659"/>
      <c r="C574" s="660"/>
      <c r="D574" s="660"/>
      <c r="E574" s="660"/>
      <c r="F574" s="870"/>
      <c r="G574" s="870"/>
      <c r="H574" s="661"/>
      <c r="I574" s="659"/>
      <c r="J574" s="870"/>
      <c r="K574" s="659"/>
      <c r="L574" s="659"/>
      <c r="M574" s="659"/>
      <c r="N574" s="659"/>
      <c r="O574" s="659"/>
      <c r="P574" s="659"/>
      <c r="Q574" s="659"/>
      <c r="R574" s="659"/>
    </row>
    <row r="575" spans="2:18" x14ac:dyDescent="0.15">
      <c r="B575" s="659"/>
      <c r="C575" s="660"/>
      <c r="D575" s="660"/>
      <c r="E575" s="660"/>
      <c r="F575" s="870"/>
      <c r="G575" s="870"/>
      <c r="H575" s="661"/>
      <c r="I575" s="659"/>
      <c r="J575" s="870"/>
      <c r="K575" s="659"/>
      <c r="L575" s="659"/>
      <c r="M575" s="659"/>
      <c r="N575" s="659"/>
      <c r="O575" s="659"/>
      <c r="P575" s="659"/>
      <c r="Q575" s="659"/>
      <c r="R575" s="659"/>
    </row>
    <row r="576" spans="2:18" x14ac:dyDescent="0.15">
      <c r="B576" s="659"/>
      <c r="C576" s="660"/>
      <c r="D576" s="660"/>
      <c r="E576" s="660"/>
      <c r="F576" s="870"/>
      <c r="G576" s="870"/>
      <c r="H576" s="661"/>
      <c r="I576" s="659"/>
      <c r="J576" s="870"/>
      <c r="K576" s="659"/>
      <c r="L576" s="659"/>
      <c r="M576" s="659"/>
      <c r="N576" s="659"/>
      <c r="O576" s="659"/>
      <c r="P576" s="659"/>
      <c r="Q576" s="659"/>
      <c r="R576" s="659"/>
    </row>
    <row r="577" spans="2:18" x14ac:dyDescent="0.15">
      <c r="B577" s="659"/>
      <c r="C577" s="660"/>
      <c r="D577" s="660"/>
      <c r="E577" s="660"/>
      <c r="F577" s="870"/>
      <c r="G577" s="870"/>
      <c r="H577" s="661"/>
      <c r="I577" s="659"/>
      <c r="J577" s="870"/>
      <c r="K577" s="659"/>
      <c r="L577" s="659"/>
      <c r="M577" s="659"/>
      <c r="N577" s="659"/>
      <c r="O577" s="659"/>
      <c r="P577" s="659"/>
      <c r="Q577" s="659"/>
      <c r="R577" s="659"/>
    </row>
    <row r="578" spans="2:18" x14ac:dyDescent="0.15">
      <c r="B578" s="659"/>
      <c r="C578" s="660"/>
      <c r="D578" s="660"/>
      <c r="E578" s="660"/>
      <c r="F578" s="870"/>
      <c r="G578" s="870"/>
      <c r="H578" s="661"/>
      <c r="I578" s="659"/>
      <c r="J578" s="870"/>
      <c r="K578" s="659"/>
      <c r="L578" s="659"/>
      <c r="M578" s="659"/>
      <c r="N578" s="659"/>
      <c r="O578" s="659"/>
      <c r="P578" s="659"/>
      <c r="Q578" s="659"/>
      <c r="R578" s="659"/>
    </row>
    <row r="579" spans="2:18" x14ac:dyDescent="0.15">
      <c r="B579" s="659"/>
      <c r="C579" s="660"/>
      <c r="D579" s="660"/>
      <c r="E579" s="660"/>
      <c r="F579" s="870"/>
      <c r="G579" s="870"/>
      <c r="H579" s="661"/>
      <c r="I579" s="659"/>
      <c r="J579" s="870"/>
      <c r="K579" s="659"/>
      <c r="L579" s="659"/>
      <c r="M579" s="659"/>
      <c r="N579" s="659"/>
      <c r="O579" s="659"/>
      <c r="P579" s="659"/>
      <c r="Q579" s="659"/>
      <c r="R579" s="659"/>
    </row>
    <row r="580" spans="2:18" x14ac:dyDescent="0.15">
      <c r="B580" s="659"/>
      <c r="C580" s="660"/>
      <c r="D580" s="660"/>
      <c r="E580" s="660"/>
      <c r="F580" s="870"/>
      <c r="G580" s="870"/>
      <c r="H580" s="661"/>
      <c r="I580" s="659"/>
      <c r="J580" s="870"/>
      <c r="K580" s="659"/>
      <c r="L580" s="659"/>
      <c r="M580" s="659"/>
      <c r="N580" s="659"/>
      <c r="O580" s="659"/>
      <c r="P580" s="659"/>
      <c r="Q580" s="659"/>
      <c r="R580" s="659"/>
    </row>
    <row r="581" spans="2:18" x14ac:dyDescent="0.15">
      <c r="B581" s="659"/>
      <c r="C581" s="660"/>
      <c r="D581" s="660"/>
      <c r="E581" s="660"/>
      <c r="F581" s="870"/>
      <c r="G581" s="870"/>
      <c r="H581" s="661"/>
      <c r="I581" s="659"/>
      <c r="J581" s="870"/>
      <c r="K581" s="659"/>
      <c r="L581" s="659"/>
      <c r="M581" s="659"/>
      <c r="N581" s="659"/>
      <c r="O581" s="659"/>
      <c r="P581" s="659"/>
      <c r="Q581" s="659"/>
      <c r="R581" s="659"/>
    </row>
    <row r="582" spans="2:18" x14ac:dyDescent="0.15">
      <c r="B582" s="659"/>
      <c r="C582" s="660"/>
      <c r="D582" s="660"/>
      <c r="E582" s="660"/>
      <c r="F582" s="870"/>
      <c r="G582" s="870"/>
      <c r="H582" s="661"/>
      <c r="I582" s="659"/>
      <c r="J582" s="870"/>
      <c r="K582" s="659"/>
      <c r="L582" s="659"/>
      <c r="M582" s="659"/>
      <c r="N582" s="659"/>
      <c r="O582" s="659"/>
      <c r="P582" s="659"/>
      <c r="Q582" s="659"/>
      <c r="R582" s="659"/>
    </row>
    <row r="583" spans="2:18" x14ac:dyDescent="0.15">
      <c r="B583" s="659"/>
      <c r="C583" s="660"/>
      <c r="D583" s="660"/>
      <c r="E583" s="660"/>
      <c r="F583" s="870"/>
      <c r="G583" s="870"/>
      <c r="H583" s="661"/>
      <c r="I583" s="659"/>
      <c r="J583" s="870"/>
      <c r="K583" s="659"/>
      <c r="L583" s="659"/>
      <c r="M583" s="659"/>
      <c r="N583" s="659"/>
      <c r="O583" s="659"/>
      <c r="P583" s="659"/>
      <c r="Q583" s="659"/>
      <c r="R583" s="659"/>
    </row>
    <row r="584" spans="2:18" x14ac:dyDescent="0.15">
      <c r="B584" s="659"/>
      <c r="C584" s="660"/>
      <c r="D584" s="660"/>
      <c r="E584" s="660"/>
      <c r="F584" s="870"/>
      <c r="G584" s="870"/>
      <c r="H584" s="661"/>
      <c r="I584" s="659"/>
      <c r="J584" s="870"/>
      <c r="K584" s="659"/>
      <c r="L584" s="659"/>
      <c r="M584" s="659"/>
      <c r="N584" s="659"/>
      <c r="O584" s="659"/>
      <c r="P584" s="659"/>
      <c r="Q584" s="659"/>
      <c r="R584" s="659"/>
    </row>
    <row r="585" spans="2:18" x14ac:dyDescent="0.15">
      <c r="B585" s="659"/>
      <c r="C585" s="660"/>
      <c r="D585" s="660"/>
      <c r="E585" s="660"/>
      <c r="F585" s="870"/>
      <c r="G585" s="870"/>
      <c r="H585" s="661"/>
      <c r="I585" s="659"/>
      <c r="J585" s="870"/>
      <c r="K585" s="659"/>
      <c r="L585" s="659"/>
      <c r="M585" s="659"/>
      <c r="N585" s="659"/>
      <c r="O585" s="659"/>
      <c r="P585" s="659"/>
      <c r="Q585" s="659"/>
      <c r="R585" s="659"/>
    </row>
    <row r="586" spans="2:18" x14ac:dyDescent="0.15">
      <c r="B586" s="659"/>
      <c r="C586" s="660"/>
      <c r="D586" s="660"/>
      <c r="E586" s="660"/>
      <c r="F586" s="870"/>
      <c r="G586" s="870"/>
      <c r="H586" s="661"/>
      <c r="I586" s="659"/>
      <c r="J586" s="870"/>
      <c r="K586" s="659"/>
      <c r="L586" s="659"/>
      <c r="M586" s="659"/>
      <c r="N586" s="659"/>
      <c r="O586" s="659"/>
      <c r="P586" s="659"/>
      <c r="Q586" s="659"/>
      <c r="R586" s="659"/>
    </row>
    <row r="587" spans="2:18" x14ac:dyDescent="0.15">
      <c r="B587" s="659"/>
      <c r="C587" s="660"/>
      <c r="D587" s="660"/>
      <c r="E587" s="660"/>
      <c r="F587" s="870"/>
      <c r="G587" s="870"/>
      <c r="H587" s="661"/>
      <c r="I587" s="659"/>
      <c r="J587" s="870"/>
      <c r="K587" s="659"/>
      <c r="L587" s="659"/>
      <c r="M587" s="659"/>
      <c r="N587" s="659"/>
      <c r="O587" s="659"/>
      <c r="P587" s="659"/>
      <c r="Q587" s="659"/>
      <c r="R587" s="659"/>
    </row>
    <row r="588" spans="2:18" x14ac:dyDescent="0.15">
      <c r="B588" s="659"/>
      <c r="C588" s="660"/>
      <c r="D588" s="660"/>
      <c r="E588" s="660"/>
      <c r="F588" s="870"/>
      <c r="G588" s="870"/>
      <c r="H588" s="661"/>
      <c r="I588" s="659"/>
      <c r="J588" s="870"/>
      <c r="K588" s="659"/>
      <c r="L588" s="659"/>
      <c r="M588" s="659"/>
      <c r="N588" s="659"/>
      <c r="O588" s="659"/>
      <c r="P588" s="659"/>
      <c r="Q588" s="659"/>
      <c r="R588" s="659"/>
    </row>
    <row r="589" spans="2:18" x14ac:dyDescent="0.15">
      <c r="B589" s="659"/>
      <c r="C589" s="660"/>
      <c r="D589" s="660"/>
      <c r="E589" s="660"/>
      <c r="F589" s="870"/>
      <c r="G589" s="870"/>
      <c r="H589" s="661"/>
      <c r="I589" s="659"/>
      <c r="J589" s="870"/>
      <c r="K589" s="659"/>
      <c r="L589" s="659"/>
      <c r="M589" s="659"/>
      <c r="N589" s="659"/>
      <c r="O589" s="659"/>
      <c r="P589" s="659"/>
      <c r="Q589" s="659"/>
      <c r="R589" s="659"/>
    </row>
    <row r="590" spans="2:18" x14ac:dyDescent="0.15">
      <c r="B590" s="659"/>
      <c r="C590" s="660"/>
      <c r="D590" s="660"/>
      <c r="E590" s="660"/>
      <c r="F590" s="870"/>
      <c r="G590" s="870"/>
      <c r="H590" s="661"/>
      <c r="I590" s="659"/>
      <c r="J590" s="870"/>
      <c r="K590" s="659"/>
      <c r="L590" s="659"/>
      <c r="M590" s="659"/>
      <c r="N590" s="659"/>
      <c r="O590" s="659"/>
      <c r="P590" s="659"/>
      <c r="Q590" s="659"/>
      <c r="R590" s="659"/>
    </row>
    <row r="591" spans="2:18" x14ac:dyDescent="0.15">
      <c r="B591" s="659"/>
      <c r="C591" s="660"/>
      <c r="D591" s="660"/>
      <c r="E591" s="660"/>
      <c r="F591" s="870"/>
      <c r="G591" s="870"/>
      <c r="H591" s="661"/>
      <c r="I591" s="659"/>
      <c r="J591" s="870"/>
      <c r="K591" s="659"/>
      <c r="L591" s="659"/>
      <c r="M591" s="659"/>
      <c r="N591" s="659"/>
      <c r="O591" s="659"/>
      <c r="P591" s="659"/>
      <c r="Q591" s="659"/>
      <c r="R591" s="659"/>
    </row>
    <row r="592" spans="2:18" x14ac:dyDescent="0.15">
      <c r="B592" s="659"/>
      <c r="C592" s="660"/>
      <c r="D592" s="660"/>
      <c r="E592" s="660"/>
      <c r="F592" s="870"/>
      <c r="G592" s="870"/>
      <c r="H592" s="661"/>
      <c r="I592" s="659"/>
      <c r="J592" s="870"/>
      <c r="K592" s="659"/>
      <c r="L592" s="659"/>
      <c r="M592" s="659"/>
      <c r="N592" s="659"/>
      <c r="O592" s="659"/>
      <c r="P592" s="659"/>
      <c r="Q592" s="659"/>
      <c r="R592" s="659"/>
    </row>
    <row r="593" spans="2:18" x14ac:dyDescent="0.15">
      <c r="B593" s="659"/>
      <c r="C593" s="660"/>
      <c r="D593" s="660"/>
      <c r="E593" s="660"/>
      <c r="F593" s="870"/>
      <c r="G593" s="870"/>
      <c r="H593" s="661"/>
      <c r="I593" s="659"/>
      <c r="J593" s="870"/>
      <c r="K593" s="659"/>
      <c r="L593" s="659"/>
      <c r="M593" s="659"/>
      <c r="N593" s="659"/>
      <c r="O593" s="659"/>
      <c r="P593" s="659"/>
      <c r="Q593" s="659"/>
      <c r="R593" s="659"/>
    </row>
    <row r="594" spans="2:18" x14ac:dyDescent="0.15">
      <c r="B594" s="659"/>
      <c r="C594" s="660"/>
      <c r="D594" s="660"/>
      <c r="E594" s="660"/>
      <c r="F594" s="870"/>
      <c r="G594" s="870"/>
      <c r="H594" s="661"/>
      <c r="I594" s="659"/>
      <c r="J594" s="870"/>
      <c r="K594" s="659"/>
      <c r="L594" s="659"/>
      <c r="M594" s="659"/>
      <c r="N594" s="659"/>
      <c r="O594" s="659"/>
      <c r="P594" s="659"/>
      <c r="Q594" s="659"/>
      <c r="R594" s="659"/>
    </row>
    <row r="595" spans="2:18" x14ac:dyDescent="0.15">
      <c r="B595" s="659"/>
      <c r="C595" s="660"/>
      <c r="D595" s="660"/>
      <c r="E595" s="660"/>
      <c r="F595" s="870"/>
      <c r="G595" s="870"/>
      <c r="H595" s="661"/>
      <c r="I595" s="659"/>
      <c r="J595" s="870"/>
      <c r="K595" s="659"/>
      <c r="L595" s="659"/>
      <c r="M595" s="659"/>
      <c r="N595" s="659"/>
      <c r="O595" s="659"/>
      <c r="P595" s="659"/>
      <c r="Q595" s="659"/>
      <c r="R595" s="659"/>
    </row>
    <row r="596" spans="2:18" x14ac:dyDescent="0.15">
      <c r="B596" s="659"/>
      <c r="C596" s="660"/>
      <c r="D596" s="660"/>
      <c r="E596" s="660"/>
      <c r="F596" s="870"/>
      <c r="G596" s="870"/>
      <c r="H596" s="661"/>
      <c r="I596" s="659"/>
      <c r="J596" s="870"/>
      <c r="K596" s="659"/>
      <c r="L596" s="659"/>
      <c r="M596" s="659"/>
      <c r="N596" s="659"/>
      <c r="O596" s="659"/>
      <c r="P596" s="659"/>
      <c r="Q596" s="659"/>
      <c r="R596" s="659"/>
    </row>
    <row r="597" spans="2:18" x14ac:dyDescent="0.15">
      <c r="B597" s="659"/>
      <c r="C597" s="660"/>
      <c r="D597" s="660"/>
      <c r="E597" s="660"/>
      <c r="F597" s="870"/>
      <c r="G597" s="870"/>
      <c r="H597" s="661"/>
      <c r="I597" s="659"/>
      <c r="J597" s="870"/>
      <c r="K597" s="659"/>
      <c r="L597" s="659"/>
      <c r="M597" s="659"/>
      <c r="N597" s="659"/>
      <c r="O597" s="659"/>
      <c r="P597" s="659"/>
      <c r="Q597" s="659"/>
      <c r="R597" s="659"/>
    </row>
    <row r="598" spans="2:18" x14ac:dyDescent="0.15">
      <c r="B598" s="659"/>
      <c r="C598" s="660"/>
      <c r="D598" s="660"/>
      <c r="E598" s="660"/>
      <c r="F598" s="870"/>
      <c r="G598" s="870"/>
      <c r="H598" s="661"/>
      <c r="I598" s="659"/>
      <c r="J598" s="870"/>
      <c r="K598" s="659"/>
      <c r="L598" s="659"/>
      <c r="M598" s="659"/>
      <c r="N598" s="659"/>
      <c r="O598" s="659"/>
      <c r="P598" s="659"/>
      <c r="Q598" s="659"/>
      <c r="R598" s="659"/>
    </row>
    <row r="599" spans="2:18" x14ac:dyDescent="0.15">
      <c r="B599" s="659"/>
      <c r="C599" s="660"/>
      <c r="D599" s="660"/>
      <c r="E599" s="660"/>
      <c r="F599" s="870"/>
      <c r="G599" s="870"/>
      <c r="H599" s="661"/>
      <c r="I599" s="659"/>
      <c r="J599" s="870"/>
      <c r="K599" s="659"/>
      <c r="L599" s="659"/>
      <c r="M599" s="659"/>
      <c r="N599" s="659"/>
      <c r="O599" s="659"/>
      <c r="P599" s="659"/>
      <c r="Q599" s="659"/>
      <c r="R599" s="659"/>
    </row>
    <row r="600" spans="2:18" x14ac:dyDescent="0.15">
      <c r="B600" s="659"/>
      <c r="C600" s="660"/>
      <c r="D600" s="660"/>
      <c r="E600" s="660"/>
      <c r="F600" s="870"/>
      <c r="G600" s="870"/>
      <c r="H600" s="661"/>
      <c r="I600" s="659"/>
      <c r="J600" s="870"/>
      <c r="K600" s="659"/>
      <c r="L600" s="659"/>
      <c r="M600" s="659"/>
      <c r="N600" s="659"/>
      <c r="O600" s="659"/>
      <c r="P600" s="659"/>
      <c r="Q600" s="659"/>
      <c r="R600" s="659"/>
    </row>
    <row r="601" spans="2:18" x14ac:dyDescent="0.15">
      <c r="B601" s="659"/>
      <c r="C601" s="660"/>
      <c r="D601" s="660"/>
      <c r="E601" s="660"/>
      <c r="F601" s="870"/>
      <c r="G601" s="870"/>
      <c r="H601" s="661"/>
      <c r="I601" s="659"/>
      <c r="J601" s="870"/>
      <c r="K601" s="659"/>
      <c r="L601" s="659"/>
      <c r="M601" s="659"/>
      <c r="N601" s="659"/>
      <c r="O601" s="659"/>
      <c r="P601" s="659"/>
      <c r="Q601" s="659"/>
      <c r="R601" s="659"/>
    </row>
    <row r="602" spans="2:18" x14ac:dyDescent="0.15">
      <c r="B602" s="659"/>
      <c r="C602" s="660"/>
      <c r="D602" s="660"/>
      <c r="E602" s="660"/>
      <c r="F602" s="870"/>
      <c r="G602" s="870"/>
      <c r="H602" s="661"/>
      <c r="I602" s="659"/>
      <c r="J602" s="870"/>
      <c r="K602" s="659"/>
      <c r="L602" s="659"/>
      <c r="M602" s="659"/>
      <c r="N602" s="659"/>
      <c r="O602" s="659"/>
      <c r="P602" s="659"/>
      <c r="Q602" s="659"/>
      <c r="R602" s="659"/>
    </row>
    <row r="603" spans="2:18" x14ac:dyDescent="0.15">
      <c r="B603" s="659"/>
      <c r="C603" s="660"/>
      <c r="D603" s="660"/>
      <c r="E603" s="660"/>
      <c r="F603" s="870"/>
      <c r="G603" s="870"/>
      <c r="H603" s="661"/>
      <c r="I603" s="659"/>
      <c r="J603" s="870"/>
      <c r="K603" s="659"/>
      <c r="L603" s="659"/>
      <c r="M603" s="659"/>
      <c r="N603" s="659"/>
      <c r="O603" s="659"/>
      <c r="P603" s="659"/>
      <c r="Q603" s="659"/>
      <c r="R603" s="659"/>
    </row>
    <row r="604" spans="2:18" x14ac:dyDescent="0.15">
      <c r="B604" s="659"/>
      <c r="C604" s="660"/>
      <c r="D604" s="660"/>
      <c r="E604" s="660"/>
      <c r="F604" s="870"/>
      <c r="G604" s="870"/>
      <c r="H604" s="661"/>
      <c r="I604" s="659"/>
      <c r="J604" s="870"/>
      <c r="K604" s="659"/>
      <c r="L604" s="659"/>
      <c r="M604" s="659"/>
      <c r="N604" s="659"/>
      <c r="O604" s="659"/>
      <c r="P604" s="659"/>
      <c r="Q604" s="659"/>
      <c r="R604" s="659"/>
    </row>
    <row r="605" spans="2:18" x14ac:dyDescent="0.15">
      <c r="B605" s="659"/>
      <c r="C605" s="660"/>
      <c r="D605" s="660"/>
      <c r="E605" s="660"/>
      <c r="F605" s="870"/>
      <c r="G605" s="870"/>
      <c r="H605" s="661"/>
      <c r="I605" s="659"/>
      <c r="J605" s="870"/>
      <c r="K605" s="659"/>
      <c r="L605" s="659"/>
      <c r="M605" s="659"/>
      <c r="N605" s="659"/>
      <c r="O605" s="659"/>
      <c r="P605" s="659"/>
      <c r="Q605" s="659"/>
      <c r="R605" s="659"/>
    </row>
    <row r="606" spans="2:18" x14ac:dyDescent="0.15">
      <c r="B606" s="659"/>
      <c r="C606" s="660"/>
      <c r="D606" s="660"/>
      <c r="E606" s="660"/>
      <c r="F606" s="870"/>
      <c r="G606" s="870"/>
      <c r="H606" s="661"/>
      <c r="I606" s="659"/>
      <c r="J606" s="870"/>
      <c r="K606" s="659"/>
      <c r="L606" s="659"/>
      <c r="M606" s="659"/>
      <c r="N606" s="659"/>
      <c r="O606" s="659"/>
      <c r="P606" s="659"/>
      <c r="Q606" s="659"/>
      <c r="R606" s="659"/>
    </row>
    <row r="607" spans="2:18" x14ac:dyDescent="0.15">
      <c r="B607" s="659"/>
      <c r="C607" s="660"/>
      <c r="D607" s="660"/>
      <c r="E607" s="660"/>
      <c r="F607" s="870"/>
      <c r="G607" s="870"/>
      <c r="H607" s="661"/>
      <c r="I607" s="659"/>
      <c r="J607" s="870"/>
      <c r="K607" s="659"/>
      <c r="L607" s="659"/>
      <c r="M607" s="659"/>
      <c r="N607" s="659"/>
      <c r="O607" s="659"/>
      <c r="P607" s="659"/>
      <c r="Q607" s="659"/>
      <c r="R607" s="659"/>
    </row>
    <row r="608" spans="2:18" x14ac:dyDescent="0.15">
      <c r="B608" s="659"/>
      <c r="C608" s="660"/>
      <c r="D608" s="660"/>
      <c r="E608" s="660"/>
      <c r="F608" s="870"/>
      <c r="G608" s="870"/>
      <c r="H608" s="661"/>
      <c r="I608" s="659"/>
      <c r="J608" s="870"/>
      <c r="K608" s="659"/>
      <c r="L608" s="659"/>
      <c r="M608" s="659"/>
      <c r="N608" s="659"/>
      <c r="O608" s="659"/>
      <c r="P608" s="659"/>
      <c r="Q608" s="659"/>
      <c r="R608" s="659"/>
    </row>
    <row r="609" spans="2:18" x14ac:dyDescent="0.15">
      <c r="B609" s="659"/>
      <c r="C609" s="660"/>
      <c r="D609" s="660"/>
      <c r="E609" s="660"/>
      <c r="F609" s="870"/>
      <c r="G609" s="870"/>
      <c r="H609" s="661"/>
      <c r="I609" s="659"/>
      <c r="J609" s="870"/>
      <c r="K609" s="659"/>
      <c r="L609" s="659"/>
      <c r="M609" s="659"/>
      <c r="N609" s="659"/>
      <c r="O609" s="659"/>
      <c r="P609" s="659"/>
      <c r="Q609" s="659"/>
      <c r="R609" s="659"/>
    </row>
    <row r="610" spans="2:18" x14ac:dyDescent="0.15">
      <c r="B610" s="659"/>
      <c r="C610" s="660"/>
      <c r="D610" s="660"/>
      <c r="E610" s="660"/>
      <c r="F610" s="870"/>
      <c r="G610" s="870"/>
      <c r="H610" s="661"/>
      <c r="I610" s="659"/>
      <c r="J610" s="870"/>
      <c r="K610" s="659"/>
      <c r="L610" s="659"/>
      <c r="M610" s="659"/>
      <c r="N610" s="659"/>
      <c r="O610" s="659"/>
      <c r="P610" s="659"/>
      <c r="Q610" s="659"/>
      <c r="R610" s="659"/>
    </row>
    <row r="611" spans="2:18" x14ac:dyDescent="0.15">
      <c r="B611" s="659"/>
      <c r="C611" s="660"/>
      <c r="D611" s="660"/>
      <c r="E611" s="660"/>
      <c r="F611" s="870"/>
      <c r="G611" s="870"/>
      <c r="H611" s="661"/>
      <c r="I611" s="659"/>
      <c r="J611" s="870"/>
      <c r="K611" s="659"/>
      <c r="L611" s="659"/>
      <c r="M611" s="659"/>
      <c r="N611" s="659"/>
      <c r="O611" s="659"/>
      <c r="P611" s="659"/>
      <c r="Q611" s="659"/>
      <c r="R611" s="659"/>
    </row>
    <row r="612" spans="2:18" x14ac:dyDescent="0.15">
      <c r="B612" s="659"/>
      <c r="C612" s="660"/>
      <c r="D612" s="660"/>
      <c r="E612" s="660"/>
      <c r="F612" s="870"/>
      <c r="G612" s="870"/>
      <c r="H612" s="661"/>
      <c r="I612" s="659"/>
      <c r="J612" s="870"/>
      <c r="K612" s="659"/>
      <c r="L612" s="659"/>
      <c r="M612" s="659"/>
      <c r="N612" s="659"/>
      <c r="O612" s="659"/>
      <c r="P612" s="659"/>
      <c r="Q612" s="659"/>
      <c r="R612" s="659"/>
    </row>
    <row r="613" spans="2:18" x14ac:dyDescent="0.15">
      <c r="B613" s="659"/>
      <c r="C613" s="660"/>
      <c r="D613" s="660"/>
      <c r="E613" s="660"/>
      <c r="F613" s="870"/>
      <c r="G613" s="870"/>
      <c r="H613" s="661"/>
      <c r="I613" s="659"/>
      <c r="J613" s="870"/>
      <c r="K613" s="659"/>
      <c r="L613" s="659"/>
      <c r="M613" s="659"/>
      <c r="N613" s="659"/>
      <c r="O613" s="659"/>
      <c r="P613" s="659"/>
      <c r="Q613" s="659"/>
      <c r="R613" s="659"/>
    </row>
    <row r="614" spans="2:18" x14ac:dyDescent="0.15">
      <c r="B614" s="659"/>
      <c r="C614" s="660"/>
      <c r="D614" s="660"/>
      <c r="E614" s="660"/>
      <c r="F614" s="870"/>
      <c r="G614" s="870"/>
      <c r="H614" s="661"/>
      <c r="I614" s="659"/>
      <c r="J614" s="870"/>
      <c r="K614" s="659"/>
      <c r="L614" s="659"/>
      <c r="M614" s="659"/>
      <c r="N614" s="659"/>
      <c r="O614" s="659"/>
      <c r="P614" s="659"/>
      <c r="Q614" s="659"/>
      <c r="R614" s="659"/>
    </row>
    <row r="615" spans="2:18" x14ac:dyDescent="0.15">
      <c r="B615" s="659"/>
      <c r="C615" s="660"/>
      <c r="D615" s="660"/>
      <c r="E615" s="660"/>
      <c r="F615" s="870"/>
      <c r="G615" s="870"/>
      <c r="H615" s="661"/>
      <c r="I615" s="659"/>
      <c r="J615" s="870"/>
      <c r="K615" s="659"/>
      <c r="L615" s="659"/>
      <c r="M615" s="659"/>
      <c r="N615" s="659"/>
      <c r="O615" s="659"/>
      <c r="P615" s="659"/>
      <c r="Q615" s="659"/>
      <c r="R615" s="659"/>
    </row>
    <row r="616" spans="2:18" x14ac:dyDescent="0.15">
      <c r="B616" s="659"/>
      <c r="C616" s="660"/>
      <c r="D616" s="660"/>
      <c r="E616" s="660"/>
      <c r="F616" s="870"/>
      <c r="G616" s="870"/>
      <c r="H616" s="661"/>
      <c r="I616" s="659"/>
      <c r="J616" s="870"/>
      <c r="K616" s="659"/>
      <c r="L616" s="659"/>
      <c r="M616" s="659"/>
      <c r="N616" s="659"/>
      <c r="O616" s="659"/>
      <c r="P616" s="659"/>
      <c r="Q616" s="659"/>
      <c r="R616" s="659"/>
    </row>
    <row r="617" spans="2:18" x14ac:dyDescent="0.15">
      <c r="B617" s="659"/>
      <c r="C617" s="660"/>
      <c r="D617" s="660"/>
      <c r="E617" s="660"/>
      <c r="F617" s="870"/>
      <c r="G617" s="870"/>
      <c r="H617" s="661"/>
      <c r="I617" s="659"/>
      <c r="J617" s="870"/>
      <c r="K617" s="659"/>
      <c r="L617" s="659"/>
      <c r="M617" s="659"/>
      <c r="N617" s="659"/>
      <c r="O617" s="659"/>
      <c r="P617" s="659"/>
      <c r="Q617" s="659"/>
      <c r="R617" s="659"/>
    </row>
    <row r="618" spans="2:18" x14ac:dyDescent="0.15">
      <c r="B618" s="659"/>
      <c r="C618" s="660"/>
      <c r="D618" s="660"/>
      <c r="E618" s="660"/>
      <c r="F618" s="870"/>
      <c r="G618" s="870"/>
      <c r="H618" s="661"/>
      <c r="I618" s="659"/>
      <c r="J618" s="870"/>
      <c r="K618" s="659"/>
      <c r="L618" s="659"/>
      <c r="M618" s="659"/>
      <c r="N618" s="659"/>
      <c r="O618" s="659"/>
      <c r="P618" s="659"/>
      <c r="Q618" s="659"/>
      <c r="R618" s="659"/>
    </row>
    <row r="619" spans="2:18" x14ac:dyDescent="0.15">
      <c r="B619" s="659"/>
      <c r="C619" s="660"/>
      <c r="D619" s="660"/>
      <c r="E619" s="660"/>
      <c r="F619" s="870"/>
      <c r="G619" s="870"/>
      <c r="H619" s="661"/>
      <c r="I619" s="659"/>
      <c r="J619" s="870"/>
      <c r="K619" s="659"/>
      <c r="L619" s="659"/>
      <c r="M619" s="659"/>
      <c r="N619" s="659"/>
      <c r="O619" s="659"/>
      <c r="P619" s="659"/>
      <c r="Q619" s="659"/>
      <c r="R619" s="659"/>
    </row>
    <row r="620" spans="2:18" x14ac:dyDescent="0.15">
      <c r="B620" s="659"/>
      <c r="C620" s="660"/>
      <c r="D620" s="660"/>
      <c r="E620" s="660"/>
      <c r="F620" s="870"/>
      <c r="G620" s="870"/>
      <c r="H620" s="661"/>
      <c r="I620" s="659"/>
      <c r="J620" s="870"/>
      <c r="K620" s="659"/>
      <c r="L620" s="659"/>
      <c r="M620" s="659"/>
      <c r="N620" s="659"/>
      <c r="O620" s="659"/>
      <c r="P620" s="659"/>
      <c r="Q620" s="659"/>
      <c r="R620" s="659"/>
    </row>
    <row r="621" spans="2:18" x14ac:dyDescent="0.15">
      <c r="B621" s="659"/>
      <c r="C621" s="660"/>
      <c r="D621" s="660"/>
      <c r="E621" s="660"/>
      <c r="F621" s="870"/>
      <c r="G621" s="870"/>
      <c r="H621" s="661"/>
      <c r="I621" s="659"/>
      <c r="J621" s="870"/>
      <c r="K621" s="659"/>
      <c r="L621" s="659"/>
      <c r="M621" s="659"/>
      <c r="N621" s="659"/>
      <c r="O621" s="659"/>
      <c r="P621" s="659"/>
      <c r="Q621" s="659"/>
      <c r="R621" s="659"/>
    </row>
    <row r="622" spans="2:18" x14ac:dyDescent="0.15">
      <c r="B622" s="659"/>
      <c r="C622" s="660"/>
      <c r="D622" s="660"/>
      <c r="E622" s="660"/>
      <c r="F622" s="870"/>
      <c r="G622" s="870"/>
      <c r="H622" s="661"/>
      <c r="I622" s="659"/>
      <c r="J622" s="870"/>
      <c r="K622" s="659"/>
      <c r="L622" s="659"/>
      <c r="M622" s="659"/>
      <c r="N622" s="659"/>
      <c r="O622" s="659"/>
      <c r="P622" s="659"/>
      <c r="Q622" s="659"/>
      <c r="R622" s="659"/>
    </row>
    <row r="623" spans="2:18" x14ac:dyDescent="0.15">
      <c r="B623" s="659"/>
      <c r="C623" s="660"/>
      <c r="D623" s="660"/>
      <c r="E623" s="660"/>
      <c r="F623" s="870"/>
      <c r="G623" s="870"/>
      <c r="H623" s="661"/>
      <c r="I623" s="659"/>
      <c r="J623" s="870"/>
      <c r="K623" s="659"/>
      <c r="L623" s="659"/>
      <c r="M623" s="659"/>
      <c r="N623" s="659"/>
      <c r="O623" s="659"/>
      <c r="P623" s="659"/>
      <c r="Q623" s="659"/>
      <c r="R623" s="659"/>
    </row>
    <row r="624" spans="2:18" x14ac:dyDescent="0.15">
      <c r="B624" s="659"/>
      <c r="C624" s="660"/>
      <c r="D624" s="660"/>
      <c r="E624" s="660"/>
      <c r="F624" s="870"/>
      <c r="G624" s="870"/>
      <c r="H624" s="661"/>
      <c r="I624" s="659"/>
      <c r="J624" s="870"/>
      <c r="K624" s="659"/>
      <c r="L624" s="659"/>
      <c r="M624" s="659"/>
      <c r="N624" s="659"/>
      <c r="O624" s="659"/>
      <c r="P624" s="659"/>
      <c r="Q624" s="659"/>
      <c r="R624" s="659"/>
    </row>
    <row r="625" spans="2:18" x14ac:dyDescent="0.15">
      <c r="B625" s="659"/>
      <c r="C625" s="660"/>
      <c r="D625" s="660"/>
      <c r="E625" s="660"/>
      <c r="F625" s="870"/>
      <c r="G625" s="870"/>
      <c r="H625" s="661"/>
      <c r="I625" s="659"/>
      <c r="J625" s="870"/>
      <c r="K625" s="659"/>
      <c r="L625" s="659"/>
      <c r="M625" s="659"/>
      <c r="N625" s="659"/>
      <c r="O625" s="659"/>
      <c r="P625" s="659"/>
      <c r="Q625" s="659"/>
      <c r="R625" s="659"/>
    </row>
    <row r="626" spans="2:18" x14ac:dyDescent="0.15">
      <c r="B626" s="659"/>
      <c r="C626" s="660"/>
      <c r="D626" s="660"/>
      <c r="E626" s="660"/>
      <c r="F626" s="870"/>
      <c r="G626" s="870"/>
      <c r="H626" s="661"/>
      <c r="I626" s="659"/>
      <c r="J626" s="870"/>
      <c r="K626" s="659"/>
      <c r="L626" s="659"/>
      <c r="M626" s="659"/>
      <c r="N626" s="659"/>
      <c r="O626" s="659"/>
      <c r="P626" s="659"/>
      <c r="Q626" s="659"/>
      <c r="R626" s="659"/>
    </row>
    <row r="627" spans="2:18" x14ac:dyDescent="0.15">
      <c r="B627" s="659"/>
      <c r="C627" s="660"/>
      <c r="D627" s="660"/>
      <c r="E627" s="660"/>
      <c r="F627" s="870"/>
      <c r="G627" s="870"/>
      <c r="H627" s="661"/>
      <c r="I627" s="659"/>
      <c r="J627" s="870"/>
      <c r="K627" s="659"/>
      <c r="L627" s="659"/>
      <c r="M627" s="659"/>
      <c r="N627" s="659"/>
      <c r="O627" s="659"/>
      <c r="P627" s="659"/>
      <c r="Q627" s="659"/>
      <c r="R627" s="659"/>
    </row>
    <row r="628" spans="2:18" x14ac:dyDescent="0.15">
      <c r="B628" s="659"/>
      <c r="C628" s="660"/>
      <c r="D628" s="660"/>
      <c r="E628" s="660"/>
      <c r="F628" s="870"/>
      <c r="G628" s="870"/>
      <c r="H628" s="661"/>
      <c r="I628" s="659"/>
      <c r="J628" s="870"/>
      <c r="K628" s="659"/>
      <c r="L628" s="659"/>
      <c r="M628" s="659"/>
      <c r="N628" s="659"/>
      <c r="O628" s="659"/>
      <c r="P628" s="659"/>
      <c r="Q628" s="659"/>
      <c r="R628" s="659"/>
    </row>
    <row r="629" spans="2:18" x14ac:dyDescent="0.15">
      <c r="B629" s="659"/>
      <c r="C629" s="660"/>
      <c r="D629" s="660"/>
      <c r="E629" s="660"/>
      <c r="F629" s="870"/>
      <c r="G629" s="870"/>
      <c r="H629" s="661"/>
      <c r="I629" s="659"/>
      <c r="J629" s="870"/>
      <c r="K629" s="659"/>
      <c r="L629" s="659"/>
      <c r="M629" s="659"/>
      <c r="N629" s="659"/>
      <c r="O629" s="659"/>
      <c r="P629" s="659"/>
      <c r="Q629" s="659"/>
      <c r="R629" s="659"/>
    </row>
    <row r="630" spans="2:18" x14ac:dyDescent="0.15">
      <c r="B630" s="659"/>
      <c r="C630" s="660"/>
      <c r="D630" s="660"/>
      <c r="E630" s="660"/>
      <c r="F630" s="870"/>
      <c r="G630" s="870"/>
      <c r="H630" s="661"/>
      <c r="I630" s="659"/>
      <c r="J630" s="870"/>
      <c r="K630" s="659"/>
      <c r="L630" s="659"/>
      <c r="M630" s="659"/>
      <c r="N630" s="659"/>
      <c r="O630" s="659"/>
      <c r="P630" s="659"/>
      <c r="Q630" s="659"/>
      <c r="R630" s="659"/>
    </row>
    <row r="631" spans="2:18" x14ac:dyDescent="0.15">
      <c r="B631" s="659"/>
      <c r="C631" s="660"/>
      <c r="D631" s="660"/>
      <c r="E631" s="660"/>
      <c r="F631" s="870"/>
      <c r="G631" s="870"/>
      <c r="H631" s="661"/>
      <c r="I631" s="659"/>
      <c r="J631" s="870"/>
      <c r="K631" s="659"/>
      <c r="L631" s="659"/>
      <c r="M631" s="659"/>
      <c r="N631" s="659"/>
      <c r="O631" s="659"/>
      <c r="P631" s="659"/>
      <c r="Q631" s="659"/>
      <c r="R631" s="659"/>
    </row>
    <row r="632" spans="2:18" x14ac:dyDescent="0.15">
      <c r="B632" s="659"/>
      <c r="C632" s="660"/>
      <c r="D632" s="660"/>
      <c r="E632" s="660"/>
      <c r="F632" s="870"/>
      <c r="G632" s="870"/>
      <c r="H632" s="661"/>
      <c r="I632" s="659"/>
      <c r="J632" s="870"/>
      <c r="K632" s="659"/>
      <c r="L632" s="659"/>
      <c r="M632" s="659"/>
      <c r="N632" s="659"/>
      <c r="O632" s="659"/>
      <c r="P632" s="659"/>
      <c r="Q632" s="659"/>
      <c r="R632" s="659"/>
    </row>
    <row r="633" spans="2:18" x14ac:dyDescent="0.15">
      <c r="B633" s="659"/>
      <c r="C633" s="660"/>
      <c r="D633" s="660"/>
      <c r="E633" s="660"/>
      <c r="F633" s="870"/>
      <c r="G633" s="870"/>
      <c r="H633" s="661"/>
      <c r="I633" s="659"/>
      <c r="J633" s="870"/>
      <c r="K633" s="659"/>
      <c r="L633" s="659"/>
      <c r="M633" s="659"/>
      <c r="N633" s="659"/>
      <c r="O633" s="659"/>
      <c r="P633" s="659"/>
      <c r="Q633" s="659"/>
      <c r="R633" s="659"/>
    </row>
    <row r="634" spans="2:18" x14ac:dyDescent="0.15">
      <c r="B634" s="659"/>
      <c r="C634" s="660"/>
      <c r="D634" s="660"/>
      <c r="E634" s="660"/>
      <c r="F634" s="870"/>
      <c r="G634" s="870"/>
      <c r="H634" s="661"/>
      <c r="I634" s="659"/>
      <c r="J634" s="870"/>
      <c r="K634" s="659"/>
      <c r="L634" s="659"/>
      <c r="M634" s="659"/>
      <c r="N634" s="659"/>
      <c r="O634" s="659"/>
      <c r="P634" s="659"/>
      <c r="Q634" s="659"/>
      <c r="R634" s="659"/>
    </row>
    <row r="635" spans="2:18" x14ac:dyDescent="0.15">
      <c r="B635" s="659"/>
      <c r="C635" s="660"/>
      <c r="D635" s="660"/>
      <c r="E635" s="660"/>
      <c r="F635" s="870"/>
      <c r="G635" s="870"/>
      <c r="H635" s="661"/>
      <c r="I635" s="659"/>
      <c r="J635" s="870"/>
      <c r="K635" s="659"/>
      <c r="L635" s="659"/>
      <c r="M635" s="659"/>
      <c r="N635" s="659"/>
      <c r="O635" s="659"/>
      <c r="P635" s="659"/>
      <c r="Q635" s="659"/>
      <c r="R635" s="659"/>
    </row>
    <row r="636" spans="2:18" x14ac:dyDescent="0.15">
      <c r="B636" s="659"/>
      <c r="C636" s="660"/>
      <c r="D636" s="660"/>
      <c r="E636" s="660"/>
      <c r="F636" s="870"/>
      <c r="G636" s="870"/>
      <c r="H636" s="661"/>
      <c r="I636" s="659"/>
      <c r="J636" s="870"/>
      <c r="K636" s="659"/>
      <c r="L636" s="659"/>
      <c r="M636" s="659"/>
      <c r="N636" s="659"/>
      <c r="O636" s="659"/>
      <c r="P636" s="659"/>
      <c r="Q636" s="659"/>
      <c r="R636" s="659"/>
    </row>
    <row r="637" spans="2:18" x14ac:dyDescent="0.15">
      <c r="B637" s="659"/>
      <c r="C637" s="660"/>
      <c r="D637" s="660"/>
      <c r="E637" s="660"/>
      <c r="F637" s="870"/>
      <c r="G637" s="870"/>
      <c r="H637" s="661"/>
      <c r="I637" s="659"/>
      <c r="J637" s="870"/>
      <c r="K637" s="659"/>
      <c r="L637" s="659"/>
      <c r="M637" s="659"/>
      <c r="N637" s="659"/>
      <c r="O637" s="659"/>
      <c r="P637" s="659"/>
      <c r="Q637" s="659"/>
      <c r="R637" s="659"/>
    </row>
    <row r="638" spans="2:18" x14ac:dyDescent="0.15">
      <c r="B638" s="659"/>
      <c r="C638" s="660"/>
      <c r="D638" s="660"/>
      <c r="E638" s="660"/>
      <c r="F638" s="870"/>
      <c r="G638" s="870"/>
      <c r="H638" s="661"/>
      <c r="I638" s="659"/>
      <c r="J638" s="870"/>
      <c r="K638" s="659"/>
      <c r="L638" s="659"/>
      <c r="M638" s="659"/>
      <c r="N638" s="659"/>
      <c r="O638" s="659"/>
      <c r="P638" s="659"/>
      <c r="Q638" s="659"/>
      <c r="R638" s="659"/>
    </row>
    <row r="639" spans="2:18" x14ac:dyDescent="0.15">
      <c r="B639" s="659"/>
      <c r="C639" s="660"/>
      <c r="D639" s="660"/>
      <c r="E639" s="660"/>
      <c r="F639" s="870"/>
      <c r="G639" s="870"/>
      <c r="H639" s="661"/>
      <c r="I639" s="659"/>
      <c r="J639" s="870"/>
      <c r="K639" s="659"/>
      <c r="L639" s="659"/>
      <c r="M639" s="659"/>
      <c r="N639" s="659"/>
      <c r="O639" s="659"/>
      <c r="P639" s="659"/>
      <c r="Q639" s="659"/>
      <c r="R639" s="659"/>
    </row>
    <row r="640" spans="2:18" x14ac:dyDescent="0.15">
      <c r="B640" s="659"/>
      <c r="C640" s="660"/>
      <c r="D640" s="660"/>
      <c r="E640" s="660"/>
      <c r="F640" s="870"/>
      <c r="G640" s="870"/>
      <c r="H640" s="661"/>
      <c r="I640" s="659"/>
      <c r="J640" s="870"/>
      <c r="K640" s="659"/>
      <c r="L640" s="659"/>
      <c r="M640" s="659"/>
      <c r="N640" s="659"/>
      <c r="O640" s="659"/>
      <c r="P640" s="659"/>
      <c r="Q640" s="659"/>
      <c r="R640" s="659"/>
    </row>
    <row r="641" spans="2:18" x14ac:dyDescent="0.15">
      <c r="B641" s="659"/>
      <c r="C641" s="660"/>
      <c r="D641" s="660"/>
      <c r="E641" s="660"/>
      <c r="F641" s="870"/>
      <c r="G641" s="870"/>
      <c r="H641" s="661"/>
      <c r="I641" s="659"/>
      <c r="J641" s="870"/>
      <c r="K641" s="659"/>
      <c r="L641" s="659"/>
      <c r="M641" s="659"/>
      <c r="N641" s="659"/>
      <c r="O641" s="659"/>
      <c r="P641" s="659"/>
      <c r="Q641" s="659"/>
      <c r="R641" s="659"/>
    </row>
    <row r="642" spans="2:18" x14ac:dyDescent="0.15">
      <c r="B642" s="659"/>
      <c r="C642" s="660"/>
      <c r="D642" s="660"/>
      <c r="E642" s="660"/>
      <c r="F642" s="870"/>
      <c r="G642" s="870"/>
      <c r="H642" s="661"/>
      <c r="I642" s="659"/>
      <c r="J642" s="870"/>
      <c r="K642" s="659"/>
      <c r="L642" s="659"/>
      <c r="M642" s="659"/>
      <c r="N642" s="659"/>
      <c r="O642" s="659"/>
      <c r="P642" s="659"/>
      <c r="Q642" s="659"/>
      <c r="R642" s="659"/>
    </row>
    <row r="643" spans="2:18" x14ac:dyDescent="0.15">
      <c r="B643" s="659"/>
      <c r="C643" s="660"/>
      <c r="D643" s="660"/>
      <c r="E643" s="660"/>
      <c r="F643" s="870"/>
      <c r="G643" s="870"/>
      <c r="H643" s="661"/>
      <c r="I643" s="659"/>
      <c r="J643" s="870"/>
      <c r="K643" s="659"/>
      <c r="L643" s="659"/>
      <c r="M643" s="659"/>
      <c r="N643" s="659"/>
      <c r="O643" s="659"/>
      <c r="P643" s="659"/>
      <c r="Q643" s="659"/>
      <c r="R643" s="659"/>
    </row>
    <row r="644" spans="2:18" x14ac:dyDescent="0.15">
      <c r="B644" s="659"/>
      <c r="C644" s="660"/>
      <c r="D644" s="660"/>
      <c r="E644" s="660"/>
      <c r="F644" s="870"/>
      <c r="G644" s="870"/>
      <c r="H644" s="661"/>
      <c r="I644" s="659"/>
      <c r="J644" s="870"/>
      <c r="K644" s="659"/>
      <c r="L644" s="659"/>
      <c r="M644" s="659"/>
      <c r="N644" s="659"/>
      <c r="O644" s="659"/>
      <c r="P644" s="659"/>
      <c r="Q644" s="659"/>
      <c r="R644" s="659"/>
    </row>
    <row r="645" spans="2:18" x14ac:dyDescent="0.15">
      <c r="B645" s="659"/>
      <c r="C645" s="660"/>
      <c r="D645" s="660"/>
      <c r="E645" s="660"/>
      <c r="F645" s="870"/>
      <c r="G645" s="870"/>
      <c r="H645" s="661"/>
      <c r="I645" s="659"/>
      <c r="J645" s="870"/>
      <c r="K645" s="659"/>
      <c r="L645" s="659"/>
      <c r="M645" s="659"/>
      <c r="N645" s="659"/>
      <c r="O645" s="659"/>
      <c r="P645" s="659"/>
      <c r="Q645" s="659"/>
      <c r="R645" s="659"/>
    </row>
    <row r="646" spans="2:18" x14ac:dyDescent="0.15">
      <c r="B646" s="659"/>
      <c r="C646" s="660"/>
      <c r="D646" s="660"/>
      <c r="E646" s="660"/>
      <c r="F646" s="870"/>
      <c r="G646" s="870"/>
      <c r="H646" s="661"/>
      <c r="I646" s="659"/>
      <c r="J646" s="870"/>
      <c r="K646" s="659"/>
      <c r="L646" s="659"/>
      <c r="M646" s="659"/>
      <c r="N646" s="659"/>
      <c r="O646" s="659"/>
      <c r="P646" s="659"/>
      <c r="Q646" s="659"/>
      <c r="R646" s="659"/>
    </row>
    <row r="647" spans="2:18" x14ac:dyDescent="0.15">
      <c r="B647" s="659"/>
      <c r="C647" s="660"/>
      <c r="D647" s="660"/>
      <c r="E647" s="660"/>
      <c r="F647" s="870"/>
      <c r="G647" s="870"/>
      <c r="H647" s="661"/>
      <c r="I647" s="659"/>
      <c r="J647" s="870"/>
      <c r="K647" s="659"/>
      <c r="L647" s="659"/>
      <c r="M647" s="659"/>
      <c r="N647" s="659"/>
      <c r="O647" s="659"/>
      <c r="P647" s="659"/>
      <c r="Q647" s="659"/>
      <c r="R647" s="659"/>
    </row>
    <row r="648" spans="2:18" x14ac:dyDescent="0.15">
      <c r="B648" s="659"/>
      <c r="C648" s="660"/>
      <c r="D648" s="660"/>
      <c r="E648" s="660"/>
      <c r="F648" s="870"/>
      <c r="G648" s="870"/>
      <c r="H648" s="661"/>
      <c r="I648" s="659"/>
      <c r="J648" s="870"/>
      <c r="K648" s="659"/>
      <c r="L648" s="659"/>
      <c r="M648" s="659"/>
      <c r="N648" s="659"/>
      <c r="O648" s="659"/>
      <c r="P648" s="659"/>
      <c r="Q648" s="659"/>
      <c r="R648" s="659"/>
    </row>
    <row r="649" spans="2:18" x14ac:dyDescent="0.15">
      <c r="B649" s="659"/>
      <c r="C649" s="660"/>
      <c r="D649" s="660"/>
      <c r="E649" s="660"/>
      <c r="F649" s="870"/>
      <c r="G649" s="870"/>
      <c r="H649" s="661"/>
      <c r="I649" s="659"/>
      <c r="J649" s="870"/>
      <c r="K649" s="659"/>
      <c r="L649" s="659"/>
      <c r="M649" s="659"/>
      <c r="N649" s="659"/>
      <c r="O649" s="659"/>
      <c r="P649" s="659"/>
      <c r="Q649" s="659"/>
      <c r="R649" s="659"/>
    </row>
    <row r="650" spans="2:18" x14ac:dyDescent="0.15">
      <c r="B650" s="659"/>
      <c r="C650" s="660"/>
      <c r="D650" s="660"/>
      <c r="E650" s="660"/>
      <c r="F650" s="870"/>
      <c r="G650" s="870"/>
      <c r="H650" s="661"/>
      <c r="I650" s="659"/>
      <c r="J650" s="870"/>
      <c r="K650" s="659"/>
      <c r="L650" s="659"/>
      <c r="M650" s="659"/>
      <c r="N650" s="659"/>
      <c r="O650" s="659"/>
      <c r="P650" s="659"/>
      <c r="Q650" s="659"/>
      <c r="R650" s="659"/>
    </row>
    <row r="651" spans="2:18" x14ac:dyDescent="0.15">
      <c r="B651" s="659"/>
      <c r="C651" s="660"/>
      <c r="D651" s="660"/>
      <c r="E651" s="660"/>
      <c r="F651" s="870"/>
      <c r="G651" s="870"/>
      <c r="H651" s="661"/>
      <c r="I651" s="659"/>
      <c r="J651" s="870"/>
      <c r="K651" s="659"/>
      <c r="L651" s="659"/>
      <c r="M651" s="659"/>
      <c r="N651" s="659"/>
      <c r="O651" s="659"/>
      <c r="P651" s="659"/>
      <c r="Q651" s="659"/>
      <c r="R651" s="659"/>
    </row>
    <row r="652" spans="2:18" x14ac:dyDescent="0.15">
      <c r="B652" s="659"/>
      <c r="C652" s="660"/>
      <c r="D652" s="660"/>
      <c r="E652" s="660"/>
      <c r="F652" s="870"/>
      <c r="G652" s="870"/>
      <c r="H652" s="661"/>
      <c r="I652" s="659"/>
      <c r="J652" s="870"/>
      <c r="K652" s="659"/>
      <c r="L652" s="659"/>
      <c r="M652" s="659"/>
      <c r="N652" s="659"/>
      <c r="O652" s="659"/>
      <c r="P652" s="659"/>
      <c r="Q652" s="659"/>
      <c r="R652" s="659"/>
    </row>
    <row r="653" spans="2:18" x14ac:dyDescent="0.15">
      <c r="B653" s="659"/>
      <c r="C653" s="660"/>
      <c r="D653" s="660"/>
      <c r="E653" s="660"/>
      <c r="F653" s="870"/>
      <c r="G653" s="870"/>
      <c r="H653" s="661"/>
      <c r="I653" s="659"/>
      <c r="J653" s="870"/>
      <c r="K653" s="659"/>
      <c r="L653" s="659"/>
      <c r="M653" s="659"/>
      <c r="N653" s="659"/>
      <c r="O653" s="659"/>
      <c r="P653" s="659"/>
      <c r="Q653" s="659"/>
      <c r="R653" s="659"/>
    </row>
    <row r="654" spans="2:18" x14ac:dyDescent="0.15">
      <c r="B654" s="659"/>
      <c r="C654" s="660"/>
      <c r="D654" s="660"/>
      <c r="E654" s="660"/>
      <c r="F654" s="870"/>
      <c r="G654" s="870"/>
      <c r="H654" s="661"/>
      <c r="I654" s="659"/>
      <c r="J654" s="870"/>
      <c r="K654" s="659"/>
      <c r="L654" s="659"/>
      <c r="M654" s="659"/>
      <c r="N654" s="659"/>
      <c r="O654" s="659"/>
      <c r="P654" s="659"/>
      <c r="Q654" s="659"/>
      <c r="R654" s="659"/>
    </row>
    <row r="655" spans="2:18" x14ac:dyDescent="0.15">
      <c r="B655" s="659"/>
      <c r="C655" s="660"/>
      <c r="D655" s="660"/>
      <c r="E655" s="660"/>
      <c r="F655" s="870"/>
      <c r="G655" s="870"/>
      <c r="H655" s="661"/>
      <c r="I655" s="659"/>
      <c r="J655" s="870"/>
      <c r="K655" s="659"/>
      <c r="L655" s="659"/>
      <c r="M655" s="659"/>
      <c r="N655" s="659"/>
      <c r="O655" s="659"/>
      <c r="P655" s="659"/>
      <c r="Q655" s="659"/>
      <c r="R655" s="659"/>
    </row>
    <row r="656" spans="2:18" x14ac:dyDescent="0.15">
      <c r="B656" s="659"/>
      <c r="C656" s="660"/>
      <c r="D656" s="660"/>
      <c r="E656" s="660"/>
      <c r="F656" s="870"/>
      <c r="G656" s="870"/>
      <c r="H656" s="661"/>
      <c r="I656" s="659"/>
      <c r="J656" s="870"/>
      <c r="K656" s="659"/>
      <c r="L656" s="659"/>
      <c r="M656" s="659"/>
      <c r="N656" s="659"/>
      <c r="O656" s="659"/>
      <c r="P656" s="659"/>
      <c r="Q656" s="659"/>
      <c r="R656" s="659"/>
    </row>
    <row r="657" spans="2:18" x14ac:dyDescent="0.15">
      <c r="B657" s="659"/>
      <c r="C657" s="660"/>
      <c r="D657" s="660"/>
      <c r="E657" s="660"/>
      <c r="F657" s="870"/>
      <c r="G657" s="870"/>
      <c r="H657" s="661"/>
      <c r="I657" s="659"/>
      <c r="J657" s="870"/>
      <c r="K657" s="659"/>
      <c r="L657" s="659"/>
      <c r="M657" s="659"/>
      <c r="N657" s="659"/>
      <c r="O657" s="659"/>
      <c r="P657" s="659"/>
      <c r="Q657" s="659"/>
      <c r="R657" s="659"/>
    </row>
    <row r="658" spans="2:18" x14ac:dyDescent="0.15">
      <c r="B658" s="659"/>
      <c r="C658" s="660"/>
      <c r="D658" s="660"/>
      <c r="E658" s="660"/>
      <c r="F658" s="870"/>
      <c r="G658" s="870"/>
      <c r="H658" s="661"/>
      <c r="I658" s="659"/>
      <c r="J658" s="870"/>
      <c r="K658" s="659"/>
      <c r="L658" s="659"/>
      <c r="M658" s="659"/>
      <c r="N658" s="659"/>
      <c r="O658" s="659"/>
      <c r="P658" s="659"/>
      <c r="Q658" s="659"/>
      <c r="R658" s="659"/>
    </row>
    <row r="659" spans="2:18" x14ac:dyDescent="0.15">
      <c r="B659" s="659"/>
      <c r="C659" s="660"/>
      <c r="D659" s="660"/>
      <c r="E659" s="660"/>
      <c r="F659" s="870"/>
      <c r="G659" s="870"/>
      <c r="H659" s="661"/>
      <c r="I659" s="659"/>
      <c r="J659" s="870"/>
      <c r="K659" s="659"/>
      <c r="L659" s="659"/>
      <c r="M659" s="659"/>
      <c r="N659" s="659"/>
      <c r="O659" s="659"/>
      <c r="P659" s="659"/>
      <c r="Q659" s="659"/>
      <c r="R659" s="659"/>
    </row>
    <row r="660" spans="2:18" x14ac:dyDescent="0.15">
      <c r="B660" s="659"/>
      <c r="C660" s="660"/>
      <c r="D660" s="660"/>
      <c r="E660" s="660"/>
      <c r="F660" s="870"/>
      <c r="G660" s="870"/>
      <c r="H660" s="661"/>
      <c r="I660" s="659"/>
      <c r="J660" s="870"/>
      <c r="K660" s="659"/>
      <c r="L660" s="659"/>
      <c r="M660" s="659"/>
      <c r="N660" s="659"/>
      <c r="O660" s="659"/>
      <c r="P660" s="659"/>
      <c r="Q660" s="659"/>
      <c r="R660" s="659"/>
    </row>
    <row r="661" spans="2:18" x14ac:dyDescent="0.15">
      <c r="B661" s="659"/>
      <c r="C661" s="660"/>
      <c r="D661" s="660"/>
      <c r="E661" s="660"/>
      <c r="F661" s="870"/>
      <c r="G661" s="870"/>
      <c r="H661" s="661"/>
      <c r="I661" s="659"/>
      <c r="J661" s="870"/>
      <c r="K661" s="659"/>
      <c r="L661" s="659"/>
      <c r="M661" s="659"/>
      <c r="N661" s="659"/>
      <c r="O661" s="659"/>
      <c r="P661" s="659"/>
      <c r="Q661" s="659"/>
      <c r="R661" s="659"/>
    </row>
    <row r="662" spans="2:18" x14ac:dyDescent="0.15">
      <c r="B662" s="659"/>
      <c r="C662" s="660"/>
      <c r="D662" s="660"/>
      <c r="E662" s="660"/>
      <c r="F662" s="870"/>
      <c r="G662" s="870"/>
      <c r="H662" s="661"/>
      <c r="I662" s="659"/>
      <c r="J662" s="870"/>
      <c r="K662" s="659"/>
      <c r="L662" s="659"/>
      <c r="M662" s="659"/>
      <c r="N662" s="659"/>
      <c r="O662" s="659"/>
      <c r="P662" s="659"/>
      <c r="Q662" s="659"/>
      <c r="R662" s="659"/>
    </row>
    <row r="663" spans="2:18" x14ac:dyDescent="0.15">
      <c r="B663" s="659"/>
      <c r="C663" s="660"/>
      <c r="D663" s="660"/>
      <c r="E663" s="660"/>
      <c r="F663" s="870"/>
      <c r="G663" s="870"/>
      <c r="H663" s="661"/>
      <c r="I663" s="659"/>
      <c r="J663" s="870"/>
      <c r="K663" s="659"/>
      <c r="L663" s="659"/>
      <c r="M663" s="659"/>
      <c r="N663" s="659"/>
      <c r="O663" s="659"/>
      <c r="P663" s="659"/>
      <c r="Q663" s="659"/>
      <c r="R663" s="659"/>
    </row>
    <row r="664" spans="2:18" x14ac:dyDescent="0.15">
      <c r="B664" s="659"/>
      <c r="C664" s="660"/>
      <c r="D664" s="660"/>
      <c r="E664" s="660"/>
      <c r="F664" s="870"/>
      <c r="G664" s="870"/>
      <c r="H664" s="661"/>
      <c r="I664" s="659"/>
      <c r="J664" s="870"/>
      <c r="K664" s="659"/>
      <c r="L664" s="659"/>
      <c r="M664" s="659"/>
      <c r="N664" s="659"/>
      <c r="O664" s="659"/>
      <c r="P664" s="659"/>
      <c r="Q664" s="659"/>
      <c r="R664" s="659"/>
    </row>
    <row r="665" spans="2:18" x14ac:dyDescent="0.15">
      <c r="B665" s="659"/>
      <c r="C665" s="660"/>
      <c r="D665" s="660"/>
      <c r="E665" s="660"/>
      <c r="F665" s="870"/>
      <c r="G665" s="870"/>
      <c r="H665" s="661"/>
      <c r="I665" s="659"/>
      <c r="J665" s="870"/>
      <c r="K665" s="659"/>
      <c r="L665" s="659"/>
      <c r="M665" s="659"/>
      <c r="N665" s="659"/>
      <c r="O665" s="659"/>
      <c r="P665" s="659"/>
      <c r="Q665" s="659"/>
      <c r="R665" s="659"/>
    </row>
    <row r="666" spans="2:18" x14ac:dyDescent="0.15">
      <c r="B666" s="659"/>
      <c r="C666" s="660"/>
      <c r="D666" s="660"/>
      <c r="E666" s="660"/>
      <c r="F666" s="870"/>
      <c r="G666" s="870"/>
      <c r="H666" s="661"/>
      <c r="I666" s="659"/>
      <c r="J666" s="870"/>
      <c r="K666" s="659"/>
      <c r="L666" s="659"/>
      <c r="M666" s="659"/>
      <c r="N666" s="659"/>
      <c r="O666" s="659"/>
      <c r="P666" s="659"/>
      <c r="Q666" s="659"/>
      <c r="R666" s="659"/>
    </row>
    <row r="667" spans="2:18" x14ac:dyDescent="0.15">
      <c r="B667" s="659"/>
      <c r="C667" s="660"/>
      <c r="D667" s="660"/>
      <c r="E667" s="660"/>
      <c r="F667" s="870"/>
      <c r="G667" s="870"/>
      <c r="H667" s="661"/>
      <c r="I667" s="659"/>
      <c r="J667" s="870"/>
      <c r="K667" s="659"/>
      <c r="L667" s="659"/>
      <c r="M667" s="659"/>
      <c r="N667" s="659"/>
      <c r="O667" s="659"/>
      <c r="P667" s="659"/>
      <c r="Q667" s="659"/>
      <c r="R667" s="659"/>
    </row>
    <row r="668" spans="2:18" x14ac:dyDescent="0.15">
      <c r="B668" s="659"/>
      <c r="C668" s="660"/>
      <c r="D668" s="660"/>
      <c r="E668" s="660"/>
      <c r="F668" s="870"/>
      <c r="G668" s="870"/>
      <c r="H668" s="661"/>
      <c r="I668" s="659"/>
      <c r="J668" s="870"/>
      <c r="K668" s="659"/>
      <c r="L668" s="659"/>
      <c r="M668" s="659"/>
      <c r="N668" s="659"/>
      <c r="O668" s="659"/>
      <c r="P668" s="659"/>
      <c r="Q668" s="659"/>
      <c r="R668" s="659"/>
    </row>
    <row r="669" spans="2:18" x14ac:dyDescent="0.15">
      <c r="B669" s="659"/>
      <c r="C669" s="660"/>
      <c r="D669" s="660"/>
      <c r="E669" s="660"/>
      <c r="F669" s="870"/>
      <c r="G669" s="870"/>
      <c r="H669" s="661"/>
      <c r="I669" s="659"/>
      <c r="J669" s="870"/>
      <c r="K669" s="659"/>
      <c r="L669" s="659"/>
      <c r="M669" s="659"/>
      <c r="N669" s="659"/>
      <c r="O669" s="659"/>
      <c r="P669" s="659"/>
      <c r="Q669" s="659"/>
      <c r="R669" s="659"/>
    </row>
    <row r="670" spans="2:18" x14ac:dyDescent="0.15">
      <c r="B670" s="659"/>
      <c r="C670" s="660"/>
      <c r="D670" s="660"/>
      <c r="E670" s="660"/>
      <c r="F670" s="870"/>
      <c r="G670" s="870"/>
      <c r="H670" s="661"/>
      <c r="I670" s="659"/>
      <c r="J670" s="870"/>
      <c r="K670" s="659"/>
      <c r="L670" s="659"/>
      <c r="M670" s="659"/>
      <c r="N670" s="659"/>
      <c r="O670" s="659"/>
      <c r="P670" s="659"/>
      <c r="Q670" s="659"/>
      <c r="R670" s="659"/>
    </row>
    <row r="671" spans="2:18" x14ac:dyDescent="0.15">
      <c r="B671" s="659"/>
      <c r="C671" s="660"/>
      <c r="D671" s="660"/>
      <c r="E671" s="660"/>
      <c r="F671" s="870"/>
      <c r="G671" s="870"/>
      <c r="H671" s="661"/>
      <c r="I671" s="659"/>
      <c r="J671" s="870"/>
      <c r="K671" s="659"/>
      <c r="L671" s="659"/>
      <c r="M671" s="659"/>
      <c r="N671" s="659"/>
      <c r="O671" s="659"/>
      <c r="P671" s="659"/>
      <c r="Q671" s="659"/>
      <c r="R671" s="659"/>
    </row>
    <row r="672" spans="2:18" x14ac:dyDescent="0.15">
      <c r="B672" s="659"/>
      <c r="C672" s="660"/>
      <c r="D672" s="660"/>
      <c r="E672" s="660"/>
      <c r="F672" s="870"/>
      <c r="G672" s="870"/>
      <c r="H672" s="661"/>
      <c r="I672" s="659"/>
      <c r="J672" s="870"/>
      <c r="K672" s="659"/>
      <c r="L672" s="659"/>
      <c r="M672" s="659"/>
      <c r="N672" s="659"/>
      <c r="O672" s="659"/>
      <c r="P672" s="659"/>
      <c r="Q672" s="659"/>
      <c r="R672" s="659"/>
    </row>
    <row r="673" spans="2:18" x14ac:dyDescent="0.15">
      <c r="B673" s="659"/>
      <c r="C673" s="660"/>
      <c r="D673" s="660"/>
      <c r="E673" s="660"/>
      <c r="F673" s="870"/>
      <c r="G673" s="870"/>
      <c r="H673" s="661"/>
      <c r="I673" s="659"/>
      <c r="J673" s="870"/>
      <c r="K673" s="659"/>
      <c r="L673" s="659"/>
      <c r="M673" s="659"/>
      <c r="N673" s="659"/>
      <c r="O673" s="659"/>
      <c r="P673" s="659"/>
      <c r="Q673" s="659"/>
      <c r="R673" s="659"/>
    </row>
    <row r="674" spans="2:18" x14ac:dyDescent="0.15">
      <c r="B674" s="659"/>
      <c r="C674" s="660"/>
      <c r="D674" s="660"/>
      <c r="E674" s="660"/>
      <c r="F674" s="870"/>
      <c r="G674" s="870"/>
      <c r="H674" s="661"/>
      <c r="I674" s="659"/>
      <c r="J674" s="870"/>
      <c r="K674" s="659"/>
      <c r="L674" s="659"/>
      <c r="M674" s="659"/>
      <c r="N674" s="659"/>
      <c r="O674" s="659"/>
      <c r="P674" s="659"/>
      <c r="Q674" s="659"/>
      <c r="R674" s="659"/>
    </row>
    <row r="675" spans="2:18" x14ac:dyDescent="0.15">
      <c r="B675" s="659"/>
      <c r="C675" s="660"/>
      <c r="D675" s="660"/>
      <c r="E675" s="660"/>
      <c r="F675" s="870"/>
      <c r="G675" s="870"/>
      <c r="H675" s="661"/>
      <c r="I675" s="659"/>
      <c r="J675" s="870"/>
      <c r="K675" s="659"/>
      <c r="L675" s="659"/>
      <c r="M675" s="659"/>
      <c r="N675" s="659"/>
      <c r="O675" s="659"/>
      <c r="P675" s="659"/>
      <c r="Q675" s="659"/>
      <c r="R675" s="659"/>
    </row>
    <row r="676" spans="2:18" x14ac:dyDescent="0.15">
      <c r="B676" s="659"/>
      <c r="C676" s="660"/>
      <c r="D676" s="660"/>
      <c r="E676" s="660"/>
      <c r="F676" s="870"/>
      <c r="G676" s="870"/>
      <c r="H676" s="661"/>
      <c r="I676" s="659"/>
      <c r="J676" s="870"/>
      <c r="K676" s="659"/>
      <c r="L676" s="659"/>
      <c r="M676" s="659"/>
      <c r="N676" s="659"/>
      <c r="O676" s="659"/>
      <c r="P676" s="659"/>
      <c r="Q676" s="659"/>
      <c r="R676" s="659"/>
    </row>
    <row r="677" spans="2:18" x14ac:dyDescent="0.15">
      <c r="B677" s="659"/>
      <c r="C677" s="660"/>
      <c r="D677" s="660"/>
      <c r="E677" s="660"/>
      <c r="F677" s="870"/>
      <c r="G677" s="870"/>
      <c r="H677" s="661"/>
      <c r="I677" s="659"/>
      <c r="J677" s="870"/>
      <c r="K677" s="659"/>
      <c r="L677" s="659"/>
      <c r="M677" s="659"/>
      <c r="N677" s="659"/>
      <c r="O677" s="659"/>
      <c r="P677" s="659"/>
      <c r="Q677" s="659"/>
      <c r="R677" s="659"/>
    </row>
    <row r="678" spans="2:18" x14ac:dyDescent="0.15">
      <c r="B678" s="659"/>
      <c r="C678" s="660"/>
      <c r="D678" s="660"/>
      <c r="E678" s="660"/>
      <c r="F678" s="870"/>
      <c r="G678" s="870"/>
      <c r="H678" s="661"/>
      <c r="I678" s="659"/>
      <c r="J678" s="870"/>
      <c r="K678" s="659"/>
      <c r="L678" s="659"/>
      <c r="M678" s="659"/>
      <c r="N678" s="659"/>
      <c r="O678" s="659"/>
      <c r="P678" s="659"/>
      <c r="Q678" s="659"/>
      <c r="R678" s="659"/>
    </row>
    <row r="679" spans="2:18" x14ac:dyDescent="0.15">
      <c r="B679" s="659"/>
      <c r="C679" s="660"/>
      <c r="D679" s="660"/>
      <c r="E679" s="660"/>
      <c r="F679" s="870"/>
      <c r="G679" s="870"/>
      <c r="H679" s="661"/>
      <c r="I679" s="659"/>
      <c r="J679" s="870"/>
      <c r="K679" s="659"/>
      <c r="L679" s="659"/>
      <c r="M679" s="659"/>
      <c r="N679" s="659"/>
      <c r="O679" s="659"/>
      <c r="P679" s="659"/>
      <c r="Q679" s="659"/>
      <c r="R679" s="659"/>
    </row>
    <row r="680" spans="2:18" x14ac:dyDescent="0.15">
      <c r="B680" s="659"/>
      <c r="C680" s="660"/>
      <c r="D680" s="660"/>
      <c r="E680" s="660"/>
      <c r="F680" s="870"/>
      <c r="G680" s="870"/>
      <c r="H680" s="661"/>
      <c r="I680" s="659"/>
      <c r="J680" s="870"/>
      <c r="K680" s="659"/>
      <c r="L680" s="659"/>
      <c r="M680" s="659"/>
      <c r="N680" s="659"/>
      <c r="O680" s="659"/>
      <c r="P680" s="659"/>
      <c r="Q680" s="659"/>
      <c r="R680" s="659"/>
    </row>
    <row r="681" spans="2:18" x14ac:dyDescent="0.15">
      <c r="B681" s="659"/>
      <c r="C681" s="660"/>
      <c r="D681" s="660"/>
      <c r="E681" s="660"/>
      <c r="F681" s="870"/>
      <c r="G681" s="870"/>
      <c r="H681" s="661"/>
      <c r="I681" s="659"/>
      <c r="J681" s="870"/>
      <c r="K681" s="659"/>
      <c r="L681" s="659"/>
      <c r="M681" s="659"/>
      <c r="N681" s="659"/>
      <c r="O681" s="659"/>
      <c r="P681" s="659"/>
      <c r="Q681" s="659"/>
      <c r="R681" s="659"/>
    </row>
    <row r="682" spans="2:18" x14ac:dyDescent="0.15">
      <c r="B682" s="659"/>
      <c r="C682" s="660"/>
      <c r="D682" s="660"/>
      <c r="E682" s="660"/>
      <c r="F682" s="870"/>
      <c r="G682" s="870"/>
      <c r="H682" s="661"/>
      <c r="I682" s="659"/>
      <c r="J682" s="870"/>
      <c r="K682" s="659"/>
      <c r="L682" s="659"/>
      <c r="M682" s="659"/>
      <c r="N682" s="659"/>
      <c r="O682" s="659"/>
      <c r="P682" s="659"/>
      <c r="Q682" s="659"/>
      <c r="R682" s="659"/>
    </row>
    <row r="683" spans="2:18" x14ac:dyDescent="0.15">
      <c r="B683" s="659"/>
      <c r="C683" s="660"/>
      <c r="D683" s="660"/>
      <c r="E683" s="660"/>
      <c r="F683" s="870"/>
      <c r="G683" s="870"/>
      <c r="H683" s="661"/>
      <c r="I683" s="659"/>
      <c r="J683" s="870"/>
      <c r="K683" s="659"/>
      <c r="L683" s="659"/>
      <c r="M683" s="659"/>
      <c r="N683" s="659"/>
      <c r="O683" s="659"/>
      <c r="P683" s="659"/>
      <c r="Q683" s="659"/>
      <c r="R683" s="659"/>
    </row>
    <row r="684" spans="2:18" x14ac:dyDescent="0.15">
      <c r="B684" s="659"/>
      <c r="C684" s="660"/>
      <c r="D684" s="660"/>
      <c r="E684" s="660"/>
      <c r="F684" s="870"/>
      <c r="G684" s="870"/>
      <c r="H684" s="661"/>
      <c r="I684" s="659"/>
      <c r="J684" s="870"/>
      <c r="K684" s="659"/>
      <c r="L684" s="659"/>
      <c r="M684" s="659"/>
      <c r="N684" s="659"/>
      <c r="O684" s="659"/>
      <c r="P684" s="659"/>
      <c r="Q684" s="659"/>
      <c r="R684" s="659"/>
    </row>
    <row r="685" spans="2:18" x14ac:dyDescent="0.15">
      <c r="B685" s="659"/>
      <c r="C685" s="660"/>
      <c r="D685" s="660"/>
      <c r="E685" s="660"/>
      <c r="F685" s="870"/>
      <c r="G685" s="870"/>
      <c r="H685" s="661"/>
      <c r="I685" s="659"/>
      <c r="J685" s="870"/>
      <c r="K685" s="659"/>
      <c r="L685" s="659"/>
      <c r="M685" s="659"/>
      <c r="N685" s="659"/>
      <c r="O685" s="659"/>
      <c r="P685" s="659"/>
      <c r="Q685" s="659"/>
      <c r="R685" s="659"/>
    </row>
    <row r="686" spans="2:18" x14ac:dyDescent="0.15">
      <c r="B686" s="659"/>
      <c r="C686" s="660"/>
      <c r="D686" s="660"/>
      <c r="E686" s="660"/>
      <c r="F686" s="870"/>
      <c r="G686" s="870"/>
      <c r="H686" s="661"/>
      <c r="I686" s="659"/>
      <c r="J686" s="870"/>
      <c r="K686" s="659"/>
      <c r="L686" s="659"/>
      <c r="M686" s="659"/>
      <c r="N686" s="659"/>
      <c r="O686" s="659"/>
      <c r="P686" s="659"/>
      <c r="Q686" s="659"/>
      <c r="R686" s="659"/>
    </row>
    <row r="687" spans="2:18" x14ac:dyDescent="0.15">
      <c r="B687" s="659"/>
      <c r="C687" s="660"/>
      <c r="D687" s="660"/>
      <c r="E687" s="660"/>
      <c r="F687" s="870"/>
      <c r="G687" s="870"/>
      <c r="H687" s="661"/>
      <c r="I687" s="659"/>
      <c r="J687" s="870"/>
      <c r="K687" s="659"/>
      <c r="L687" s="659"/>
      <c r="M687" s="659"/>
      <c r="N687" s="659"/>
      <c r="O687" s="659"/>
      <c r="P687" s="659"/>
      <c r="Q687" s="659"/>
      <c r="R687" s="659"/>
    </row>
    <row r="688" spans="2:18" x14ac:dyDescent="0.15">
      <c r="B688" s="659"/>
      <c r="C688" s="660"/>
      <c r="D688" s="660"/>
      <c r="E688" s="660"/>
      <c r="F688" s="870"/>
      <c r="G688" s="870"/>
      <c r="H688" s="661"/>
      <c r="I688" s="659"/>
      <c r="J688" s="870"/>
      <c r="K688" s="659"/>
      <c r="L688" s="659"/>
      <c r="M688" s="659"/>
      <c r="N688" s="659"/>
      <c r="O688" s="659"/>
      <c r="P688" s="659"/>
      <c r="Q688" s="659"/>
      <c r="R688" s="659"/>
    </row>
    <row r="689" spans="2:18" x14ac:dyDescent="0.15">
      <c r="B689" s="659"/>
      <c r="C689" s="660"/>
      <c r="D689" s="660"/>
      <c r="E689" s="660"/>
      <c r="F689" s="870"/>
      <c r="G689" s="870"/>
      <c r="H689" s="661"/>
      <c r="I689" s="659"/>
      <c r="J689" s="870"/>
      <c r="K689" s="659"/>
      <c r="L689" s="659"/>
      <c r="M689" s="659"/>
      <c r="N689" s="659"/>
      <c r="O689" s="659"/>
      <c r="P689" s="659"/>
      <c r="Q689" s="659"/>
      <c r="R689" s="659"/>
    </row>
    <row r="690" spans="2:18" x14ac:dyDescent="0.15">
      <c r="B690" s="659"/>
      <c r="C690" s="660"/>
      <c r="D690" s="660"/>
      <c r="E690" s="660"/>
      <c r="F690" s="870"/>
      <c r="G690" s="870"/>
      <c r="H690" s="661"/>
      <c r="I690" s="659"/>
      <c r="J690" s="870"/>
      <c r="K690" s="659"/>
      <c r="L690" s="659"/>
      <c r="M690" s="659"/>
      <c r="N690" s="659"/>
      <c r="O690" s="659"/>
      <c r="P690" s="659"/>
      <c r="Q690" s="659"/>
      <c r="R690" s="659"/>
    </row>
    <row r="691" spans="2:18" x14ac:dyDescent="0.15">
      <c r="B691" s="659"/>
      <c r="C691" s="660"/>
      <c r="D691" s="660"/>
      <c r="E691" s="660"/>
      <c r="F691" s="870"/>
      <c r="G691" s="870"/>
      <c r="H691" s="661"/>
      <c r="I691" s="659"/>
      <c r="J691" s="870"/>
      <c r="K691" s="659"/>
      <c r="L691" s="659"/>
      <c r="M691" s="659"/>
      <c r="N691" s="659"/>
      <c r="O691" s="659"/>
      <c r="P691" s="659"/>
      <c r="Q691" s="659"/>
      <c r="R691" s="659"/>
    </row>
    <row r="692" spans="2:18" x14ac:dyDescent="0.15">
      <c r="B692" s="659"/>
      <c r="C692" s="660"/>
      <c r="D692" s="660"/>
      <c r="E692" s="660"/>
      <c r="F692" s="870"/>
      <c r="G692" s="870"/>
      <c r="H692" s="661"/>
      <c r="I692" s="659"/>
      <c r="J692" s="870"/>
      <c r="K692" s="659"/>
      <c r="L692" s="659"/>
      <c r="M692" s="659"/>
      <c r="N692" s="659"/>
      <c r="O692" s="659"/>
      <c r="P692" s="659"/>
      <c r="Q692" s="659"/>
      <c r="R692" s="659"/>
    </row>
    <row r="693" spans="2:18" x14ac:dyDescent="0.15">
      <c r="B693" s="659"/>
      <c r="C693" s="660"/>
      <c r="D693" s="660"/>
      <c r="E693" s="660"/>
      <c r="F693" s="870"/>
      <c r="G693" s="870"/>
      <c r="H693" s="661"/>
      <c r="I693" s="659"/>
      <c r="J693" s="870"/>
      <c r="K693" s="659"/>
      <c r="L693" s="659"/>
      <c r="M693" s="659"/>
      <c r="N693" s="659"/>
      <c r="O693" s="659"/>
      <c r="P693" s="659"/>
      <c r="Q693" s="659"/>
      <c r="R693" s="659"/>
    </row>
    <row r="694" spans="2:18" x14ac:dyDescent="0.15">
      <c r="B694" s="659"/>
      <c r="C694" s="660"/>
      <c r="D694" s="660"/>
      <c r="E694" s="660"/>
      <c r="F694" s="870"/>
      <c r="G694" s="870"/>
      <c r="H694" s="661"/>
      <c r="I694" s="659"/>
      <c r="J694" s="870"/>
      <c r="K694" s="659"/>
      <c r="L694" s="659"/>
      <c r="M694" s="659"/>
      <c r="N694" s="659"/>
      <c r="O694" s="659"/>
      <c r="P694" s="659"/>
      <c r="Q694" s="659"/>
      <c r="R694" s="659"/>
    </row>
    <row r="695" spans="2:18" x14ac:dyDescent="0.15">
      <c r="B695" s="659"/>
      <c r="C695" s="660"/>
      <c r="D695" s="660"/>
      <c r="E695" s="660"/>
      <c r="F695" s="870"/>
      <c r="G695" s="870"/>
      <c r="H695" s="661"/>
      <c r="I695" s="659"/>
      <c r="J695" s="870"/>
      <c r="K695" s="659"/>
      <c r="L695" s="659"/>
      <c r="M695" s="659"/>
      <c r="N695" s="659"/>
      <c r="O695" s="659"/>
      <c r="P695" s="659"/>
      <c r="Q695" s="659"/>
      <c r="R695" s="659"/>
    </row>
    <row r="696" spans="2:18" x14ac:dyDescent="0.15">
      <c r="B696" s="659"/>
      <c r="C696" s="660"/>
      <c r="D696" s="660"/>
      <c r="E696" s="660"/>
      <c r="F696" s="870"/>
      <c r="G696" s="870"/>
      <c r="H696" s="661"/>
      <c r="I696" s="659"/>
      <c r="J696" s="870"/>
      <c r="K696" s="659"/>
      <c r="L696" s="659"/>
      <c r="M696" s="659"/>
      <c r="N696" s="659"/>
      <c r="O696" s="659"/>
      <c r="P696" s="659"/>
      <c r="Q696" s="659"/>
      <c r="R696" s="659"/>
    </row>
    <row r="697" spans="2:18" x14ac:dyDescent="0.15">
      <c r="B697" s="659"/>
      <c r="C697" s="660"/>
      <c r="D697" s="660"/>
      <c r="E697" s="660"/>
      <c r="F697" s="870"/>
      <c r="G697" s="870"/>
      <c r="H697" s="661"/>
      <c r="I697" s="659"/>
      <c r="J697" s="870"/>
      <c r="K697" s="659"/>
      <c r="L697" s="659"/>
      <c r="M697" s="659"/>
      <c r="N697" s="659"/>
      <c r="O697" s="659"/>
      <c r="P697" s="659"/>
      <c r="Q697" s="659"/>
      <c r="R697" s="659"/>
    </row>
    <row r="698" spans="2:18" x14ac:dyDescent="0.15">
      <c r="B698" s="659"/>
      <c r="C698" s="660"/>
      <c r="D698" s="660"/>
      <c r="E698" s="660"/>
      <c r="F698" s="870"/>
      <c r="G698" s="870"/>
      <c r="H698" s="661"/>
      <c r="I698" s="659"/>
      <c r="J698" s="870"/>
      <c r="K698" s="659"/>
      <c r="L698" s="659"/>
      <c r="M698" s="659"/>
      <c r="N698" s="659"/>
      <c r="O698" s="659"/>
      <c r="P698" s="659"/>
      <c r="Q698" s="659"/>
      <c r="R698" s="659"/>
    </row>
    <row r="699" spans="2:18" x14ac:dyDescent="0.15">
      <c r="B699" s="659"/>
      <c r="C699" s="660"/>
      <c r="D699" s="660"/>
      <c r="E699" s="660"/>
      <c r="F699" s="870"/>
      <c r="G699" s="870"/>
      <c r="H699" s="661"/>
      <c r="I699" s="659"/>
      <c r="J699" s="870"/>
      <c r="K699" s="659"/>
      <c r="L699" s="659"/>
      <c r="M699" s="659"/>
      <c r="N699" s="659"/>
      <c r="O699" s="659"/>
      <c r="P699" s="659"/>
      <c r="Q699" s="659"/>
      <c r="R699" s="659"/>
    </row>
    <row r="700" spans="2:18" x14ac:dyDescent="0.15">
      <c r="B700" s="659"/>
      <c r="C700" s="660"/>
      <c r="D700" s="660"/>
      <c r="E700" s="660"/>
      <c r="F700" s="870"/>
      <c r="G700" s="870"/>
      <c r="H700" s="661"/>
      <c r="I700" s="659"/>
      <c r="J700" s="870"/>
      <c r="K700" s="659"/>
      <c r="L700" s="659"/>
      <c r="M700" s="659"/>
      <c r="N700" s="659"/>
      <c r="O700" s="659"/>
      <c r="P700" s="659"/>
      <c r="Q700" s="659"/>
      <c r="R700" s="659"/>
    </row>
    <row r="701" spans="2:18" x14ac:dyDescent="0.15">
      <c r="B701" s="659"/>
      <c r="C701" s="660"/>
      <c r="D701" s="660"/>
      <c r="E701" s="660"/>
      <c r="F701" s="870"/>
      <c r="G701" s="870"/>
      <c r="H701" s="661"/>
      <c r="I701" s="659"/>
      <c r="J701" s="870"/>
      <c r="K701" s="659"/>
      <c r="L701" s="659"/>
      <c r="M701" s="659"/>
      <c r="N701" s="659"/>
      <c r="O701" s="659"/>
      <c r="P701" s="659"/>
      <c r="Q701" s="659"/>
      <c r="R701" s="659"/>
    </row>
    <row r="702" spans="2:18" x14ac:dyDescent="0.15">
      <c r="B702" s="659"/>
      <c r="C702" s="660"/>
      <c r="D702" s="660"/>
      <c r="E702" s="660"/>
      <c r="F702" s="870"/>
      <c r="G702" s="870"/>
      <c r="H702" s="661"/>
      <c r="I702" s="659"/>
      <c r="J702" s="870"/>
      <c r="K702" s="659"/>
      <c r="L702" s="659"/>
      <c r="M702" s="659"/>
      <c r="N702" s="659"/>
      <c r="O702" s="659"/>
      <c r="P702" s="659"/>
      <c r="Q702" s="659"/>
      <c r="R702" s="659"/>
    </row>
    <row r="703" spans="2:18" x14ac:dyDescent="0.15">
      <c r="B703" s="659"/>
      <c r="C703" s="660"/>
      <c r="D703" s="660"/>
      <c r="E703" s="660"/>
      <c r="F703" s="870"/>
      <c r="G703" s="870"/>
      <c r="H703" s="661"/>
      <c r="I703" s="659"/>
      <c r="J703" s="870"/>
      <c r="K703" s="659"/>
      <c r="L703" s="659"/>
      <c r="M703" s="659"/>
      <c r="N703" s="659"/>
      <c r="O703" s="659"/>
      <c r="P703" s="659"/>
      <c r="Q703" s="659"/>
      <c r="R703" s="659"/>
    </row>
    <row r="704" spans="2:18" x14ac:dyDescent="0.15">
      <c r="B704" s="659"/>
      <c r="C704" s="660"/>
      <c r="D704" s="660"/>
      <c r="E704" s="660"/>
      <c r="F704" s="870"/>
      <c r="G704" s="870"/>
      <c r="H704" s="661"/>
      <c r="I704" s="659"/>
      <c r="J704" s="870"/>
      <c r="K704" s="659"/>
      <c r="L704" s="659"/>
      <c r="M704" s="659"/>
      <c r="N704" s="659"/>
      <c r="O704" s="659"/>
      <c r="P704" s="659"/>
      <c r="Q704" s="659"/>
      <c r="R704" s="659"/>
    </row>
    <row r="705" spans="2:18" x14ac:dyDescent="0.15">
      <c r="B705" s="659"/>
      <c r="C705" s="660"/>
      <c r="D705" s="660"/>
      <c r="E705" s="660"/>
      <c r="F705" s="870"/>
      <c r="G705" s="870"/>
      <c r="H705" s="661"/>
      <c r="I705" s="659"/>
      <c r="J705" s="870"/>
      <c r="K705" s="659"/>
      <c r="L705" s="659"/>
      <c r="M705" s="659"/>
      <c r="N705" s="659"/>
      <c r="O705" s="659"/>
      <c r="P705" s="659"/>
      <c r="Q705" s="659"/>
      <c r="R705" s="659"/>
    </row>
    <row r="706" spans="2:18" x14ac:dyDescent="0.15">
      <c r="B706" s="659"/>
      <c r="C706" s="660"/>
      <c r="D706" s="660"/>
      <c r="E706" s="660"/>
      <c r="F706" s="870"/>
      <c r="G706" s="870"/>
      <c r="H706" s="661"/>
      <c r="I706" s="659"/>
      <c r="J706" s="870"/>
      <c r="K706" s="659"/>
      <c r="L706" s="659"/>
      <c r="M706" s="659"/>
      <c r="N706" s="659"/>
      <c r="O706" s="659"/>
      <c r="P706" s="659"/>
      <c r="Q706" s="659"/>
      <c r="R706" s="659"/>
    </row>
    <row r="707" spans="2:18" x14ac:dyDescent="0.15">
      <c r="B707" s="659"/>
      <c r="C707" s="660"/>
      <c r="D707" s="660"/>
      <c r="E707" s="660"/>
      <c r="F707" s="870"/>
      <c r="G707" s="870"/>
      <c r="H707" s="661"/>
      <c r="I707" s="659"/>
      <c r="J707" s="870"/>
      <c r="K707" s="659"/>
      <c r="L707" s="659"/>
      <c r="M707" s="659"/>
      <c r="N707" s="659"/>
      <c r="O707" s="659"/>
      <c r="P707" s="659"/>
      <c r="Q707" s="659"/>
      <c r="R707" s="659"/>
    </row>
    <row r="708" spans="2:18" x14ac:dyDescent="0.15">
      <c r="B708" s="659"/>
      <c r="C708" s="660"/>
      <c r="D708" s="660"/>
      <c r="E708" s="660"/>
      <c r="F708" s="870"/>
      <c r="G708" s="870"/>
      <c r="H708" s="661"/>
      <c r="I708" s="659"/>
      <c r="J708" s="870"/>
      <c r="K708" s="659"/>
      <c r="L708" s="659"/>
      <c r="M708" s="659"/>
      <c r="N708" s="659"/>
      <c r="O708" s="659"/>
      <c r="P708" s="659"/>
      <c r="Q708" s="659"/>
      <c r="R708" s="659"/>
    </row>
    <row r="709" spans="2:18" x14ac:dyDescent="0.15">
      <c r="B709" s="659"/>
      <c r="C709" s="660"/>
      <c r="D709" s="660"/>
      <c r="E709" s="660"/>
      <c r="F709" s="870"/>
      <c r="G709" s="870"/>
      <c r="H709" s="661"/>
      <c r="I709" s="659"/>
      <c r="J709" s="870"/>
      <c r="K709" s="659"/>
      <c r="L709" s="659"/>
      <c r="M709" s="659"/>
      <c r="N709" s="659"/>
      <c r="O709" s="659"/>
      <c r="P709" s="659"/>
      <c r="Q709" s="659"/>
      <c r="R709" s="659"/>
    </row>
    <row r="710" spans="2:18" x14ac:dyDescent="0.15">
      <c r="B710" s="659"/>
      <c r="C710" s="660"/>
      <c r="D710" s="660"/>
      <c r="E710" s="660"/>
      <c r="F710" s="870"/>
      <c r="G710" s="870"/>
      <c r="H710" s="661"/>
      <c r="I710" s="659"/>
      <c r="J710" s="870"/>
      <c r="K710" s="659"/>
      <c r="L710" s="659"/>
      <c r="M710" s="659"/>
      <c r="N710" s="659"/>
      <c r="O710" s="659"/>
      <c r="P710" s="659"/>
      <c r="Q710" s="659"/>
      <c r="R710" s="659"/>
    </row>
    <row r="711" spans="2:18" x14ac:dyDescent="0.15">
      <c r="B711" s="659"/>
      <c r="C711" s="660"/>
      <c r="D711" s="660"/>
      <c r="E711" s="660"/>
      <c r="F711" s="870"/>
      <c r="G711" s="870"/>
      <c r="H711" s="661"/>
      <c r="I711" s="659"/>
      <c r="J711" s="870"/>
      <c r="K711" s="659"/>
      <c r="L711" s="659"/>
      <c r="M711" s="659"/>
      <c r="N711" s="659"/>
      <c r="O711" s="659"/>
      <c r="P711" s="659"/>
      <c r="Q711" s="659"/>
      <c r="R711" s="659"/>
    </row>
    <row r="712" spans="2:18" x14ac:dyDescent="0.15">
      <c r="B712" s="659"/>
      <c r="C712" s="660"/>
      <c r="D712" s="660"/>
      <c r="E712" s="660"/>
      <c r="F712" s="870"/>
      <c r="G712" s="870"/>
      <c r="H712" s="661"/>
      <c r="I712" s="659"/>
      <c r="J712" s="870"/>
      <c r="K712" s="659"/>
      <c r="L712" s="659"/>
      <c r="M712" s="659"/>
      <c r="N712" s="659"/>
      <c r="O712" s="659"/>
      <c r="P712" s="659"/>
      <c r="Q712" s="659"/>
      <c r="R712" s="659"/>
    </row>
    <row r="713" spans="2:18" x14ac:dyDescent="0.15">
      <c r="B713" s="659"/>
      <c r="C713" s="660"/>
      <c r="D713" s="660"/>
      <c r="E713" s="660"/>
      <c r="F713" s="870"/>
      <c r="G713" s="870"/>
      <c r="H713" s="661"/>
      <c r="I713" s="659"/>
      <c r="J713" s="870"/>
      <c r="K713" s="659"/>
      <c r="L713" s="659"/>
      <c r="M713" s="659"/>
      <c r="N713" s="659"/>
      <c r="O713" s="659"/>
      <c r="P713" s="659"/>
      <c r="Q713" s="659"/>
      <c r="R713" s="659"/>
    </row>
    <row r="714" spans="2:18" x14ac:dyDescent="0.15">
      <c r="B714" s="659"/>
      <c r="C714" s="660"/>
      <c r="D714" s="660"/>
      <c r="E714" s="660"/>
      <c r="F714" s="870"/>
      <c r="G714" s="870"/>
      <c r="H714" s="661"/>
      <c r="I714" s="659"/>
      <c r="J714" s="870"/>
      <c r="K714" s="659"/>
      <c r="L714" s="659"/>
      <c r="M714" s="659"/>
      <c r="N714" s="659"/>
      <c r="O714" s="659"/>
      <c r="P714" s="659"/>
      <c r="Q714" s="659"/>
      <c r="R714" s="659"/>
    </row>
    <row r="715" spans="2:18" x14ac:dyDescent="0.15">
      <c r="B715" s="659"/>
      <c r="C715" s="660"/>
      <c r="D715" s="660"/>
      <c r="E715" s="660"/>
      <c r="F715" s="870"/>
      <c r="G715" s="870"/>
      <c r="H715" s="661"/>
      <c r="I715" s="659"/>
      <c r="J715" s="870"/>
      <c r="K715" s="659"/>
      <c r="L715" s="659"/>
      <c r="M715" s="659"/>
      <c r="N715" s="659"/>
      <c r="O715" s="659"/>
      <c r="P715" s="659"/>
      <c r="Q715" s="659"/>
      <c r="R715" s="659"/>
    </row>
    <row r="716" spans="2:18" x14ac:dyDescent="0.15">
      <c r="B716" s="659"/>
      <c r="C716" s="660"/>
      <c r="D716" s="660"/>
      <c r="E716" s="660"/>
      <c r="F716" s="870"/>
      <c r="G716" s="870"/>
      <c r="H716" s="661"/>
      <c r="I716" s="659"/>
      <c r="J716" s="870"/>
      <c r="K716" s="659"/>
      <c r="L716" s="659"/>
      <c r="M716" s="659"/>
      <c r="N716" s="659"/>
      <c r="O716" s="659"/>
      <c r="P716" s="659"/>
      <c r="Q716" s="659"/>
      <c r="R716" s="659"/>
    </row>
    <row r="717" spans="2:18" x14ac:dyDescent="0.15">
      <c r="B717" s="659"/>
      <c r="C717" s="660"/>
      <c r="D717" s="660"/>
      <c r="E717" s="660"/>
      <c r="F717" s="870"/>
      <c r="G717" s="870"/>
      <c r="H717" s="661"/>
      <c r="I717" s="659"/>
      <c r="J717" s="870"/>
      <c r="K717" s="659"/>
      <c r="L717" s="659"/>
      <c r="M717" s="659"/>
      <c r="N717" s="659"/>
      <c r="O717" s="659"/>
      <c r="P717" s="659"/>
      <c r="Q717" s="659"/>
      <c r="R717" s="659"/>
    </row>
    <row r="718" spans="2:18" x14ac:dyDescent="0.15">
      <c r="B718" s="659"/>
      <c r="C718" s="660"/>
      <c r="D718" s="660"/>
      <c r="E718" s="660"/>
      <c r="F718" s="870"/>
      <c r="G718" s="870"/>
      <c r="H718" s="661"/>
      <c r="I718" s="659"/>
      <c r="J718" s="870"/>
      <c r="K718" s="659"/>
      <c r="L718" s="659"/>
      <c r="M718" s="659"/>
      <c r="N718" s="659"/>
      <c r="O718" s="659"/>
      <c r="P718" s="659"/>
      <c r="Q718" s="659"/>
      <c r="R718" s="659"/>
    </row>
    <row r="719" spans="2:18" x14ac:dyDescent="0.15">
      <c r="B719" s="659"/>
      <c r="C719" s="660"/>
      <c r="D719" s="660"/>
      <c r="E719" s="660"/>
      <c r="F719" s="870"/>
      <c r="G719" s="870"/>
      <c r="H719" s="661"/>
      <c r="I719" s="659"/>
      <c r="J719" s="870"/>
      <c r="K719" s="659"/>
      <c r="L719" s="659"/>
      <c r="M719" s="659"/>
      <c r="N719" s="659"/>
      <c r="O719" s="659"/>
      <c r="P719" s="659"/>
      <c r="Q719" s="659"/>
      <c r="R719" s="659"/>
    </row>
    <row r="720" spans="2:18" x14ac:dyDescent="0.15">
      <c r="B720" s="659"/>
      <c r="C720" s="660"/>
      <c r="D720" s="660"/>
      <c r="E720" s="660"/>
      <c r="F720" s="870"/>
      <c r="G720" s="870"/>
      <c r="H720" s="661"/>
      <c r="I720" s="659"/>
      <c r="J720" s="870"/>
      <c r="K720" s="659"/>
      <c r="L720" s="659"/>
      <c r="M720" s="659"/>
      <c r="N720" s="659"/>
      <c r="O720" s="659"/>
      <c r="P720" s="659"/>
      <c r="Q720" s="659"/>
      <c r="R720" s="659"/>
    </row>
    <row r="721" spans="2:18" x14ac:dyDescent="0.15">
      <c r="B721" s="659"/>
      <c r="C721" s="660"/>
      <c r="D721" s="660"/>
      <c r="E721" s="660"/>
      <c r="F721" s="870"/>
      <c r="G721" s="870"/>
      <c r="H721" s="661"/>
      <c r="I721" s="659"/>
      <c r="J721" s="870"/>
      <c r="K721" s="659"/>
      <c r="L721" s="659"/>
      <c r="M721" s="659"/>
      <c r="N721" s="659"/>
      <c r="O721" s="659"/>
      <c r="P721" s="659"/>
      <c r="Q721" s="659"/>
      <c r="R721" s="659"/>
    </row>
    <row r="722" spans="2:18" x14ac:dyDescent="0.15">
      <c r="B722" s="659"/>
      <c r="C722" s="660"/>
      <c r="D722" s="660"/>
      <c r="E722" s="660"/>
      <c r="F722" s="870"/>
      <c r="G722" s="870"/>
      <c r="H722" s="661"/>
      <c r="I722" s="659"/>
      <c r="J722" s="870"/>
      <c r="K722" s="659"/>
      <c r="L722" s="659"/>
      <c r="M722" s="659"/>
      <c r="N722" s="659"/>
      <c r="O722" s="659"/>
      <c r="P722" s="659"/>
      <c r="Q722" s="659"/>
      <c r="R722" s="659"/>
    </row>
    <row r="723" spans="2:18" x14ac:dyDescent="0.15">
      <c r="B723" s="659"/>
      <c r="C723" s="660"/>
      <c r="D723" s="660"/>
      <c r="E723" s="660"/>
      <c r="F723" s="870"/>
      <c r="G723" s="870"/>
      <c r="H723" s="661"/>
      <c r="I723" s="659"/>
      <c r="J723" s="870"/>
      <c r="K723" s="659"/>
      <c r="L723" s="659"/>
      <c r="M723" s="659"/>
      <c r="N723" s="659"/>
      <c r="O723" s="659"/>
      <c r="P723" s="659"/>
      <c r="Q723" s="659"/>
      <c r="R723" s="659"/>
    </row>
    <row r="724" spans="2:18" x14ac:dyDescent="0.15">
      <c r="B724" s="659"/>
      <c r="C724" s="660"/>
      <c r="D724" s="660"/>
      <c r="E724" s="660"/>
      <c r="F724" s="870"/>
      <c r="G724" s="870"/>
      <c r="H724" s="661"/>
      <c r="I724" s="659"/>
      <c r="J724" s="870"/>
      <c r="K724" s="659"/>
      <c r="L724" s="659"/>
      <c r="M724" s="659"/>
      <c r="N724" s="659"/>
      <c r="O724" s="659"/>
      <c r="P724" s="659"/>
      <c r="Q724" s="659"/>
      <c r="R724" s="659"/>
    </row>
    <row r="725" spans="2:18" x14ac:dyDescent="0.15">
      <c r="B725" s="659"/>
      <c r="C725" s="660"/>
      <c r="D725" s="660"/>
      <c r="E725" s="660"/>
      <c r="F725" s="870"/>
      <c r="G725" s="870"/>
      <c r="H725" s="661"/>
      <c r="I725" s="659"/>
      <c r="J725" s="870"/>
      <c r="K725" s="659"/>
      <c r="L725" s="659"/>
      <c r="M725" s="659"/>
      <c r="N725" s="659"/>
      <c r="O725" s="659"/>
      <c r="P725" s="659"/>
      <c r="Q725" s="659"/>
      <c r="R725" s="659"/>
    </row>
    <row r="726" spans="2:18" x14ac:dyDescent="0.15">
      <c r="B726" s="659"/>
      <c r="C726" s="660"/>
      <c r="D726" s="660"/>
      <c r="E726" s="660"/>
      <c r="F726" s="870"/>
      <c r="G726" s="870"/>
      <c r="H726" s="661"/>
      <c r="I726" s="659"/>
      <c r="J726" s="870"/>
      <c r="K726" s="659"/>
      <c r="L726" s="659"/>
      <c r="M726" s="659"/>
      <c r="N726" s="659"/>
      <c r="O726" s="659"/>
      <c r="P726" s="659"/>
      <c r="Q726" s="659"/>
      <c r="R726" s="659"/>
    </row>
    <row r="727" spans="2:18" x14ac:dyDescent="0.15">
      <c r="B727" s="659"/>
      <c r="C727" s="660"/>
      <c r="D727" s="660"/>
      <c r="E727" s="660"/>
      <c r="F727" s="870"/>
      <c r="G727" s="870"/>
      <c r="H727" s="661"/>
      <c r="I727" s="659"/>
      <c r="J727" s="870"/>
      <c r="K727" s="659"/>
      <c r="L727" s="659"/>
      <c r="M727" s="659"/>
      <c r="N727" s="659"/>
      <c r="O727" s="659"/>
      <c r="P727" s="659"/>
      <c r="Q727" s="659"/>
      <c r="R727" s="659"/>
    </row>
    <row r="728" spans="2:18" x14ac:dyDescent="0.15">
      <c r="B728" s="659"/>
      <c r="C728" s="660"/>
      <c r="D728" s="660"/>
      <c r="E728" s="660"/>
      <c r="F728" s="870"/>
      <c r="G728" s="870"/>
      <c r="H728" s="661"/>
      <c r="I728" s="659"/>
      <c r="J728" s="870"/>
      <c r="K728" s="659"/>
      <c r="L728" s="659"/>
      <c r="M728" s="659"/>
      <c r="N728" s="659"/>
      <c r="O728" s="659"/>
      <c r="P728" s="659"/>
      <c r="Q728" s="659"/>
      <c r="R728" s="659"/>
    </row>
    <row r="729" spans="2:18" x14ac:dyDescent="0.15">
      <c r="B729" s="659"/>
      <c r="C729" s="660"/>
      <c r="D729" s="660"/>
      <c r="E729" s="660"/>
      <c r="F729" s="870"/>
      <c r="G729" s="870"/>
      <c r="H729" s="661"/>
      <c r="I729" s="659"/>
      <c r="J729" s="870"/>
      <c r="K729" s="659"/>
      <c r="L729" s="659"/>
      <c r="M729" s="659"/>
      <c r="N729" s="659"/>
      <c r="O729" s="659"/>
      <c r="P729" s="659"/>
      <c r="Q729" s="659"/>
      <c r="R729" s="659"/>
    </row>
    <row r="730" spans="2:18" x14ac:dyDescent="0.15">
      <c r="B730" s="659"/>
      <c r="C730" s="660"/>
      <c r="D730" s="660"/>
      <c r="E730" s="660"/>
      <c r="F730" s="870"/>
      <c r="G730" s="870"/>
      <c r="H730" s="661"/>
      <c r="I730" s="659"/>
      <c r="J730" s="870"/>
      <c r="K730" s="659"/>
      <c r="L730" s="659"/>
      <c r="M730" s="659"/>
      <c r="N730" s="659"/>
      <c r="O730" s="659"/>
      <c r="P730" s="659"/>
      <c r="Q730" s="659"/>
      <c r="R730" s="659"/>
    </row>
    <row r="731" spans="2:18" x14ac:dyDescent="0.15">
      <c r="B731" s="659"/>
      <c r="C731" s="660"/>
      <c r="D731" s="660"/>
      <c r="E731" s="660"/>
      <c r="F731" s="870"/>
      <c r="G731" s="870"/>
      <c r="H731" s="661"/>
      <c r="I731" s="659"/>
      <c r="J731" s="870"/>
      <c r="K731" s="659"/>
      <c r="L731" s="659"/>
      <c r="M731" s="659"/>
      <c r="N731" s="659"/>
      <c r="O731" s="659"/>
      <c r="P731" s="659"/>
      <c r="Q731" s="659"/>
      <c r="R731" s="659"/>
    </row>
    <row r="732" spans="2:18" x14ac:dyDescent="0.15">
      <c r="B732" s="659"/>
      <c r="C732" s="660"/>
      <c r="D732" s="660"/>
      <c r="E732" s="660"/>
      <c r="F732" s="870"/>
      <c r="G732" s="870"/>
      <c r="H732" s="661"/>
      <c r="I732" s="659"/>
      <c r="J732" s="870"/>
      <c r="K732" s="659"/>
      <c r="L732" s="659"/>
      <c r="M732" s="659"/>
      <c r="N732" s="659"/>
      <c r="O732" s="659"/>
      <c r="P732" s="659"/>
      <c r="Q732" s="659"/>
      <c r="R732" s="659"/>
    </row>
    <row r="733" spans="2:18" x14ac:dyDescent="0.15">
      <c r="B733" s="659"/>
      <c r="C733" s="660"/>
      <c r="D733" s="660"/>
      <c r="E733" s="660"/>
      <c r="F733" s="870"/>
      <c r="G733" s="870"/>
      <c r="H733" s="661"/>
      <c r="I733" s="659"/>
      <c r="J733" s="870"/>
      <c r="K733" s="659"/>
      <c r="L733" s="659"/>
      <c r="M733" s="659"/>
      <c r="N733" s="659"/>
      <c r="O733" s="659"/>
      <c r="P733" s="659"/>
      <c r="Q733" s="659"/>
      <c r="R733" s="659"/>
    </row>
    <row r="734" spans="2:18" x14ac:dyDescent="0.15">
      <c r="B734" s="659"/>
      <c r="C734" s="660"/>
      <c r="D734" s="660"/>
      <c r="E734" s="660"/>
      <c r="F734" s="870"/>
      <c r="G734" s="870"/>
      <c r="H734" s="661"/>
      <c r="I734" s="659"/>
      <c r="J734" s="870"/>
      <c r="K734" s="659"/>
      <c r="L734" s="659"/>
      <c r="M734" s="659"/>
      <c r="N734" s="659"/>
      <c r="O734" s="659"/>
      <c r="P734" s="659"/>
      <c r="Q734" s="659"/>
      <c r="R734" s="659"/>
    </row>
    <row r="735" spans="2:18" x14ac:dyDescent="0.15">
      <c r="B735" s="659"/>
      <c r="C735" s="660"/>
      <c r="D735" s="660"/>
      <c r="E735" s="660"/>
      <c r="F735" s="870"/>
      <c r="G735" s="870"/>
      <c r="H735" s="661"/>
      <c r="I735" s="659"/>
      <c r="J735" s="870"/>
      <c r="K735" s="659"/>
      <c r="L735" s="659"/>
      <c r="M735" s="659"/>
      <c r="N735" s="659"/>
      <c r="O735" s="659"/>
      <c r="P735" s="659"/>
      <c r="Q735" s="659"/>
      <c r="R735" s="659"/>
    </row>
    <row r="736" spans="2:18" x14ac:dyDescent="0.15">
      <c r="B736" s="659"/>
      <c r="C736" s="660"/>
      <c r="D736" s="660"/>
      <c r="E736" s="660"/>
      <c r="F736" s="870"/>
      <c r="G736" s="870"/>
      <c r="H736" s="661"/>
      <c r="I736" s="659"/>
      <c r="J736" s="870"/>
      <c r="K736" s="659"/>
      <c r="L736" s="659"/>
      <c r="M736" s="659"/>
      <c r="N736" s="659"/>
      <c r="O736" s="659"/>
      <c r="P736" s="659"/>
      <c r="Q736" s="659"/>
      <c r="R736" s="659"/>
    </row>
    <row r="737" spans="2:18" x14ac:dyDescent="0.15">
      <c r="B737" s="659"/>
      <c r="C737" s="660"/>
      <c r="D737" s="660"/>
      <c r="E737" s="660"/>
      <c r="F737" s="870"/>
      <c r="G737" s="870"/>
      <c r="H737" s="661"/>
      <c r="I737" s="659"/>
      <c r="J737" s="870"/>
      <c r="K737" s="659"/>
      <c r="L737" s="659"/>
      <c r="M737" s="659"/>
      <c r="N737" s="659"/>
      <c r="O737" s="659"/>
      <c r="P737" s="659"/>
      <c r="Q737" s="659"/>
      <c r="R737" s="659"/>
    </row>
    <row r="738" spans="2:18" x14ac:dyDescent="0.15">
      <c r="B738" s="659"/>
      <c r="C738" s="660"/>
      <c r="D738" s="660"/>
      <c r="E738" s="660"/>
      <c r="F738" s="870"/>
      <c r="G738" s="870"/>
      <c r="H738" s="661"/>
      <c r="I738" s="659"/>
      <c r="J738" s="870"/>
      <c r="K738" s="659"/>
      <c r="L738" s="659"/>
      <c r="M738" s="659"/>
      <c r="N738" s="659"/>
      <c r="O738" s="659"/>
      <c r="P738" s="659"/>
      <c r="Q738" s="659"/>
      <c r="R738" s="659"/>
    </row>
    <row r="739" spans="2:18" x14ac:dyDescent="0.15">
      <c r="B739" s="659"/>
      <c r="C739" s="660"/>
      <c r="D739" s="660"/>
      <c r="E739" s="660"/>
      <c r="F739" s="870"/>
      <c r="G739" s="870"/>
      <c r="H739" s="661"/>
      <c r="I739" s="659"/>
      <c r="J739" s="870"/>
      <c r="K739" s="659"/>
      <c r="L739" s="659"/>
      <c r="M739" s="659"/>
      <c r="N739" s="659"/>
      <c r="O739" s="659"/>
      <c r="P739" s="659"/>
      <c r="Q739" s="659"/>
      <c r="R739" s="659"/>
    </row>
    <row r="740" spans="2:18" x14ac:dyDescent="0.15">
      <c r="B740" s="659"/>
      <c r="C740" s="660"/>
      <c r="D740" s="660"/>
      <c r="E740" s="660"/>
      <c r="F740" s="870"/>
      <c r="G740" s="870"/>
      <c r="H740" s="661"/>
      <c r="I740" s="659"/>
      <c r="J740" s="870"/>
      <c r="K740" s="659"/>
      <c r="L740" s="659"/>
      <c r="M740" s="659"/>
      <c r="N740" s="659"/>
      <c r="O740" s="659"/>
      <c r="P740" s="659"/>
      <c r="Q740" s="659"/>
      <c r="R740" s="659"/>
    </row>
    <row r="741" spans="2:18" x14ac:dyDescent="0.15">
      <c r="B741" s="659"/>
      <c r="C741" s="660"/>
      <c r="D741" s="660"/>
      <c r="E741" s="660"/>
      <c r="F741" s="870"/>
      <c r="G741" s="870"/>
      <c r="H741" s="661"/>
      <c r="I741" s="659"/>
      <c r="J741" s="870"/>
      <c r="K741" s="659"/>
      <c r="L741" s="659"/>
      <c r="M741" s="659"/>
      <c r="N741" s="659"/>
      <c r="O741" s="659"/>
      <c r="P741" s="659"/>
      <c r="Q741" s="659"/>
      <c r="R741" s="659"/>
    </row>
    <row r="742" spans="2:18" x14ac:dyDescent="0.15">
      <c r="B742" s="659"/>
      <c r="C742" s="660"/>
      <c r="D742" s="660"/>
      <c r="E742" s="660"/>
      <c r="F742" s="870"/>
      <c r="G742" s="870"/>
      <c r="H742" s="661"/>
      <c r="I742" s="659"/>
      <c r="J742" s="870"/>
      <c r="K742" s="659"/>
      <c r="L742" s="659"/>
      <c r="M742" s="659"/>
      <c r="N742" s="659"/>
      <c r="O742" s="659"/>
      <c r="P742" s="659"/>
      <c r="Q742" s="659"/>
      <c r="R742" s="659"/>
    </row>
    <row r="743" spans="2:18" x14ac:dyDescent="0.15">
      <c r="B743" s="659"/>
      <c r="C743" s="660"/>
      <c r="D743" s="660"/>
      <c r="E743" s="660"/>
      <c r="F743" s="870"/>
      <c r="G743" s="870"/>
      <c r="H743" s="661"/>
      <c r="I743" s="659"/>
      <c r="J743" s="870"/>
      <c r="K743" s="659"/>
      <c r="L743" s="659"/>
      <c r="M743" s="659"/>
      <c r="N743" s="659"/>
      <c r="O743" s="659"/>
      <c r="P743" s="659"/>
      <c r="Q743" s="659"/>
      <c r="R743" s="659"/>
    </row>
    <row r="744" spans="2:18" x14ac:dyDescent="0.15">
      <c r="B744" s="659"/>
      <c r="C744" s="660"/>
      <c r="D744" s="660"/>
      <c r="E744" s="660"/>
      <c r="F744" s="870"/>
      <c r="G744" s="870"/>
      <c r="H744" s="661"/>
      <c r="I744" s="659"/>
      <c r="J744" s="870"/>
      <c r="K744" s="659"/>
      <c r="L744" s="659"/>
      <c r="M744" s="659"/>
      <c r="N744" s="659"/>
      <c r="O744" s="659"/>
      <c r="P744" s="659"/>
      <c r="Q744" s="659"/>
      <c r="R744" s="659"/>
    </row>
    <row r="745" spans="2:18" x14ac:dyDescent="0.15">
      <c r="B745" s="659"/>
      <c r="C745" s="660"/>
      <c r="D745" s="660"/>
      <c r="E745" s="660"/>
      <c r="F745" s="870"/>
      <c r="G745" s="870"/>
      <c r="H745" s="661"/>
      <c r="I745" s="659"/>
      <c r="J745" s="870"/>
      <c r="K745" s="659"/>
      <c r="L745" s="659"/>
      <c r="M745" s="659"/>
      <c r="N745" s="659"/>
      <c r="O745" s="659"/>
      <c r="P745" s="659"/>
      <c r="Q745" s="659"/>
      <c r="R745" s="659"/>
    </row>
    <row r="746" spans="2:18" x14ac:dyDescent="0.15">
      <c r="B746" s="659"/>
      <c r="C746" s="660"/>
      <c r="D746" s="660"/>
      <c r="E746" s="660"/>
      <c r="F746" s="870"/>
      <c r="G746" s="870"/>
      <c r="H746" s="661"/>
      <c r="I746" s="659"/>
      <c r="J746" s="870"/>
      <c r="K746" s="659"/>
      <c r="L746" s="659"/>
      <c r="M746" s="659"/>
      <c r="N746" s="659"/>
      <c r="O746" s="659"/>
      <c r="P746" s="659"/>
      <c r="Q746" s="659"/>
      <c r="R746" s="659"/>
    </row>
    <row r="747" spans="2:18" x14ac:dyDescent="0.15">
      <c r="B747" s="659"/>
      <c r="C747" s="660"/>
      <c r="D747" s="660"/>
      <c r="E747" s="660"/>
      <c r="F747" s="870"/>
      <c r="G747" s="870"/>
      <c r="H747" s="661"/>
      <c r="I747" s="659"/>
      <c r="J747" s="870"/>
      <c r="K747" s="659"/>
      <c r="L747" s="659"/>
      <c r="M747" s="659"/>
      <c r="N747" s="659"/>
      <c r="O747" s="659"/>
      <c r="P747" s="659"/>
      <c r="Q747" s="659"/>
      <c r="R747" s="659"/>
    </row>
    <row r="748" spans="2:18" x14ac:dyDescent="0.15">
      <c r="B748" s="659"/>
      <c r="C748" s="660"/>
      <c r="D748" s="660"/>
      <c r="E748" s="660"/>
      <c r="F748" s="870"/>
      <c r="G748" s="870"/>
      <c r="H748" s="661"/>
      <c r="I748" s="659"/>
      <c r="J748" s="870"/>
      <c r="K748" s="659"/>
      <c r="L748" s="659"/>
      <c r="M748" s="659"/>
      <c r="N748" s="659"/>
      <c r="O748" s="659"/>
      <c r="P748" s="659"/>
      <c r="Q748" s="659"/>
      <c r="R748" s="659"/>
    </row>
    <row r="749" spans="2:18" x14ac:dyDescent="0.15">
      <c r="B749" s="659"/>
      <c r="C749" s="660"/>
      <c r="D749" s="660"/>
      <c r="E749" s="660"/>
      <c r="F749" s="870"/>
      <c r="G749" s="870"/>
      <c r="H749" s="661"/>
      <c r="I749" s="659"/>
      <c r="J749" s="870"/>
      <c r="K749" s="659"/>
      <c r="L749" s="659"/>
      <c r="M749" s="659"/>
      <c r="N749" s="659"/>
      <c r="O749" s="659"/>
      <c r="P749" s="659"/>
      <c r="Q749" s="659"/>
      <c r="R749" s="659"/>
    </row>
    <row r="750" spans="2:18" x14ac:dyDescent="0.15">
      <c r="B750" s="659"/>
      <c r="C750" s="660"/>
      <c r="D750" s="660"/>
      <c r="E750" s="660"/>
      <c r="F750" s="870"/>
      <c r="G750" s="870"/>
      <c r="H750" s="661"/>
      <c r="I750" s="659"/>
      <c r="J750" s="870"/>
      <c r="K750" s="659"/>
      <c r="L750" s="659"/>
      <c r="M750" s="659"/>
      <c r="N750" s="659"/>
      <c r="O750" s="659"/>
      <c r="P750" s="659"/>
      <c r="Q750" s="659"/>
      <c r="R750" s="659"/>
    </row>
    <row r="751" spans="2:18" x14ac:dyDescent="0.15">
      <c r="B751" s="659"/>
      <c r="C751" s="660"/>
      <c r="D751" s="660"/>
      <c r="E751" s="660"/>
      <c r="F751" s="870"/>
      <c r="G751" s="870"/>
      <c r="H751" s="661"/>
      <c r="I751" s="659"/>
      <c r="J751" s="870"/>
      <c r="K751" s="659"/>
      <c r="L751" s="659"/>
      <c r="M751" s="659"/>
      <c r="N751" s="659"/>
      <c r="O751" s="659"/>
      <c r="P751" s="659"/>
      <c r="Q751" s="659"/>
      <c r="R751" s="659"/>
    </row>
    <row r="752" spans="2:18" x14ac:dyDescent="0.15">
      <c r="B752" s="659"/>
      <c r="C752" s="660"/>
      <c r="D752" s="660"/>
      <c r="E752" s="660"/>
      <c r="F752" s="870"/>
      <c r="G752" s="870"/>
      <c r="H752" s="661"/>
      <c r="I752" s="659"/>
      <c r="J752" s="870"/>
      <c r="K752" s="659"/>
      <c r="L752" s="659"/>
      <c r="M752" s="659"/>
      <c r="N752" s="659"/>
      <c r="O752" s="659"/>
      <c r="P752" s="659"/>
      <c r="Q752" s="659"/>
      <c r="R752" s="659"/>
    </row>
    <row r="753" spans="2:18" x14ac:dyDescent="0.15">
      <c r="B753" s="659"/>
      <c r="C753" s="660"/>
      <c r="D753" s="660"/>
      <c r="E753" s="660"/>
      <c r="F753" s="870"/>
      <c r="G753" s="870"/>
      <c r="H753" s="661"/>
      <c r="I753" s="659"/>
      <c r="J753" s="870"/>
      <c r="K753" s="659"/>
      <c r="L753" s="659"/>
      <c r="M753" s="659"/>
      <c r="N753" s="659"/>
      <c r="O753" s="659"/>
      <c r="P753" s="659"/>
      <c r="Q753" s="659"/>
      <c r="R753" s="659"/>
    </row>
    <row r="754" spans="2:18" x14ac:dyDescent="0.15">
      <c r="B754" s="659"/>
      <c r="C754" s="660"/>
      <c r="D754" s="660"/>
      <c r="E754" s="660"/>
      <c r="F754" s="870"/>
      <c r="G754" s="870"/>
      <c r="H754" s="661"/>
      <c r="I754" s="659"/>
      <c r="J754" s="870"/>
      <c r="K754" s="659"/>
      <c r="L754" s="659"/>
      <c r="M754" s="659"/>
      <c r="N754" s="659"/>
      <c r="O754" s="659"/>
      <c r="P754" s="659"/>
      <c r="Q754" s="659"/>
      <c r="R754" s="659"/>
    </row>
    <row r="755" spans="2:18" x14ac:dyDescent="0.15">
      <c r="B755" s="659"/>
      <c r="C755" s="660"/>
      <c r="D755" s="660"/>
      <c r="E755" s="660"/>
      <c r="F755" s="870"/>
      <c r="G755" s="870"/>
      <c r="H755" s="661"/>
      <c r="I755" s="659"/>
      <c r="J755" s="870"/>
      <c r="K755" s="659"/>
      <c r="L755" s="659"/>
      <c r="M755" s="659"/>
      <c r="N755" s="659"/>
      <c r="O755" s="659"/>
      <c r="P755" s="659"/>
      <c r="Q755" s="659"/>
      <c r="R755" s="659"/>
    </row>
    <row r="756" spans="2:18" x14ac:dyDescent="0.15">
      <c r="B756" s="659"/>
      <c r="C756" s="660"/>
      <c r="D756" s="660"/>
      <c r="E756" s="660"/>
      <c r="F756" s="870"/>
      <c r="G756" s="870"/>
      <c r="H756" s="661"/>
      <c r="I756" s="659"/>
      <c r="J756" s="870"/>
      <c r="K756" s="659"/>
      <c r="L756" s="659"/>
      <c r="M756" s="659"/>
      <c r="N756" s="659"/>
      <c r="O756" s="659"/>
      <c r="P756" s="659"/>
      <c r="Q756" s="659"/>
      <c r="R756" s="659"/>
    </row>
    <row r="757" spans="2:18" x14ac:dyDescent="0.15">
      <c r="B757" s="659"/>
      <c r="C757" s="660"/>
      <c r="D757" s="660"/>
      <c r="E757" s="660"/>
      <c r="F757" s="870"/>
      <c r="G757" s="870"/>
      <c r="H757" s="661"/>
      <c r="I757" s="659"/>
      <c r="J757" s="870"/>
      <c r="K757" s="659"/>
      <c r="L757" s="659"/>
      <c r="M757" s="659"/>
      <c r="N757" s="659"/>
      <c r="O757" s="659"/>
      <c r="P757" s="659"/>
      <c r="Q757" s="659"/>
      <c r="R757" s="659"/>
    </row>
    <row r="758" spans="2:18" x14ac:dyDescent="0.15">
      <c r="B758" s="659"/>
      <c r="C758" s="660"/>
      <c r="D758" s="660"/>
      <c r="E758" s="660"/>
      <c r="F758" s="870"/>
      <c r="G758" s="870"/>
      <c r="H758" s="661"/>
      <c r="I758" s="659"/>
      <c r="J758" s="870"/>
      <c r="K758" s="659"/>
      <c r="L758" s="659"/>
      <c r="M758" s="659"/>
      <c r="N758" s="659"/>
      <c r="O758" s="659"/>
      <c r="P758" s="659"/>
      <c r="Q758" s="659"/>
      <c r="R758" s="659"/>
    </row>
    <row r="759" spans="2:18" x14ac:dyDescent="0.15">
      <c r="B759" s="659"/>
      <c r="C759" s="660"/>
      <c r="D759" s="660"/>
      <c r="E759" s="660"/>
      <c r="F759" s="870"/>
      <c r="G759" s="870"/>
      <c r="H759" s="661"/>
      <c r="I759" s="659"/>
      <c r="J759" s="870"/>
      <c r="K759" s="659"/>
      <c r="L759" s="659"/>
      <c r="M759" s="659"/>
      <c r="N759" s="659"/>
      <c r="O759" s="659"/>
      <c r="P759" s="659"/>
      <c r="Q759" s="659"/>
      <c r="R759" s="659"/>
    </row>
    <row r="760" spans="2:18" x14ac:dyDescent="0.15">
      <c r="B760" s="659"/>
      <c r="C760" s="660"/>
      <c r="D760" s="660"/>
      <c r="E760" s="660"/>
      <c r="F760" s="870"/>
      <c r="G760" s="870"/>
      <c r="H760" s="661"/>
      <c r="I760" s="659"/>
      <c r="J760" s="870"/>
      <c r="K760" s="659"/>
      <c r="L760" s="659"/>
      <c r="M760" s="659"/>
      <c r="N760" s="659"/>
      <c r="O760" s="659"/>
      <c r="P760" s="659"/>
      <c r="Q760" s="659"/>
      <c r="R760" s="659"/>
    </row>
    <row r="761" spans="2:18" x14ac:dyDescent="0.15">
      <c r="B761" s="659"/>
      <c r="C761" s="660"/>
      <c r="D761" s="660"/>
      <c r="E761" s="660"/>
      <c r="F761" s="870"/>
      <c r="G761" s="870"/>
      <c r="H761" s="661"/>
      <c r="I761" s="659"/>
      <c r="J761" s="870"/>
      <c r="K761" s="659"/>
      <c r="L761" s="659"/>
      <c r="M761" s="659"/>
      <c r="N761" s="659"/>
      <c r="O761" s="659"/>
      <c r="P761" s="659"/>
      <c r="Q761" s="659"/>
      <c r="R761" s="659"/>
    </row>
    <row r="762" spans="2:18" x14ac:dyDescent="0.15">
      <c r="B762" s="659"/>
      <c r="C762" s="660"/>
      <c r="D762" s="660"/>
      <c r="E762" s="660"/>
      <c r="F762" s="870"/>
      <c r="G762" s="870"/>
      <c r="H762" s="661"/>
      <c r="I762" s="659"/>
      <c r="J762" s="870"/>
      <c r="K762" s="659"/>
      <c r="L762" s="659"/>
      <c r="M762" s="659"/>
      <c r="N762" s="659"/>
      <c r="O762" s="659"/>
      <c r="P762" s="659"/>
      <c r="Q762" s="659"/>
      <c r="R762" s="659"/>
    </row>
    <row r="763" spans="2:18" x14ac:dyDescent="0.15">
      <c r="B763" s="659"/>
      <c r="C763" s="660"/>
      <c r="D763" s="660"/>
      <c r="E763" s="660"/>
      <c r="F763" s="870"/>
      <c r="G763" s="870"/>
      <c r="H763" s="661"/>
      <c r="I763" s="659"/>
      <c r="J763" s="870"/>
      <c r="K763" s="659"/>
      <c r="L763" s="659"/>
      <c r="M763" s="659"/>
      <c r="N763" s="659"/>
      <c r="O763" s="659"/>
      <c r="P763" s="659"/>
      <c r="Q763" s="659"/>
      <c r="R763" s="659"/>
    </row>
    <row r="764" spans="2:18" x14ac:dyDescent="0.15">
      <c r="B764" s="659"/>
      <c r="C764" s="660"/>
      <c r="D764" s="660"/>
      <c r="E764" s="660"/>
      <c r="F764" s="870"/>
      <c r="G764" s="870"/>
      <c r="H764" s="661"/>
      <c r="I764" s="659"/>
      <c r="J764" s="870"/>
      <c r="K764" s="659"/>
      <c r="L764" s="659"/>
      <c r="M764" s="659"/>
      <c r="N764" s="659"/>
      <c r="O764" s="659"/>
      <c r="P764" s="659"/>
      <c r="Q764" s="659"/>
      <c r="R764" s="659"/>
    </row>
    <row r="765" spans="2:18" x14ac:dyDescent="0.15">
      <c r="B765" s="659"/>
      <c r="C765" s="660"/>
      <c r="D765" s="660"/>
      <c r="E765" s="660"/>
      <c r="F765" s="870"/>
      <c r="G765" s="870"/>
      <c r="H765" s="661"/>
      <c r="I765" s="659"/>
      <c r="J765" s="870"/>
      <c r="K765" s="659"/>
      <c r="L765" s="659"/>
      <c r="M765" s="659"/>
      <c r="N765" s="659"/>
      <c r="O765" s="659"/>
      <c r="P765" s="659"/>
      <c r="Q765" s="659"/>
      <c r="R765" s="659"/>
    </row>
    <row r="766" spans="2:18" x14ac:dyDescent="0.15">
      <c r="B766" s="659"/>
      <c r="C766" s="660"/>
      <c r="D766" s="660"/>
      <c r="E766" s="660"/>
      <c r="F766" s="870"/>
      <c r="G766" s="870"/>
      <c r="H766" s="661"/>
      <c r="I766" s="659"/>
      <c r="J766" s="870"/>
      <c r="K766" s="659"/>
      <c r="L766" s="659"/>
      <c r="M766" s="659"/>
      <c r="N766" s="659"/>
      <c r="O766" s="659"/>
      <c r="P766" s="659"/>
      <c r="Q766" s="659"/>
      <c r="R766" s="659"/>
    </row>
    <row r="767" spans="2:18" x14ac:dyDescent="0.15">
      <c r="B767" s="659"/>
      <c r="C767" s="660"/>
      <c r="D767" s="660"/>
      <c r="E767" s="660"/>
      <c r="F767" s="870"/>
      <c r="G767" s="870"/>
      <c r="H767" s="661"/>
      <c r="I767" s="659"/>
      <c r="J767" s="870"/>
      <c r="K767" s="659"/>
      <c r="L767" s="659"/>
      <c r="M767" s="659"/>
      <c r="N767" s="659"/>
      <c r="O767" s="659"/>
      <c r="P767" s="659"/>
      <c r="Q767" s="659"/>
      <c r="R767" s="659"/>
    </row>
    <row r="768" spans="2:18" x14ac:dyDescent="0.15">
      <c r="B768" s="659"/>
      <c r="C768" s="660"/>
      <c r="D768" s="660"/>
      <c r="E768" s="660"/>
      <c r="F768" s="870"/>
      <c r="G768" s="870"/>
      <c r="H768" s="661"/>
      <c r="I768" s="659"/>
      <c r="J768" s="870"/>
      <c r="K768" s="659"/>
      <c r="L768" s="659"/>
      <c r="M768" s="659"/>
      <c r="N768" s="659"/>
      <c r="O768" s="659"/>
      <c r="P768" s="659"/>
      <c r="Q768" s="659"/>
      <c r="R768" s="659"/>
    </row>
    <row r="769" spans="2:18" x14ac:dyDescent="0.15">
      <c r="B769" s="659"/>
      <c r="C769" s="660"/>
      <c r="D769" s="660"/>
      <c r="E769" s="660"/>
      <c r="F769" s="870"/>
      <c r="G769" s="870"/>
      <c r="H769" s="661"/>
      <c r="I769" s="659"/>
      <c r="J769" s="870"/>
      <c r="K769" s="659"/>
      <c r="L769" s="659"/>
      <c r="M769" s="659"/>
      <c r="N769" s="659"/>
      <c r="O769" s="659"/>
      <c r="P769" s="659"/>
      <c r="Q769" s="659"/>
      <c r="R769" s="659"/>
    </row>
    <row r="770" spans="2:18" x14ac:dyDescent="0.15">
      <c r="B770" s="659"/>
      <c r="C770" s="660"/>
      <c r="D770" s="660"/>
      <c r="E770" s="660"/>
      <c r="F770" s="870"/>
      <c r="G770" s="870"/>
      <c r="H770" s="661"/>
      <c r="I770" s="659"/>
      <c r="J770" s="870"/>
      <c r="K770" s="659"/>
      <c r="L770" s="659"/>
      <c r="M770" s="659"/>
      <c r="N770" s="659"/>
      <c r="O770" s="659"/>
      <c r="P770" s="659"/>
      <c r="Q770" s="659"/>
      <c r="R770" s="659"/>
    </row>
    <row r="771" spans="2:18" x14ac:dyDescent="0.15">
      <c r="B771" s="659"/>
      <c r="C771" s="660"/>
      <c r="D771" s="660"/>
      <c r="E771" s="660"/>
      <c r="F771" s="870"/>
      <c r="G771" s="870"/>
      <c r="H771" s="661"/>
      <c r="I771" s="659"/>
      <c r="J771" s="870"/>
      <c r="K771" s="659"/>
      <c r="L771" s="659"/>
      <c r="M771" s="659"/>
      <c r="N771" s="659"/>
      <c r="O771" s="659"/>
      <c r="P771" s="659"/>
      <c r="Q771" s="659"/>
      <c r="R771" s="659"/>
    </row>
    <row r="772" spans="2:18" x14ac:dyDescent="0.15">
      <c r="B772" s="659"/>
      <c r="C772" s="660"/>
      <c r="D772" s="660"/>
      <c r="E772" s="660"/>
      <c r="F772" s="870"/>
      <c r="G772" s="870"/>
      <c r="H772" s="661"/>
      <c r="I772" s="659"/>
      <c r="J772" s="870"/>
      <c r="K772" s="659"/>
      <c r="L772" s="659"/>
      <c r="M772" s="659"/>
      <c r="N772" s="659"/>
      <c r="O772" s="659"/>
      <c r="P772" s="659"/>
      <c r="Q772" s="659"/>
      <c r="R772" s="659"/>
    </row>
    <row r="773" spans="2:18" x14ac:dyDescent="0.15">
      <c r="B773" s="659"/>
      <c r="C773" s="660"/>
      <c r="D773" s="660"/>
      <c r="E773" s="660"/>
      <c r="F773" s="870"/>
      <c r="G773" s="870"/>
      <c r="H773" s="661"/>
      <c r="I773" s="659"/>
      <c r="J773" s="870"/>
      <c r="K773" s="659"/>
      <c r="L773" s="659"/>
      <c r="M773" s="659"/>
      <c r="N773" s="659"/>
      <c r="O773" s="659"/>
      <c r="P773" s="659"/>
      <c r="Q773" s="659"/>
      <c r="R773" s="659"/>
    </row>
    <row r="774" spans="2:18" x14ac:dyDescent="0.15">
      <c r="B774" s="659"/>
      <c r="C774" s="660"/>
      <c r="D774" s="660"/>
      <c r="E774" s="660"/>
      <c r="F774" s="870"/>
      <c r="G774" s="870"/>
      <c r="H774" s="661"/>
      <c r="I774" s="659"/>
      <c r="J774" s="870"/>
      <c r="K774" s="659"/>
      <c r="L774" s="659"/>
      <c r="M774" s="659"/>
      <c r="N774" s="659"/>
      <c r="O774" s="659"/>
      <c r="P774" s="659"/>
      <c r="Q774" s="659"/>
      <c r="R774" s="659"/>
    </row>
    <row r="775" spans="2:18" x14ac:dyDescent="0.15">
      <c r="B775" s="659"/>
      <c r="C775" s="660"/>
      <c r="D775" s="660"/>
      <c r="E775" s="660"/>
      <c r="F775" s="870"/>
      <c r="G775" s="870"/>
      <c r="H775" s="661"/>
      <c r="I775" s="659"/>
      <c r="J775" s="870"/>
      <c r="K775" s="659"/>
      <c r="L775" s="659"/>
      <c r="M775" s="659"/>
      <c r="N775" s="659"/>
      <c r="O775" s="659"/>
      <c r="P775" s="659"/>
      <c r="Q775" s="659"/>
      <c r="R775" s="659"/>
    </row>
    <row r="776" spans="2:18" x14ac:dyDescent="0.15">
      <c r="B776" s="659"/>
      <c r="C776" s="660"/>
      <c r="D776" s="660"/>
      <c r="E776" s="660"/>
      <c r="F776" s="870"/>
      <c r="G776" s="870"/>
      <c r="H776" s="661"/>
      <c r="I776" s="659"/>
      <c r="J776" s="870"/>
      <c r="K776" s="659"/>
      <c r="L776" s="659"/>
      <c r="M776" s="659"/>
      <c r="N776" s="659"/>
      <c r="O776" s="659"/>
      <c r="P776" s="659"/>
      <c r="Q776" s="659"/>
      <c r="R776" s="659"/>
    </row>
    <row r="777" spans="2:18" x14ac:dyDescent="0.15">
      <c r="B777" s="659"/>
      <c r="C777" s="660"/>
      <c r="D777" s="660"/>
      <c r="E777" s="660"/>
      <c r="F777" s="870"/>
      <c r="G777" s="870"/>
      <c r="H777" s="661"/>
      <c r="I777" s="659"/>
      <c r="J777" s="870"/>
      <c r="K777" s="659"/>
      <c r="L777" s="659"/>
      <c r="M777" s="659"/>
      <c r="N777" s="659"/>
      <c r="O777" s="659"/>
      <c r="P777" s="659"/>
      <c r="Q777" s="659"/>
      <c r="R777" s="659"/>
    </row>
    <row r="778" spans="2:18" x14ac:dyDescent="0.15">
      <c r="B778" s="659"/>
      <c r="C778" s="660"/>
      <c r="D778" s="660"/>
      <c r="E778" s="660"/>
      <c r="F778" s="870"/>
      <c r="G778" s="870"/>
      <c r="H778" s="661"/>
      <c r="I778" s="659"/>
      <c r="J778" s="870"/>
      <c r="K778" s="659"/>
      <c r="L778" s="659"/>
      <c r="M778" s="659"/>
      <c r="N778" s="659"/>
      <c r="O778" s="659"/>
      <c r="P778" s="659"/>
      <c r="Q778" s="659"/>
      <c r="R778" s="659"/>
    </row>
    <row r="779" spans="2:18" x14ac:dyDescent="0.15">
      <c r="B779" s="659"/>
      <c r="C779" s="660"/>
      <c r="D779" s="660"/>
      <c r="E779" s="660"/>
      <c r="F779" s="870"/>
      <c r="G779" s="870"/>
      <c r="H779" s="661"/>
      <c r="I779" s="659"/>
      <c r="J779" s="870"/>
      <c r="K779" s="659"/>
      <c r="L779" s="659"/>
      <c r="M779" s="659"/>
      <c r="N779" s="659"/>
      <c r="O779" s="659"/>
      <c r="P779" s="659"/>
      <c r="Q779" s="659"/>
      <c r="R779" s="659"/>
    </row>
    <row r="780" spans="2:18" x14ac:dyDescent="0.15">
      <c r="B780" s="659"/>
      <c r="C780" s="660"/>
      <c r="D780" s="660"/>
      <c r="E780" s="660"/>
      <c r="F780" s="870"/>
      <c r="G780" s="870"/>
      <c r="H780" s="661"/>
      <c r="I780" s="659"/>
      <c r="J780" s="870"/>
      <c r="K780" s="659"/>
      <c r="L780" s="659"/>
      <c r="M780" s="659"/>
      <c r="N780" s="659"/>
      <c r="O780" s="659"/>
      <c r="P780" s="659"/>
      <c r="Q780" s="659"/>
      <c r="R780" s="659"/>
    </row>
    <row r="781" spans="2:18" x14ac:dyDescent="0.15">
      <c r="B781" s="659"/>
      <c r="C781" s="660"/>
      <c r="D781" s="660"/>
      <c r="E781" s="660"/>
      <c r="F781" s="870"/>
      <c r="G781" s="870"/>
      <c r="H781" s="661"/>
      <c r="I781" s="659"/>
      <c r="J781" s="870"/>
      <c r="K781" s="659"/>
      <c r="L781" s="659"/>
      <c r="M781" s="659"/>
      <c r="N781" s="659"/>
      <c r="O781" s="659"/>
      <c r="P781" s="659"/>
      <c r="Q781" s="659"/>
      <c r="R781" s="659"/>
    </row>
    <row r="782" spans="2:18" x14ac:dyDescent="0.15">
      <c r="B782" s="659"/>
      <c r="C782" s="660"/>
      <c r="D782" s="660"/>
      <c r="E782" s="660"/>
      <c r="F782" s="870"/>
      <c r="G782" s="870"/>
      <c r="H782" s="661"/>
      <c r="I782" s="659"/>
      <c r="J782" s="870"/>
      <c r="K782" s="659"/>
      <c r="L782" s="659"/>
      <c r="M782" s="659"/>
      <c r="N782" s="659"/>
      <c r="O782" s="659"/>
      <c r="P782" s="659"/>
      <c r="Q782" s="659"/>
      <c r="R782" s="659"/>
    </row>
    <row r="783" spans="2:18" x14ac:dyDescent="0.15">
      <c r="B783" s="659"/>
      <c r="C783" s="660"/>
      <c r="D783" s="660"/>
      <c r="E783" s="660"/>
      <c r="F783" s="870"/>
      <c r="G783" s="870"/>
      <c r="H783" s="661"/>
      <c r="I783" s="659"/>
      <c r="J783" s="870"/>
      <c r="K783" s="659"/>
      <c r="L783" s="659"/>
      <c r="M783" s="659"/>
      <c r="N783" s="659"/>
      <c r="O783" s="659"/>
      <c r="P783" s="659"/>
      <c r="Q783" s="659"/>
      <c r="R783" s="659"/>
    </row>
    <row r="784" spans="2:18" x14ac:dyDescent="0.15">
      <c r="B784" s="659"/>
      <c r="C784" s="660"/>
      <c r="D784" s="660"/>
      <c r="E784" s="660"/>
      <c r="F784" s="870"/>
      <c r="G784" s="870"/>
      <c r="H784" s="661"/>
      <c r="I784" s="659"/>
      <c r="J784" s="870"/>
      <c r="K784" s="659"/>
      <c r="L784" s="659"/>
      <c r="M784" s="659"/>
      <c r="N784" s="659"/>
      <c r="O784" s="659"/>
      <c r="P784" s="659"/>
      <c r="Q784" s="659"/>
      <c r="R784" s="659"/>
    </row>
    <row r="785" spans="2:18" x14ac:dyDescent="0.15">
      <c r="B785" s="659"/>
      <c r="C785" s="660"/>
      <c r="D785" s="660"/>
      <c r="E785" s="660"/>
      <c r="F785" s="870"/>
      <c r="G785" s="870"/>
      <c r="H785" s="661"/>
      <c r="I785" s="659"/>
      <c r="J785" s="870"/>
      <c r="K785" s="659"/>
      <c r="L785" s="659"/>
      <c r="M785" s="659"/>
      <c r="N785" s="659"/>
      <c r="O785" s="659"/>
      <c r="P785" s="659"/>
      <c r="Q785" s="659"/>
      <c r="R785" s="659"/>
    </row>
    <row r="786" spans="2:18" x14ac:dyDescent="0.15">
      <c r="B786" s="659"/>
      <c r="C786" s="660"/>
      <c r="D786" s="660"/>
      <c r="E786" s="660"/>
      <c r="F786" s="870"/>
      <c r="G786" s="870"/>
      <c r="H786" s="661"/>
      <c r="I786" s="659"/>
      <c r="J786" s="870"/>
      <c r="K786" s="659"/>
      <c r="L786" s="659"/>
      <c r="M786" s="659"/>
      <c r="N786" s="659"/>
      <c r="O786" s="659"/>
      <c r="P786" s="659"/>
      <c r="Q786" s="659"/>
      <c r="R786" s="659"/>
    </row>
    <row r="787" spans="2:18" x14ac:dyDescent="0.15">
      <c r="B787" s="659"/>
      <c r="C787" s="660"/>
      <c r="D787" s="660"/>
      <c r="E787" s="660"/>
      <c r="F787" s="870"/>
      <c r="G787" s="870"/>
      <c r="H787" s="661"/>
      <c r="I787" s="659"/>
      <c r="J787" s="870"/>
      <c r="K787" s="659"/>
      <c r="L787" s="659"/>
      <c r="M787" s="659"/>
      <c r="N787" s="659"/>
      <c r="O787" s="659"/>
      <c r="P787" s="659"/>
      <c r="Q787" s="659"/>
      <c r="R787" s="659"/>
    </row>
    <row r="788" spans="2:18" x14ac:dyDescent="0.15">
      <c r="B788" s="659"/>
      <c r="C788" s="660"/>
      <c r="D788" s="660"/>
      <c r="E788" s="660"/>
      <c r="F788" s="870"/>
      <c r="G788" s="870"/>
      <c r="H788" s="661"/>
      <c r="I788" s="659"/>
      <c r="J788" s="870"/>
      <c r="K788" s="659"/>
      <c r="L788" s="659"/>
      <c r="M788" s="659"/>
      <c r="N788" s="659"/>
      <c r="O788" s="659"/>
      <c r="P788" s="659"/>
      <c r="Q788" s="659"/>
      <c r="R788" s="659"/>
    </row>
    <row r="789" spans="2:18" x14ac:dyDescent="0.15">
      <c r="B789" s="659"/>
      <c r="C789" s="660"/>
      <c r="D789" s="660"/>
      <c r="E789" s="660"/>
      <c r="F789" s="870"/>
      <c r="G789" s="870"/>
      <c r="H789" s="661"/>
      <c r="I789" s="659"/>
      <c r="J789" s="870"/>
      <c r="K789" s="659"/>
      <c r="L789" s="659"/>
      <c r="M789" s="659"/>
      <c r="N789" s="659"/>
      <c r="O789" s="659"/>
      <c r="P789" s="659"/>
      <c r="Q789" s="659"/>
      <c r="R789" s="659"/>
    </row>
    <row r="790" spans="2:18" x14ac:dyDescent="0.15">
      <c r="B790" s="659"/>
      <c r="C790" s="660"/>
      <c r="D790" s="660"/>
      <c r="E790" s="660"/>
      <c r="F790" s="870"/>
      <c r="G790" s="870"/>
      <c r="H790" s="661"/>
      <c r="I790" s="659"/>
      <c r="J790" s="870"/>
      <c r="K790" s="659"/>
      <c r="L790" s="659"/>
      <c r="M790" s="659"/>
      <c r="N790" s="659"/>
      <c r="O790" s="659"/>
      <c r="P790" s="659"/>
      <c r="Q790" s="659"/>
      <c r="R790" s="659"/>
    </row>
    <row r="791" spans="2:18" x14ac:dyDescent="0.15">
      <c r="B791" s="659"/>
      <c r="C791" s="660"/>
      <c r="D791" s="660"/>
      <c r="E791" s="660"/>
      <c r="F791" s="870"/>
      <c r="G791" s="870"/>
      <c r="H791" s="661"/>
      <c r="I791" s="659"/>
      <c r="J791" s="870"/>
      <c r="K791" s="659"/>
      <c r="L791" s="659"/>
      <c r="M791" s="659"/>
      <c r="N791" s="659"/>
      <c r="O791" s="659"/>
      <c r="P791" s="659"/>
      <c r="Q791" s="659"/>
      <c r="R791" s="659"/>
    </row>
    <row r="792" spans="2:18" x14ac:dyDescent="0.15">
      <c r="B792" s="659"/>
      <c r="C792" s="660"/>
      <c r="D792" s="660"/>
      <c r="E792" s="660"/>
      <c r="F792" s="870"/>
      <c r="G792" s="870"/>
      <c r="H792" s="661"/>
      <c r="I792" s="659"/>
      <c r="J792" s="870"/>
      <c r="K792" s="659"/>
      <c r="L792" s="659"/>
      <c r="M792" s="659"/>
      <c r="N792" s="659"/>
      <c r="O792" s="659"/>
      <c r="P792" s="659"/>
      <c r="Q792" s="659"/>
      <c r="R792" s="659"/>
    </row>
    <row r="793" spans="2:18" x14ac:dyDescent="0.15">
      <c r="B793" s="659"/>
      <c r="C793" s="660"/>
      <c r="D793" s="660"/>
      <c r="E793" s="660"/>
      <c r="F793" s="870"/>
      <c r="G793" s="870"/>
      <c r="H793" s="661"/>
      <c r="I793" s="659"/>
      <c r="J793" s="870"/>
      <c r="K793" s="659"/>
      <c r="L793" s="659"/>
      <c r="M793" s="659"/>
      <c r="N793" s="659"/>
      <c r="O793" s="659"/>
      <c r="P793" s="659"/>
      <c r="Q793" s="659"/>
      <c r="R793" s="659"/>
    </row>
    <row r="794" spans="2:18" x14ac:dyDescent="0.15">
      <c r="B794" s="659"/>
      <c r="C794" s="660"/>
      <c r="D794" s="660"/>
      <c r="E794" s="660"/>
      <c r="F794" s="870"/>
      <c r="G794" s="870"/>
      <c r="H794" s="661"/>
      <c r="I794" s="659"/>
      <c r="J794" s="870"/>
      <c r="K794" s="659"/>
      <c r="L794" s="659"/>
      <c r="M794" s="659"/>
      <c r="N794" s="659"/>
      <c r="O794" s="659"/>
      <c r="P794" s="659"/>
      <c r="Q794" s="659"/>
      <c r="R794" s="659"/>
    </row>
    <row r="795" spans="2:18" x14ac:dyDescent="0.15">
      <c r="B795" s="659"/>
      <c r="C795" s="660"/>
      <c r="D795" s="660"/>
      <c r="E795" s="660"/>
      <c r="F795" s="870"/>
      <c r="G795" s="870"/>
      <c r="H795" s="661"/>
      <c r="I795" s="659"/>
      <c r="J795" s="870"/>
      <c r="K795" s="659"/>
      <c r="L795" s="659"/>
      <c r="M795" s="659"/>
      <c r="N795" s="659"/>
      <c r="O795" s="659"/>
      <c r="P795" s="659"/>
      <c r="Q795" s="659"/>
      <c r="R795" s="659"/>
    </row>
    <row r="796" spans="2:18" x14ac:dyDescent="0.15">
      <c r="B796" s="659"/>
      <c r="C796" s="660"/>
      <c r="D796" s="660"/>
      <c r="E796" s="660"/>
      <c r="F796" s="870"/>
      <c r="G796" s="870"/>
      <c r="H796" s="661"/>
      <c r="I796" s="659"/>
      <c r="J796" s="870"/>
      <c r="K796" s="659"/>
      <c r="L796" s="659"/>
      <c r="M796" s="659"/>
      <c r="N796" s="659"/>
      <c r="O796" s="659"/>
      <c r="P796" s="659"/>
      <c r="Q796" s="659"/>
      <c r="R796" s="659"/>
    </row>
    <row r="797" spans="2:18" x14ac:dyDescent="0.15">
      <c r="B797" s="659"/>
      <c r="C797" s="660"/>
      <c r="D797" s="660"/>
      <c r="E797" s="660"/>
      <c r="F797" s="870"/>
      <c r="G797" s="870"/>
      <c r="H797" s="661"/>
      <c r="I797" s="659"/>
      <c r="J797" s="870"/>
      <c r="K797" s="659"/>
      <c r="L797" s="659"/>
      <c r="M797" s="659"/>
      <c r="N797" s="659"/>
      <c r="O797" s="659"/>
      <c r="P797" s="659"/>
      <c r="Q797" s="659"/>
      <c r="R797" s="659"/>
    </row>
    <row r="798" spans="2:18" x14ac:dyDescent="0.15">
      <c r="B798" s="659"/>
      <c r="C798" s="660"/>
      <c r="D798" s="660"/>
      <c r="E798" s="660"/>
      <c r="F798" s="870"/>
      <c r="G798" s="870"/>
      <c r="H798" s="661"/>
      <c r="I798" s="659"/>
      <c r="J798" s="870"/>
      <c r="K798" s="659"/>
      <c r="L798" s="659"/>
      <c r="M798" s="659"/>
      <c r="N798" s="659"/>
      <c r="O798" s="659"/>
      <c r="P798" s="659"/>
      <c r="Q798" s="659"/>
      <c r="R798" s="659"/>
    </row>
    <row r="799" spans="2:18" x14ac:dyDescent="0.15">
      <c r="B799" s="659"/>
      <c r="C799" s="660"/>
      <c r="D799" s="660"/>
      <c r="E799" s="660"/>
      <c r="F799" s="870"/>
      <c r="G799" s="870"/>
      <c r="H799" s="661"/>
      <c r="I799" s="659"/>
      <c r="J799" s="870"/>
      <c r="K799" s="659"/>
      <c r="L799" s="659"/>
      <c r="M799" s="659"/>
      <c r="N799" s="659"/>
      <c r="O799" s="659"/>
      <c r="P799" s="659"/>
      <c r="Q799" s="659"/>
      <c r="R799" s="659"/>
    </row>
    <row r="800" spans="2:18" x14ac:dyDescent="0.15">
      <c r="B800" s="659"/>
      <c r="C800" s="660"/>
      <c r="D800" s="660"/>
      <c r="E800" s="660"/>
      <c r="F800" s="870"/>
      <c r="G800" s="870"/>
      <c r="H800" s="661"/>
      <c r="I800" s="659"/>
      <c r="J800" s="870"/>
      <c r="K800" s="659"/>
      <c r="L800" s="659"/>
      <c r="M800" s="659"/>
      <c r="N800" s="659"/>
      <c r="O800" s="659"/>
      <c r="P800" s="659"/>
      <c r="Q800" s="659"/>
      <c r="R800" s="659"/>
    </row>
    <row r="801" spans="2:18" x14ac:dyDescent="0.15">
      <c r="B801" s="659"/>
      <c r="C801" s="660"/>
      <c r="D801" s="660"/>
      <c r="E801" s="660"/>
      <c r="F801" s="870"/>
      <c r="G801" s="870"/>
      <c r="H801" s="661"/>
      <c r="I801" s="659"/>
      <c r="J801" s="870"/>
      <c r="K801" s="659"/>
      <c r="L801" s="659"/>
      <c r="M801" s="659"/>
      <c r="N801" s="659"/>
      <c r="O801" s="659"/>
      <c r="P801" s="659"/>
      <c r="Q801" s="659"/>
      <c r="R801" s="659"/>
    </row>
    <row r="802" spans="2:18" x14ac:dyDescent="0.15">
      <c r="B802" s="659"/>
      <c r="C802" s="660"/>
      <c r="D802" s="660"/>
      <c r="E802" s="660"/>
      <c r="F802" s="870"/>
      <c r="G802" s="870"/>
      <c r="H802" s="661"/>
      <c r="I802" s="659"/>
      <c r="J802" s="870"/>
      <c r="K802" s="659"/>
      <c r="L802" s="659"/>
      <c r="M802" s="659"/>
      <c r="N802" s="659"/>
      <c r="O802" s="659"/>
      <c r="P802" s="659"/>
      <c r="Q802" s="659"/>
      <c r="R802" s="659"/>
    </row>
    <row r="803" spans="2:18" x14ac:dyDescent="0.15">
      <c r="B803" s="659"/>
      <c r="C803" s="660"/>
      <c r="D803" s="660"/>
      <c r="E803" s="660"/>
      <c r="F803" s="870"/>
      <c r="G803" s="870"/>
      <c r="H803" s="661"/>
      <c r="I803" s="659"/>
      <c r="J803" s="870"/>
      <c r="K803" s="659"/>
      <c r="L803" s="659"/>
      <c r="M803" s="659"/>
      <c r="N803" s="659"/>
      <c r="O803" s="659"/>
      <c r="P803" s="659"/>
      <c r="Q803" s="659"/>
      <c r="R803" s="659"/>
    </row>
    <row r="804" spans="2:18" x14ac:dyDescent="0.15">
      <c r="B804" s="659"/>
      <c r="C804" s="660"/>
      <c r="D804" s="660"/>
      <c r="E804" s="660"/>
      <c r="F804" s="870"/>
      <c r="G804" s="870"/>
      <c r="H804" s="661"/>
      <c r="I804" s="659"/>
      <c r="J804" s="870"/>
      <c r="K804" s="659"/>
      <c r="L804" s="659"/>
      <c r="M804" s="659"/>
      <c r="N804" s="659"/>
      <c r="O804" s="659"/>
      <c r="P804" s="659"/>
      <c r="Q804" s="659"/>
      <c r="R804" s="659"/>
    </row>
    <row r="805" spans="2:18" x14ac:dyDescent="0.15">
      <c r="B805" s="659"/>
      <c r="C805" s="660"/>
      <c r="D805" s="660"/>
      <c r="E805" s="660"/>
      <c r="F805" s="870"/>
      <c r="G805" s="870"/>
      <c r="H805" s="661"/>
      <c r="I805" s="659"/>
      <c r="J805" s="870"/>
      <c r="K805" s="659"/>
      <c r="L805" s="659"/>
      <c r="M805" s="659"/>
      <c r="N805" s="659"/>
      <c r="O805" s="659"/>
      <c r="P805" s="659"/>
      <c r="Q805" s="659"/>
      <c r="R805" s="659"/>
    </row>
    <row r="806" spans="2:18" x14ac:dyDescent="0.15">
      <c r="B806" s="659"/>
      <c r="C806" s="660"/>
      <c r="D806" s="660"/>
      <c r="E806" s="660"/>
      <c r="F806" s="870"/>
      <c r="G806" s="870"/>
      <c r="H806" s="661"/>
      <c r="I806" s="659"/>
      <c r="J806" s="870"/>
      <c r="K806" s="659"/>
      <c r="L806" s="659"/>
      <c r="M806" s="659"/>
      <c r="N806" s="659"/>
      <c r="O806" s="659"/>
      <c r="P806" s="659"/>
      <c r="Q806" s="659"/>
      <c r="R806" s="659"/>
    </row>
    <row r="807" spans="2:18" x14ac:dyDescent="0.15">
      <c r="B807" s="659"/>
      <c r="C807" s="660"/>
      <c r="D807" s="660"/>
      <c r="E807" s="660"/>
      <c r="F807" s="870"/>
      <c r="G807" s="870"/>
      <c r="H807" s="661"/>
      <c r="I807" s="659"/>
      <c r="J807" s="870"/>
      <c r="K807" s="659"/>
      <c r="L807" s="659"/>
      <c r="M807" s="659"/>
      <c r="N807" s="659"/>
      <c r="O807" s="659"/>
      <c r="P807" s="659"/>
      <c r="Q807" s="659"/>
      <c r="R807" s="659"/>
    </row>
    <row r="808" spans="2:18" x14ac:dyDescent="0.15">
      <c r="B808" s="659"/>
      <c r="C808" s="660"/>
      <c r="D808" s="660"/>
      <c r="E808" s="660"/>
      <c r="F808" s="870"/>
      <c r="G808" s="870"/>
      <c r="H808" s="661"/>
      <c r="I808" s="659"/>
      <c r="J808" s="870"/>
      <c r="K808" s="659"/>
      <c r="L808" s="659"/>
      <c r="M808" s="659"/>
      <c r="N808" s="659"/>
      <c r="O808" s="659"/>
      <c r="P808" s="659"/>
      <c r="Q808" s="659"/>
      <c r="R808" s="659"/>
    </row>
    <row r="809" spans="2:18" x14ac:dyDescent="0.15">
      <c r="B809" s="659"/>
      <c r="C809" s="660"/>
      <c r="D809" s="660"/>
      <c r="E809" s="660"/>
      <c r="F809" s="870"/>
      <c r="G809" s="870"/>
      <c r="H809" s="661"/>
      <c r="I809" s="659"/>
      <c r="J809" s="870"/>
      <c r="K809" s="659"/>
      <c r="L809" s="659"/>
      <c r="M809" s="659"/>
      <c r="N809" s="659"/>
      <c r="O809" s="659"/>
      <c r="P809" s="659"/>
      <c r="Q809" s="659"/>
      <c r="R809" s="659"/>
    </row>
    <row r="810" spans="2:18" x14ac:dyDescent="0.15">
      <c r="B810" s="659"/>
      <c r="C810" s="660"/>
      <c r="D810" s="660"/>
      <c r="E810" s="660"/>
      <c r="F810" s="870"/>
      <c r="G810" s="870"/>
      <c r="H810" s="661"/>
      <c r="I810" s="659"/>
      <c r="J810" s="870"/>
      <c r="K810" s="659"/>
      <c r="L810" s="659"/>
      <c r="M810" s="659"/>
      <c r="N810" s="659"/>
      <c r="O810" s="659"/>
      <c r="P810" s="659"/>
      <c r="Q810" s="659"/>
      <c r="R810" s="659"/>
    </row>
    <row r="811" spans="2:18" x14ac:dyDescent="0.15">
      <c r="B811" s="659"/>
      <c r="C811" s="660"/>
      <c r="D811" s="660"/>
      <c r="E811" s="660"/>
      <c r="F811" s="870"/>
      <c r="G811" s="870"/>
      <c r="H811" s="661"/>
      <c r="I811" s="659"/>
      <c r="J811" s="870"/>
      <c r="K811" s="659"/>
      <c r="L811" s="659"/>
      <c r="M811" s="659"/>
      <c r="N811" s="659"/>
      <c r="O811" s="659"/>
      <c r="P811" s="659"/>
      <c r="Q811" s="659"/>
      <c r="R811" s="659"/>
    </row>
    <row r="812" spans="2:18" x14ac:dyDescent="0.15">
      <c r="B812" s="659"/>
      <c r="C812" s="660"/>
      <c r="D812" s="660"/>
      <c r="E812" s="660"/>
      <c r="F812" s="870"/>
      <c r="G812" s="870"/>
      <c r="H812" s="661"/>
      <c r="I812" s="659"/>
      <c r="J812" s="870"/>
      <c r="K812" s="659"/>
      <c r="L812" s="659"/>
      <c r="M812" s="659"/>
      <c r="N812" s="659"/>
      <c r="O812" s="659"/>
      <c r="P812" s="659"/>
      <c r="Q812" s="659"/>
      <c r="R812" s="659"/>
    </row>
    <row r="813" spans="2:18" x14ac:dyDescent="0.15">
      <c r="B813" s="659"/>
      <c r="C813" s="660"/>
      <c r="D813" s="660"/>
      <c r="E813" s="660"/>
      <c r="F813" s="870"/>
      <c r="G813" s="870"/>
      <c r="H813" s="661"/>
      <c r="I813" s="659"/>
      <c r="J813" s="870"/>
      <c r="K813" s="659"/>
      <c r="L813" s="659"/>
      <c r="M813" s="659"/>
      <c r="N813" s="659"/>
      <c r="O813" s="659"/>
      <c r="P813" s="659"/>
      <c r="Q813" s="659"/>
      <c r="R813" s="659"/>
    </row>
    <row r="814" spans="2:18" x14ac:dyDescent="0.15">
      <c r="B814" s="659"/>
      <c r="C814" s="660"/>
      <c r="D814" s="660"/>
      <c r="E814" s="660"/>
      <c r="F814" s="870"/>
      <c r="G814" s="870"/>
      <c r="H814" s="661"/>
      <c r="I814" s="659"/>
      <c r="J814" s="870"/>
      <c r="K814" s="659"/>
      <c r="L814" s="659"/>
      <c r="M814" s="659"/>
      <c r="N814" s="659"/>
      <c r="O814" s="659"/>
      <c r="P814" s="659"/>
      <c r="Q814" s="659"/>
      <c r="R814" s="659"/>
    </row>
    <row r="815" spans="2:18" x14ac:dyDescent="0.15">
      <c r="B815" s="659"/>
      <c r="C815" s="660"/>
      <c r="D815" s="660"/>
      <c r="E815" s="660"/>
      <c r="F815" s="870"/>
      <c r="G815" s="870"/>
      <c r="H815" s="661"/>
      <c r="I815" s="659"/>
      <c r="J815" s="870"/>
      <c r="K815" s="659"/>
      <c r="L815" s="659"/>
      <c r="M815" s="659"/>
      <c r="N815" s="659"/>
      <c r="O815" s="659"/>
      <c r="P815" s="659"/>
      <c r="Q815" s="659"/>
      <c r="R815" s="659"/>
    </row>
    <row r="816" spans="2:18" x14ac:dyDescent="0.15">
      <c r="B816" s="659"/>
      <c r="C816" s="660"/>
      <c r="D816" s="660"/>
      <c r="E816" s="660"/>
      <c r="F816" s="870"/>
      <c r="G816" s="870"/>
      <c r="H816" s="661"/>
      <c r="I816" s="659"/>
      <c r="J816" s="870"/>
      <c r="K816" s="659"/>
      <c r="L816" s="659"/>
      <c r="M816" s="659"/>
      <c r="N816" s="659"/>
      <c r="O816" s="659"/>
      <c r="P816" s="659"/>
      <c r="Q816" s="659"/>
      <c r="R816" s="659"/>
    </row>
    <row r="817" spans="2:18" x14ac:dyDescent="0.15">
      <c r="B817" s="659"/>
      <c r="C817" s="660"/>
      <c r="D817" s="660"/>
      <c r="E817" s="660"/>
      <c r="F817" s="870"/>
      <c r="G817" s="870"/>
      <c r="H817" s="661"/>
      <c r="I817" s="659"/>
      <c r="J817" s="870"/>
      <c r="K817" s="659"/>
      <c r="L817" s="659"/>
      <c r="M817" s="659"/>
      <c r="N817" s="659"/>
      <c r="O817" s="659"/>
      <c r="P817" s="659"/>
      <c r="Q817" s="659"/>
      <c r="R817" s="659"/>
    </row>
    <row r="818" spans="2:18" x14ac:dyDescent="0.15">
      <c r="B818" s="659"/>
      <c r="C818" s="660"/>
      <c r="D818" s="660"/>
      <c r="E818" s="660"/>
      <c r="F818" s="870"/>
      <c r="G818" s="870"/>
      <c r="H818" s="661"/>
      <c r="I818" s="659"/>
      <c r="J818" s="870"/>
      <c r="K818" s="659"/>
      <c r="L818" s="659"/>
      <c r="M818" s="659"/>
      <c r="N818" s="659"/>
      <c r="O818" s="659"/>
      <c r="P818" s="659"/>
      <c r="Q818" s="659"/>
      <c r="R818" s="659"/>
    </row>
    <row r="819" spans="2:18" x14ac:dyDescent="0.15">
      <c r="B819" s="659"/>
      <c r="C819" s="660"/>
      <c r="D819" s="660"/>
      <c r="E819" s="660"/>
      <c r="F819" s="870"/>
      <c r="G819" s="870"/>
      <c r="H819" s="661"/>
      <c r="I819" s="659"/>
      <c r="J819" s="870"/>
      <c r="K819" s="659"/>
      <c r="L819" s="659"/>
      <c r="M819" s="659"/>
      <c r="N819" s="659"/>
      <c r="O819" s="659"/>
      <c r="P819" s="659"/>
      <c r="Q819" s="659"/>
      <c r="R819" s="659"/>
    </row>
    <row r="820" spans="2:18" x14ac:dyDescent="0.15">
      <c r="B820" s="659"/>
      <c r="C820" s="660"/>
      <c r="D820" s="660"/>
      <c r="E820" s="660"/>
      <c r="F820" s="870"/>
      <c r="G820" s="870"/>
      <c r="H820" s="661"/>
      <c r="I820" s="659"/>
      <c r="J820" s="870"/>
      <c r="K820" s="659"/>
      <c r="L820" s="659"/>
      <c r="M820" s="659"/>
      <c r="N820" s="659"/>
      <c r="O820" s="659"/>
      <c r="P820" s="659"/>
      <c r="Q820" s="659"/>
      <c r="R820" s="659"/>
    </row>
    <row r="821" spans="2:18" x14ac:dyDescent="0.15">
      <c r="B821" s="659"/>
      <c r="C821" s="660"/>
      <c r="D821" s="660"/>
      <c r="E821" s="660"/>
      <c r="F821" s="870"/>
      <c r="G821" s="870"/>
      <c r="H821" s="661"/>
      <c r="I821" s="659"/>
      <c r="J821" s="870"/>
      <c r="K821" s="659"/>
      <c r="L821" s="659"/>
      <c r="M821" s="659"/>
      <c r="N821" s="659"/>
      <c r="O821" s="659"/>
      <c r="P821" s="659"/>
      <c r="Q821" s="659"/>
      <c r="R821" s="659"/>
    </row>
    <row r="822" spans="2:18" x14ac:dyDescent="0.15">
      <c r="B822" s="659"/>
      <c r="C822" s="660"/>
      <c r="D822" s="660"/>
      <c r="E822" s="660"/>
      <c r="F822" s="870"/>
      <c r="G822" s="870"/>
      <c r="H822" s="661"/>
      <c r="I822" s="659"/>
      <c r="J822" s="870"/>
      <c r="K822" s="659"/>
      <c r="L822" s="659"/>
      <c r="M822" s="659"/>
      <c r="N822" s="659"/>
      <c r="O822" s="659"/>
      <c r="P822" s="659"/>
      <c r="Q822" s="659"/>
      <c r="R822" s="659"/>
    </row>
    <row r="823" spans="2:18" x14ac:dyDescent="0.15">
      <c r="B823" s="659"/>
      <c r="C823" s="660"/>
      <c r="D823" s="660"/>
      <c r="E823" s="660"/>
      <c r="F823" s="870"/>
      <c r="G823" s="870"/>
      <c r="H823" s="661"/>
      <c r="I823" s="659"/>
      <c r="J823" s="870"/>
      <c r="K823" s="659"/>
      <c r="L823" s="659"/>
      <c r="M823" s="659"/>
      <c r="N823" s="659"/>
      <c r="O823" s="659"/>
      <c r="P823" s="659"/>
      <c r="Q823" s="659"/>
      <c r="R823" s="659"/>
    </row>
    <row r="824" spans="2:18" x14ac:dyDescent="0.15">
      <c r="B824" s="659"/>
      <c r="C824" s="660"/>
      <c r="D824" s="660"/>
      <c r="E824" s="660"/>
      <c r="F824" s="870"/>
      <c r="G824" s="870"/>
      <c r="H824" s="661"/>
      <c r="I824" s="659"/>
      <c r="J824" s="870"/>
      <c r="K824" s="659"/>
      <c r="L824" s="659"/>
      <c r="M824" s="659"/>
      <c r="N824" s="659"/>
      <c r="O824" s="659"/>
      <c r="P824" s="659"/>
      <c r="Q824" s="659"/>
      <c r="R824" s="659"/>
    </row>
    <row r="825" spans="2:18" x14ac:dyDescent="0.15">
      <c r="B825" s="659"/>
      <c r="C825" s="660"/>
      <c r="D825" s="660"/>
      <c r="E825" s="660"/>
      <c r="F825" s="870"/>
      <c r="G825" s="870"/>
      <c r="H825" s="661"/>
      <c r="I825" s="659"/>
      <c r="J825" s="870"/>
      <c r="K825" s="659"/>
      <c r="L825" s="659"/>
      <c r="M825" s="659"/>
      <c r="N825" s="659"/>
      <c r="O825" s="659"/>
      <c r="P825" s="659"/>
      <c r="Q825" s="659"/>
      <c r="R825" s="659"/>
    </row>
    <row r="826" spans="2:18" x14ac:dyDescent="0.15">
      <c r="B826" s="659"/>
      <c r="C826" s="660"/>
      <c r="D826" s="660"/>
      <c r="E826" s="660"/>
      <c r="F826" s="870"/>
      <c r="G826" s="870"/>
      <c r="H826" s="661"/>
      <c r="I826" s="659"/>
      <c r="J826" s="870"/>
      <c r="K826" s="659"/>
      <c r="L826" s="659"/>
      <c r="M826" s="659"/>
      <c r="N826" s="659"/>
      <c r="O826" s="659"/>
      <c r="P826" s="659"/>
      <c r="Q826" s="659"/>
      <c r="R826" s="659"/>
    </row>
    <row r="827" spans="2:18" x14ac:dyDescent="0.15">
      <c r="B827" s="659"/>
      <c r="C827" s="660"/>
      <c r="D827" s="660"/>
      <c r="E827" s="660"/>
      <c r="F827" s="870"/>
      <c r="G827" s="870"/>
      <c r="H827" s="661"/>
      <c r="I827" s="659"/>
      <c r="J827" s="870"/>
      <c r="K827" s="659"/>
      <c r="L827" s="659"/>
      <c r="M827" s="659"/>
      <c r="N827" s="659"/>
      <c r="O827" s="659"/>
      <c r="P827" s="659"/>
      <c r="Q827" s="659"/>
      <c r="R827" s="659"/>
    </row>
    <row r="828" spans="2:18" x14ac:dyDescent="0.15">
      <c r="B828" s="659"/>
      <c r="C828" s="660"/>
      <c r="D828" s="660"/>
      <c r="E828" s="660"/>
      <c r="F828" s="870"/>
      <c r="G828" s="870"/>
      <c r="H828" s="661"/>
      <c r="I828" s="659"/>
      <c r="J828" s="870"/>
      <c r="K828" s="659"/>
      <c r="L828" s="659"/>
      <c r="M828" s="659"/>
      <c r="N828" s="659"/>
      <c r="O828" s="659"/>
      <c r="P828" s="659"/>
      <c r="Q828" s="659"/>
      <c r="R828" s="659"/>
    </row>
    <row r="829" spans="2:18" x14ac:dyDescent="0.15">
      <c r="B829" s="659"/>
      <c r="C829" s="660"/>
      <c r="D829" s="660"/>
      <c r="E829" s="660"/>
      <c r="F829" s="870"/>
      <c r="G829" s="870"/>
      <c r="H829" s="661"/>
      <c r="I829" s="659"/>
      <c r="J829" s="870"/>
      <c r="K829" s="659"/>
      <c r="L829" s="659"/>
      <c r="M829" s="659"/>
      <c r="N829" s="659"/>
      <c r="O829" s="659"/>
      <c r="P829" s="659"/>
      <c r="Q829" s="659"/>
      <c r="R829" s="659"/>
    </row>
    <row r="830" spans="2:18" x14ac:dyDescent="0.15">
      <c r="B830" s="659"/>
      <c r="C830" s="660"/>
      <c r="D830" s="660"/>
      <c r="E830" s="660"/>
      <c r="F830" s="870"/>
      <c r="G830" s="870"/>
      <c r="H830" s="661"/>
      <c r="I830" s="659"/>
      <c r="J830" s="870"/>
      <c r="K830" s="659"/>
      <c r="L830" s="659"/>
      <c r="M830" s="659"/>
      <c r="N830" s="659"/>
      <c r="O830" s="659"/>
      <c r="P830" s="659"/>
      <c r="Q830" s="659"/>
      <c r="R830" s="659"/>
    </row>
    <row r="831" spans="2:18" x14ac:dyDescent="0.15">
      <c r="B831" s="659"/>
      <c r="C831" s="660"/>
      <c r="D831" s="660"/>
      <c r="E831" s="660"/>
      <c r="F831" s="870"/>
      <c r="G831" s="870"/>
      <c r="H831" s="661"/>
      <c r="I831" s="659"/>
      <c r="J831" s="870"/>
      <c r="K831" s="659"/>
      <c r="L831" s="659"/>
      <c r="M831" s="659"/>
      <c r="N831" s="659"/>
      <c r="O831" s="659"/>
      <c r="P831" s="659"/>
      <c r="Q831" s="659"/>
      <c r="R831" s="659"/>
    </row>
    <row r="832" spans="2:18" x14ac:dyDescent="0.15">
      <c r="B832" s="659"/>
      <c r="C832" s="660"/>
      <c r="D832" s="660"/>
      <c r="E832" s="660"/>
      <c r="F832" s="870"/>
      <c r="G832" s="870"/>
      <c r="H832" s="661"/>
      <c r="I832" s="659"/>
      <c r="J832" s="870"/>
      <c r="K832" s="659"/>
      <c r="L832" s="659"/>
      <c r="M832" s="659"/>
      <c r="N832" s="659"/>
      <c r="O832" s="659"/>
      <c r="P832" s="659"/>
      <c r="Q832" s="659"/>
      <c r="R832" s="659"/>
    </row>
    <row r="833" spans="2:18" x14ac:dyDescent="0.15">
      <c r="B833" s="659"/>
      <c r="C833" s="660"/>
      <c r="D833" s="660"/>
      <c r="E833" s="660"/>
      <c r="F833" s="870"/>
      <c r="G833" s="870"/>
      <c r="H833" s="661"/>
      <c r="I833" s="659"/>
      <c r="J833" s="870"/>
      <c r="K833" s="659"/>
      <c r="L833" s="659"/>
      <c r="M833" s="659"/>
      <c r="N833" s="659"/>
      <c r="O833" s="659"/>
      <c r="P833" s="659"/>
      <c r="Q833" s="659"/>
      <c r="R833" s="659"/>
    </row>
    <row r="834" spans="2:18" x14ac:dyDescent="0.15">
      <c r="B834" s="659"/>
      <c r="C834" s="660"/>
      <c r="D834" s="660"/>
      <c r="E834" s="660"/>
      <c r="F834" s="870"/>
      <c r="G834" s="870"/>
      <c r="H834" s="661"/>
      <c r="I834" s="659"/>
      <c r="J834" s="870"/>
      <c r="K834" s="659"/>
      <c r="L834" s="659"/>
      <c r="M834" s="659"/>
      <c r="N834" s="659"/>
      <c r="O834" s="659"/>
      <c r="P834" s="659"/>
      <c r="Q834" s="659"/>
      <c r="R834" s="659"/>
    </row>
    <row r="835" spans="2:18" x14ac:dyDescent="0.15">
      <c r="B835" s="659"/>
      <c r="C835" s="660"/>
      <c r="D835" s="660"/>
      <c r="E835" s="660"/>
      <c r="F835" s="870"/>
      <c r="G835" s="870"/>
      <c r="H835" s="661"/>
      <c r="I835" s="659"/>
      <c r="J835" s="870"/>
      <c r="K835" s="659"/>
      <c r="L835" s="659"/>
      <c r="M835" s="659"/>
      <c r="N835" s="659"/>
      <c r="O835" s="659"/>
      <c r="P835" s="659"/>
      <c r="Q835" s="659"/>
      <c r="R835" s="659"/>
    </row>
    <row r="836" spans="2:18" x14ac:dyDescent="0.15">
      <c r="B836" s="659"/>
      <c r="C836" s="660"/>
      <c r="D836" s="660"/>
      <c r="E836" s="660"/>
      <c r="F836" s="870"/>
      <c r="G836" s="870"/>
      <c r="H836" s="661"/>
      <c r="I836" s="659"/>
      <c r="J836" s="870"/>
      <c r="K836" s="659"/>
      <c r="L836" s="659"/>
      <c r="M836" s="659"/>
      <c r="N836" s="659"/>
      <c r="O836" s="659"/>
      <c r="P836" s="659"/>
      <c r="Q836" s="659"/>
      <c r="R836" s="659"/>
    </row>
    <row r="837" spans="2:18" x14ac:dyDescent="0.15">
      <c r="B837" s="659"/>
      <c r="C837" s="660"/>
      <c r="D837" s="660"/>
      <c r="E837" s="660"/>
      <c r="F837" s="870"/>
      <c r="G837" s="870"/>
      <c r="H837" s="661"/>
      <c r="I837" s="659"/>
      <c r="J837" s="870"/>
      <c r="K837" s="659"/>
      <c r="L837" s="659"/>
      <c r="M837" s="659"/>
      <c r="N837" s="659"/>
      <c r="O837" s="659"/>
      <c r="P837" s="659"/>
      <c r="Q837" s="659"/>
      <c r="R837" s="659"/>
    </row>
    <row r="838" spans="2:18" x14ac:dyDescent="0.15">
      <c r="B838" s="659"/>
      <c r="C838" s="660"/>
      <c r="D838" s="660"/>
      <c r="E838" s="660"/>
      <c r="F838" s="870"/>
      <c r="G838" s="870"/>
      <c r="H838" s="661"/>
      <c r="I838" s="659"/>
      <c r="J838" s="870"/>
      <c r="K838" s="659"/>
      <c r="L838" s="659"/>
      <c r="M838" s="659"/>
      <c r="N838" s="659"/>
      <c r="O838" s="659"/>
      <c r="P838" s="659"/>
      <c r="Q838" s="659"/>
      <c r="R838" s="659"/>
    </row>
    <row r="839" spans="2:18" x14ac:dyDescent="0.15">
      <c r="B839" s="659"/>
      <c r="C839" s="660"/>
      <c r="D839" s="660"/>
      <c r="E839" s="660"/>
      <c r="F839" s="870"/>
      <c r="G839" s="870"/>
      <c r="H839" s="661"/>
      <c r="I839" s="659"/>
      <c r="J839" s="870"/>
      <c r="K839" s="659"/>
      <c r="L839" s="659"/>
      <c r="M839" s="659"/>
      <c r="N839" s="659"/>
      <c r="O839" s="659"/>
      <c r="P839" s="659"/>
      <c r="Q839" s="659"/>
      <c r="R839" s="659"/>
    </row>
    <row r="840" spans="2:18" x14ac:dyDescent="0.15">
      <c r="B840" s="659"/>
      <c r="C840" s="660"/>
      <c r="D840" s="660"/>
      <c r="E840" s="660"/>
      <c r="F840" s="870"/>
      <c r="G840" s="870"/>
      <c r="H840" s="661"/>
      <c r="I840" s="659"/>
      <c r="J840" s="870"/>
      <c r="K840" s="659"/>
      <c r="L840" s="659"/>
      <c r="M840" s="659"/>
      <c r="N840" s="659"/>
      <c r="O840" s="659"/>
      <c r="P840" s="659"/>
      <c r="Q840" s="659"/>
      <c r="R840" s="659"/>
    </row>
    <row r="841" spans="2:18" x14ac:dyDescent="0.15">
      <c r="B841" s="659"/>
      <c r="C841" s="660"/>
      <c r="D841" s="660"/>
      <c r="E841" s="660"/>
      <c r="F841" s="870"/>
      <c r="G841" s="870"/>
      <c r="H841" s="661"/>
      <c r="I841" s="659"/>
      <c r="J841" s="870"/>
      <c r="K841" s="659"/>
      <c r="L841" s="659"/>
      <c r="M841" s="659"/>
      <c r="N841" s="659"/>
      <c r="O841" s="659"/>
      <c r="P841" s="659"/>
      <c r="Q841" s="659"/>
      <c r="R841" s="659"/>
    </row>
    <row r="842" spans="2:18" x14ac:dyDescent="0.15">
      <c r="B842" s="659"/>
      <c r="C842" s="660"/>
      <c r="D842" s="660"/>
      <c r="E842" s="660"/>
      <c r="F842" s="870"/>
      <c r="G842" s="870"/>
      <c r="H842" s="661"/>
      <c r="I842" s="659"/>
      <c r="J842" s="870"/>
      <c r="K842" s="659"/>
      <c r="L842" s="659"/>
      <c r="M842" s="659"/>
      <c r="N842" s="659"/>
      <c r="O842" s="659"/>
      <c r="P842" s="659"/>
      <c r="Q842" s="659"/>
      <c r="R842" s="659"/>
    </row>
    <row r="843" spans="2:18" x14ac:dyDescent="0.15">
      <c r="B843" s="659"/>
      <c r="C843" s="660"/>
      <c r="D843" s="660"/>
      <c r="E843" s="660"/>
      <c r="F843" s="870"/>
      <c r="G843" s="870"/>
      <c r="H843" s="661"/>
      <c r="I843" s="659"/>
      <c r="J843" s="870"/>
      <c r="K843" s="659"/>
      <c r="L843" s="659"/>
      <c r="M843" s="659"/>
      <c r="N843" s="659"/>
      <c r="O843" s="659"/>
      <c r="P843" s="659"/>
      <c r="Q843" s="659"/>
      <c r="R843" s="659"/>
    </row>
    <row r="844" spans="2:18" x14ac:dyDescent="0.15">
      <c r="B844" s="659"/>
      <c r="C844" s="660"/>
      <c r="D844" s="660"/>
      <c r="E844" s="660"/>
      <c r="F844" s="870"/>
      <c r="G844" s="870"/>
      <c r="H844" s="661"/>
      <c r="I844" s="659"/>
      <c r="J844" s="870"/>
      <c r="K844" s="659"/>
      <c r="L844" s="659"/>
      <c r="M844" s="659"/>
      <c r="N844" s="659"/>
      <c r="O844" s="659"/>
      <c r="P844" s="659"/>
      <c r="Q844" s="659"/>
      <c r="R844" s="659"/>
    </row>
    <row r="845" spans="2:18" x14ac:dyDescent="0.15">
      <c r="B845" s="659"/>
      <c r="C845" s="660"/>
      <c r="D845" s="660"/>
      <c r="E845" s="660"/>
      <c r="F845" s="870"/>
      <c r="G845" s="870"/>
      <c r="H845" s="661"/>
      <c r="I845" s="659"/>
      <c r="J845" s="870"/>
      <c r="K845" s="659"/>
      <c r="L845" s="659"/>
      <c r="M845" s="659"/>
      <c r="N845" s="659"/>
      <c r="O845" s="659"/>
      <c r="P845" s="659"/>
      <c r="Q845" s="659"/>
      <c r="R845" s="659"/>
    </row>
    <row r="846" spans="2:18" x14ac:dyDescent="0.15">
      <c r="B846" s="659"/>
      <c r="C846" s="660"/>
      <c r="D846" s="660"/>
      <c r="E846" s="660"/>
      <c r="F846" s="870"/>
      <c r="G846" s="870"/>
      <c r="H846" s="661"/>
      <c r="I846" s="659"/>
      <c r="J846" s="870"/>
      <c r="K846" s="659"/>
      <c r="L846" s="659"/>
      <c r="M846" s="659"/>
      <c r="N846" s="659"/>
      <c r="O846" s="659"/>
      <c r="P846" s="659"/>
      <c r="Q846" s="659"/>
      <c r="R846" s="659"/>
    </row>
    <row r="847" spans="2:18" x14ac:dyDescent="0.15">
      <c r="B847" s="659"/>
      <c r="C847" s="660"/>
      <c r="D847" s="660"/>
      <c r="E847" s="660"/>
      <c r="F847" s="870"/>
      <c r="G847" s="870"/>
      <c r="H847" s="661"/>
      <c r="I847" s="659"/>
      <c r="J847" s="870"/>
      <c r="K847" s="659"/>
      <c r="L847" s="659"/>
      <c r="M847" s="659"/>
      <c r="N847" s="659"/>
      <c r="O847" s="659"/>
      <c r="P847" s="659"/>
      <c r="Q847" s="659"/>
      <c r="R847" s="659"/>
    </row>
    <row r="848" spans="2:18" x14ac:dyDescent="0.15">
      <c r="B848" s="659"/>
      <c r="C848" s="660"/>
      <c r="D848" s="660"/>
      <c r="E848" s="660"/>
      <c r="F848" s="870"/>
      <c r="G848" s="870"/>
      <c r="H848" s="661"/>
      <c r="I848" s="659"/>
      <c r="J848" s="870"/>
      <c r="K848" s="659"/>
      <c r="L848" s="659"/>
      <c r="M848" s="659"/>
      <c r="N848" s="659"/>
      <c r="O848" s="659"/>
      <c r="P848" s="659"/>
      <c r="Q848" s="659"/>
      <c r="R848" s="659"/>
    </row>
    <row r="849" spans="2:18" x14ac:dyDescent="0.15">
      <c r="B849" s="659"/>
      <c r="C849" s="660"/>
      <c r="D849" s="660"/>
      <c r="E849" s="660"/>
      <c r="F849" s="870"/>
      <c r="G849" s="870"/>
      <c r="H849" s="661"/>
      <c r="I849" s="659"/>
      <c r="J849" s="870"/>
      <c r="K849" s="659"/>
      <c r="L849" s="659"/>
      <c r="M849" s="659"/>
      <c r="N849" s="659"/>
      <c r="O849" s="659"/>
      <c r="P849" s="659"/>
      <c r="Q849" s="659"/>
      <c r="R849" s="659"/>
    </row>
    <row r="850" spans="2:18" x14ac:dyDescent="0.15">
      <c r="B850" s="659"/>
      <c r="C850" s="660"/>
      <c r="D850" s="660"/>
      <c r="E850" s="660"/>
      <c r="F850" s="870"/>
      <c r="G850" s="870"/>
      <c r="H850" s="661"/>
      <c r="I850" s="659"/>
      <c r="J850" s="870"/>
      <c r="K850" s="659"/>
      <c r="L850" s="659"/>
      <c r="M850" s="659"/>
      <c r="N850" s="659"/>
      <c r="O850" s="659"/>
      <c r="P850" s="659"/>
      <c r="Q850" s="659"/>
      <c r="R850" s="659"/>
    </row>
    <row r="851" spans="2:18" x14ac:dyDescent="0.15">
      <c r="B851" s="659"/>
      <c r="C851" s="660"/>
      <c r="D851" s="660"/>
      <c r="E851" s="660"/>
      <c r="F851" s="870"/>
      <c r="G851" s="870"/>
      <c r="H851" s="661"/>
      <c r="I851" s="659"/>
      <c r="J851" s="870"/>
      <c r="K851" s="659"/>
      <c r="L851" s="659"/>
      <c r="M851" s="659"/>
      <c r="N851" s="659"/>
      <c r="O851" s="659"/>
      <c r="P851" s="659"/>
      <c r="Q851" s="659"/>
      <c r="R851" s="659"/>
    </row>
    <row r="852" spans="2:18" x14ac:dyDescent="0.15">
      <c r="B852" s="659"/>
      <c r="C852" s="660"/>
      <c r="D852" s="660"/>
      <c r="E852" s="660"/>
      <c r="F852" s="870"/>
      <c r="G852" s="870"/>
      <c r="H852" s="661"/>
      <c r="I852" s="659"/>
      <c r="J852" s="870"/>
      <c r="K852" s="659"/>
      <c r="L852" s="659"/>
      <c r="M852" s="659"/>
      <c r="N852" s="659"/>
      <c r="O852" s="659"/>
      <c r="P852" s="659"/>
      <c r="Q852" s="659"/>
      <c r="R852" s="659"/>
    </row>
    <row r="853" spans="2:18" x14ac:dyDescent="0.15">
      <c r="B853" s="659"/>
      <c r="C853" s="660"/>
      <c r="D853" s="660"/>
      <c r="E853" s="660"/>
      <c r="F853" s="870"/>
      <c r="G853" s="870"/>
      <c r="H853" s="661"/>
      <c r="I853" s="659"/>
      <c r="J853" s="870"/>
      <c r="K853" s="659"/>
      <c r="L853" s="659"/>
      <c r="M853" s="659"/>
      <c r="N853" s="659"/>
      <c r="O853" s="659"/>
      <c r="P853" s="659"/>
      <c r="Q853" s="659"/>
      <c r="R853" s="659"/>
    </row>
    <row r="854" spans="2:18" x14ac:dyDescent="0.15">
      <c r="B854" s="659"/>
      <c r="C854" s="660"/>
      <c r="D854" s="660"/>
      <c r="E854" s="660"/>
      <c r="F854" s="870"/>
      <c r="G854" s="870"/>
      <c r="H854" s="661"/>
      <c r="I854" s="659"/>
      <c r="J854" s="870"/>
      <c r="K854" s="659"/>
      <c r="L854" s="659"/>
      <c r="M854" s="659"/>
      <c r="N854" s="659"/>
      <c r="O854" s="659"/>
      <c r="P854" s="659"/>
      <c r="Q854" s="659"/>
      <c r="R854" s="659"/>
    </row>
    <row r="855" spans="2:18" x14ac:dyDescent="0.15">
      <c r="B855" s="659"/>
      <c r="C855" s="660"/>
      <c r="D855" s="660"/>
      <c r="E855" s="660"/>
      <c r="F855" s="870"/>
      <c r="G855" s="870"/>
      <c r="H855" s="661"/>
      <c r="I855" s="659"/>
      <c r="J855" s="870"/>
      <c r="K855" s="659"/>
      <c r="L855" s="659"/>
      <c r="M855" s="659"/>
      <c r="N855" s="659"/>
      <c r="O855" s="659"/>
      <c r="P855" s="659"/>
      <c r="Q855" s="659"/>
      <c r="R855" s="659"/>
    </row>
    <row r="856" spans="2:18" x14ac:dyDescent="0.15">
      <c r="B856" s="659"/>
      <c r="C856" s="660"/>
      <c r="D856" s="660"/>
      <c r="E856" s="660"/>
      <c r="F856" s="870"/>
      <c r="G856" s="870"/>
      <c r="H856" s="661"/>
      <c r="I856" s="659"/>
      <c r="J856" s="870"/>
      <c r="K856" s="659"/>
      <c r="L856" s="659"/>
      <c r="M856" s="659"/>
      <c r="N856" s="659"/>
      <c r="O856" s="659"/>
      <c r="P856" s="659"/>
      <c r="Q856" s="659"/>
      <c r="R856" s="659"/>
    </row>
    <row r="857" spans="2:18" x14ac:dyDescent="0.15">
      <c r="B857" s="659"/>
      <c r="C857" s="660"/>
      <c r="D857" s="660"/>
      <c r="E857" s="660"/>
      <c r="F857" s="870"/>
      <c r="G857" s="870"/>
      <c r="H857" s="661"/>
      <c r="I857" s="659"/>
      <c r="J857" s="870"/>
      <c r="K857" s="659"/>
      <c r="L857" s="659"/>
      <c r="M857" s="659"/>
      <c r="N857" s="659"/>
      <c r="O857" s="659"/>
      <c r="P857" s="659"/>
      <c r="Q857" s="659"/>
      <c r="R857" s="659"/>
    </row>
    <row r="858" spans="2:18" x14ac:dyDescent="0.15">
      <c r="B858" s="659"/>
      <c r="C858" s="660"/>
      <c r="D858" s="660"/>
      <c r="E858" s="660"/>
      <c r="F858" s="870"/>
      <c r="G858" s="870"/>
      <c r="H858" s="661"/>
      <c r="I858" s="659"/>
      <c r="J858" s="870"/>
      <c r="K858" s="659"/>
      <c r="L858" s="659"/>
      <c r="M858" s="659"/>
      <c r="N858" s="659"/>
      <c r="O858" s="659"/>
      <c r="P858" s="659"/>
      <c r="Q858" s="659"/>
      <c r="R858" s="659"/>
    </row>
    <row r="859" spans="2:18" x14ac:dyDescent="0.15">
      <c r="B859" s="659"/>
      <c r="C859" s="660"/>
      <c r="D859" s="660"/>
      <c r="E859" s="660"/>
      <c r="F859" s="870"/>
      <c r="G859" s="870"/>
      <c r="H859" s="661"/>
      <c r="I859" s="659"/>
      <c r="J859" s="870"/>
      <c r="K859" s="659"/>
      <c r="L859" s="659"/>
      <c r="M859" s="659"/>
      <c r="N859" s="659"/>
      <c r="O859" s="659"/>
      <c r="P859" s="659"/>
      <c r="Q859" s="659"/>
      <c r="R859" s="659"/>
    </row>
    <row r="860" spans="2:18" x14ac:dyDescent="0.15">
      <c r="B860" s="659"/>
      <c r="C860" s="660"/>
      <c r="D860" s="660"/>
      <c r="E860" s="660"/>
      <c r="F860" s="870"/>
      <c r="G860" s="870"/>
      <c r="H860" s="661"/>
      <c r="I860" s="659"/>
      <c r="J860" s="870"/>
      <c r="K860" s="659"/>
      <c r="L860" s="659"/>
      <c r="M860" s="659"/>
      <c r="N860" s="659"/>
      <c r="O860" s="659"/>
      <c r="P860" s="659"/>
      <c r="Q860" s="659"/>
      <c r="R860" s="659"/>
    </row>
    <row r="861" spans="2:18" x14ac:dyDescent="0.15">
      <c r="B861" s="659"/>
      <c r="C861" s="660"/>
      <c r="D861" s="660"/>
      <c r="E861" s="660"/>
      <c r="F861" s="870"/>
      <c r="G861" s="870"/>
      <c r="H861" s="661"/>
      <c r="I861" s="659"/>
      <c r="J861" s="870"/>
      <c r="K861" s="659"/>
      <c r="L861" s="659"/>
      <c r="M861" s="659"/>
      <c r="N861" s="659"/>
      <c r="O861" s="659"/>
      <c r="P861" s="659"/>
      <c r="Q861" s="659"/>
      <c r="R861" s="659"/>
    </row>
    <row r="862" spans="2:18" x14ac:dyDescent="0.15">
      <c r="B862" s="659"/>
      <c r="C862" s="660"/>
      <c r="D862" s="660"/>
      <c r="E862" s="660"/>
      <c r="F862" s="870"/>
      <c r="G862" s="870"/>
      <c r="H862" s="661"/>
      <c r="I862" s="659"/>
      <c r="J862" s="870"/>
      <c r="K862" s="659"/>
      <c r="L862" s="659"/>
      <c r="M862" s="659"/>
      <c r="N862" s="659"/>
      <c r="O862" s="659"/>
      <c r="P862" s="659"/>
      <c r="Q862" s="659"/>
      <c r="R862" s="659"/>
    </row>
    <row r="863" spans="2:18" x14ac:dyDescent="0.15">
      <c r="B863" s="659"/>
      <c r="C863" s="660"/>
      <c r="D863" s="660"/>
      <c r="E863" s="660"/>
      <c r="F863" s="870"/>
      <c r="G863" s="870"/>
      <c r="H863" s="661"/>
      <c r="I863" s="659"/>
      <c r="J863" s="870"/>
      <c r="K863" s="659"/>
      <c r="L863" s="659"/>
      <c r="M863" s="659"/>
      <c r="N863" s="659"/>
      <c r="O863" s="659"/>
      <c r="P863" s="659"/>
      <c r="Q863" s="659"/>
      <c r="R863" s="659"/>
    </row>
    <row r="864" spans="2:18" x14ac:dyDescent="0.15">
      <c r="B864" s="659"/>
      <c r="C864" s="660"/>
      <c r="D864" s="660"/>
      <c r="E864" s="660"/>
      <c r="F864" s="870"/>
      <c r="G864" s="870"/>
      <c r="H864" s="661"/>
      <c r="I864" s="659"/>
      <c r="J864" s="870"/>
      <c r="K864" s="659"/>
      <c r="L864" s="659"/>
      <c r="M864" s="659"/>
      <c r="N864" s="659"/>
      <c r="O864" s="659"/>
      <c r="P864" s="659"/>
      <c r="Q864" s="659"/>
      <c r="R864" s="659"/>
    </row>
    <row r="865" spans="2:18" x14ac:dyDescent="0.15">
      <c r="B865" s="659"/>
      <c r="C865" s="660"/>
      <c r="D865" s="660"/>
      <c r="E865" s="660"/>
      <c r="F865" s="870"/>
      <c r="G865" s="870"/>
      <c r="H865" s="661"/>
      <c r="I865" s="659"/>
      <c r="J865" s="870"/>
      <c r="K865" s="659"/>
      <c r="L865" s="659"/>
      <c r="M865" s="659"/>
      <c r="N865" s="659"/>
      <c r="O865" s="659"/>
      <c r="P865" s="659"/>
      <c r="Q865" s="659"/>
      <c r="R865" s="659"/>
    </row>
    <row r="866" spans="2:18" x14ac:dyDescent="0.15">
      <c r="B866" s="659"/>
      <c r="C866" s="660"/>
      <c r="D866" s="660"/>
      <c r="E866" s="660"/>
      <c r="F866" s="870"/>
      <c r="G866" s="870"/>
      <c r="H866" s="661"/>
      <c r="I866" s="659"/>
      <c r="J866" s="870"/>
      <c r="K866" s="659"/>
      <c r="L866" s="659"/>
      <c r="M866" s="659"/>
      <c r="N866" s="659"/>
      <c r="O866" s="659"/>
      <c r="P866" s="659"/>
      <c r="Q866" s="659"/>
      <c r="R866" s="659"/>
    </row>
    <row r="867" spans="2:18" x14ac:dyDescent="0.15">
      <c r="B867" s="659"/>
      <c r="C867" s="660"/>
      <c r="D867" s="660"/>
      <c r="E867" s="660"/>
      <c r="F867" s="870"/>
      <c r="G867" s="870"/>
      <c r="H867" s="661"/>
      <c r="I867" s="659"/>
      <c r="J867" s="870"/>
      <c r="K867" s="659"/>
      <c r="L867" s="659"/>
      <c r="M867" s="659"/>
      <c r="N867" s="659"/>
      <c r="O867" s="659"/>
      <c r="P867" s="659"/>
      <c r="Q867" s="659"/>
      <c r="R867" s="659"/>
    </row>
    <row r="868" spans="2:18" x14ac:dyDescent="0.15">
      <c r="B868" s="659"/>
      <c r="C868" s="660"/>
      <c r="D868" s="660"/>
      <c r="E868" s="660"/>
      <c r="F868" s="870"/>
      <c r="G868" s="870"/>
      <c r="H868" s="661"/>
      <c r="I868" s="659"/>
      <c r="J868" s="870"/>
      <c r="K868" s="659"/>
      <c r="L868" s="659"/>
      <c r="M868" s="659"/>
      <c r="N868" s="659"/>
      <c r="O868" s="659"/>
      <c r="P868" s="659"/>
      <c r="Q868" s="659"/>
      <c r="R868" s="659"/>
    </row>
    <row r="869" spans="2:18" x14ac:dyDescent="0.15">
      <c r="B869" s="659"/>
      <c r="C869" s="660"/>
      <c r="D869" s="660"/>
      <c r="E869" s="660"/>
      <c r="F869" s="870"/>
      <c r="G869" s="870"/>
      <c r="H869" s="661"/>
      <c r="I869" s="659"/>
      <c r="J869" s="870"/>
      <c r="K869" s="659"/>
      <c r="L869" s="659"/>
      <c r="M869" s="659"/>
      <c r="N869" s="659"/>
      <c r="O869" s="659"/>
      <c r="P869" s="659"/>
      <c r="Q869" s="659"/>
      <c r="R869" s="659"/>
    </row>
    <row r="870" spans="2:18" x14ac:dyDescent="0.15">
      <c r="B870" s="659"/>
      <c r="C870" s="660"/>
      <c r="D870" s="660"/>
      <c r="E870" s="660"/>
      <c r="F870" s="870"/>
      <c r="G870" s="870"/>
      <c r="H870" s="661"/>
      <c r="I870" s="659"/>
      <c r="J870" s="870"/>
      <c r="K870" s="659"/>
      <c r="L870" s="659"/>
      <c r="M870" s="659"/>
      <c r="N870" s="659"/>
      <c r="O870" s="659"/>
      <c r="P870" s="659"/>
      <c r="Q870" s="659"/>
      <c r="R870" s="659"/>
    </row>
    <row r="871" spans="2:18" x14ac:dyDescent="0.15">
      <c r="B871" s="659"/>
      <c r="C871" s="660"/>
      <c r="D871" s="660"/>
      <c r="E871" s="660"/>
      <c r="F871" s="870"/>
      <c r="G871" s="870"/>
      <c r="H871" s="661"/>
      <c r="I871" s="659"/>
      <c r="J871" s="870"/>
      <c r="K871" s="659"/>
      <c r="L871" s="659"/>
      <c r="M871" s="659"/>
      <c r="N871" s="659"/>
      <c r="O871" s="659"/>
      <c r="P871" s="659"/>
      <c r="Q871" s="659"/>
      <c r="R871" s="659"/>
    </row>
    <row r="872" spans="2:18" x14ac:dyDescent="0.15">
      <c r="B872" s="659"/>
      <c r="C872" s="660"/>
      <c r="D872" s="660"/>
      <c r="E872" s="660"/>
      <c r="F872" s="870"/>
      <c r="G872" s="870"/>
      <c r="H872" s="661"/>
      <c r="I872" s="659"/>
      <c r="J872" s="870"/>
      <c r="K872" s="659"/>
      <c r="L872" s="659"/>
      <c r="M872" s="659"/>
      <c r="N872" s="659"/>
      <c r="O872" s="659"/>
      <c r="P872" s="659"/>
      <c r="Q872" s="659"/>
      <c r="R872" s="659"/>
    </row>
    <row r="873" spans="2:18" x14ac:dyDescent="0.15">
      <c r="B873" s="659"/>
      <c r="C873" s="660"/>
      <c r="D873" s="660"/>
      <c r="E873" s="660"/>
      <c r="F873" s="870"/>
      <c r="G873" s="870"/>
      <c r="H873" s="661"/>
      <c r="I873" s="659"/>
      <c r="J873" s="870"/>
      <c r="K873" s="659"/>
      <c r="L873" s="659"/>
      <c r="M873" s="659"/>
      <c r="N873" s="659"/>
      <c r="O873" s="659"/>
      <c r="P873" s="659"/>
      <c r="Q873" s="659"/>
      <c r="R873" s="659"/>
    </row>
    <row r="874" spans="2:18" x14ac:dyDescent="0.15">
      <c r="B874" s="659"/>
      <c r="C874" s="660"/>
      <c r="D874" s="660"/>
      <c r="E874" s="660"/>
      <c r="F874" s="870"/>
      <c r="G874" s="870"/>
      <c r="H874" s="661"/>
      <c r="I874" s="659"/>
      <c r="J874" s="870"/>
      <c r="K874" s="659"/>
      <c r="L874" s="659"/>
      <c r="M874" s="659"/>
      <c r="N874" s="659"/>
      <c r="O874" s="659"/>
      <c r="P874" s="659"/>
      <c r="Q874" s="659"/>
      <c r="R874" s="659"/>
    </row>
    <row r="875" spans="2:18" x14ac:dyDescent="0.15">
      <c r="B875" s="659"/>
      <c r="C875" s="660"/>
      <c r="D875" s="660"/>
      <c r="E875" s="660"/>
      <c r="F875" s="870"/>
      <c r="G875" s="870"/>
      <c r="H875" s="661"/>
      <c r="I875" s="659"/>
      <c r="J875" s="870"/>
      <c r="K875" s="659"/>
      <c r="L875" s="659"/>
      <c r="M875" s="659"/>
      <c r="N875" s="659"/>
      <c r="O875" s="659"/>
      <c r="P875" s="659"/>
      <c r="Q875" s="659"/>
      <c r="R875" s="659"/>
    </row>
    <row r="876" spans="2:18" x14ac:dyDescent="0.15">
      <c r="B876" s="659"/>
      <c r="C876" s="660"/>
      <c r="D876" s="660"/>
      <c r="E876" s="660"/>
      <c r="F876" s="870"/>
      <c r="G876" s="870"/>
      <c r="H876" s="661"/>
      <c r="I876" s="659"/>
      <c r="J876" s="870"/>
      <c r="K876" s="659"/>
      <c r="L876" s="659"/>
      <c r="M876" s="659"/>
      <c r="N876" s="659"/>
      <c r="O876" s="659"/>
      <c r="P876" s="659"/>
      <c r="Q876" s="659"/>
      <c r="R876" s="659"/>
    </row>
    <row r="877" spans="2:18" x14ac:dyDescent="0.15">
      <c r="B877" s="659"/>
      <c r="C877" s="660"/>
      <c r="D877" s="660"/>
      <c r="E877" s="660"/>
      <c r="F877" s="870"/>
      <c r="G877" s="870"/>
      <c r="H877" s="661"/>
      <c r="I877" s="659"/>
      <c r="J877" s="870"/>
      <c r="K877" s="659"/>
      <c r="L877" s="659"/>
      <c r="M877" s="659"/>
      <c r="N877" s="659"/>
      <c r="O877" s="659"/>
      <c r="P877" s="659"/>
      <c r="Q877" s="659"/>
      <c r="R877" s="659"/>
    </row>
    <row r="878" spans="2:18" x14ac:dyDescent="0.15">
      <c r="B878" s="659"/>
      <c r="C878" s="660"/>
      <c r="D878" s="660"/>
      <c r="E878" s="660"/>
      <c r="F878" s="870"/>
      <c r="G878" s="870"/>
      <c r="H878" s="661"/>
      <c r="I878" s="659"/>
      <c r="J878" s="870"/>
      <c r="K878" s="659"/>
      <c r="L878" s="659"/>
      <c r="M878" s="659"/>
      <c r="N878" s="659"/>
      <c r="O878" s="659"/>
      <c r="P878" s="659"/>
      <c r="Q878" s="659"/>
      <c r="R878" s="659"/>
    </row>
    <row r="879" spans="2:18" x14ac:dyDescent="0.15">
      <c r="B879" s="659"/>
      <c r="C879" s="660"/>
      <c r="D879" s="660"/>
      <c r="E879" s="660"/>
      <c r="F879" s="870"/>
      <c r="G879" s="870"/>
      <c r="H879" s="661"/>
      <c r="I879" s="659"/>
      <c r="J879" s="870"/>
      <c r="K879" s="659"/>
      <c r="L879" s="659"/>
      <c r="M879" s="659"/>
      <c r="N879" s="659"/>
      <c r="O879" s="659"/>
      <c r="P879" s="659"/>
      <c r="Q879" s="659"/>
      <c r="R879" s="659"/>
    </row>
    <row r="880" spans="2:18" x14ac:dyDescent="0.15">
      <c r="B880" s="659"/>
      <c r="C880" s="660"/>
      <c r="D880" s="660"/>
      <c r="E880" s="660"/>
      <c r="F880" s="870"/>
      <c r="G880" s="870"/>
      <c r="H880" s="661"/>
      <c r="I880" s="659"/>
      <c r="J880" s="870"/>
      <c r="K880" s="659"/>
      <c r="L880" s="659"/>
      <c r="M880" s="659"/>
      <c r="N880" s="659"/>
      <c r="O880" s="659"/>
      <c r="P880" s="659"/>
      <c r="Q880" s="659"/>
      <c r="R880" s="659"/>
    </row>
    <row r="881" spans="2:18" x14ac:dyDescent="0.15">
      <c r="B881" s="659"/>
      <c r="C881" s="660"/>
      <c r="D881" s="660"/>
      <c r="E881" s="660"/>
      <c r="F881" s="870"/>
      <c r="G881" s="870"/>
      <c r="H881" s="661"/>
      <c r="I881" s="659"/>
      <c r="J881" s="870"/>
      <c r="K881" s="659"/>
      <c r="L881" s="659"/>
      <c r="M881" s="659"/>
      <c r="N881" s="659"/>
      <c r="O881" s="659"/>
      <c r="P881" s="659"/>
      <c r="Q881" s="659"/>
      <c r="R881" s="659"/>
    </row>
    <row r="882" spans="2:18" x14ac:dyDescent="0.15">
      <c r="B882" s="659"/>
      <c r="C882" s="660"/>
      <c r="D882" s="660"/>
      <c r="E882" s="660"/>
      <c r="F882" s="870"/>
      <c r="G882" s="870"/>
      <c r="H882" s="661"/>
      <c r="I882" s="659"/>
      <c r="J882" s="870"/>
      <c r="K882" s="659"/>
      <c r="L882" s="659"/>
      <c r="M882" s="659"/>
      <c r="N882" s="659"/>
      <c r="O882" s="659"/>
      <c r="P882" s="659"/>
      <c r="Q882" s="659"/>
      <c r="R882" s="659"/>
    </row>
    <row r="883" spans="2:18" x14ac:dyDescent="0.15">
      <c r="B883" s="659"/>
      <c r="C883" s="660"/>
      <c r="D883" s="660"/>
      <c r="E883" s="660"/>
      <c r="F883" s="870"/>
      <c r="G883" s="870"/>
      <c r="H883" s="661"/>
      <c r="I883" s="659"/>
      <c r="J883" s="870"/>
      <c r="K883" s="659"/>
      <c r="L883" s="659"/>
      <c r="M883" s="659"/>
      <c r="N883" s="659"/>
      <c r="O883" s="659"/>
      <c r="P883" s="659"/>
      <c r="Q883" s="659"/>
      <c r="R883" s="659"/>
    </row>
    <row r="884" spans="2:18" x14ac:dyDescent="0.15">
      <c r="B884" s="659"/>
      <c r="C884" s="660"/>
      <c r="D884" s="660"/>
      <c r="E884" s="660"/>
      <c r="F884" s="870"/>
      <c r="G884" s="870"/>
      <c r="H884" s="661"/>
      <c r="I884" s="659"/>
      <c r="J884" s="870"/>
      <c r="K884" s="659"/>
      <c r="L884" s="659"/>
      <c r="M884" s="659"/>
      <c r="N884" s="659"/>
      <c r="O884" s="659"/>
      <c r="P884" s="659"/>
      <c r="Q884" s="659"/>
      <c r="R884" s="659"/>
    </row>
    <row r="885" spans="2:18" x14ac:dyDescent="0.15">
      <c r="B885" s="659"/>
      <c r="C885" s="660"/>
      <c r="D885" s="660"/>
      <c r="E885" s="660"/>
      <c r="F885" s="870"/>
      <c r="G885" s="870"/>
      <c r="H885" s="661"/>
      <c r="I885" s="659"/>
      <c r="J885" s="870"/>
      <c r="K885" s="659"/>
      <c r="L885" s="659"/>
      <c r="M885" s="659"/>
      <c r="N885" s="659"/>
      <c r="O885" s="659"/>
      <c r="P885" s="659"/>
      <c r="Q885" s="659"/>
      <c r="R885" s="659"/>
    </row>
    <row r="886" spans="2:18" x14ac:dyDescent="0.15">
      <c r="B886" s="659"/>
      <c r="C886" s="660"/>
      <c r="D886" s="660"/>
      <c r="E886" s="660"/>
      <c r="F886" s="870"/>
      <c r="G886" s="870"/>
      <c r="H886" s="661"/>
      <c r="I886" s="659"/>
      <c r="J886" s="870"/>
      <c r="K886" s="659"/>
      <c r="L886" s="659"/>
      <c r="M886" s="659"/>
      <c r="N886" s="659"/>
      <c r="O886" s="659"/>
      <c r="P886" s="659"/>
      <c r="Q886" s="659"/>
      <c r="R886" s="659"/>
    </row>
    <row r="887" spans="2:18" x14ac:dyDescent="0.15">
      <c r="B887" s="659"/>
      <c r="C887" s="660"/>
      <c r="D887" s="660"/>
      <c r="E887" s="660"/>
      <c r="F887" s="870"/>
      <c r="G887" s="870"/>
      <c r="H887" s="661"/>
      <c r="I887" s="659"/>
      <c r="J887" s="870"/>
      <c r="K887" s="659"/>
      <c r="L887" s="659"/>
      <c r="M887" s="659"/>
      <c r="N887" s="659"/>
      <c r="O887" s="659"/>
      <c r="P887" s="659"/>
      <c r="Q887" s="659"/>
      <c r="R887" s="659"/>
    </row>
    <row r="888" spans="2:18" x14ac:dyDescent="0.15">
      <c r="B888" s="659"/>
      <c r="C888" s="660"/>
      <c r="D888" s="660"/>
      <c r="E888" s="660"/>
      <c r="F888" s="870"/>
      <c r="G888" s="870"/>
      <c r="H888" s="661"/>
      <c r="I888" s="659"/>
      <c r="J888" s="870"/>
      <c r="K888" s="659"/>
      <c r="L888" s="659"/>
      <c r="M888" s="659"/>
      <c r="N888" s="659"/>
      <c r="O888" s="659"/>
      <c r="P888" s="659"/>
      <c r="Q888" s="659"/>
      <c r="R888" s="659"/>
    </row>
    <row r="889" spans="2:18" x14ac:dyDescent="0.15">
      <c r="B889" s="659"/>
      <c r="C889" s="660"/>
      <c r="D889" s="660"/>
      <c r="E889" s="660"/>
      <c r="F889" s="870"/>
      <c r="G889" s="870"/>
      <c r="H889" s="661"/>
      <c r="I889" s="659"/>
      <c r="J889" s="870"/>
      <c r="K889" s="659"/>
      <c r="L889" s="659"/>
      <c r="M889" s="659"/>
      <c r="N889" s="659"/>
      <c r="O889" s="659"/>
      <c r="P889" s="659"/>
      <c r="Q889" s="659"/>
      <c r="R889" s="659"/>
    </row>
    <row r="890" spans="2:18" x14ac:dyDescent="0.15">
      <c r="B890" s="659"/>
      <c r="C890" s="660"/>
      <c r="D890" s="660"/>
      <c r="E890" s="660"/>
      <c r="F890" s="870"/>
      <c r="G890" s="870"/>
      <c r="H890" s="661"/>
      <c r="I890" s="659"/>
      <c r="J890" s="870"/>
      <c r="K890" s="659"/>
      <c r="L890" s="659"/>
      <c r="M890" s="659"/>
      <c r="N890" s="659"/>
      <c r="O890" s="659"/>
      <c r="P890" s="659"/>
      <c r="Q890" s="659"/>
      <c r="R890" s="659"/>
    </row>
    <row r="891" spans="2:18" x14ac:dyDescent="0.15">
      <c r="B891" s="659"/>
      <c r="C891" s="660"/>
      <c r="D891" s="660"/>
      <c r="E891" s="660"/>
      <c r="F891" s="870"/>
      <c r="G891" s="870"/>
      <c r="H891" s="661"/>
      <c r="I891" s="659"/>
      <c r="J891" s="870"/>
      <c r="K891" s="659"/>
      <c r="L891" s="659"/>
      <c r="M891" s="659"/>
      <c r="N891" s="659"/>
      <c r="O891" s="659"/>
      <c r="P891" s="659"/>
      <c r="Q891" s="659"/>
      <c r="R891" s="659"/>
    </row>
    <row r="892" spans="2:18" x14ac:dyDescent="0.15">
      <c r="B892" s="659"/>
      <c r="C892" s="660"/>
      <c r="D892" s="660"/>
      <c r="E892" s="660"/>
      <c r="F892" s="870"/>
      <c r="G892" s="870"/>
      <c r="H892" s="661"/>
      <c r="I892" s="659"/>
      <c r="J892" s="870"/>
      <c r="K892" s="659"/>
      <c r="L892" s="659"/>
      <c r="M892" s="659"/>
      <c r="N892" s="659"/>
      <c r="O892" s="659"/>
      <c r="P892" s="659"/>
      <c r="Q892" s="659"/>
      <c r="R892" s="659"/>
    </row>
    <row r="893" spans="2:18" x14ac:dyDescent="0.15">
      <c r="B893" s="659"/>
      <c r="C893" s="660"/>
      <c r="D893" s="660"/>
      <c r="E893" s="660"/>
      <c r="F893" s="870"/>
      <c r="G893" s="870"/>
      <c r="H893" s="661"/>
      <c r="I893" s="659"/>
      <c r="J893" s="870"/>
      <c r="K893" s="659"/>
      <c r="L893" s="659"/>
      <c r="M893" s="659"/>
      <c r="N893" s="659"/>
      <c r="O893" s="659"/>
      <c r="P893" s="659"/>
      <c r="Q893" s="659"/>
      <c r="R893" s="659"/>
    </row>
    <row r="894" spans="2:18" x14ac:dyDescent="0.15">
      <c r="B894" s="659"/>
      <c r="C894" s="660"/>
      <c r="D894" s="660"/>
      <c r="E894" s="660"/>
      <c r="F894" s="870"/>
      <c r="G894" s="870"/>
      <c r="H894" s="661"/>
      <c r="I894" s="659"/>
      <c r="J894" s="870"/>
      <c r="K894" s="659"/>
      <c r="L894" s="659"/>
      <c r="M894" s="659"/>
      <c r="N894" s="659"/>
      <c r="O894" s="659"/>
      <c r="P894" s="659"/>
      <c r="Q894" s="659"/>
      <c r="R894" s="659"/>
    </row>
    <row r="895" spans="2:18" x14ac:dyDescent="0.15">
      <c r="B895" s="659"/>
      <c r="C895" s="660"/>
      <c r="D895" s="660"/>
      <c r="E895" s="660"/>
      <c r="F895" s="870"/>
      <c r="G895" s="870"/>
      <c r="H895" s="661"/>
      <c r="I895" s="659"/>
      <c r="J895" s="870"/>
      <c r="K895" s="659"/>
      <c r="L895" s="659"/>
      <c r="M895" s="659"/>
      <c r="N895" s="659"/>
      <c r="O895" s="659"/>
      <c r="P895" s="659"/>
      <c r="Q895" s="659"/>
      <c r="R895" s="659"/>
    </row>
    <row r="896" spans="2:18" x14ac:dyDescent="0.15">
      <c r="B896" s="659"/>
      <c r="C896" s="660"/>
      <c r="D896" s="660"/>
      <c r="E896" s="660"/>
      <c r="F896" s="870"/>
      <c r="G896" s="870"/>
      <c r="H896" s="661"/>
      <c r="I896" s="659"/>
      <c r="J896" s="870"/>
      <c r="K896" s="659"/>
      <c r="L896" s="659"/>
      <c r="M896" s="659"/>
      <c r="N896" s="659"/>
      <c r="O896" s="659"/>
      <c r="P896" s="659"/>
      <c r="Q896" s="659"/>
      <c r="R896" s="659"/>
    </row>
    <row r="897" spans="2:18" x14ac:dyDescent="0.15">
      <c r="B897" s="659"/>
      <c r="C897" s="660"/>
      <c r="D897" s="660"/>
      <c r="E897" s="660"/>
      <c r="F897" s="870"/>
      <c r="G897" s="870"/>
      <c r="H897" s="661"/>
      <c r="I897" s="659"/>
      <c r="J897" s="870"/>
      <c r="K897" s="659"/>
      <c r="L897" s="659"/>
      <c r="M897" s="659"/>
      <c r="N897" s="659"/>
      <c r="O897" s="659"/>
      <c r="P897" s="659"/>
      <c r="Q897" s="659"/>
      <c r="R897" s="659"/>
    </row>
    <row r="898" spans="2:18" x14ac:dyDescent="0.15">
      <c r="B898" s="659"/>
      <c r="C898" s="660"/>
      <c r="D898" s="660"/>
      <c r="E898" s="660"/>
      <c r="F898" s="870"/>
      <c r="G898" s="870"/>
      <c r="H898" s="661"/>
      <c r="I898" s="659"/>
      <c r="J898" s="870"/>
      <c r="K898" s="659"/>
      <c r="L898" s="659"/>
      <c r="M898" s="659"/>
      <c r="N898" s="659"/>
      <c r="O898" s="659"/>
      <c r="P898" s="659"/>
      <c r="Q898" s="659"/>
      <c r="R898" s="659"/>
    </row>
    <row r="899" spans="2:18" x14ac:dyDescent="0.15">
      <c r="B899" s="659"/>
      <c r="C899" s="660"/>
      <c r="D899" s="660"/>
      <c r="E899" s="660"/>
      <c r="F899" s="870"/>
      <c r="G899" s="870"/>
      <c r="H899" s="661"/>
      <c r="I899" s="659"/>
      <c r="J899" s="870"/>
      <c r="K899" s="659"/>
      <c r="L899" s="659"/>
      <c r="M899" s="659"/>
      <c r="N899" s="659"/>
      <c r="O899" s="659"/>
      <c r="P899" s="659"/>
      <c r="Q899" s="659"/>
      <c r="R899" s="659"/>
    </row>
    <row r="900" spans="2:18" x14ac:dyDescent="0.15">
      <c r="B900" s="659"/>
      <c r="C900" s="660"/>
      <c r="D900" s="660"/>
      <c r="E900" s="660"/>
      <c r="F900" s="870"/>
      <c r="G900" s="870"/>
      <c r="H900" s="661"/>
      <c r="I900" s="659"/>
      <c r="J900" s="870"/>
      <c r="K900" s="659"/>
      <c r="L900" s="659"/>
      <c r="M900" s="659"/>
      <c r="N900" s="659"/>
      <c r="O900" s="659"/>
      <c r="P900" s="659"/>
      <c r="Q900" s="659"/>
      <c r="R900" s="659"/>
    </row>
    <row r="901" spans="2:18" x14ac:dyDescent="0.15">
      <c r="B901" s="659"/>
      <c r="C901" s="660"/>
      <c r="D901" s="660"/>
      <c r="E901" s="660"/>
      <c r="F901" s="870"/>
      <c r="G901" s="870"/>
      <c r="H901" s="661"/>
      <c r="I901" s="659"/>
      <c r="J901" s="870"/>
      <c r="K901" s="659"/>
      <c r="L901" s="659"/>
      <c r="M901" s="659"/>
      <c r="N901" s="659"/>
      <c r="O901" s="659"/>
      <c r="P901" s="659"/>
      <c r="Q901" s="659"/>
      <c r="R901" s="659"/>
    </row>
    <row r="902" spans="2:18" x14ac:dyDescent="0.15">
      <c r="B902" s="659"/>
      <c r="C902" s="660"/>
      <c r="D902" s="660"/>
      <c r="E902" s="660"/>
      <c r="F902" s="870"/>
      <c r="G902" s="870"/>
      <c r="H902" s="661"/>
      <c r="I902" s="659"/>
      <c r="J902" s="870"/>
      <c r="K902" s="659"/>
      <c r="L902" s="659"/>
      <c r="M902" s="659"/>
      <c r="N902" s="659"/>
      <c r="O902" s="659"/>
      <c r="P902" s="659"/>
      <c r="Q902" s="659"/>
      <c r="R902" s="659"/>
    </row>
    <row r="903" spans="2:18" x14ac:dyDescent="0.15">
      <c r="B903" s="659"/>
      <c r="C903" s="660"/>
      <c r="D903" s="660"/>
      <c r="E903" s="660"/>
      <c r="F903" s="870"/>
      <c r="G903" s="870"/>
      <c r="H903" s="661"/>
      <c r="I903" s="659"/>
      <c r="J903" s="870"/>
      <c r="K903" s="659"/>
      <c r="L903" s="659"/>
      <c r="M903" s="659"/>
      <c r="N903" s="659"/>
      <c r="O903" s="659"/>
      <c r="P903" s="659"/>
      <c r="Q903" s="659"/>
      <c r="R903" s="659"/>
    </row>
    <row r="904" spans="2:18" x14ac:dyDescent="0.15">
      <c r="B904" s="659"/>
      <c r="C904" s="660"/>
      <c r="D904" s="660"/>
      <c r="E904" s="660"/>
      <c r="F904" s="870"/>
      <c r="G904" s="870"/>
      <c r="H904" s="661"/>
      <c r="I904" s="659"/>
      <c r="J904" s="870"/>
      <c r="K904" s="659"/>
      <c r="L904" s="659"/>
      <c r="M904" s="659"/>
      <c r="N904" s="659"/>
      <c r="O904" s="659"/>
      <c r="P904" s="659"/>
      <c r="Q904" s="659"/>
      <c r="R904" s="659"/>
    </row>
    <row r="905" spans="2:18" x14ac:dyDescent="0.15">
      <c r="B905" s="659"/>
      <c r="C905" s="660"/>
      <c r="D905" s="660"/>
      <c r="E905" s="660"/>
      <c r="F905" s="870"/>
      <c r="G905" s="870"/>
      <c r="H905" s="661"/>
      <c r="I905" s="659"/>
      <c r="J905" s="870"/>
      <c r="K905" s="659"/>
      <c r="L905" s="659"/>
      <c r="M905" s="659"/>
      <c r="N905" s="659"/>
      <c r="O905" s="659"/>
      <c r="P905" s="659"/>
      <c r="Q905" s="659"/>
      <c r="R905" s="659"/>
    </row>
    <row r="906" spans="2:18" x14ac:dyDescent="0.15">
      <c r="B906" s="659"/>
      <c r="C906" s="660"/>
      <c r="D906" s="660"/>
      <c r="E906" s="660"/>
      <c r="F906" s="870"/>
      <c r="G906" s="870"/>
      <c r="H906" s="661"/>
      <c r="I906" s="659"/>
      <c r="J906" s="870"/>
      <c r="K906" s="659"/>
      <c r="L906" s="659"/>
      <c r="M906" s="659"/>
      <c r="N906" s="659"/>
      <c r="O906" s="659"/>
      <c r="P906" s="659"/>
      <c r="Q906" s="659"/>
      <c r="R906" s="659"/>
    </row>
    <row r="907" spans="2:18" x14ac:dyDescent="0.15">
      <c r="B907" s="659"/>
      <c r="C907" s="660"/>
      <c r="D907" s="660"/>
      <c r="E907" s="660"/>
      <c r="F907" s="870"/>
      <c r="G907" s="870"/>
      <c r="H907" s="661"/>
      <c r="I907" s="659"/>
      <c r="J907" s="870"/>
      <c r="K907" s="659"/>
      <c r="L907" s="659"/>
      <c r="M907" s="659"/>
      <c r="N907" s="659"/>
      <c r="O907" s="659"/>
      <c r="P907" s="659"/>
      <c r="Q907" s="659"/>
      <c r="R907" s="659"/>
    </row>
    <row r="908" spans="2:18" x14ac:dyDescent="0.15">
      <c r="B908" s="659"/>
      <c r="C908" s="660"/>
      <c r="D908" s="660"/>
      <c r="E908" s="660"/>
      <c r="F908" s="870"/>
      <c r="G908" s="870"/>
      <c r="H908" s="661"/>
      <c r="I908" s="659"/>
      <c r="J908" s="870"/>
      <c r="K908" s="659"/>
      <c r="L908" s="659"/>
      <c r="M908" s="659"/>
      <c r="N908" s="659"/>
      <c r="O908" s="659"/>
      <c r="P908" s="659"/>
      <c r="Q908" s="659"/>
      <c r="R908" s="659"/>
    </row>
    <row r="909" spans="2:18" x14ac:dyDescent="0.15">
      <c r="B909" s="659"/>
      <c r="C909" s="660"/>
      <c r="D909" s="660"/>
      <c r="E909" s="660"/>
      <c r="F909" s="870"/>
      <c r="G909" s="870"/>
      <c r="H909" s="661"/>
      <c r="I909" s="659"/>
      <c r="J909" s="870"/>
      <c r="K909" s="659"/>
      <c r="L909" s="659"/>
      <c r="M909" s="659"/>
      <c r="N909" s="659"/>
      <c r="O909" s="659"/>
      <c r="P909" s="659"/>
      <c r="Q909" s="659"/>
      <c r="R909" s="659"/>
    </row>
    <row r="910" spans="2:18" x14ac:dyDescent="0.15">
      <c r="B910" s="659"/>
      <c r="C910" s="660"/>
      <c r="D910" s="660"/>
      <c r="E910" s="660"/>
      <c r="F910" s="870"/>
      <c r="G910" s="870"/>
      <c r="H910" s="661"/>
      <c r="I910" s="659"/>
      <c r="J910" s="870"/>
      <c r="K910" s="659"/>
      <c r="L910" s="659"/>
      <c r="M910" s="659"/>
      <c r="N910" s="659"/>
      <c r="O910" s="659"/>
      <c r="P910" s="659"/>
      <c r="Q910" s="659"/>
      <c r="R910" s="659"/>
    </row>
    <row r="911" spans="2:18" x14ac:dyDescent="0.15">
      <c r="B911" s="659"/>
      <c r="C911" s="660"/>
      <c r="D911" s="660"/>
      <c r="E911" s="660"/>
      <c r="F911" s="870"/>
      <c r="G911" s="870"/>
      <c r="H911" s="661"/>
      <c r="I911" s="659"/>
      <c r="J911" s="870"/>
      <c r="K911" s="659"/>
      <c r="L911" s="659"/>
      <c r="M911" s="659"/>
      <c r="N911" s="659"/>
      <c r="O911" s="659"/>
      <c r="P911" s="659"/>
      <c r="Q911" s="659"/>
      <c r="R911" s="659"/>
    </row>
    <row r="912" spans="2:18" x14ac:dyDescent="0.15">
      <c r="B912" s="659"/>
      <c r="C912" s="660"/>
      <c r="D912" s="660"/>
      <c r="E912" s="660"/>
      <c r="F912" s="870"/>
      <c r="G912" s="870"/>
      <c r="H912" s="661"/>
      <c r="I912" s="659"/>
      <c r="J912" s="870"/>
      <c r="K912" s="659"/>
      <c r="L912" s="659"/>
      <c r="M912" s="659"/>
      <c r="N912" s="659"/>
      <c r="O912" s="659"/>
      <c r="P912" s="659"/>
      <c r="Q912" s="659"/>
      <c r="R912" s="659"/>
    </row>
    <row r="913" spans="2:18" x14ac:dyDescent="0.15">
      <c r="B913" s="659"/>
      <c r="C913" s="660"/>
      <c r="D913" s="660"/>
      <c r="E913" s="660"/>
      <c r="F913" s="870"/>
      <c r="G913" s="870"/>
      <c r="H913" s="661"/>
      <c r="I913" s="659"/>
      <c r="J913" s="870"/>
      <c r="K913" s="659"/>
      <c r="L913" s="659"/>
      <c r="M913" s="659"/>
      <c r="N913" s="659"/>
      <c r="O913" s="659"/>
      <c r="P913" s="659"/>
      <c r="Q913" s="659"/>
      <c r="R913" s="659"/>
    </row>
    <row r="914" spans="2:18" x14ac:dyDescent="0.15">
      <c r="B914" s="659"/>
      <c r="C914" s="660"/>
      <c r="D914" s="660"/>
      <c r="E914" s="660"/>
      <c r="F914" s="870"/>
      <c r="G914" s="870"/>
      <c r="H914" s="661"/>
      <c r="I914" s="659"/>
      <c r="J914" s="870"/>
      <c r="K914" s="659"/>
      <c r="L914" s="659"/>
      <c r="M914" s="659"/>
      <c r="N914" s="659"/>
      <c r="O914" s="659"/>
      <c r="P914" s="659"/>
      <c r="Q914" s="659"/>
      <c r="R914" s="659"/>
    </row>
    <row r="915" spans="2:18" x14ac:dyDescent="0.15">
      <c r="B915" s="659"/>
      <c r="C915" s="660"/>
      <c r="D915" s="660"/>
      <c r="E915" s="660"/>
      <c r="F915" s="870"/>
      <c r="G915" s="870"/>
      <c r="H915" s="661"/>
      <c r="I915" s="659"/>
      <c r="J915" s="870"/>
      <c r="K915" s="659"/>
      <c r="L915" s="659"/>
      <c r="M915" s="659"/>
      <c r="N915" s="659"/>
      <c r="O915" s="659"/>
      <c r="P915" s="659"/>
      <c r="Q915" s="659"/>
      <c r="R915" s="659"/>
    </row>
    <row r="916" spans="2:18" x14ac:dyDescent="0.15">
      <c r="B916" s="659"/>
      <c r="C916" s="660"/>
      <c r="D916" s="660"/>
      <c r="E916" s="660"/>
      <c r="F916" s="870"/>
      <c r="G916" s="870"/>
      <c r="H916" s="661"/>
      <c r="I916" s="659"/>
      <c r="J916" s="870"/>
      <c r="K916" s="659"/>
      <c r="L916" s="659"/>
      <c r="M916" s="659"/>
      <c r="N916" s="659"/>
      <c r="O916" s="659"/>
      <c r="P916" s="659"/>
      <c r="Q916" s="659"/>
      <c r="R916" s="659"/>
    </row>
    <row r="917" spans="2:18" x14ac:dyDescent="0.15">
      <c r="B917" s="659"/>
      <c r="C917" s="660"/>
      <c r="D917" s="660"/>
      <c r="E917" s="660"/>
      <c r="F917" s="870"/>
      <c r="G917" s="870"/>
      <c r="H917" s="661"/>
      <c r="I917" s="659"/>
      <c r="J917" s="870"/>
      <c r="K917" s="659"/>
      <c r="L917" s="659"/>
      <c r="M917" s="659"/>
      <c r="N917" s="659"/>
      <c r="O917" s="659"/>
      <c r="P917" s="659"/>
      <c r="Q917" s="659"/>
      <c r="R917" s="659"/>
    </row>
    <row r="918" spans="2:18" x14ac:dyDescent="0.15">
      <c r="B918" s="659"/>
      <c r="C918" s="660"/>
      <c r="D918" s="660"/>
      <c r="E918" s="660"/>
      <c r="F918" s="870"/>
      <c r="G918" s="870"/>
      <c r="H918" s="661"/>
      <c r="I918" s="659"/>
      <c r="J918" s="870"/>
      <c r="K918" s="659"/>
      <c r="L918" s="659"/>
      <c r="M918" s="659"/>
      <c r="N918" s="659"/>
      <c r="O918" s="659"/>
      <c r="P918" s="659"/>
      <c r="Q918" s="659"/>
      <c r="R918" s="659"/>
    </row>
    <row r="919" spans="2:18" x14ac:dyDescent="0.15">
      <c r="B919" s="659"/>
      <c r="C919" s="660"/>
      <c r="D919" s="660"/>
      <c r="E919" s="660"/>
      <c r="F919" s="870"/>
      <c r="G919" s="870"/>
      <c r="H919" s="661"/>
      <c r="I919" s="659"/>
      <c r="J919" s="870"/>
      <c r="K919" s="659"/>
      <c r="L919" s="659"/>
      <c r="M919" s="659"/>
      <c r="N919" s="659"/>
      <c r="O919" s="659"/>
      <c r="P919" s="659"/>
      <c r="Q919" s="659"/>
      <c r="R919" s="659"/>
    </row>
    <row r="920" spans="2:18" x14ac:dyDescent="0.15">
      <c r="B920" s="659"/>
      <c r="C920" s="660"/>
      <c r="D920" s="660"/>
      <c r="E920" s="660"/>
      <c r="F920" s="870"/>
      <c r="G920" s="870"/>
      <c r="H920" s="661"/>
      <c r="I920" s="659"/>
      <c r="J920" s="870"/>
      <c r="K920" s="659"/>
      <c r="L920" s="659"/>
      <c r="M920" s="659"/>
      <c r="N920" s="659"/>
      <c r="O920" s="659"/>
      <c r="P920" s="659"/>
      <c r="Q920" s="659"/>
      <c r="R920" s="659"/>
    </row>
    <row r="921" spans="2:18" x14ac:dyDescent="0.15">
      <c r="B921" s="659"/>
      <c r="C921" s="660"/>
      <c r="D921" s="660"/>
      <c r="E921" s="660"/>
      <c r="F921" s="870"/>
      <c r="G921" s="870"/>
      <c r="H921" s="661"/>
      <c r="I921" s="659"/>
      <c r="J921" s="870"/>
      <c r="K921" s="659"/>
      <c r="L921" s="659"/>
      <c r="M921" s="659"/>
      <c r="N921" s="659"/>
      <c r="O921" s="659"/>
      <c r="P921" s="659"/>
      <c r="Q921" s="659"/>
      <c r="R921" s="659"/>
    </row>
    <row r="922" spans="2:18" x14ac:dyDescent="0.15">
      <c r="B922" s="659"/>
      <c r="C922" s="660"/>
      <c r="D922" s="660"/>
      <c r="E922" s="660"/>
      <c r="F922" s="870"/>
      <c r="G922" s="870"/>
      <c r="H922" s="661"/>
      <c r="I922" s="659"/>
      <c r="J922" s="870"/>
      <c r="K922" s="659"/>
      <c r="L922" s="659"/>
      <c r="M922" s="659"/>
      <c r="N922" s="659"/>
      <c r="O922" s="659"/>
      <c r="P922" s="659"/>
      <c r="Q922" s="659"/>
      <c r="R922" s="659"/>
    </row>
    <row r="923" spans="2:18" x14ac:dyDescent="0.15">
      <c r="B923" s="659"/>
      <c r="C923" s="660"/>
      <c r="D923" s="660"/>
      <c r="E923" s="660"/>
      <c r="F923" s="870"/>
      <c r="G923" s="870"/>
      <c r="H923" s="661"/>
      <c r="I923" s="659"/>
      <c r="J923" s="870"/>
      <c r="K923" s="659"/>
      <c r="L923" s="659"/>
      <c r="M923" s="659"/>
      <c r="N923" s="659"/>
      <c r="O923" s="659"/>
      <c r="P923" s="659"/>
      <c r="Q923" s="659"/>
      <c r="R923" s="659"/>
    </row>
    <row r="924" spans="2:18" x14ac:dyDescent="0.15">
      <c r="B924" s="659"/>
      <c r="C924" s="660"/>
      <c r="D924" s="660"/>
      <c r="E924" s="660"/>
      <c r="F924" s="870"/>
      <c r="G924" s="870"/>
      <c r="H924" s="661"/>
      <c r="I924" s="659"/>
      <c r="J924" s="870"/>
      <c r="K924" s="659"/>
      <c r="L924" s="659"/>
      <c r="M924" s="659"/>
      <c r="N924" s="659"/>
      <c r="O924" s="659"/>
      <c r="P924" s="659"/>
      <c r="Q924" s="659"/>
      <c r="R924" s="659"/>
    </row>
    <row r="925" spans="2:18" x14ac:dyDescent="0.15">
      <c r="B925" s="659"/>
      <c r="C925" s="660"/>
      <c r="D925" s="660"/>
      <c r="E925" s="660"/>
      <c r="F925" s="870"/>
      <c r="G925" s="870"/>
      <c r="H925" s="661"/>
      <c r="I925" s="659"/>
      <c r="J925" s="870"/>
      <c r="K925" s="659"/>
      <c r="L925" s="659"/>
      <c r="M925" s="659"/>
      <c r="N925" s="659"/>
      <c r="O925" s="659"/>
      <c r="P925" s="659"/>
      <c r="Q925" s="659"/>
      <c r="R925" s="659"/>
    </row>
    <row r="926" spans="2:18" x14ac:dyDescent="0.15">
      <c r="B926" s="659"/>
      <c r="C926" s="660"/>
      <c r="D926" s="660"/>
      <c r="E926" s="660"/>
      <c r="F926" s="870"/>
      <c r="G926" s="870"/>
      <c r="H926" s="661"/>
      <c r="I926" s="659"/>
      <c r="J926" s="870"/>
      <c r="K926" s="659"/>
      <c r="L926" s="659"/>
      <c r="M926" s="659"/>
      <c r="N926" s="659"/>
      <c r="O926" s="659"/>
      <c r="P926" s="659"/>
      <c r="Q926" s="659"/>
      <c r="R926" s="659"/>
    </row>
    <row r="927" spans="2:18" x14ac:dyDescent="0.15">
      <c r="B927" s="659"/>
      <c r="C927" s="660"/>
      <c r="D927" s="660"/>
      <c r="E927" s="660"/>
      <c r="F927" s="870"/>
      <c r="G927" s="870"/>
      <c r="H927" s="661"/>
      <c r="I927" s="659"/>
      <c r="J927" s="870"/>
      <c r="K927" s="659"/>
      <c r="L927" s="659"/>
      <c r="M927" s="659"/>
      <c r="N927" s="659"/>
      <c r="O927" s="659"/>
      <c r="P927" s="659"/>
      <c r="Q927" s="659"/>
      <c r="R927" s="659"/>
    </row>
    <row r="928" spans="2:18" x14ac:dyDescent="0.15">
      <c r="B928" s="659"/>
      <c r="C928" s="660"/>
      <c r="D928" s="660"/>
      <c r="E928" s="660"/>
      <c r="F928" s="870"/>
      <c r="G928" s="870"/>
      <c r="H928" s="661"/>
      <c r="I928" s="659"/>
      <c r="J928" s="870"/>
      <c r="K928" s="659"/>
      <c r="L928" s="659"/>
      <c r="M928" s="659"/>
      <c r="N928" s="659"/>
      <c r="O928" s="659"/>
      <c r="P928" s="659"/>
      <c r="Q928" s="659"/>
      <c r="R928" s="659"/>
    </row>
    <row r="929" spans="2:18" x14ac:dyDescent="0.15">
      <c r="B929" s="659"/>
      <c r="C929" s="660"/>
      <c r="D929" s="660"/>
      <c r="E929" s="660"/>
      <c r="F929" s="870"/>
      <c r="G929" s="870"/>
      <c r="H929" s="661"/>
      <c r="I929" s="659"/>
      <c r="J929" s="870"/>
      <c r="K929" s="659"/>
      <c r="L929" s="659"/>
      <c r="M929" s="659"/>
      <c r="N929" s="659"/>
      <c r="O929" s="659"/>
      <c r="P929" s="659"/>
      <c r="Q929" s="659"/>
      <c r="R929" s="659"/>
    </row>
    <row r="930" spans="2:18" x14ac:dyDescent="0.15">
      <c r="B930" s="659"/>
      <c r="C930" s="660"/>
      <c r="D930" s="660"/>
      <c r="E930" s="660"/>
      <c r="F930" s="870"/>
      <c r="G930" s="870"/>
      <c r="H930" s="661"/>
      <c r="I930" s="659"/>
      <c r="J930" s="870"/>
      <c r="K930" s="659"/>
      <c r="L930" s="659"/>
      <c r="M930" s="659"/>
      <c r="N930" s="659"/>
      <c r="O930" s="659"/>
      <c r="P930" s="659"/>
      <c r="Q930" s="659"/>
      <c r="R930" s="659"/>
    </row>
    <row r="931" spans="2:18" x14ac:dyDescent="0.15">
      <c r="B931" s="659"/>
      <c r="C931" s="660"/>
      <c r="D931" s="660"/>
      <c r="E931" s="660"/>
      <c r="F931" s="870"/>
      <c r="G931" s="870"/>
      <c r="H931" s="661"/>
      <c r="I931" s="659"/>
      <c r="J931" s="870"/>
      <c r="K931" s="659"/>
      <c r="L931" s="659"/>
      <c r="M931" s="659"/>
      <c r="N931" s="659"/>
      <c r="O931" s="659"/>
      <c r="P931" s="659"/>
      <c r="Q931" s="659"/>
      <c r="R931" s="659"/>
    </row>
    <row r="932" spans="2:18" x14ac:dyDescent="0.15">
      <c r="B932" s="659"/>
      <c r="C932" s="660"/>
      <c r="D932" s="660"/>
      <c r="E932" s="660"/>
      <c r="F932" s="870"/>
      <c r="G932" s="870"/>
      <c r="H932" s="661"/>
      <c r="I932" s="659"/>
      <c r="J932" s="870"/>
      <c r="K932" s="659"/>
      <c r="L932" s="659"/>
      <c r="M932" s="659"/>
      <c r="N932" s="659"/>
      <c r="O932" s="659"/>
      <c r="P932" s="659"/>
      <c r="Q932" s="659"/>
      <c r="R932" s="659"/>
    </row>
    <row r="933" spans="2:18" x14ac:dyDescent="0.15">
      <c r="B933" s="659"/>
      <c r="C933" s="660"/>
      <c r="D933" s="660"/>
      <c r="E933" s="660"/>
      <c r="F933" s="870"/>
      <c r="G933" s="870"/>
      <c r="H933" s="661"/>
      <c r="I933" s="659"/>
      <c r="J933" s="870"/>
      <c r="K933" s="659"/>
      <c r="L933" s="659"/>
      <c r="M933" s="659"/>
      <c r="N933" s="659"/>
      <c r="O933" s="659"/>
      <c r="P933" s="659"/>
      <c r="Q933" s="659"/>
      <c r="R933" s="659"/>
    </row>
    <row r="934" spans="2:18" x14ac:dyDescent="0.15">
      <c r="B934" s="659"/>
      <c r="C934" s="660"/>
      <c r="D934" s="660"/>
      <c r="E934" s="660"/>
      <c r="F934" s="870"/>
      <c r="G934" s="870"/>
      <c r="H934" s="661"/>
      <c r="I934" s="659"/>
      <c r="J934" s="870"/>
      <c r="K934" s="659"/>
      <c r="L934" s="659"/>
      <c r="M934" s="659"/>
      <c r="N934" s="659"/>
      <c r="O934" s="659"/>
      <c r="P934" s="659"/>
      <c r="Q934" s="659"/>
      <c r="R934" s="659"/>
    </row>
    <row r="935" spans="2:18" x14ac:dyDescent="0.15">
      <c r="B935" s="659"/>
      <c r="C935" s="660"/>
      <c r="D935" s="660"/>
      <c r="E935" s="660"/>
      <c r="F935" s="870"/>
      <c r="G935" s="870"/>
      <c r="H935" s="661"/>
      <c r="I935" s="659"/>
      <c r="J935" s="870"/>
      <c r="K935" s="659"/>
      <c r="L935" s="659"/>
      <c r="M935" s="659"/>
      <c r="N935" s="659"/>
      <c r="O935" s="659"/>
      <c r="P935" s="659"/>
      <c r="Q935" s="659"/>
      <c r="R935" s="659"/>
    </row>
    <row r="936" spans="2:18" x14ac:dyDescent="0.15">
      <c r="B936" s="659"/>
      <c r="C936" s="660"/>
      <c r="D936" s="660"/>
      <c r="E936" s="660"/>
      <c r="F936" s="870"/>
      <c r="G936" s="870"/>
      <c r="H936" s="661"/>
      <c r="I936" s="659"/>
      <c r="J936" s="870"/>
      <c r="K936" s="659"/>
      <c r="L936" s="659"/>
      <c r="M936" s="659"/>
      <c r="N936" s="659"/>
      <c r="O936" s="659"/>
      <c r="P936" s="659"/>
      <c r="Q936" s="659"/>
      <c r="R936" s="659"/>
    </row>
    <row r="937" spans="2:18" x14ac:dyDescent="0.15">
      <c r="B937" s="659"/>
      <c r="C937" s="660"/>
      <c r="D937" s="660"/>
      <c r="E937" s="660"/>
      <c r="F937" s="870"/>
      <c r="G937" s="870"/>
      <c r="H937" s="661"/>
      <c r="I937" s="659"/>
      <c r="J937" s="870"/>
      <c r="K937" s="659"/>
      <c r="L937" s="659"/>
      <c r="M937" s="659"/>
      <c r="N937" s="659"/>
      <c r="O937" s="659"/>
      <c r="P937" s="659"/>
      <c r="Q937" s="659"/>
      <c r="R937" s="659"/>
    </row>
    <row r="938" spans="2:18" x14ac:dyDescent="0.15">
      <c r="B938" s="659"/>
      <c r="C938" s="660"/>
      <c r="D938" s="660"/>
      <c r="E938" s="660"/>
      <c r="F938" s="870"/>
      <c r="G938" s="870"/>
      <c r="H938" s="661"/>
      <c r="I938" s="659"/>
      <c r="J938" s="870"/>
      <c r="K938" s="659"/>
      <c r="L938" s="659"/>
      <c r="M938" s="659"/>
      <c r="N938" s="659"/>
      <c r="O938" s="659"/>
      <c r="P938" s="659"/>
      <c r="Q938" s="659"/>
      <c r="R938" s="659"/>
    </row>
    <row r="939" spans="2:18" x14ac:dyDescent="0.15">
      <c r="B939" s="659"/>
      <c r="C939" s="660"/>
      <c r="D939" s="660"/>
      <c r="E939" s="660"/>
      <c r="F939" s="870"/>
      <c r="G939" s="870"/>
      <c r="H939" s="661"/>
      <c r="I939" s="659"/>
      <c r="J939" s="870"/>
      <c r="K939" s="659"/>
      <c r="L939" s="659"/>
      <c r="M939" s="659"/>
      <c r="N939" s="659"/>
      <c r="O939" s="659"/>
      <c r="P939" s="659"/>
      <c r="Q939" s="659"/>
      <c r="R939" s="659"/>
    </row>
    <row r="940" spans="2:18" x14ac:dyDescent="0.15">
      <c r="B940" s="659"/>
      <c r="C940" s="660"/>
      <c r="D940" s="660"/>
      <c r="E940" s="660"/>
      <c r="F940" s="870"/>
      <c r="G940" s="870"/>
      <c r="H940" s="661"/>
      <c r="I940" s="659"/>
      <c r="J940" s="870"/>
      <c r="K940" s="659"/>
      <c r="L940" s="659"/>
      <c r="M940" s="659"/>
      <c r="N940" s="659"/>
      <c r="O940" s="659"/>
      <c r="P940" s="659"/>
      <c r="Q940" s="659"/>
      <c r="R940" s="659"/>
    </row>
    <row r="941" spans="2:18" x14ac:dyDescent="0.15">
      <c r="B941" s="659"/>
      <c r="C941" s="660"/>
      <c r="D941" s="660"/>
      <c r="E941" s="660"/>
      <c r="F941" s="870"/>
      <c r="G941" s="870"/>
      <c r="H941" s="661"/>
      <c r="I941" s="659"/>
      <c r="J941" s="870"/>
      <c r="K941" s="659"/>
      <c r="L941" s="659"/>
      <c r="M941" s="659"/>
      <c r="N941" s="659"/>
      <c r="O941" s="659"/>
      <c r="P941" s="659"/>
      <c r="Q941" s="659"/>
      <c r="R941" s="659"/>
    </row>
    <row r="942" spans="2:18" x14ac:dyDescent="0.15">
      <c r="B942" s="659"/>
      <c r="C942" s="660"/>
      <c r="D942" s="660"/>
      <c r="E942" s="660"/>
      <c r="F942" s="870"/>
      <c r="G942" s="870"/>
      <c r="H942" s="661"/>
      <c r="I942" s="659"/>
      <c r="J942" s="870"/>
      <c r="K942" s="659"/>
      <c r="L942" s="659"/>
      <c r="M942" s="659"/>
      <c r="N942" s="659"/>
      <c r="O942" s="659"/>
      <c r="P942" s="659"/>
      <c r="Q942" s="659"/>
      <c r="R942" s="659"/>
    </row>
    <row r="943" spans="2:18" x14ac:dyDescent="0.15">
      <c r="B943" s="659"/>
      <c r="C943" s="660"/>
      <c r="D943" s="660"/>
      <c r="E943" s="660"/>
      <c r="F943" s="870"/>
      <c r="G943" s="870"/>
      <c r="H943" s="661"/>
      <c r="I943" s="659"/>
      <c r="J943" s="870"/>
      <c r="K943" s="659"/>
      <c r="L943" s="659"/>
      <c r="M943" s="659"/>
      <c r="N943" s="659"/>
      <c r="O943" s="659"/>
      <c r="P943" s="659"/>
      <c r="Q943" s="659"/>
      <c r="R943" s="659"/>
    </row>
    <row r="944" spans="2:18" x14ac:dyDescent="0.15">
      <c r="B944" s="659"/>
      <c r="C944" s="660"/>
      <c r="D944" s="660"/>
      <c r="E944" s="660"/>
      <c r="F944" s="870"/>
      <c r="G944" s="870"/>
      <c r="H944" s="661"/>
      <c r="I944" s="659"/>
      <c r="J944" s="870"/>
      <c r="K944" s="659"/>
      <c r="L944" s="659"/>
      <c r="M944" s="659"/>
      <c r="N944" s="659"/>
      <c r="O944" s="659"/>
      <c r="P944" s="659"/>
      <c r="Q944" s="659"/>
      <c r="R944" s="659"/>
    </row>
    <row r="945" spans="2:18" x14ac:dyDescent="0.15">
      <c r="B945" s="659"/>
      <c r="C945" s="660"/>
      <c r="D945" s="660"/>
      <c r="E945" s="660"/>
      <c r="F945" s="870"/>
      <c r="G945" s="870"/>
      <c r="H945" s="661"/>
      <c r="I945" s="659"/>
      <c r="J945" s="870"/>
      <c r="K945" s="659"/>
      <c r="L945" s="659"/>
      <c r="M945" s="659"/>
      <c r="N945" s="659"/>
      <c r="O945" s="659"/>
      <c r="P945" s="659"/>
      <c r="Q945" s="659"/>
      <c r="R945" s="659"/>
    </row>
    <row r="946" spans="2:18" x14ac:dyDescent="0.15">
      <c r="B946" s="659"/>
      <c r="C946" s="660"/>
      <c r="D946" s="660"/>
      <c r="E946" s="660"/>
      <c r="F946" s="870"/>
      <c r="G946" s="870"/>
      <c r="H946" s="661"/>
      <c r="I946" s="659"/>
      <c r="J946" s="870"/>
      <c r="K946" s="659"/>
      <c r="L946" s="659"/>
      <c r="M946" s="659"/>
      <c r="N946" s="659"/>
      <c r="O946" s="659"/>
      <c r="P946" s="659"/>
      <c r="Q946" s="659"/>
      <c r="R946" s="659"/>
    </row>
    <row r="947" spans="2:18" x14ac:dyDescent="0.15">
      <c r="B947" s="659"/>
      <c r="C947" s="660"/>
      <c r="D947" s="660"/>
      <c r="E947" s="660"/>
      <c r="F947" s="870"/>
      <c r="G947" s="870"/>
      <c r="H947" s="661"/>
      <c r="I947" s="659"/>
      <c r="J947" s="870"/>
      <c r="K947" s="659"/>
      <c r="L947" s="659"/>
      <c r="M947" s="659"/>
      <c r="N947" s="659"/>
      <c r="O947" s="659"/>
      <c r="P947" s="659"/>
      <c r="Q947" s="659"/>
      <c r="R947" s="659"/>
    </row>
    <row r="948" spans="2:18" x14ac:dyDescent="0.15">
      <c r="B948" s="659"/>
      <c r="C948" s="660"/>
      <c r="D948" s="660"/>
      <c r="E948" s="660"/>
      <c r="F948" s="870"/>
      <c r="G948" s="870"/>
      <c r="H948" s="661"/>
      <c r="I948" s="659"/>
      <c r="J948" s="870"/>
      <c r="K948" s="659"/>
      <c r="L948" s="659"/>
      <c r="M948" s="659"/>
      <c r="N948" s="659"/>
      <c r="O948" s="659"/>
      <c r="P948" s="659"/>
      <c r="Q948" s="659"/>
      <c r="R948" s="659"/>
    </row>
    <row r="949" spans="2:18" x14ac:dyDescent="0.15">
      <c r="B949" s="659"/>
      <c r="C949" s="660"/>
      <c r="D949" s="660"/>
      <c r="E949" s="660"/>
      <c r="F949" s="870"/>
      <c r="G949" s="870"/>
      <c r="H949" s="661"/>
      <c r="I949" s="659"/>
      <c r="J949" s="870"/>
      <c r="K949" s="659"/>
      <c r="L949" s="659"/>
      <c r="M949" s="659"/>
      <c r="N949" s="659"/>
      <c r="O949" s="659"/>
      <c r="P949" s="659"/>
      <c r="Q949" s="659"/>
      <c r="R949" s="659"/>
    </row>
    <row r="950" spans="2:18" x14ac:dyDescent="0.15">
      <c r="B950" s="659"/>
      <c r="C950" s="660"/>
      <c r="D950" s="660"/>
      <c r="E950" s="660"/>
      <c r="F950" s="870"/>
      <c r="G950" s="870"/>
      <c r="H950" s="661"/>
      <c r="I950" s="659"/>
      <c r="J950" s="870"/>
      <c r="K950" s="659"/>
      <c r="L950" s="659"/>
      <c r="M950" s="659"/>
      <c r="N950" s="659"/>
      <c r="O950" s="659"/>
      <c r="P950" s="659"/>
      <c r="Q950" s="659"/>
      <c r="R950" s="659"/>
    </row>
    <row r="951" spans="2:18" x14ac:dyDescent="0.15">
      <c r="B951" s="659"/>
      <c r="C951" s="660"/>
      <c r="D951" s="660"/>
      <c r="E951" s="660"/>
      <c r="F951" s="870"/>
      <c r="G951" s="870"/>
      <c r="H951" s="661"/>
      <c r="I951" s="659"/>
      <c r="J951" s="870"/>
      <c r="K951" s="659"/>
      <c r="L951" s="659"/>
      <c r="M951" s="659"/>
      <c r="N951" s="659"/>
      <c r="O951" s="659"/>
      <c r="P951" s="659"/>
      <c r="Q951" s="659"/>
      <c r="R951" s="659"/>
    </row>
    <row r="952" spans="2:18" x14ac:dyDescent="0.15">
      <c r="B952" s="659"/>
      <c r="C952" s="660"/>
      <c r="D952" s="660"/>
      <c r="E952" s="660"/>
      <c r="F952" s="870"/>
      <c r="G952" s="870"/>
      <c r="H952" s="661"/>
      <c r="I952" s="659"/>
      <c r="J952" s="870"/>
      <c r="K952" s="659"/>
      <c r="L952" s="659"/>
      <c r="M952" s="659"/>
      <c r="N952" s="659"/>
      <c r="O952" s="659"/>
      <c r="P952" s="659"/>
      <c r="Q952" s="659"/>
      <c r="R952" s="659"/>
    </row>
    <row r="953" spans="2:18" x14ac:dyDescent="0.15">
      <c r="B953" s="659"/>
      <c r="C953" s="660"/>
      <c r="D953" s="660"/>
      <c r="E953" s="660"/>
      <c r="F953" s="870"/>
      <c r="G953" s="870"/>
      <c r="H953" s="661"/>
      <c r="I953" s="659"/>
      <c r="J953" s="870"/>
      <c r="K953" s="659"/>
      <c r="L953" s="659"/>
      <c r="M953" s="659"/>
      <c r="N953" s="659"/>
      <c r="O953" s="659"/>
      <c r="P953" s="659"/>
      <c r="Q953" s="659"/>
      <c r="R953" s="659"/>
    </row>
    <row r="954" spans="2:18" x14ac:dyDescent="0.15">
      <c r="B954" s="659"/>
      <c r="C954" s="660"/>
      <c r="D954" s="660"/>
      <c r="E954" s="660"/>
      <c r="F954" s="870"/>
      <c r="G954" s="870"/>
      <c r="H954" s="661"/>
      <c r="I954" s="659"/>
      <c r="J954" s="870"/>
      <c r="K954" s="659"/>
      <c r="L954" s="659"/>
      <c r="M954" s="659"/>
      <c r="N954" s="659"/>
      <c r="O954" s="659"/>
      <c r="P954" s="659"/>
      <c r="Q954" s="659"/>
      <c r="R954" s="659"/>
    </row>
    <row r="955" spans="2:18" x14ac:dyDescent="0.15">
      <c r="B955" s="659"/>
      <c r="C955" s="660"/>
      <c r="D955" s="660"/>
      <c r="E955" s="660"/>
      <c r="F955" s="870"/>
      <c r="G955" s="870"/>
      <c r="H955" s="661"/>
      <c r="I955" s="659"/>
      <c r="J955" s="870"/>
      <c r="K955" s="659"/>
      <c r="L955" s="659"/>
      <c r="M955" s="659"/>
      <c r="N955" s="659"/>
      <c r="O955" s="659"/>
      <c r="P955" s="659"/>
      <c r="Q955" s="659"/>
      <c r="R955" s="659"/>
    </row>
    <row r="956" spans="2:18" x14ac:dyDescent="0.15">
      <c r="B956" s="659"/>
      <c r="C956" s="660"/>
      <c r="D956" s="660"/>
      <c r="E956" s="660"/>
      <c r="F956" s="870"/>
      <c r="G956" s="870"/>
      <c r="H956" s="661"/>
      <c r="I956" s="659"/>
      <c r="J956" s="870"/>
      <c r="K956" s="659"/>
      <c r="L956" s="659"/>
      <c r="M956" s="659"/>
      <c r="N956" s="659"/>
      <c r="O956" s="659"/>
      <c r="P956" s="659"/>
      <c r="Q956" s="659"/>
      <c r="R956" s="659"/>
    </row>
    <row r="957" spans="2:18" x14ac:dyDescent="0.15">
      <c r="B957" s="659"/>
      <c r="C957" s="660"/>
      <c r="D957" s="660"/>
      <c r="E957" s="660"/>
      <c r="F957" s="870"/>
      <c r="G957" s="870"/>
      <c r="H957" s="661"/>
      <c r="I957" s="659"/>
      <c r="J957" s="870"/>
      <c r="K957" s="659"/>
      <c r="L957" s="659"/>
      <c r="M957" s="659"/>
      <c r="N957" s="659"/>
      <c r="O957" s="659"/>
      <c r="P957" s="659"/>
      <c r="Q957" s="659"/>
      <c r="R957" s="659"/>
    </row>
    <row r="958" spans="2:18" x14ac:dyDescent="0.15">
      <c r="B958" s="659"/>
      <c r="C958" s="660"/>
      <c r="D958" s="660"/>
      <c r="E958" s="660"/>
      <c r="F958" s="870"/>
      <c r="G958" s="870"/>
      <c r="H958" s="661"/>
      <c r="I958" s="659"/>
      <c r="J958" s="870"/>
      <c r="K958" s="659"/>
      <c r="L958" s="659"/>
      <c r="M958" s="659"/>
      <c r="N958" s="659"/>
      <c r="O958" s="659"/>
      <c r="P958" s="659"/>
      <c r="Q958" s="659"/>
      <c r="R958" s="659"/>
    </row>
    <row r="959" spans="2:18" x14ac:dyDescent="0.15">
      <c r="B959" s="659"/>
      <c r="C959" s="660"/>
      <c r="D959" s="660"/>
      <c r="E959" s="660"/>
      <c r="F959" s="870"/>
      <c r="G959" s="870"/>
      <c r="H959" s="661"/>
      <c r="I959" s="659"/>
      <c r="J959" s="870"/>
      <c r="K959" s="659"/>
      <c r="L959" s="659"/>
      <c r="M959" s="659"/>
      <c r="N959" s="659"/>
      <c r="O959" s="659"/>
      <c r="P959" s="659"/>
      <c r="Q959" s="659"/>
      <c r="R959" s="659"/>
    </row>
    <row r="960" spans="2:18" x14ac:dyDescent="0.15">
      <c r="B960" s="659"/>
      <c r="C960" s="660"/>
      <c r="D960" s="660"/>
      <c r="E960" s="660"/>
      <c r="F960" s="870"/>
      <c r="G960" s="870"/>
      <c r="H960" s="661"/>
      <c r="I960" s="659"/>
      <c r="J960" s="870"/>
      <c r="K960" s="659"/>
      <c r="L960" s="659"/>
      <c r="M960" s="659"/>
      <c r="N960" s="659"/>
      <c r="O960" s="659"/>
      <c r="P960" s="659"/>
      <c r="Q960" s="659"/>
      <c r="R960" s="659"/>
    </row>
    <row r="961" spans="2:18" x14ac:dyDescent="0.15">
      <c r="B961" s="659"/>
      <c r="C961" s="660"/>
      <c r="D961" s="660"/>
      <c r="E961" s="660"/>
      <c r="F961" s="870"/>
      <c r="G961" s="870"/>
      <c r="H961" s="661"/>
      <c r="I961" s="659"/>
      <c r="J961" s="870"/>
      <c r="K961" s="659"/>
      <c r="L961" s="659"/>
      <c r="M961" s="659"/>
      <c r="N961" s="659"/>
      <c r="O961" s="659"/>
      <c r="P961" s="659"/>
      <c r="Q961" s="659"/>
      <c r="R961" s="659"/>
    </row>
    <row r="962" spans="2:18" x14ac:dyDescent="0.15">
      <c r="B962" s="659"/>
      <c r="C962" s="660"/>
      <c r="D962" s="660"/>
      <c r="E962" s="660"/>
      <c r="F962" s="870"/>
      <c r="G962" s="870"/>
      <c r="H962" s="661"/>
      <c r="I962" s="659"/>
      <c r="J962" s="870"/>
      <c r="K962" s="659"/>
      <c r="L962" s="659"/>
      <c r="M962" s="659"/>
      <c r="N962" s="659"/>
      <c r="O962" s="659"/>
      <c r="P962" s="659"/>
      <c r="Q962" s="659"/>
      <c r="R962" s="659"/>
    </row>
    <row r="963" spans="2:18" x14ac:dyDescent="0.15">
      <c r="B963" s="659"/>
      <c r="C963" s="660"/>
      <c r="D963" s="660"/>
      <c r="E963" s="660"/>
      <c r="F963" s="870"/>
      <c r="G963" s="870"/>
      <c r="H963" s="661"/>
      <c r="I963" s="659"/>
      <c r="J963" s="870"/>
      <c r="K963" s="659"/>
      <c r="L963" s="659"/>
      <c r="M963" s="659"/>
      <c r="N963" s="659"/>
      <c r="O963" s="659"/>
      <c r="P963" s="659"/>
      <c r="Q963" s="659"/>
      <c r="R963" s="659"/>
    </row>
    <row r="964" spans="2:18" x14ac:dyDescent="0.15">
      <c r="B964" s="659"/>
      <c r="C964" s="660"/>
      <c r="D964" s="660"/>
      <c r="E964" s="660"/>
      <c r="F964" s="870"/>
      <c r="G964" s="870"/>
      <c r="H964" s="661"/>
      <c r="I964" s="659"/>
      <c r="J964" s="870"/>
      <c r="K964" s="659"/>
      <c r="L964" s="659"/>
      <c r="M964" s="659"/>
      <c r="N964" s="659"/>
      <c r="O964" s="659"/>
      <c r="P964" s="659"/>
      <c r="Q964" s="659"/>
      <c r="R964" s="659"/>
    </row>
    <row r="965" spans="2:18" x14ac:dyDescent="0.15">
      <c r="B965" s="659"/>
      <c r="C965" s="660"/>
      <c r="D965" s="660"/>
      <c r="E965" s="660"/>
      <c r="F965" s="870"/>
      <c r="G965" s="870"/>
      <c r="H965" s="661"/>
      <c r="I965" s="659"/>
      <c r="J965" s="870"/>
      <c r="K965" s="659"/>
      <c r="L965" s="659"/>
      <c r="M965" s="659"/>
      <c r="N965" s="659"/>
      <c r="O965" s="659"/>
      <c r="P965" s="659"/>
      <c r="Q965" s="659"/>
      <c r="R965" s="659"/>
    </row>
    <row r="966" spans="2:18" x14ac:dyDescent="0.15">
      <c r="B966" s="659"/>
      <c r="C966" s="660"/>
      <c r="D966" s="660"/>
      <c r="E966" s="660"/>
      <c r="F966" s="870"/>
      <c r="G966" s="870"/>
      <c r="H966" s="661"/>
      <c r="I966" s="659"/>
      <c r="J966" s="870"/>
      <c r="K966" s="659"/>
      <c r="L966" s="659"/>
      <c r="M966" s="659"/>
      <c r="N966" s="659"/>
      <c r="O966" s="659"/>
      <c r="P966" s="659"/>
      <c r="Q966" s="659"/>
      <c r="R966" s="659"/>
    </row>
    <row r="967" spans="2:18" x14ac:dyDescent="0.15">
      <c r="B967" s="659"/>
      <c r="C967" s="660"/>
      <c r="D967" s="660"/>
      <c r="E967" s="660"/>
      <c r="F967" s="870"/>
      <c r="G967" s="870"/>
      <c r="H967" s="661"/>
      <c r="I967" s="659"/>
      <c r="J967" s="870"/>
      <c r="K967" s="659"/>
      <c r="L967" s="659"/>
      <c r="M967" s="659"/>
      <c r="N967" s="659"/>
      <c r="O967" s="659"/>
      <c r="P967" s="659"/>
      <c r="Q967" s="659"/>
      <c r="R967" s="659"/>
    </row>
    <row r="968" spans="2:18" x14ac:dyDescent="0.15">
      <c r="B968" s="659"/>
      <c r="C968" s="660"/>
      <c r="D968" s="660"/>
      <c r="E968" s="660"/>
      <c r="F968" s="870"/>
      <c r="G968" s="870"/>
      <c r="H968" s="661"/>
      <c r="I968" s="659"/>
      <c r="J968" s="870"/>
      <c r="K968" s="659"/>
      <c r="L968" s="659"/>
      <c r="M968" s="659"/>
      <c r="N968" s="659"/>
      <c r="O968" s="659"/>
      <c r="P968" s="659"/>
      <c r="Q968" s="659"/>
      <c r="R968" s="659"/>
    </row>
    <row r="969" spans="2:18" x14ac:dyDescent="0.15">
      <c r="B969" s="659"/>
      <c r="C969" s="660"/>
      <c r="D969" s="660"/>
      <c r="E969" s="660"/>
      <c r="F969" s="870"/>
      <c r="G969" s="870"/>
      <c r="H969" s="661"/>
      <c r="I969" s="659"/>
      <c r="J969" s="870"/>
      <c r="K969" s="659"/>
      <c r="L969" s="659"/>
      <c r="M969" s="659"/>
      <c r="N969" s="659"/>
      <c r="O969" s="659"/>
      <c r="P969" s="659"/>
      <c r="Q969" s="659"/>
      <c r="R969" s="659"/>
    </row>
    <row r="970" spans="2:18" x14ac:dyDescent="0.15">
      <c r="B970" s="659"/>
      <c r="C970" s="660"/>
      <c r="D970" s="660"/>
      <c r="E970" s="660"/>
      <c r="F970" s="870"/>
      <c r="G970" s="870"/>
      <c r="H970" s="661"/>
      <c r="I970" s="659"/>
      <c r="J970" s="870"/>
      <c r="K970" s="659"/>
      <c r="L970" s="659"/>
      <c r="M970" s="659"/>
      <c r="N970" s="659"/>
      <c r="O970" s="659"/>
      <c r="P970" s="659"/>
      <c r="Q970" s="659"/>
      <c r="R970" s="659"/>
    </row>
    <row r="971" spans="2:18" x14ac:dyDescent="0.15">
      <c r="B971" s="659"/>
      <c r="C971" s="660"/>
      <c r="D971" s="660"/>
      <c r="E971" s="660"/>
      <c r="F971" s="870"/>
      <c r="G971" s="870"/>
      <c r="H971" s="661"/>
      <c r="I971" s="659"/>
      <c r="J971" s="870"/>
      <c r="K971" s="659"/>
      <c r="L971" s="659"/>
      <c r="M971" s="659"/>
      <c r="N971" s="659"/>
      <c r="O971" s="659"/>
      <c r="P971" s="659"/>
      <c r="Q971" s="659"/>
      <c r="R971" s="659"/>
    </row>
    <row r="972" spans="2:18" x14ac:dyDescent="0.15">
      <c r="B972" s="659"/>
      <c r="C972" s="660"/>
      <c r="D972" s="660"/>
      <c r="E972" s="660"/>
      <c r="F972" s="870"/>
      <c r="G972" s="870"/>
      <c r="H972" s="661"/>
      <c r="I972" s="659"/>
      <c r="J972" s="870"/>
      <c r="K972" s="659"/>
      <c r="L972" s="659"/>
      <c r="M972" s="659"/>
      <c r="N972" s="659"/>
      <c r="O972" s="659"/>
      <c r="P972" s="659"/>
      <c r="Q972" s="659"/>
      <c r="R972" s="659"/>
    </row>
    <row r="973" spans="2:18" x14ac:dyDescent="0.15">
      <c r="B973" s="659"/>
      <c r="C973" s="660"/>
      <c r="D973" s="660"/>
      <c r="E973" s="660"/>
      <c r="F973" s="870"/>
      <c r="G973" s="870"/>
      <c r="H973" s="661"/>
      <c r="I973" s="659"/>
      <c r="J973" s="870"/>
      <c r="K973" s="659"/>
      <c r="L973" s="659"/>
      <c r="M973" s="659"/>
      <c r="N973" s="659"/>
      <c r="O973" s="659"/>
      <c r="P973" s="659"/>
      <c r="Q973" s="659"/>
      <c r="R973" s="659"/>
    </row>
    <row r="974" spans="2:18" x14ac:dyDescent="0.15">
      <c r="B974" s="659"/>
      <c r="C974" s="660"/>
      <c r="D974" s="660"/>
      <c r="E974" s="660"/>
      <c r="F974" s="870"/>
      <c r="G974" s="870"/>
      <c r="H974" s="661"/>
      <c r="I974" s="659"/>
      <c r="J974" s="870"/>
      <c r="K974" s="659"/>
      <c r="L974" s="659"/>
      <c r="M974" s="659"/>
      <c r="N974" s="659"/>
      <c r="O974" s="659"/>
      <c r="P974" s="659"/>
      <c r="Q974" s="659"/>
      <c r="R974" s="659"/>
    </row>
    <row r="975" spans="2:18" x14ac:dyDescent="0.15">
      <c r="B975" s="659"/>
      <c r="C975" s="660"/>
      <c r="D975" s="660"/>
      <c r="E975" s="660"/>
      <c r="F975" s="870"/>
      <c r="G975" s="870"/>
      <c r="H975" s="661"/>
      <c r="I975" s="659"/>
      <c r="J975" s="870"/>
      <c r="K975" s="659"/>
      <c r="L975" s="659"/>
      <c r="M975" s="659"/>
      <c r="N975" s="659"/>
      <c r="O975" s="659"/>
      <c r="P975" s="659"/>
      <c r="Q975" s="659"/>
      <c r="R975" s="659"/>
    </row>
    <row r="976" spans="2:18" x14ac:dyDescent="0.15">
      <c r="B976" s="659"/>
      <c r="C976" s="660"/>
      <c r="D976" s="660"/>
      <c r="E976" s="660"/>
      <c r="F976" s="870"/>
      <c r="G976" s="870"/>
      <c r="H976" s="661"/>
      <c r="I976" s="659"/>
      <c r="J976" s="870"/>
      <c r="K976" s="659"/>
      <c r="L976" s="659"/>
      <c r="M976" s="659"/>
      <c r="N976" s="659"/>
      <c r="O976" s="659"/>
      <c r="P976" s="659"/>
      <c r="Q976" s="659"/>
      <c r="R976" s="659"/>
    </row>
    <row r="977" spans="2:18" x14ac:dyDescent="0.15">
      <c r="B977" s="659"/>
      <c r="C977" s="660"/>
      <c r="D977" s="660"/>
      <c r="E977" s="660"/>
      <c r="F977" s="870"/>
      <c r="G977" s="870"/>
      <c r="H977" s="661"/>
      <c r="I977" s="659"/>
      <c r="J977" s="870"/>
      <c r="K977" s="659"/>
      <c r="L977" s="659"/>
      <c r="M977" s="659"/>
      <c r="N977" s="659"/>
      <c r="O977" s="659"/>
      <c r="P977" s="659"/>
      <c r="Q977" s="659"/>
      <c r="R977" s="659"/>
    </row>
    <row r="978" spans="2:18" x14ac:dyDescent="0.15">
      <c r="B978" s="659"/>
      <c r="C978" s="660"/>
      <c r="D978" s="660"/>
      <c r="E978" s="660"/>
      <c r="F978" s="870"/>
      <c r="G978" s="870"/>
      <c r="H978" s="661"/>
      <c r="I978" s="659"/>
      <c r="J978" s="870"/>
      <c r="K978" s="659"/>
      <c r="L978" s="659"/>
      <c r="M978" s="659"/>
      <c r="N978" s="659"/>
      <c r="O978" s="659"/>
      <c r="P978" s="659"/>
      <c r="Q978" s="659"/>
      <c r="R978" s="659"/>
    </row>
    <row r="979" spans="2:18" x14ac:dyDescent="0.15">
      <c r="B979" s="659"/>
      <c r="C979" s="660"/>
      <c r="D979" s="660"/>
      <c r="E979" s="660"/>
      <c r="F979" s="870"/>
      <c r="G979" s="870"/>
      <c r="H979" s="661"/>
      <c r="I979" s="659"/>
      <c r="J979" s="870"/>
      <c r="K979" s="659"/>
      <c r="L979" s="659"/>
      <c r="M979" s="659"/>
      <c r="N979" s="659"/>
      <c r="O979" s="659"/>
      <c r="P979" s="659"/>
      <c r="Q979" s="659"/>
      <c r="R979" s="659"/>
    </row>
    <row r="980" spans="2:18" x14ac:dyDescent="0.15">
      <c r="B980" s="659"/>
      <c r="C980" s="660"/>
      <c r="D980" s="660"/>
      <c r="E980" s="660"/>
      <c r="F980" s="870"/>
      <c r="G980" s="870"/>
      <c r="H980" s="661"/>
      <c r="I980" s="659"/>
      <c r="J980" s="870"/>
      <c r="K980" s="659"/>
      <c r="L980" s="659"/>
      <c r="M980" s="659"/>
      <c r="N980" s="659"/>
      <c r="O980" s="659"/>
      <c r="P980" s="659"/>
      <c r="Q980" s="659"/>
      <c r="R980" s="659"/>
    </row>
    <row r="981" spans="2:18" x14ac:dyDescent="0.15">
      <c r="B981" s="659"/>
      <c r="C981" s="660"/>
      <c r="D981" s="660"/>
      <c r="E981" s="660"/>
      <c r="F981" s="870"/>
      <c r="G981" s="870"/>
      <c r="H981" s="661"/>
      <c r="I981" s="659"/>
      <c r="J981" s="870"/>
      <c r="K981" s="659"/>
      <c r="L981" s="659"/>
      <c r="M981" s="659"/>
      <c r="N981" s="659"/>
      <c r="O981" s="659"/>
      <c r="P981" s="659"/>
      <c r="Q981" s="659"/>
      <c r="R981" s="659"/>
    </row>
    <row r="982" spans="2:18" x14ac:dyDescent="0.15">
      <c r="B982" s="659"/>
      <c r="C982" s="660"/>
      <c r="D982" s="660"/>
      <c r="E982" s="660"/>
      <c r="F982" s="870"/>
      <c r="G982" s="870"/>
      <c r="H982" s="661"/>
      <c r="I982" s="659"/>
      <c r="J982" s="870"/>
      <c r="K982" s="659"/>
      <c r="L982" s="659"/>
      <c r="M982" s="659"/>
      <c r="N982" s="659"/>
      <c r="O982" s="659"/>
      <c r="P982" s="659"/>
      <c r="Q982" s="659"/>
      <c r="R982" s="659"/>
    </row>
    <row r="983" spans="2:18" x14ac:dyDescent="0.15">
      <c r="B983" s="659"/>
      <c r="C983" s="660"/>
      <c r="D983" s="660"/>
      <c r="E983" s="660"/>
      <c r="F983" s="870"/>
      <c r="G983" s="870"/>
      <c r="H983" s="661"/>
      <c r="I983" s="659"/>
      <c r="J983" s="870"/>
      <c r="K983" s="659"/>
      <c r="L983" s="659"/>
      <c r="M983" s="659"/>
      <c r="N983" s="659"/>
      <c r="O983" s="659"/>
      <c r="P983" s="659"/>
      <c r="Q983" s="659"/>
      <c r="R983" s="659"/>
    </row>
    <row r="984" spans="2:18" x14ac:dyDescent="0.15">
      <c r="B984" s="659"/>
      <c r="C984" s="660"/>
      <c r="D984" s="660"/>
      <c r="E984" s="660"/>
      <c r="F984" s="870"/>
      <c r="G984" s="870"/>
      <c r="H984" s="661"/>
      <c r="I984" s="659"/>
      <c r="J984" s="870"/>
      <c r="K984" s="659"/>
      <c r="L984" s="659"/>
      <c r="M984" s="659"/>
      <c r="N984" s="659"/>
      <c r="O984" s="659"/>
      <c r="P984" s="659"/>
      <c r="Q984" s="659"/>
      <c r="R984" s="659"/>
    </row>
    <row r="985" spans="2:18" x14ac:dyDescent="0.15">
      <c r="B985" s="659"/>
      <c r="C985" s="660"/>
      <c r="D985" s="660"/>
      <c r="E985" s="660"/>
      <c r="F985" s="870"/>
      <c r="G985" s="870"/>
      <c r="H985" s="661"/>
      <c r="I985" s="659"/>
      <c r="J985" s="870"/>
      <c r="K985" s="659"/>
      <c r="L985" s="659"/>
      <c r="M985" s="659"/>
      <c r="N985" s="659"/>
      <c r="O985" s="659"/>
      <c r="P985" s="659"/>
      <c r="Q985" s="659"/>
      <c r="R985" s="659"/>
    </row>
    <row r="986" spans="2:18" x14ac:dyDescent="0.15">
      <c r="B986" s="659"/>
      <c r="C986" s="660"/>
      <c r="D986" s="660"/>
      <c r="E986" s="660"/>
      <c r="F986" s="870"/>
      <c r="G986" s="870"/>
      <c r="H986" s="661"/>
      <c r="I986" s="659"/>
      <c r="J986" s="870"/>
      <c r="K986" s="659"/>
      <c r="L986" s="659"/>
      <c r="M986" s="659"/>
      <c r="N986" s="659"/>
      <c r="O986" s="659"/>
      <c r="P986" s="659"/>
      <c r="Q986" s="659"/>
      <c r="R986" s="659"/>
    </row>
    <row r="987" spans="2:18" x14ac:dyDescent="0.15">
      <c r="B987" s="659"/>
      <c r="C987" s="660"/>
      <c r="D987" s="660"/>
      <c r="E987" s="660"/>
      <c r="F987" s="870"/>
      <c r="G987" s="870"/>
      <c r="H987" s="661"/>
      <c r="I987" s="659"/>
      <c r="J987" s="870"/>
      <c r="K987" s="659"/>
      <c r="L987" s="659"/>
      <c r="M987" s="659"/>
      <c r="N987" s="659"/>
      <c r="O987" s="659"/>
      <c r="P987" s="659"/>
      <c r="Q987" s="659"/>
      <c r="R987" s="659"/>
    </row>
    <row r="988" spans="2:18" x14ac:dyDescent="0.15">
      <c r="B988" s="659"/>
      <c r="C988" s="660"/>
      <c r="D988" s="660"/>
      <c r="E988" s="660"/>
      <c r="F988" s="870"/>
      <c r="G988" s="870"/>
      <c r="H988" s="661"/>
      <c r="I988" s="659"/>
      <c r="J988" s="870"/>
      <c r="K988" s="659"/>
      <c r="L988" s="659"/>
      <c r="M988" s="659"/>
      <c r="N988" s="659"/>
      <c r="O988" s="659"/>
      <c r="P988" s="659"/>
      <c r="Q988" s="659"/>
      <c r="R988" s="659"/>
    </row>
    <row r="989" spans="2:18" x14ac:dyDescent="0.15">
      <c r="B989" s="659"/>
      <c r="C989" s="660"/>
      <c r="D989" s="660"/>
      <c r="E989" s="660"/>
      <c r="F989" s="870"/>
      <c r="G989" s="870"/>
      <c r="H989" s="661"/>
      <c r="I989" s="659"/>
      <c r="J989" s="870"/>
      <c r="K989" s="659"/>
      <c r="L989" s="659"/>
      <c r="M989" s="659"/>
      <c r="N989" s="659"/>
      <c r="O989" s="659"/>
      <c r="P989" s="659"/>
      <c r="Q989" s="659"/>
      <c r="R989" s="659"/>
    </row>
    <row r="990" spans="2:18" x14ac:dyDescent="0.15">
      <c r="B990" s="659"/>
      <c r="C990" s="660"/>
      <c r="D990" s="660"/>
      <c r="E990" s="660"/>
      <c r="F990" s="870"/>
      <c r="G990" s="870"/>
      <c r="H990" s="661"/>
      <c r="I990" s="659"/>
      <c r="J990" s="870"/>
      <c r="K990" s="659"/>
      <c r="L990" s="659"/>
      <c r="M990" s="659"/>
      <c r="N990" s="659"/>
      <c r="O990" s="659"/>
      <c r="P990" s="659"/>
      <c r="Q990" s="659"/>
      <c r="R990" s="659"/>
    </row>
    <row r="991" spans="2:18" x14ac:dyDescent="0.15">
      <c r="B991" s="659"/>
      <c r="C991" s="660"/>
      <c r="D991" s="660"/>
      <c r="E991" s="660"/>
      <c r="F991" s="870"/>
      <c r="G991" s="870"/>
      <c r="H991" s="661"/>
      <c r="I991" s="659"/>
      <c r="J991" s="870"/>
      <c r="K991" s="659"/>
      <c r="L991" s="659"/>
      <c r="M991" s="659"/>
      <c r="N991" s="659"/>
      <c r="O991" s="659"/>
      <c r="P991" s="659"/>
      <c r="Q991" s="659"/>
      <c r="R991" s="659"/>
    </row>
    <row r="992" spans="2:18" x14ac:dyDescent="0.15">
      <c r="B992" s="659"/>
      <c r="C992" s="660"/>
      <c r="D992" s="660"/>
      <c r="E992" s="660"/>
      <c r="F992" s="870"/>
      <c r="G992" s="870"/>
      <c r="H992" s="661"/>
      <c r="I992" s="659"/>
      <c r="J992" s="870"/>
      <c r="K992" s="659"/>
      <c r="L992" s="659"/>
      <c r="M992" s="659"/>
      <c r="N992" s="659"/>
      <c r="O992" s="659"/>
      <c r="P992" s="659"/>
      <c r="Q992" s="659"/>
      <c r="R992" s="659"/>
    </row>
    <row r="993" spans="2:18" x14ac:dyDescent="0.15">
      <c r="B993" s="659"/>
      <c r="C993" s="660"/>
      <c r="D993" s="660"/>
      <c r="E993" s="660"/>
      <c r="F993" s="870"/>
      <c r="G993" s="870"/>
      <c r="H993" s="661"/>
      <c r="I993" s="659"/>
      <c r="J993" s="870"/>
      <c r="K993" s="659"/>
      <c r="L993" s="659"/>
      <c r="M993" s="659"/>
      <c r="N993" s="659"/>
      <c r="O993" s="659"/>
      <c r="P993" s="659"/>
      <c r="Q993" s="659"/>
      <c r="R993" s="659"/>
    </row>
    <row r="994" spans="2:18" x14ac:dyDescent="0.15">
      <c r="B994" s="659"/>
      <c r="C994" s="660"/>
      <c r="D994" s="660"/>
      <c r="E994" s="660"/>
      <c r="F994" s="870"/>
      <c r="G994" s="870"/>
      <c r="H994" s="661"/>
      <c r="I994" s="659"/>
      <c r="J994" s="870"/>
      <c r="K994" s="659"/>
      <c r="L994" s="659"/>
      <c r="M994" s="659"/>
      <c r="N994" s="659"/>
      <c r="O994" s="659"/>
      <c r="P994" s="659"/>
      <c r="Q994" s="659"/>
      <c r="R994" s="659"/>
    </row>
    <row r="995" spans="2:18" x14ac:dyDescent="0.15">
      <c r="B995" s="659"/>
      <c r="C995" s="660"/>
      <c r="D995" s="660"/>
      <c r="E995" s="660"/>
      <c r="F995" s="870"/>
      <c r="G995" s="870"/>
      <c r="H995" s="661"/>
      <c r="I995" s="659"/>
      <c r="J995" s="870"/>
      <c r="K995" s="659"/>
      <c r="L995" s="659"/>
      <c r="M995" s="659"/>
      <c r="N995" s="659"/>
      <c r="O995" s="659"/>
      <c r="P995" s="659"/>
      <c r="Q995" s="659"/>
      <c r="R995" s="659"/>
    </row>
    <row r="996" spans="2:18" x14ac:dyDescent="0.15">
      <c r="B996" s="659"/>
      <c r="C996" s="660"/>
      <c r="D996" s="660"/>
      <c r="E996" s="660"/>
      <c r="F996" s="870"/>
      <c r="G996" s="870"/>
      <c r="H996" s="661"/>
      <c r="I996" s="659"/>
      <c r="J996" s="870"/>
      <c r="K996" s="659"/>
      <c r="L996" s="659"/>
      <c r="M996" s="659"/>
      <c r="N996" s="659"/>
      <c r="O996" s="659"/>
      <c r="P996" s="659"/>
      <c r="Q996" s="659"/>
      <c r="R996" s="659"/>
    </row>
    <row r="997" spans="2:18" x14ac:dyDescent="0.15">
      <c r="B997" s="659"/>
      <c r="C997" s="660"/>
      <c r="D997" s="660"/>
      <c r="E997" s="660"/>
      <c r="F997" s="870"/>
      <c r="G997" s="870"/>
      <c r="H997" s="661"/>
      <c r="I997" s="659"/>
      <c r="J997" s="870"/>
      <c r="K997" s="659"/>
      <c r="L997" s="659"/>
      <c r="M997" s="659"/>
      <c r="N997" s="659"/>
      <c r="O997" s="659"/>
      <c r="P997" s="659"/>
      <c r="Q997" s="659"/>
      <c r="R997" s="659"/>
    </row>
    <row r="998" spans="2:18" x14ac:dyDescent="0.15">
      <c r="B998" s="659"/>
      <c r="C998" s="660"/>
      <c r="D998" s="660"/>
      <c r="E998" s="660"/>
      <c r="F998" s="870"/>
      <c r="G998" s="870"/>
      <c r="H998" s="661"/>
      <c r="I998" s="659"/>
      <c r="J998" s="870"/>
      <c r="K998" s="659"/>
      <c r="L998" s="659"/>
      <c r="M998" s="659"/>
      <c r="N998" s="659"/>
      <c r="O998" s="659"/>
      <c r="P998" s="659"/>
      <c r="Q998" s="659"/>
      <c r="R998" s="659"/>
    </row>
    <row r="999" spans="2:18" x14ac:dyDescent="0.15">
      <c r="B999" s="659"/>
      <c r="C999" s="660"/>
      <c r="D999" s="660"/>
      <c r="E999" s="660"/>
      <c r="F999" s="870"/>
      <c r="G999" s="870"/>
      <c r="H999" s="661"/>
      <c r="I999" s="659"/>
      <c r="J999" s="870"/>
      <c r="K999" s="659"/>
      <c r="L999" s="659"/>
      <c r="M999" s="659"/>
      <c r="N999" s="659"/>
      <c r="O999" s="659"/>
      <c r="P999" s="659"/>
      <c r="Q999" s="659"/>
      <c r="R999" s="659"/>
    </row>
    <row r="1000" spans="2:18" x14ac:dyDescent="0.15">
      <c r="B1000" s="659"/>
      <c r="C1000" s="660"/>
      <c r="D1000" s="660"/>
      <c r="E1000" s="660"/>
      <c r="F1000" s="870"/>
      <c r="G1000" s="870"/>
      <c r="H1000" s="661"/>
      <c r="I1000" s="659"/>
      <c r="J1000" s="870"/>
      <c r="K1000" s="659"/>
      <c r="L1000" s="659"/>
      <c r="M1000" s="659"/>
      <c r="N1000" s="659"/>
      <c r="O1000" s="659"/>
      <c r="P1000" s="659"/>
      <c r="Q1000" s="659"/>
      <c r="R1000" s="659"/>
    </row>
    <row r="1001" spans="2:18" x14ac:dyDescent="0.15">
      <c r="B1001" s="659"/>
      <c r="C1001" s="660"/>
      <c r="D1001" s="660"/>
      <c r="E1001" s="660"/>
      <c r="F1001" s="870"/>
      <c r="G1001" s="870"/>
      <c r="H1001" s="661"/>
      <c r="I1001" s="659"/>
      <c r="J1001" s="870"/>
      <c r="K1001" s="659"/>
      <c r="L1001" s="659"/>
      <c r="M1001" s="659"/>
      <c r="N1001" s="659"/>
      <c r="O1001" s="659"/>
      <c r="P1001" s="659"/>
      <c r="Q1001" s="659"/>
      <c r="R1001" s="659"/>
    </row>
    <row r="1002" spans="2:18" x14ac:dyDescent="0.15">
      <c r="B1002" s="659"/>
      <c r="C1002" s="660"/>
      <c r="D1002" s="660"/>
      <c r="E1002" s="660"/>
      <c r="F1002" s="870"/>
      <c r="G1002" s="870"/>
      <c r="H1002" s="661"/>
      <c r="I1002" s="659"/>
      <c r="J1002" s="870"/>
      <c r="K1002" s="659"/>
      <c r="L1002" s="659"/>
      <c r="M1002" s="659"/>
      <c r="N1002" s="659"/>
      <c r="O1002" s="659"/>
      <c r="P1002" s="659"/>
      <c r="Q1002" s="659"/>
      <c r="R1002" s="659"/>
    </row>
    <row r="1003" spans="2:18" x14ac:dyDescent="0.15">
      <c r="B1003" s="659"/>
      <c r="C1003" s="660"/>
      <c r="D1003" s="660"/>
      <c r="E1003" s="660"/>
      <c r="F1003" s="870"/>
      <c r="G1003" s="870"/>
      <c r="H1003" s="661"/>
      <c r="I1003" s="659"/>
      <c r="J1003" s="870"/>
      <c r="K1003" s="659"/>
      <c r="L1003" s="659"/>
      <c r="M1003" s="659"/>
      <c r="N1003" s="659"/>
      <c r="O1003" s="659"/>
      <c r="P1003" s="659"/>
      <c r="Q1003" s="659"/>
      <c r="R1003" s="659"/>
    </row>
    <row r="1004" spans="2:18" x14ac:dyDescent="0.15">
      <c r="B1004" s="659"/>
      <c r="C1004" s="660"/>
      <c r="D1004" s="660"/>
      <c r="E1004" s="660"/>
      <c r="F1004" s="870"/>
      <c r="G1004" s="870"/>
      <c r="H1004" s="661"/>
      <c r="I1004" s="659"/>
      <c r="J1004" s="870"/>
      <c r="K1004" s="659"/>
      <c r="L1004" s="659"/>
      <c r="M1004" s="659"/>
      <c r="N1004" s="659"/>
      <c r="O1004" s="659"/>
      <c r="P1004" s="659"/>
      <c r="Q1004" s="659"/>
      <c r="R1004" s="659"/>
    </row>
    <row r="1005" spans="2:18" x14ac:dyDescent="0.15">
      <c r="B1005" s="659"/>
      <c r="C1005" s="660"/>
      <c r="D1005" s="660"/>
      <c r="E1005" s="660"/>
      <c r="F1005" s="870"/>
      <c r="G1005" s="870"/>
      <c r="H1005" s="661"/>
      <c r="I1005" s="659"/>
      <c r="J1005" s="870"/>
      <c r="K1005" s="659"/>
      <c r="L1005" s="659"/>
      <c r="M1005" s="659"/>
      <c r="N1005" s="659"/>
      <c r="O1005" s="659"/>
      <c r="P1005" s="659"/>
      <c r="Q1005" s="659"/>
      <c r="R1005" s="659"/>
    </row>
    <row r="1006" spans="2:18" x14ac:dyDescent="0.15">
      <c r="B1006" s="659"/>
      <c r="C1006" s="660"/>
      <c r="D1006" s="660"/>
      <c r="E1006" s="660"/>
      <c r="F1006" s="870"/>
      <c r="G1006" s="870"/>
      <c r="H1006" s="661"/>
      <c r="I1006" s="659"/>
      <c r="J1006" s="870"/>
      <c r="K1006" s="659"/>
      <c r="L1006" s="659"/>
      <c r="M1006" s="659"/>
      <c r="N1006" s="659"/>
      <c r="O1006" s="659"/>
      <c r="P1006" s="659"/>
      <c r="Q1006" s="659"/>
      <c r="R1006" s="659"/>
    </row>
    <row r="1007" spans="2:18" x14ac:dyDescent="0.15">
      <c r="B1007" s="659"/>
      <c r="C1007" s="660"/>
      <c r="D1007" s="660"/>
      <c r="E1007" s="660"/>
      <c r="F1007" s="870"/>
      <c r="G1007" s="870"/>
      <c r="H1007" s="661"/>
      <c r="I1007" s="659"/>
      <c r="J1007" s="870"/>
      <c r="K1007" s="659"/>
      <c r="L1007" s="659"/>
      <c r="M1007" s="659"/>
      <c r="N1007" s="659"/>
      <c r="O1007" s="659"/>
      <c r="P1007" s="659"/>
      <c r="Q1007" s="659"/>
      <c r="R1007" s="659"/>
    </row>
    <row r="1008" spans="2:18" x14ac:dyDescent="0.15">
      <c r="B1008" s="659"/>
      <c r="C1008" s="660"/>
      <c r="D1008" s="660"/>
      <c r="E1008" s="660"/>
      <c r="F1008" s="870"/>
      <c r="G1008" s="870"/>
      <c r="H1008" s="661"/>
      <c r="I1008" s="659"/>
      <c r="J1008" s="870"/>
      <c r="K1008" s="659"/>
      <c r="L1008" s="659"/>
      <c r="M1008" s="659"/>
      <c r="N1008" s="659"/>
      <c r="O1008" s="659"/>
      <c r="P1008" s="659"/>
      <c r="Q1008" s="659"/>
      <c r="R1008" s="659"/>
    </row>
    <row r="1009" spans="2:18" x14ac:dyDescent="0.15">
      <c r="B1009" s="659"/>
      <c r="C1009" s="660"/>
      <c r="D1009" s="660"/>
      <c r="E1009" s="660"/>
      <c r="F1009" s="870"/>
      <c r="G1009" s="870"/>
      <c r="H1009" s="661"/>
      <c r="I1009" s="659"/>
      <c r="J1009" s="870"/>
      <c r="K1009" s="659"/>
      <c r="L1009" s="659"/>
      <c r="M1009" s="659"/>
      <c r="N1009" s="659"/>
      <c r="O1009" s="659"/>
      <c r="P1009" s="659"/>
      <c r="Q1009" s="659"/>
      <c r="R1009" s="659"/>
    </row>
    <row r="1010" spans="2:18" x14ac:dyDescent="0.15">
      <c r="B1010" s="659"/>
      <c r="C1010" s="660"/>
      <c r="D1010" s="660"/>
      <c r="E1010" s="660"/>
      <c r="F1010" s="870"/>
      <c r="G1010" s="870"/>
      <c r="H1010" s="661"/>
      <c r="I1010" s="659"/>
      <c r="J1010" s="870"/>
      <c r="K1010" s="659"/>
      <c r="L1010" s="659"/>
      <c r="M1010" s="659"/>
      <c r="N1010" s="659"/>
      <c r="O1010" s="659"/>
      <c r="P1010" s="659"/>
      <c r="Q1010" s="659"/>
      <c r="R1010" s="659"/>
    </row>
    <row r="1011" spans="2:18" x14ac:dyDescent="0.15">
      <c r="B1011" s="659"/>
      <c r="C1011" s="660"/>
      <c r="D1011" s="660"/>
      <c r="E1011" s="660"/>
      <c r="F1011" s="870"/>
      <c r="G1011" s="870"/>
      <c r="H1011" s="661"/>
      <c r="I1011" s="659"/>
      <c r="J1011" s="870"/>
      <c r="K1011" s="659"/>
      <c r="L1011" s="659"/>
      <c r="M1011" s="659"/>
      <c r="N1011" s="659"/>
      <c r="O1011" s="659"/>
      <c r="P1011" s="659"/>
      <c r="Q1011" s="659"/>
      <c r="R1011" s="659"/>
    </row>
    <row r="1012" spans="2:18" x14ac:dyDescent="0.15">
      <c r="B1012" s="659"/>
      <c r="C1012" s="660"/>
      <c r="D1012" s="660"/>
      <c r="E1012" s="660"/>
      <c r="F1012" s="870"/>
      <c r="G1012" s="870"/>
      <c r="H1012" s="661"/>
      <c r="I1012" s="659"/>
      <c r="J1012" s="870"/>
      <c r="K1012" s="659"/>
      <c r="L1012" s="659"/>
      <c r="M1012" s="659"/>
      <c r="N1012" s="659"/>
      <c r="O1012" s="659"/>
      <c r="P1012" s="659"/>
      <c r="Q1012" s="659"/>
      <c r="R1012" s="659"/>
    </row>
    <row r="1013" spans="2:18" x14ac:dyDescent="0.15">
      <c r="B1013" s="659"/>
      <c r="C1013" s="660"/>
      <c r="D1013" s="660"/>
      <c r="E1013" s="660"/>
      <c r="F1013" s="870"/>
      <c r="G1013" s="870"/>
      <c r="H1013" s="661"/>
      <c r="I1013" s="659"/>
      <c r="J1013" s="870"/>
      <c r="K1013" s="659"/>
      <c r="L1013" s="659"/>
      <c r="M1013" s="659"/>
      <c r="N1013" s="659"/>
      <c r="O1013" s="659"/>
      <c r="P1013" s="659"/>
      <c r="Q1013" s="659"/>
      <c r="R1013" s="659"/>
    </row>
    <row r="1014" spans="2:18" x14ac:dyDescent="0.15">
      <c r="B1014" s="659"/>
      <c r="C1014" s="660"/>
      <c r="D1014" s="660"/>
      <c r="E1014" s="660"/>
      <c r="F1014" s="870"/>
      <c r="G1014" s="870"/>
      <c r="H1014" s="661"/>
      <c r="I1014" s="659"/>
      <c r="J1014" s="870"/>
      <c r="K1014" s="659"/>
      <c r="L1014" s="659"/>
      <c r="M1014" s="659"/>
      <c r="N1014" s="659"/>
      <c r="O1014" s="659"/>
      <c r="P1014" s="659"/>
      <c r="Q1014" s="659"/>
      <c r="R1014" s="659"/>
    </row>
    <row r="1015" spans="2:18" x14ac:dyDescent="0.15">
      <c r="B1015" s="659"/>
      <c r="C1015" s="660"/>
      <c r="D1015" s="660"/>
      <c r="E1015" s="660"/>
      <c r="F1015" s="870"/>
      <c r="G1015" s="870"/>
      <c r="H1015" s="661"/>
      <c r="I1015" s="659"/>
      <c r="J1015" s="870"/>
      <c r="K1015" s="659"/>
      <c r="L1015" s="659"/>
      <c r="M1015" s="659"/>
      <c r="N1015" s="659"/>
      <c r="O1015" s="659"/>
      <c r="P1015" s="659"/>
      <c r="Q1015" s="659"/>
      <c r="R1015" s="659"/>
    </row>
    <row r="1016" spans="2:18" x14ac:dyDescent="0.15">
      <c r="B1016" s="659"/>
      <c r="C1016" s="660"/>
      <c r="D1016" s="660"/>
      <c r="E1016" s="660"/>
      <c r="F1016" s="870"/>
      <c r="G1016" s="870"/>
      <c r="H1016" s="661"/>
      <c r="I1016" s="659"/>
      <c r="J1016" s="870"/>
      <c r="K1016" s="659"/>
      <c r="L1016" s="659"/>
      <c r="M1016" s="659"/>
      <c r="N1016" s="659"/>
      <c r="O1016" s="659"/>
      <c r="P1016" s="659"/>
      <c r="Q1016" s="659"/>
      <c r="R1016" s="659"/>
    </row>
    <row r="1017" spans="2:18" x14ac:dyDescent="0.15">
      <c r="B1017" s="659"/>
      <c r="C1017" s="660"/>
      <c r="D1017" s="660"/>
      <c r="E1017" s="660"/>
      <c r="F1017" s="870"/>
      <c r="G1017" s="870"/>
      <c r="H1017" s="661"/>
      <c r="I1017" s="659"/>
      <c r="J1017" s="870"/>
      <c r="K1017" s="659"/>
      <c r="L1017" s="659"/>
      <c r="M1017" s="659"/>
      <c r="N1017" s="659"/>
      <c r="O1017" s="659"/>
      <c r="P1017" s="659"/>
      <c r="Q1017" s="659"/>
      <c r="R1017" s="659"/>
    </row>
    <row r="1018" spans="2:18" x14ac:dyDescent="0.15">
      <c r="B1018" s="659"/>
      <c r="C1018" s="660"/>
      <c r="D1018" s="660"/>
      <c r="E1018" s="660"/>
      <c r="F1018" s="870"/>
      <c r="G1018" s="870"/>
      <c r="H1018" s="661"/>
      <c r="I1018" s="659"/>
      <c r="J1018" s="870"/>
      <c r="K1018" s="659"/>
      <c r="L1018" s="659"/>
      <c r="M1018" s="659"/>
      <c r="N1018" s="659"/>
      <c r="O1018" s="659"/>
      <c r="P1018" s="659"/>
      <c r="Q1018" s="659"/>
      <c r="R1018" s="659"/>
    </row>
    <row r="1019" spans="2:18" x14ac:dyDescent="0.15">
      <c r="B1019" s="659"/>
      <c r="C1019" s="660"/>
      <c r="D1019" s="660"/>
      <c r="E1019" s="660"/>
      <c r="F1019" s="870"/>
      <c r="G1019" s="870"/>
      <c r="H1019" s="661"/>
      <c r="I1019" s="659"/>
      <c r="J1019" s="870"/>
      <c r="K1019" s="659"/>
      <c r="L1019" s="659"/>
      <c r="M1019" s="659"/>
      <c r="N1019" s="659"/>
      <c r="O1019" s="659"/>
      <c r="P1019" s="659"/>
      <c r="Q1019" s="659"/>
      <c r="R1019" s="659"/>
    </row>
    <row r="1020" spans="2:18" x14ac:dyDescent="0.15">
      <c r="B1020" s="659"/>
      <c r="C1020" s="660"/>
      <c r="D1020" s="660"/>
      <c r="E1020" s="660"/>
      <c r="F1020" s="870"/>
      <c r="G1020" s="870"/>
      <c r="H1020" s="661"/>
      <c r="I1020" s="659"/>
      <c r="J1020" s="870"/>
      <c r="K1020" s="659"/>
      <c r="L1020" s="659"/>
      <c r="M1020" s="659"/>
      <c r="N1020" s="659"/>
      <c r="O1020" s="659"/>
      <c r="P1020" s="659"/>
      <c r="Q1020" s="659"/>
      <c r="R1020" s="659"/>
    </row>
    <row r="1021" spans="2:18" x14ac:dyDescent="0.15">
      <c r="B1021" s="659"/>
      <c r="C1021" s="660"/>
      <c r="D1021" s="660"/>
      <c r="E1021" s="660"/>
      <c r="F1021" s="870"/>
      <c r="G1021" s="870"/>
      <c r="H1021" s="661"/>
      <c r="I1021" s="659"/>
      <c r="J1021" s="870"/>
      <c r="K1021" s="659"/>
      <c r="L1021" s="659"/>
      <c r="M1021" s="659"/>
      <c r="N1021" s="659"/>
      <c r="O1021" s="659"/>
      <c r="P1021" s="659"/>
      <c r="Q1021" s="659"/>
      <c r="R1021" s="659"/>
    </row>
    <row r="1022" spans="2:18" x14ac:dyDescent="0.15">
      <c r="B1022" s="659"/>
      <c r="C1022" s="660"/>
      <c r="D1022" s="660"/>
      <c r="E1022" s="660"/>
      <c r="F1022" s="870"/>
      <c r="G1022" s="870"/>
      <c r="H1022" s="661"/>
      <c r="I1022" s="659"/>
      <c r="J1022" s="870"/>
      <c r="K1022" s="659"/>
      <c r="L1022" s="659"/>
      <c r="M1022" s="659"/>
      <c r="N1022" s="659"/>
      <c r="O1022" s="659"/>
      <c r="P1022" s="659"/>
      <c r="Q1022" s="659"/>
      <c r="R1022" s="659"/>
    </row>
    <row r="1023" spans="2:18" x14ac:dyDescent="0.15">
      <c r="B1023" s="659"/>
      <c r="C1023" s="660"/>
      <c r="D1023" s="660"/>
      <c r="E1023" s="660"/>
      <c r="F1023" s="870"/>
      <c r="G1023" s="870"/>
      <c r="H1023" s="661"/>
      <c r="I1023" s="659"/>
      <c r="J1023" s="870"/>
      <c r="K1023" s="659"/>
      <c r="L1023" s="659"/>
      <c r="M1023" s="659"/>
      <c r="N1023" s="659"/>
      <c r="O1023" s="659"/>
      <c r="P1023" s="659"/>
      <c r="Q1023" s="659"/>
      <c r="R1023" s="659"/>
    </row>
    <row r="1024" spans="2:18" x14ac:dyDescent="0.15">
      <c r="B1024" s="659"/>
      <c r="C1024" s="660"/>
      <c r="D1024" s="660"/>
      <c r="E1024" s="660"/>
      <c r="F1024" s="870"/>
      <c r="G1024" s="870"/>
      <c r="H1024" s="661"/>
      <c r="I1024" s="659"/>
      <c r="J1024" s="870"/>
      <c r="K1024" s="659"/>
      <c r="L1024" s="659"/>
      <c r="M1024" s="659"/>
      <c r="N1024" s="659"/>
      <c r="O1024" s="659"/>
      <c r="P1024" s="659"/>
      <c r="Q1024" s="659"/>
      <c r="R1024" s="659"/>
    </row>
    <row r="1025" spans="2:18" x14ac:dyDescent="0.15">
      <c r="B1025" s="659"/>
      <c r="C1025" s="660"/>
      <c r="D1025" s="660"/>
      <c r="E1025" s="660"/>
      <c r="F1025" s="870"/>
      <c r="G1025" s="870"/>
      <c r="H1025" s="661"/>
      <c r="I1025" s="659"/>
      <c r="J1025" s="870"/>
      <c r="K1025" s="659"/>
      <c r="L1025" s="659"/>
      <c r="M1025" s="659"/>
      <c r="N1025" s="659"/>
      <c r="O1025" s="659"/>
      <c r="P1025" s="659"/>
      <c r="Q1025" s="659"/>
      <c r="R1025" s="659"/>
    </row>
    <row r="1026" spans="2:18" x14ac:dyDescent="0.15">
      <c r="B1026" s="659"/>
      <c r="C1026" s="660"/>
      <c r="D1026" s="660"/>
      <c r="E1026" s="660"/>
      <c r="F1026" s="870"/>
      <c r="G1026" s="870"/>
      <c r="H1026" s="661"/>
      <c r="I1026" s="659"/>
      <c r="J1026" s="870"/>
      <c r="K1026" s="659"/>
      <c r="L1026" s="659"/>
      <c r="M1026" s="659"/>
      <c r="N1026" s="659"/>
      <c r="O1026" s="659"/>
      <c r="P1026" s="659"/>
      <c r="Q1026" s="659"/>
      <c r="R1026" s="659"/>
    </row>
    <row r="1027" spans="2:18" x14ac:dyDescent="0.15">
      <c r="B1027" s="659"/>
      <c r="C1027" s="660"/>
      <c r="D1027" s="660"/>
      <c r="E1027" s="660"/>
      <c r="F1027" s="870"/>
      <c r="G1027" s="870"/>
      <c r="H1027" s="661"/>
      <c r="I1027" s="659"/>
      <c r="J1027" s="870"/>
      <c r="K1027" s="659"/>
      <c r="L1027" s="659"/>
      <c r="M1027" s="659"/>
      <c r="N1027" s="659"/>
      <c r="O1027" s="659"/>
      <c r="P1027" s="659"/>
      <c r="Q1027" s="659"/>
      <c r="R1027" s="659"/>
    </row>
    <row r="1028" spans="2:18" x14ac:dyDescent="0.15">
      <c r="B1028" s="659"/>
      <c r="C1028" s="660"/>
      <c r="D1028" s="660"/>
      <c r="E1028" s="660"/>
      <c r="F1028" s="870"/>
      <c r="G1028" s="870"/>
      <c r="H1028" s="661"/>
      <c r="I1028" s="659"/>
      <c r="J1028" s="870"/>
      <c r="K1028" s="659"/>
      <c r="L1028" s="659"/>
      <c r="M1028" s="659"/>
      <c r="N1028" s="659"/>
      <c r="O1028" s="659"/>
      <c r="P1028" s="659"/>
      <c r="Q1028" s="659"/>
      <c r="R1028" s="659"/>
    </row>
    <row r="1029" spans="2:18" x14ac:dyDescent="0.15">
      <c r="B1029" s="659"/>
      <c r="C1029" s="660"/>
      <c r="D1029" s="660"/>
      <c r="E1029" s="660"/>
      <c r="F1029" s="870"/>
      <c r="G1029" s="870"/>
      <c r="H1029" s="661"/>
      <c r="I1029" s="659"/>
      <c r="J1029" s="870"/>
      <c r="K1029" s="659"/>
      <c r="L1029" s="659"/>
      <c r="M1029" s="659"/>
      <c r="N1029" s="659"/>
      <c r="O1029" s="659"/>
      <c r="P1029" s="659"/>
      <c r="Q1029" s="659"/>
      <c r="R1029" s="659"/>
    </row>
    <row r="1030" spans="2:18" x14ac:dyDescent="0.15">
      <c r="B1030" s="659"/>
      <c r="C1030" s="660"/>
      <c r="D1030" s="660"/>
      <c r="E1030" s="660"/>
      <c r="F1030" s="870"/>
      <c r="G1030" s="870"/>
      <c r="H1030" s="661"/>
      <c r="I1030" s="659"/>
      <c r="J1030" s="870"/>
      <c r="K1030" s="659"/>
      <c r="L1030" s="659"/>
      <c r="M1030" s="659"/>
      <c r="N1030" s="659"/>
      <c r="O1030" s="659"/>
      <c r="P1030" s="659"/>
      <c r="Q1030" s="659"/>
      <c r="R1030" s="659"/>
    </row>
    <row r="1031" spans="2:18" x14ac:dyDescent="0.15">
      <c r="B1031" s="659"/>
      <c r="C1031" s="660"/>
      <c r="D1031" s="660"/>
      <c r="E1031" s="660"/>
      <c r="F1031" s="870"/>
      <c r="G1031" s="870"/>
      <c r="H1031" s="661"/>
      <c r="I1031" s="659"/>
      <c r="J1031" s="870"/>
      <c r="K1031" s="659"/>
      <c r="L1031" s="659"/>
      <c r="M1031" s="659"/>
      <c r="N1031" s="659"/>
      <c r="O1031" s="659"/>
      <c r="P1031" s="659"/>
      <c r="Q1031" s="659"/>
      <c r="R1031" s="659"/>
    </row>
    <row r="1032" spans="2:18" x14ac:dyDescent="0.15">
      <c r="B1032" s="659"/>
      <c r="C1032" s="660"/>
      <c r="D1032" s="660"/>
      <c r="E1032" s="660"/>
      <c r="F1032" s="870"/>
      <c r="G1032" s="870"/>
      <c r="H1032" s="661"/>
      <c r="I1032" s="659"/>
      <c r="J1032" s="870"/>
      <c r="K1032" s="659"/>
      <c r="L1032" s="659"/>
      <c r="M1032" s="659"/>
      <c r="N1032" s="659"/>
      <c r="O1032" s="659"/>
      <c r="P1032" s="659"/>
      <c r="Q1032" s="659"/>
      <c r="R1032" s="659"/>
    </row>
    <row r="1033" spans="2:18" x14ac:dyDescent="0.15">
      <c r="B1033" s="659"/>
      <c r="C1033" s="660"/>
      <c r="D1033" s="660"/>
      <c r="E1033" s="660"/>
      <c r="F1033" s="870"/>
      <c r="G1033" s="870"/>
      <c r="H1033" s="661"/>
      <c r="I1033" s="659"/>
      <c r="J1033" s="870"/>
      <c r="K1033" s="659"/>
      <c r="L1033" s="659"/>
      <c r="M1033" s="659"/>
      <c r="N1033" s="659"/>
      <c r="O1033" s="659"/>
      <c r="P1033" s="659"/>
      <c r="Q1033" s="659"/>
      <c r="R1033" s="659"/>
    </row>
    <row r="1034" spans="2:18" x14ac:dyDescent="0.15">
      <c r="B1034" s="659"/>
      <c r="C1034" s="660"/>
      <c r="D1034" s="660"/>
      <c r="E1034" s="660"/>
      <c r="F1034" s="870"/>
      <c r="G1034" s="870"/>
      <c r="H1034" s="661"/>
      <c r="I1034" s="659"/>
      <c r="J1034" s="870"/>
      <c r="K1034" s="659"/>
      <c r="L1034" s="659"/>
      <c r="M1034" s="659"/>
      <c r="N1034" s="659"/>
      <c r="O1034" s="659"/>
      <c r="P1034" s="659"/>
      <c r="Q1034" s="659"/>
      <c r="R1034" s="659"/>
    </row>
    <row r="1035" spans="2:18" x14ac:dyDescent="0.15">
      <c r="B1035" s="659"/>
      <c r="C1035" s="660"/>
      <c r="D1035" s="660"/>
      <c r="E1035" s="660"/>
      <c r="F1035" s="870"/>
      <c r="G1035" s="870"/>
      <c r="H1035" s="661"/>
      <c r="I1035" s="659"/>
      <c r="J1035" s="870"/>
      <c r="K1035" s="659"/>
      <c r="L1035" s="659"/>
      <c r="M1035" s="659"/>
      <c r="N1035" s="659"/>
      <c r="O1035" s="659"/>
      <c r="P1035" s="659"/>
      <c r="Q1035" s="659"/>
      <c r="R1035" s="659"/>
    </row>
    <row r="1036" spans="2:18" x14ac:dyDescent="0.15">
      <c r="B1036" s="659"/>
      <c r="C1036" s="660"/>
      <c r="D1036" s="660"/>
      <c r="E1036" s="660"/>
      <c r="F1036" s="870"/>
      <c r="G1036" s="870"/>
      <c r="H1036" s="661"/>
      <c r="I1036" s="659"/>
      <c r="J1036" s="870"/>
      <c r="K1036" s="659"/>
      <c r="L1036" s="659"/>
      <c r="M1036" s="659"/>
      <c r="N1036" s="659"/>
      <c r="O1036" s="659"/>
      <c r="P1036" s="659"/>
      <c r="Q1036" s="659"/>
      <c r="R1036" s="659"/>
    </row>
    <row r="1037" spans="2:18" x14ac:dyDescent="0.15">
      <c r="B1037" s="659"/>
      <c r="C1037" s="660"/>
      <c r="D1037" s="660"/>
      <c r="E1037" s="660"/>
      <c r="F1037" s="870"/>
      <c r="G1037" s="870"/>
      <c r="H1037" s="661"/>
      <c r="I1037" s="659"/>
      <c r="J1037" s="870"/>
      <c r="K1037" s="659"/>
      <c r="L1037" s="659"/>
      <c r="M1037" s="659"/>
      <c r="N1037" s="659"/>
      <c r="O1037" s="659"/>
      <c r="P1037" s="659"/>
      <c r="Q1037" s="659"/>
      <c r="R1037" s="659"/>
    </row>
    <row r="1038" spans="2:18" x14ac:dyDescent="0.15">
      <c r="B1038" s="659"/>
      <c r="C1038" s="660"/>
      <c r="D1038" s="660"/>
      <c r="E1038" s="660"/>
      <c r="F1038" s="870"/>
      <c r="G1038" s="870"/>
      <c r="H1038" s="661"/>
      <c r="I1038" s="659"/>
      <c r="J1038" s="870"/>
      <c r="K1038" s="659"/>
      <c r="L1038" s="659"/>
      <c r="M1038" s="659"/>
      <c r="N1038" s="659"/>
      <c r="O1038" s="659"/>
      <c r="P1038" s="659"/>
      <c r="Q1038" s="659"/>
      <c r="R1038" s="659"/>
    </row>
    <row r="1039" spans="2:18" x14ac:dyDescent="0.15">
      <c r="B1039" s="659"/>
      <c r="C1039" s="660"/>
      <c r="D1039" s="660"/>
      <c r="E1039" s="660"/>
      <c r="F1039" s="870"/>
      <c r="G1039" s="870"/>
      <c r="H1039" s="661"/>
      <c r="I1039" s="659"/>
      <c r="J1039" s="870"/>
      <c r="K1039" s="659"/>
      <c r="L1039" s="659"/>
      <c r="M1039" s="659"/>
      <c r="N1039" s="659"/>
      <c r="O1039" s="659"/>
      <c r="P1039" s="659"/>
      <c r="Q1039" s="659"/>
      <c r="R1039" s="659"/>
    </row>
    <row r="1040" spans="2:18" x14ac:dyDescent="0.15">
      <c r="B1040" s="659"/>
      <c r="C1040" s="660"/>
      <c r="D1040" s="660"/>
      <c r="E1040" s="660"/>
      <c r="F1040" s="870"/>
      <c r="G1040" s="870"/>
      <c r="H1040" s="661"/>
      <c r="I1040" s="659"/>
      <c r="J1040" s="870"/>
      <c r="K1040" s="659"/>
      <c r="L1040" s="659"/>
      <c r="M1040" s="659"/>
      <c r="N1040" s="659"/>
      <c r="O1040" s="659"/>
      <c r="P1040" s="659"/>
      <c r="Q1040" s="659"/>
      <c r="R1040" s="659"/>
    </row>
    <row r="1041" spans="2:18" x14ac:dyDescent="0.15">
      <c r="B1041" s="659"/>
      <c r="C1041" s="660"/>
      <c r="D1041" s="660"/>
      <c r="E1041" s="660"/>
      <c r="F1041" s="870"/>
      <c r="G1041" s="870"/>
      <c r="H1041" s="661"/>
      <c r="I1041" s="659"/>
      <c r="J1041" s="870"/>
      <c r="K1041" s="659"/>
      <c r="L1041" s="659"/>
      <c r="M1041" s="659"/>
      <c r="N1041" s="659"/>
      <c r="O1041" s="659"/>
      <c r="P1041" s="659"/>
      <c r="Q1041" s="659"/>
      <c r="R1041" s="659"/>
    </row>
    <row r="1042" spans="2:18" x14ac:dyDescent="0.15">
      <c r="B1042" s="659"/>
      <c r="C1042" s="660"/>
      <c r="D1042" s="660"/>
      <c r="E1042" s="660"/>
      <c r="F1042" s="870"/>
      <c r="G1042" s="870"/>
      <c r="H1042" s="661"/>
      <c r="I1042" s="659"/>
      <c r="J1042" s="870"/>
      <c r="K1042" s="659"/>
      <c r="L1042" s="659"/>
      <c r="M1042" s="659"/>
      <c r="N1042" s="659"/>
      <c r="O1042" s="659"/>
      <c r="P1042" s="659"/>
      <c r="Q1042" s="659"/>
      <c r="R1042" s="659"/>
    </row>
    <row r="1043" spans="2:18" x14ac:dyDescent="0.15">
      <c r="B1043" s="659"/>
      <c r="C1043" s="660"/>
      <c r="D1043" s="660"/>
      <c r="E1043" s="660"/>
      <c r="F1043" s="870"/>
      <c r="G1043" s="870"/>
      <c r="H1043" s="661"/>
      <c r="I1043" s="659"/>
      <c r="J1043" s="870"/>
      <c r="K1043" s="659"/>
      <c r="L1043" s="659"/>
      <c r="M1043" s="659"/>
      <c r="N1043" s="659"/>
      <c r="O1043" s="659"/>
      <c r="P1043" s="659"/>
      <c r="Q1043" s="659"/>
      <c r="R1043" s="659"/>
    </row>
    <row r="1044" spans="2:18" x14ac:dyDescent="0.15">
      <c r="B1044" s="659"/>
      <c r="C1044" s="660"/>
      <c r="D1044" s="660"/>
      <c r="E1044" s="660"/>
      <c r="F1044" s="870"/>
      <c r="G1044" s="870"/>
      <c r="H1044" s="661"/>
      <c r="I1044" s="659"/>
      <c r="J1044" s="870"/>
      <c r="K1044" s="659"/>
      <c r="L1044" s="659"/>
      <c r="M1044" s="659"/>
      <c r="N1044" s="659"/>
      <c r="O1044" s="659"/>
      <c r="P1044" s="659"/>
      <c r="Q1044" s="659"/>
      <c r="R1044" s="659"/>
    </row>
    <row r="1045" spans="2:18" x14ac:dyDescent="0.15">
      <c r="B1045" s="659"/>
      <c r="C1045" s="660"/>
      <c r="D1045" s="660"/>
      <c r="E1045" s="660"/>
      <c r="F1045" s="870"/>
      <c r="G1045" s="870"/>
      <c r="H1045" s="661"/>
      <c r="I1045" s="659"/>
      <c r="J1045" s="870"/>
      <c r="K1045" s="659"/>
      <c r="L1045" s="659"/>
      <c r="M1045" s="659"/>
      <c r="N1045" s="659"/>
      <c r="O1045" s="659"/>
      <c r="P1045" s="659"/>
      <c r="Q1045" s="659"/>
      <c r="R1045" s="659"/>
    </row>
    <row r="1046" spans="2:18" x14ac:dyDescent="0.15">
      <c r="B1046" s="659"/>
      <c r="C1046" s="660"/>
      <c r="D1046" s="660"/>
      <c r="E1046" s="660"/>
      <c r="F1046" s="870"/>
      <c r="G1046" s="870"/>
      <c r="H1046" s="661"/>
      <c r="I1046" s="659"/>
      <c r="J1046" s="870"/>
      <c r="K1046" s="659"/>
      <c r="L1046" s="659"/>
      <c r="M1046" s="659"/>
      <c r="N1046" s="659"/>
      <c r="O1046" s="659"/>
      <c r="P1046" s="659"/>
      <c r="Q1046" s="659"/>
      <c r="R1046" s="659"/>
    </row>
    <row r="1047" spans="2:18" x14ac:dyDescent="0.15">
      <c r="B1047" s="659"/>
      <c r="C1047" s="660"/>
      <c r="D1047" s="660"/>
      <c r="E1047" s="660"/>
      <c r="F1047" s="870"/>
      <c r="G1047" s="870"/>
      <c r="H1047" s="661"/>
      <c r="I1047" s="659"/>
      <c r="J1047" s="870"/>
      <c r="K1047" s="659"/>
      <c r="L1047" s="659"/>
      <c r="M1047" s="659"/>
      <c r="N1047" s="659"/>
      <c r="O1047" s="659"/>
      <c r="P1047" s="659"/>
      <c r="Q1047" s="659"/>
      <c r="R1047" s="659"/>
    </row>
    <row r="1048" spans="2:18" x14ac:dyDescent="0.15">
      <c r="B1048" s="659"/>
      <c r="C1048" s="660"/>
      <c r="D1048" s="660"/>
      <c r="E1048" s="660"/>
      <c r="F1048" s="870"/>
      <c r="G1048" s="870"/>
      <c r="H1048" s="661"/>
      <c r="I1048" s="659"/>
      <c r="J1048" s="870"/>
      <c r="K1048" s="659"/>
      <c r="L1048" s="659"/>
      <c r="M1048" s="659"/>
      <c r="N1048" s="659"/>
      <c r="O1048" s="659"/>
      <c r="P1048" s="659"/>
      <c r="Q1048" s="659"/>
      <c r="R1048" s="659"/>
    </row>
    <row r="1049" spans="2:18" x14ac:dyDescent="0.15">
      <c r="B1049" s="659"/>
      <c r="C1049" s="660"/>
      <c r="D1049" s="660"/>
      <c r="E1049" s="660"/>
      <c r="F1049" s="870"/>
      <c r="G1049" s="870"/>
      <c r="H1049" s="661"/>
      <c r="I1049" s="659"/>
      <c r="J1049" s="870"/>
      <c r="K1049" s="659"/>
      <c r="L1049" s="659"/>
      <c r="M1049" s="659"/>
      <c r="N1049" s="659"/>
      <c r="O1049" s="659"/>
      <c r="P1049" s="659"/>
      <c r="Q1049" s="659"/>
      <c r="R1049" s="659"/>
    </row>
    <row r="1050" spans="2:18" x14ac:dyDescent="0.15">
      <c r="B1050" s="659"/>
      <c r="C1050" s="660"/>
      <c r="D1050" s="660"/>
      <c r="E1050" s="660"/>
      <c r="F1050" s="870"/>
      <c r="G1050" s="870"/>
      <c r="H1050" s="661"/>
      <c r="I1050" s="659"/>
      <c r="J1050" s="870"/>
      <c r="K1050" s="659"/>
      <c r="L1050" s="659"/>
      <c r="M1050" s="659"/>
      <c r="N1050" s="659"/>
      <c r="O1050" s="659"/>
      <c r="P1050" s="659"/>
      <c r="Q1050" s="659"/>
      <c r="R1050" s="659"/>
    </row>
    <row r="1051" spans="2:18" x14ac:dyDescent="0.15">
      <c r="B1051" s="659"/>
      <c r="C1051" s="660"/>
      <c r="D1051" s="660"/>
      <c r="E1051" s="660"/>
      <c r="F1051" s="870"/>
      <c r="G1051" s="870"/>
      <c r="H1051" s="661"/>
      <c r="I1051" s="659"/>
      <c r="J1051" s="870"/>
      <c r="K1051" s="659"/>
      <c r="L1051" s="659"/>
      <c r="M1051" s="659"/>
      <c r="N1051" s="659"/>
      <c r="O1051" s="659"/>
      <c r="P1051" s="659"/>
      <c r="Q1051" s="659"/>
      <c r="R1051" s="659"/>
    </row>
    <row r="1052" spans="2:18" x14ac:dyDescent="0.15">
      <c r="B1052" s="659"/>
      <c r="C1052" s="660"/>
      <c r="D1052" s="660"/>
      <c r="E1052" s="660"/>
      <c r="F1052" s="870"/>
      <c r="G1052" s="870"/>
      <c r="H1052" s="661"/>
      <c r="I1052" s="659"/>
      <c r="J1052" s="870"/>
      <c r="K1052" s="659"/>
      <c r="L1052" s="659"/>
      <c r="M1052" s="659"/>
      <c r="N1052" s="659"/>
      <c r="O1052" s="659"/>
      <c r="P1052" s="659"/>
      <c r="Q1052" s="659"/>
      <c r="R1052" s="659"/>
    </row>
    <row r="1053" spans="2:18" x14ac:dyDescent="0.15">
      <c r="B1053" s="659"/>
      <c r="C1053" s="660"/>
      <c r="D1053" s="660"/>
      <c r="E1053" s="660"/>
      <c r="F1053" s="870"/>
      <c r="G1053" s="870"/>
      <c r="H1053" s="661"/>
      <c r="I1053" s="659"/>
      <c r="J1053" s="870"/>
      <c r="K1053" s="659"/>
      <c r="L1053" s="659"/>
      <c r="M1053" s="659"/>
      <c r="N1053" s="659"/>
      <c r="O1053" s="659"/>
      <c r="P1053" s="659"/>
      <c r="Q1053" s="659"/>
      <c r="R1053" s="659"/>
    </row>
    <row r="1054" spans="2:18" x14ac:dyDescent="0.15">
      <c r="B1054" s="659"/>
      <c r="C1054" s="660"/>
      <c r="D1054" s="660"/>
      <c r="E1054" s="660"/>
      <c r="F1054" s="870"/>
      <c r="G1054" s="870"/>
      <c r="H1054" s="661"/>
      <c r="I1054" s="659"/>
      <c r="J1054" s="870"/>
      <c r="K1054" s="659"/>
      <c r="L1054" s="659"/>
      <c r="M1054" s="659"/>
      <c r="N1054" s="659"/>
      <c r="O1054" s="659"/>
      <c r="P1054" s="659"/>
      <c r="Q1054" s="659"/>
      <c r="R1054" s="659"/>
    </row>
    <row r="1055" spans="2:18" x14ac:dyDescent="0.15">
      <c r="B1055" s="659"/>
      <c r="C1055" s="660"/>
      <c r="D1055" s="660"/>
      <c r="E1055" s="660"/>
      <c r="F1055" s="870"/>
      <c r="G1055" s="870"/>
      <c r="H1055" s="661"/>
      <c r="I1055" s="659"/>
      <c r="J1055" s="870"/>
      <c r="K1055" s="659"/>
      <c r="L1055" s="659"/>
      <c r="M1055" s="659"/>
      <c r="N1055" s="659"/>
      <c r="O1055" s="659"/>
      <c r="P1055" s="659"/>
      <c r="Q1055" s="659"/>
      <c r="R1055" s="659"/>
    </row>
    <row r="1056" spans="2:18" x14ac:dyDescent="0.15">
      <c r="B1056" s="659"/>
      <c r="C1056" s="660"/>
      <c r="D1056" s="660"/>
      <c r="E1056" s="660"/>
      <c r="F1056" s="870"/>
      <c r="G1056" s="870"/>
      <c r="H1056" s="661"/>
      <c r="I1056" s="659"/>
      <c r="J1056" s="870"/>
      <c r="K1056" s="659"/>
      <c r="L1056" s="659"/>
      <c r="M1056" s="659"/>
      <c r="N1056" s="659"/>
      <c r="O1056" s="659"/>
      <c r="P1056" s="659"/>
      <c r="Q1056" s="659"/>
      <c r="R1056" s="659"/>
    </row>
    <row r="1057" spans="2:18" x14ac:dyDescent="0.15">
      <c r="B1057" s="659"/>
      <c r="C1057" s="660"/>
      <c r="D1057" s="660"/>
      <c r="E1057" s="660"/>
      <c r="F1057" s="870"/>
      <c r="G1057" s="870"/>
      <c r="H1057" s="661"/>
      <c r="I1057" s="659"/>
      <c r="J1057" s="870"/>
      <c r="K1057" s="659"/>
      <c r="L1057" s="659"/>
      <c r="M1057" s="659"/>
      <c r="N1057" s="659"/>
      <c r="O1057" s="659"/>
      <c r="P1057" s="659"/>
      <c r="Q1057" s="659"/>
      <c r="R1057" s="659"/>
    </row>
    <row r="1058" spans="2:18" x14ac:dyDescent="0.15">
      <c r="B1058" s="659"/>
      <c r="C1058" s="660"/>
      <c r="D1058" s="660"/>
      <c r="E1058" s="660"/>
      <c r="F1058" s="870"/>
      <c r="G1058" s="870"/>
      <c r="H1058" s="661"/>
      <c r="I1058" s="659"/>
      <c r="J1058" s="870"/>
      <c r="K1058" s="659"/>
      <c r="L1058" s="659"/>
      <c r="M1058" s="659"/>
      <c r="N1058" s="659"/>
      <c r="O1058" s="659"/>
      <c r="P1058" s="659"/>
      <c r="Q1058" s="659"/>
      <c r="R1058" s="659"/>
    </row>
    <row r="1059" spans="2:18" x14ac:dyDescent="0.15">
      <c r="B1059" s="659"/>
      <c r="C1059" s="660"/>
      <c r="D1059" s="660"/>
      <c r="E1059" s="660"/>
      <c r="F1059" s="870"/>
      <c r="G1059" s="870"/>
      <c r="H1059" s="661"/>
      <c r="I1059" s="659"/>
      <c r="J1059" s="870"/>
      <c r="K1059" s="659"/>
      <c r="L1059" s="659"/>
      <c r="M1059" s="659"/>
      <c r="N1059" s="659"/>
      <c r="O1059" s="659"/>
      <c r="P1059" s="659"/>
      <c r="Q1059" s="659"/>
      <c r="R1059" s="659"/>
    </row>
    <row r="1060" spans="2:18" x14ac:dyDescent="0.15">
      <c r="B1060" s="659"/>
      <c r="C1060" s="660"/>
      <c r="D1060" s="660"/>
      <c r="E1060" s="660"/>
      <c r="F1060" s="870"/>
      <c r="G1060" s="870"/>
      <c r="H1060" s="661"/>
      <c r="I1060" s="659"/>
      <c r="J1060" s="870"/>
      <c r="K1060" s="659"/>
      <c r="L1060" s="659"/>
      <c r="M1060" s="659"/>
      <c r="N1060" s="659"/>
      <c r="O1060" s="659"/>
      <c r="P1060" s="659"/>
      <c r="Q1060" s="659"/>
      <c r="R1060" s="659"/>
    </row>
    <row r="1061" spans="2:18" x14ac:dyDescent="0.15">
      <c r="B1061" s="659"/>
      <c r="C1061" s="660"/>
      <c r="D1061" s="660"/>
      <c r="E1061" s="660"/>
      <c r="F1061" s="870"/>
      <c r="G1061" s="870"/>
      <c r="H1061" s="661"/>
      <c r="I1061" s="659"/>
      <c r="J1061" s="870"/>
      <c r="K1061" s="659"/>
      <c r="L1061" s="659"/>
      <c r="M1061" s="659"/>
      <c r="N1061" s="659"/>
      <c r="O1061" s="659"/>
      <c r="P1061" s="659"/>
      <c r="Q1061" s="659"/>
      <c r="R1061" s="659"/>
    </row>
    <row r="1062" spans="2:18" x14ac:dyDescent="0.15">
      <c r="B1062" s="659"/>
      <c r="C1062" s="660"/>
      <c r="D1062" s="660"/>
      <c r="E1062" s="660"/>
      <c r="F1062" s="870"/>
      <c r="G1062" s="870"/>
      <c r="H1062" s="661"/>
      <c r="I1062" s="659"/>
      <c r="J1062" s="870"/>
      <c r="K1062" s="659"/>
      <c r="L1062" s="659"/>
      <c r="M1062" s="659"/>
      <c r="N1062" s="659"/>
      <c r="O1062" s="659"/>
      <c r="P1062" s="659"/>
      <c r="Q1062" s="659"/>
      <c r="R1062" s="659"/>
    </row>
    <row r="1063" spans="2:18" x14ac:dyDescent="0.15">
      <c r="B1063" s="659"/>
      <c r="C1063" s="660"/>
      <c r="D1063" s="660"/>
      <c r="E1063" s="660"/>
      <c r="F1063" s="870"/>
      <c r="G1063" s="870"/>
      <c r="H1063" s="661"/>
      <c r="I1063" s="659"/>
      <c r="J1063" s="870"/>
      <c r="K1063" s="659"/>
      <c r="L1063" s="659"/>
      <c r="M1063" s="659"/>
      <c r="N1063" s="659"/>
      <c r="O1063" s="659"/>
      <c r="P1063" s="659"/>
      <c r="Q1063" s="659"/>
      <c r="R1063" s="659"/>
    </row>
    <row r="1064" spans="2:18" x14ac:dyDescent="0.15">
      <c r="B1064" s="659"/>
      <c r="C1064" s="660"/>
      <c r="D1064" s="660"/>
      <c r="E1064" s="660"/>
      <c r="F1064" s="870"/>
      <c r="G1064" s="870"/>
      <c r="H1064" s="661"/>
      <c r="I1064" s="659"/>
      <c r="J1064" s="870"/>
      <c r="K1064" s="659"/>
      <c r="L1064" s="659"/>
      <c r="M1064" s="659"/>
      <c r="N1064" s="659"/>
      <c r="O1064" s="659"/>
      <c r="P1064" s="659"/>
      <c r="Q1064" s="659"/>
      <c r="R1064" s="659"/>
    </row>
    <row r="1065" spans="2:18" x14ac:dyDescent="0.15">
      <c r="B1065" s="659"/>
      <c r="C1065" s="660"/>
      <c r="D1065" s="660"/>
      <c r="E1065" s="660"/>
      <c r="F1065" s="870"/>
      <c r="G1065" s="870"/>
      <c r="H1065" s="661"/>
      <c r="I1065" s="659"/>
      <c r="J1065" s="870"/>
      <c r="K1065" s="659"/>
      <c r="L1065" s="659"/>
      <c r="M1065" s="659"/>
      <c r="N1065" s="659"/>
      <c r="O1065" s="659"/>
      <c r="P1065" s="659"/>
      <c r="Q1065" s="659"/>
      <c r="R1065" s="659"/>
    </row>
    <row r="1066" spans="2:18" x14ac:dyDescent="0.15">
      <c r="B1066" s="659"/>
      <c r="C1066" s="660"/>
      <c r="D1066" s="660"/>
      <c r="E1066" s="660"/>
      <c r="F1066" s="870"/>
      <c r="G1066" s="870"/>
      <c r="H1066" s="661"/>
      <c r="I1066" s="659"/>
      <c r="J1066" s="870"/>
      <c r="K1066" s="659"/>
      <c r="L1066" s="659"/>
      <c r="M1066" s="659"/>
      <c r="N1066" s="659"/>
      <c r="O1066" s="659"/>
      <c r="P1066" s="659"/>
      <c r="Q1066" s="659"/>
      <c r="R1066" s="659"/>
    </row>
    <row r="1067" spans="2:18" x14ac:dyDescent="0.15">
      <c r="B1067" s="659"/>
      <c r="C1067" s="660"/>
      <c r="D1067" s="660"/>
      <c r="E1067" s="660"/>
      <c r="F1067" s="870"/>
      <c r="G1067" s="870"/>
      <c r="H1067" s="661"/>
      <c r="I1067" s="659"/>
      <c r="J1067" s="870"/>
      <c r="K1067" s="659"/>
      <c r="L1067" s="659"/>
      <c r="M1067" s="659"/>
      <c r="N1067" s="659"/>
      <c r="O1067" s="659"/>
      <c r="P1067" s="659"/>
      <c r="Q1067" s="659"/>
      <c r="R1067" s="659"/>
    </row>
    <row r="1068" spans="2:18" x14ac:dyDescent="0.15">
      <c r="B1068" s="659"/>
      <c r="C1068" s="660"/>
      <c r="D1068" s="660"/>
      <c r="E1068" s="660"/>
      <c r="F1068" s="870"/>
      <c r="G1068" s="870"/>
      <c r="H1068" s="661"/>
      <c r="I1068" s="659"/>
      <c r="J1068" s="870"/>
      <c r="K1068" s="659"/>
      <c r="L1068" s="659"/>
      <c r="M1068" s="659"/>
      <c r="N1068" s="659"/>
      <c r="O1068" s="659"/>
      <c r="P1068" s="659"/>
      <c r="Q1068" s="659"/>
      <c r="R1068" s="659"/>
    </row>
    <row r="1069" spans="2:18" x14ac:dyDescent="0.15">
      <c r="B1069" s="659"/>
      <c r="C1069" s="660"/>
      <c r="D1069" s="660"/>
      <c r="E1069" s="660"/>
      <c r="F1069" s="870"/>
      <c r="G1069" s="870"/>
      <c r="H1069" s="661"/>
      <c r="I1069" s="659"/>
      <c r="J1069" s="870"/>
      <c r="K1069" s="659"/>
      <c r="L1069" s="659"/>
      <c r="M1069" s="659"/>
      <c r="N1069" s="659"/>
      <c r="O1069" s="659"/>
      <c r="P1069" s="659"/>
      <c r="Q1069" s="659"/>
      <c r="R1069" s="659"/>
    </row>
    <row r="1070" spans="2:18" x14ac:dyDescent="0.15">
      <c r="B1070" s="659"/>
      <c r="C1070" s="660"/>
      <c r="D1070" s="660"/>
      <c r="E1070" s="660"/>
      <c r="F1070" s="870"/>
      <c r="G1070" s="870"/>
      <c r="H1070" s="661"/>
      <c r="I1070" s="659"/>
      <c r="J1070" s="870"/>
      <c r="K1070" s="659"/>
      <c r="L1070" s="659"/>
      <c r="M1070" s="659"/>
      <c r="N1070" s="659"/>
      <c r="O1070" s="659"/>
      <c r="P1070" s="659"/>
      <c r="Q1070" s="659"/>
      <c r="R1070" s="659"/>
    </row>
    <row r="1071" spans="2:18" x14ac:dyDescent="0.15">
      <c r="B1071" s="659"/>
      <c r="C1071" s="660"/>
      <c r="D1071" s="660"/>
      <c r="E1071" s="660"/>
      <c r="F1071" s="870"/>
      <c r="G1071" s="870"/>
      <c r="H1071" s="661"/>
      <c r="I1071" s="659"/>
      <c r="J1071" s="870"/>
      <c r="K1071" s="659"/>
      <c r="L1071" s="659"/>
      <c r="M1071" s="659"/>
      <c r="N1071" s="659"/>
      <c r="O1071" s="659"/>
      <c r="P1071" s="659"/>
      <c r="Q1071" s="659"/>
      <c r="R1071" s="659"/>
    </row>
    <row r="1072" spans="2:18" x14ac:dyDescent="0.15">
      <c r="B1072" s="659"/>
      <c r="C1072" s="660"/>
      <c r="D1072" s="660"/>
      <c r="E1072" s="660"/>
      <c r="F1072" s="870"/>
      <c r="G1072" s="870"/>
      <c r="H1072" s="661"/>
      <c r="I1072" s="659"/>
      <c r="J1072" s="870"/>
      <c r="K1072" s="659"/>
      <c r="L1072" s="659"/>
      <c r="M1072" s="659"/>
      <c r="N1072" s="659"/>
      <c r="O1072" s="659"/>
      <c r="P1072" s="659"/>
      <c r="Q1072" s="659"/>
      <c r="R1072" s="659"/>
    </row>
    <row r="1073" spans="2:18" x14ac:dyDescent="0.15">
      <c r="B1073" s="659"/>
      <c r="C1073" s="660"/>
      <c r="D1073" s="660"/>
      <c r="E1073" s="660"/>
      <c r="F1073" s="870"/>
      <c r="G1073" s="870"/>
      <c r="H1073" s="661"/>
      <c r="I1073" s="659"/>
      <c r="J1073" s="870"/>
      <c r="K1073" s="659"/>
      <c r="L1073" s="659"/>
      <c r="M1073" s="659"/>
      <c r="N1073" s="659"/>
      <c r="O1073" s="659"/>
      <c r="P1073" s="659"/>
      <c r="Q1073" s="659"/>
      <c r="R1073" s="659"/>
    </row>
    <row r="1074" spans="2:18" x14ac:dyDescent="0.15">
      <c r="B1074" s="659"/>
      <c r="C1074" s="660"/>
      <c r="D1074" s="660"/>
      <c r="E1074" s="660"/>
      <c r="F1074" s="870"/>
      <c r="G1074" s="870"/>
      <c r="H1074" s="661"/>
      <c r="I1074" s="659"/>
      <c r="J1074" s="870"/>
      <c r="K1074" s="659"/>
      <c r="L1074" s="659"/>
      <c r="M1074" s="659"/>
      <c r="N1074" s="659"/>
      <c r="O1074" s="659"/>
      <c r="P1074" s="659"/>
      <c r="Q1074" s="659"/>
      <c r="R1074" s="659"/>
    </row>
    <row r="1075" spans="2:18" x14ac:dyDescent="0.15">
      <c r="B1075" s="659"/>
      <c r="C1075" s="660"/>
      <c r="D1075" s="660"/>
      <c r="E1075" s="660"/>
      <c r="F1075" s="870"/>
      <c r="G1075" s="870"/>
      <c r="H1075" s="661"/>
      <c r="I1075" s="659"/>
      <c r="J1075" s="870"/>
      <c r="K1075" s="659"/>
      <c r="L1075" s="659"/>
      <c r="M1075" s="659"/>
      <c r="N1075" s="659"/>
      <c r="O1075" s="659"/>
      <c r="P1075" s="659"/>
      <c r="Q1075" s="659"/>
      <c r="R1075" s="659"/>
    </row>
    <row r="1076" spans="2:18" x14ac:dyDescent="0.15">
      <c r="B1076" s="659"/>
      <c r="C1076" s="660"/>
      <c r="D1076" s="660"/>
      <c r="E1076" s="660"/>
      <c r="F1076" s="870"/>
      <c r="G1076" s="870"/>
      <c r="H1076" s="661"/>
      <c r="I1076" s="659"/>
      <c r="J1076" s="870"/>
      <c r="K1076" s="659"/>
      <c r="L1076" s="659"/>
      <c r="M1076" s="659"/>
      <c r="N1076" s="659"/>
      <c r="O1076" s="659"/>
      <c r="P1076" s="659"/>
      <c r="Q1076" s="659"/>
      <c r="R1076" s="659"/>
    </row>
    <row r="1077" spans="2:18" x14ac:dyDescent="0.15">
      <c r="B1077" s="659"/>
      <c r="C1077" s="660"/>
      <c r="D1077" s="660"/>
      <c r="E1077" s="660"/>
      <c r="F1077" s="870"/>
      <c r="G1077" s="870"/>
      <c r="H1077" s="661"/>
      <c r="I1077" s="659"/>
      <c r="J1077" s="870"/>
      <c r="K1077" s="659"/>
      <c r="L1077" s="659"/>
      <c r="M1077" s="659"/>
      <c r="N1077" s="659"/>
      <c r="O1077" s="659"/>
      <c r="P1077" s="659"/>
      <c r="Q1077" s="659"/>
      <c r="R1077" s="659"/>
    </row>
    <row r="1078" spans="2:18" x14ac:dyDescent="0.15">
      <c r="B1078" s="659"/>
      <c r="C1078" s="660"/>
      <c r="D1078" s="660"/>
      <c r="E1078" s="660"/>
      <c r="F1078" s="870"/>
      <c r="G1078" s="870"/>
      <c r="H1078" s="661"/>
      <c r="I1078" s="659"/>
      <c r="J1078" s="870"/>
      <c r="K1078" s="659"/>
      <c r="L1078" s="659"/>
      <c r="M1078" s="659"/>
      <c r="N1078" s="659"/>
      <c r="O1078" s="659"/>
      <c r="P1078" s="659"/>
      <c r="Q1078" s="659"/>
      <c r="R1078" s="659"/>
    </row>
    <row r="1079" spans="2:18" x14ac:dyDescent="0.15">
      <c r="B1079" s="659"/>
      <c r="C1079" s="660"/>
      <c r="D1079" s="660"/>
      <c r="E1079" s="660"/>
      <c r="F1079" s="870"/>
      <c r="G1079" s="870"/>
      <c r="H1079" s="661"/>
      <c r="I1079" s="659"/>
      <c r="J1079" s="870"/>
      <c r="K1079" s="659"/>
      <c r="L1079" s="659"/>
      <c r="M1079" s="659"/>
      <c r="N1079" s="659"/>
      <c r="O1079" s="659"/>
      <c r="P1079" s="659"/>
      <c r="Q1079" s="659"/>
      <c r="R1079" s="659"/>
    </row>
    <row r="1080" spans="2:18" x14ac:dyDescent="0.15">
      <c r="B1080" s="659"/>
      <c r="C1080" s="660"/>
      <c r="D1080" s="660"/>
      <c r="E1080" s="660"/>
      <c r="F1080" s="870"/>
      <c r="G1080" s="870"/>
      <c r="H1080" s="661"/>
      <c r="I1080" s="659"/>
      <c r="J1080" s="870"/>
      <c r="K1080" s="659"/>
      <c r="L1080" s="659"/>
      <c r="M1080" s="659"/>
      <c r="N1080" s="659"/>
      <c r="O1080" s="659"/>
      <c r="P1080" s="659"/>
      <c r="Q1080" s="659"/>
      <c r="R1080" s="659"/>
    </row>
    <row r="1081" spans="2:18" x14ac:dyDescent="0.15">
      <c r="B1081" s="659"/>
      <c r="C1081" s="660"/>
      <c r="D1081" s="660"/>
      <c r="E1081" s="660"/>
      <c r="F1081" s="870"/>
      <c r="G1081" s="870"/>
      <c r="H1081" s="661"/>
      <c r="I1081" s="659"/>
      <c r="J1081" s="870"/>
      <c r="K1081" s="659"/>
      <c r="L1081" s="659"/>
      <c r="M1081" s="659"/>
      <c r="N1081" s="659"/>
      <c r="O1081" s="659"/>
      <c r="P1081" s="659"/>
      <c r="Q1081" s="659"/>
      <c r="R1081" s="659"/>
    </row>
    <row r="1082" spans="2:18" x14ac:dyDescent="0.15">
      <c r="B1082" s="659"/>
      <c r="C1082" s="660"/>
      <c r="D1082" s="660"/>
      <c r="E1082" s="660"/>
      <c r="F1082" s="870"/>
      <c r="G1082" s="870"/>
      <c r="H1082" s="661"/>
      <c r="I1082" s="659"/>
      <c r="J1082" s="870"/>
      <c r="K1082" s="659"/>
      <c r="L1082" s="659"/>
      <c r="M1082" s="659"/>
      <c r="N1082" s="659"/>
      <c r="O1082" s="659"/>
      <c r="P1082" s="659"/>
      <c r="Q1082" s="659"/>
      <c r="R1082" s="659"/>
    </row>
    <row r="1083" spans="2:18" x14ac:dyDescent="0.15">
      <c r="B1083" s="659"/>
      <c r="C1083" s="660"/>
      <c r="D1083" s="660"/>
      <c r="E1083" s="660"/>
      <c r="F1083" s="870"/>
      <c r="G1083" s="870"/>
      <c r="H1083" s="661"/>
      <c r="I1083" s="659"/>
      <c r="J1083" s="870"/>
      <c r="K1083" s="659"/>
      <c r="L1083" s="659"/>
      <c r="M1083" s="659"/>
      <c r="N1083" s="659"/>
      <c r="O1083" s="659"/>
      <c r="P1083" s="659"/>
      <c r="Q1083" s="659"/>
      <c r="R1083" s="659"/>
    </row>
    <row r="1084" spans="2:18" x14ac:dyDescent="0.15">
      <c r="B1084" s="659"/>
      <c r="C1084" s="660"/>
      <c r="D1084" s="660"/>
      <c r="E1084" s="660"/>
      <c r="F1084" s="870"/>
      <c r="G1084" s="870"/>
      <c r="H1084" s="661"/>
      <c r="I1084" s="659"/>
      <c r="J1084" s="870"/>
      <c r="K1084" s="659"/>
      <c r="L1084" s="659"/>
      <c r="M1084" s="659"/>
      <c r="N1084" s="659"/>
      <c r="O1084" s="659"/>
      <c r="P1084" s="659"/>
      <c r="Q1084" s="659"/>
      <c r="R1084" s="659"/>
    </row>
    <row r="1085" spans="2:18" x14ac:dyDescent="0.15">
      <c r="B1085" s="659"/>
      <c r="C1085" s="660"/>
      <c r="D1085" s="660"/>
      <c r="E1085" s="660"/>
      <c r="F1085" s="870"/>
      <c r="G1085" s="870"/>
      <c r="H1085" s="661"/>
      <c r="I1085" s="659"/>
      <c r="J1085" s="870"/>
      <c r="K1085" s="659"/>
      <c r="L1085" s="659"/>
      <c r="M1085" s="659"/>
      <c r="N1085" s="659"/>
      <c r="O1085" s="659"/>
      <c r="P1085" s="659"/>
      <c r="Q1085" s="659"/>
      <c r="R1085" s="659"/>
    </row>
    <row r="1086" spans="2:18" x14ac:dyDescent="0.15">
      <c r="B1086" s="659"/>
      <c r="C1086" s="660"/>
      <c r="D1086" s="660"/>
      <c r="E1086" s="660"/>
      <c r="F1086" s="870"/>
      <c r="G1086" s="870"/>
      <c r="H1086" s="661"/>
      <c r="I1086" s="659"/>
      <c r="J1086" s="870"/>
      <c r="K1086" s="659"/>
      <c r="L1086" s="659"/>
      <c r="M1086" s="659"/>
      <c r="N1086" s="659"/>
      <c r="O1086" s="659"/>
      <c r="P1086" s="659"/>
      <c r="Q1086" s="659"/>
      <c r="R1086" s="659"/>
    </row>
    <row r="1087" spans="2:18" x14ac:dyDescent="0.15">
      <c r="B1087" s="659"/>
      <c r="C1087" s="660"/>
      <c r="D1087" s="660"/>
      <c r="E1087" s="660"/>
      <c r="F1087" s="870"/>
      <c r="G1087" s="870"/>
      <c r="H1087" s="661"/>
      <c r="I1087" s="659"/>
      <c r="J1087" s="870"/>
      <c r="K1087" s="659"/>
      <c r="L1087" s="659"/>
      <c r="M1087" s="659"/>
      <c r="N1087" s="659"/>
      <c r="O1087" s="659"/>
      <c r="P1087" s="659"/>
      <c r="Q1087" s="659"/>
      <c r="R1087" s="659"/>
    </row>
    <row r="1088" spans="2:18" x14ac:dyDescent="0.15">
      <c r="B1088" s="659"/>
      <c r="C1088" s="660"/>
      <c r="D1088" s="660"/>
      <c r="E1088" s="660"/>
      <c r="F1088" s="870"/>
      <c r="G1088" s="870"/>
      <c r="H1088" s="661"/>
      <c r="I1088" s="659"/>
      <c r="J1088" s="870"/>
      <c r="K1088" s="659"/>
      <c r="L1088" s="659"/>
      <c r="M1088" s="659"/>
      <c r="N1088" s="659"/>
      <c r="O1088" s="659"/>
      <c r="P1088" s="659"/>
      <c r="Q1088" s="659"/>
      <c r="R1088" s="659"/>
    </row>
    <row r="1089" spans="2:18" x14ac:dyDescent="0.15">
      <c r="B1089" s="659"/>
      <c r="C1089" s="660"/>
      <c r="D1089" s="660"/>
      <c r="E1089" s="660"/>
      <c r="F1089" s="870"/>
      <c r="G1089" s="870"/>
      <c r="H1089" s="661"/>
      <c r="I1089" s="659"/>
      <c r="J1089" s="870"/>
      <c r="K1089" s="659"/>
      <c r="L1089" s="659"/>
      <c r="M1089" s="659"/>
      <c r="N1089" s="659"/>
      <c r="O1089" s="659"/>
      <c r="P1089" s="659"/>
      <c r="Q1089" s="659"/>
      <c r="R1089" s="659"/>
    </row>
    <row r="1090" spans="2:18" x14ac:dyDescent="0.15">
      <c r="B1090" s="659"/>
      <c r="C1090" s="660"/>
      <c r="D1090" s="660"/>
      <c r="E1090" s="660"/>
      <c r="F1090" s="870"/>
      <c r="G1090" s="870"/>
      <c r="H1090" s="661"/>
      <c r="I1090" s="659"/>
      <c r="J1090" s="870"/>
      <c r="K1090" s="659"/>
      <c r="L1090" s="659"/>
      <c r="M1090" s="659"/>
      <c r="N1090" s="659"/>
      <c r="O1090" s="659"/>
      <c r="P1090" s="659"/>
      <c r="Q1090" s="659"/>
      <c r="R1090" s="659"/>
    </row>
    <row r="1091" spans="2:18" x14ac:dyDescent="0.15">
      <c r="B1091" s="659"/>
      <c r="C1091" s="660"/>
      <c r="D1091" s="660"/>
      <c r="E1091" s="660"/>
      <c r="F1091" s="870"/>
      <c r="G1091" s="870"/>
      <c r="H1091" s="661"/>
      <c r="I1091" s="659"/>
      <c r="J1091" s="870"/>
      <c r="K1091" s="659"/>
      <c r="L1091" s="659"/>
      <c r="M1091" s="659"/>
      <c r="N1091" s="659"/>
      <c r="O1091" s="659"/>
      <c r="P1091" s="659"/>
      <c r="Q1091" s="659"/>
      <c r="R1091" s="659"/>
    </row>
    <row r="1092" spans="2:18" x14ac:dyDescent="0.15">
      <c r="B1092" s="659"/>
      <c r="C1092" s="660"/>
      <c r="D1092" s="660"/>
      <c r="E1092" s="660"/>
      <c r="F1092" s="870"/>
      <c r="G1092" s="870"/>
      <c r="H1092" s="661"/>
      <c r="I1092" s="659"/>
      <c r="J1092" s="870"/>
      <c r="K1092" s="659"/>
      <c r="L1092" s="659"/>
      <c r="M1092" s="659"/>
      <c r="N1092" s="659"/>
      <c r="O1092" s="659"/>
      <c r="P1092" s="659"/>
      <c r="Q1092" s="659"/>
      <c r="R1092" s="659"/>
    </row>
    <row r="1093" spans="2:18" x14ac:dyDescent="0.15">
      <c r="B1093" s="659"/>
      <c r="C1093" s="660"/>
      <c r="D1093" s="660"/>
      <c r="E1093" s="660"/>
      <c r="F1093" s="870"/>
      <c r="G1093" s="870"/>
      <c r="H1093" s="661"/>
      <c r="I1093" s="659"/>
      <c r="J1093" s="870"/>
      <c r="K1093" s="659"/>
      <c r="L1093" s="659"/>
      <c r="M1093" s="659"/>
      <c r="N1093" s="659"/>
      <c r="O1093" s="659"/>
      <c r="P1093" s="659"/>
      <c r="Q1093" s="659"/>
      <c r="R1093" s="659"/>
    </row>
    <row r="1094" spans="2:18" x14ac:dyDescent="0.15">
      <c r="B1094" s="659"/>
      <c r="C1094" s="660"/>
      <c r="D1094" s="660"/>
      <c r="E1094" s="660"/>
      <c r="F1094" s="870"/>
      <c r="G1094" s="870"/>
      <c r="H1094" s="661"/>
      <c r="I1094" s="659"/>
      <c r="J1094" s="870"/>
      <c r="K1094" s="659"/>
      <c r="L1094" s="659"/>
      <c r="M1094" s="659"/>
      <c r="N1094" s="659"/>
      <c r="O1094" s="659"/>
      <c r="P1094" s="659"/>
      <c r="Q1094" s="659"/>
      <c r="R1094" s="659"/>
    </row>
    <row r="1095" spans="2:18" x14ac:dyDescent="0.15">
      <c r="B1095" s="659"/>
      <c r="C1095" s="660"/>
      <c r="D1095" s="660"/>
      <c r="E1095" s="660"/>
      <c r="F1095" s="870"/>
      <c r="G1095" s="870"/>
      <c r="H1095" s="661"/>
      <c r="I1095" s="659"/>
      <c r="J1095" s="870"/>
      <c r="K1095" s="659"/>
      <c r="L1095" s="659"/>
      <c r="M1095" s="659"/>
      <c r="N1095" s="659"/>
      <c r="O1095" s="659"/>
      <c r="P1095" s="659"/>
      <c r="Q1095" s="659"/>
      <c r="R1095" s="659"/>
    </row>
    <row r="1096" spans="2:18" x14ac:dyDescent="0.15">
      <c r="B1096" s="659"/>
      <c r="C1096" s="660"/>
      <c r="D1096" s="660"/>
      <c r="E1096" s="660"/>
      <c r="F1096" s="870"/>
      <c r="G1096" s="870"/>
      <c r="H1096" s="661"/>
      <c r="I1096" s="659"/>
      <c r="J1096" s="870"/>
      <c r="K1096" s="659"/>
      <c r="L1096" s="659"/>
      <c r="M1096" s="659"/>
      <c r="N1096" s="659"/>
      <c r="O1096" s="659"/>
      <c r="P1096" s="659"/>
      <c r="Q1096" s="659"/>
      <c r="R1096" s="659"/>
    </row>
    <row r="1097" spans="2:18" x14ac:dyDescent="0.15">
      <c r="B1097" s="659"/>
      <c r="C1097" s="660"/>
      <c r="D1097" s="660"/>
      <c r="E1097" s="660"/>
      <c r="F1097" s="870"/>
      <c r="G1097" s="870"/>
      <c r="H1097" s="661"/>
      <c r="I1097" s="659"/>
      <c r="J1097" s="870"/>
      <c r="K1097" s="659"/>
      <c r="L1097" s="659"/>
      <c r="M1097" s="659"/>
      <c r="N1097" s="659"/>
      <c r="O1097" s="659"/>
      <c r="P1097" s="659"/>
      <c r="Q1097" s="659"/>
      <c r="R1097" s="659"/>
    </row>
    <row r="1098" spans="2:18" x14ac:dyDescent="0.15">
      <c r="B1098" s="659"/>
      <c r="C1098" s="660"/>
      <c r="D1098" s="660"/>
      <c r="E1098" s="660"/>
      <c r="F1098" s="870"/>
      <c r="G1098" s="870"/>
      <c r="H1098" s="661"/>
      <c r="I1098" s="659"/>
      <c r="J1098" s="870"/>
      <c r="K1098" s="659"/>
      <c r="L1098" s="659"/>
      <c r="M1098" s="659"/>
      <c r="N1098" s="659"/>
      <c r="O1098" s="659"/>
      <c r="P1098" s="659"/>
      <c r="Q1098" s="659"/>
      <c r="R1098" s="659"/>
    </row>
    <row r="1099" spans="2:18" x14ac:dyDescent="0.15">
      <c r="B1099" s="659"/>
      <c r="C1099" s="660"/>
      <c r="D1099" s="660"/>
      <c r="E1099" s="660"/>
      <c r="F1099" s="870"/>
      <c r="G1099" s="870"/>
      <c r="H1099" s="661"/>
      <c r="I1099" s="659"/>
      <c r="J1099" s="870"/>
      <c r="K1099" s="659"/>
      <c r="L1099" s="659"/>
      <c r="M1099" s="659"/>
      <c r="N1099" s="659"/>
      <c r="O1099" s="659"/>
      <c r="P1099" s="659"/>
      <c r="Q1099" s="659"/>
      <c r="R1099" s="659"/>
    </row>
    <row r="1100" spans="2:18" x14ac:dyDescent="0.15">
      <c r="B1100" s="659"/>
      <c r="C1100" s="660"/>
      <c r="D1100" s="660"/>
      <c r="E1100" s="660"/>
      <c r="F1100" s="870"/>
      <c r="G1100" s="870"/>
      <c r="H1100" s="661"/>
      <c r="I1100" s="659"/>
      <c r="J1100" s="870"/>
      <c r="K1100" s="659"/>
      <c r="L1100" s="659"/>
      <c r="M1100" s="659"/>
      <c r="N1100" s="659"/>
      <c r="O1100" s="659"/>
      <c r="P1100" s="659"/>
      <c r="Q1100" s="659"/>
      <c r="R1100" s="659"/>
    </row>
    <row r="1101" spans="2:18" x14ac:dyDescent="0.15">
      <c r="B1101" s="659"/>
      <c r="C1101" s="660"/>
      <c r="D1101" s="660"/>
      <c r="E1101" s="660"/>
      <c r="F1101" s="870"/>
      <c r="G1101" s="870"/>
      <c r="H1101" s="661"/>
      <c r="I1101" s="659"/>
      <c r="J1101" s="870"/>
      <c r="K1101" s="659"/>
      <c r="L1101" s="659"/>
      <c r="M1101" s="659"/>
      <c r="N1101" s="659"/>
      <c r="O1101" s="659"/>
      <c r="P1101" s="659"/>
      <c r="Q1101" s="659"/>
      <c r="R1101" s="659"/>
    </row>
    <row r="1102" spans="2:18" x14ac:dyDescent="0.15">
      <c r="B1102" s="659"/>
      <c r="C1102" s="660"/>
      <c r="D1102" s="660"/>
      <c r="E1102" s="660"/>
      <c r="F1102" s="870"/>
      <c r="G1102" s="870"/>
      <c r="H1102" s="661"/>
      <c r="I1102" s="659"/>
      <c r="J1102" s="870"/>
      <c r="K1102" s="659"/>
      <c r="L1102" s="659"/>
      <c r="M1102" s="659"/>
      <c r="N1102" s="659"/>
      <c r="O1102" s="659"/>
      <c r="P1102" s="659"/>
      <c r="Q1102" s="659"/>
      <c r="R1102" s="659"/>
    </row>
    <row r="1103" spans="2:18" x14ac:dyDescent="0.15">
      <c r="B1103" s="659"/>
      <c r="C1103" s="660"/>
      <c r="D1103" s="660"/>
      <c r="E1103" s="660"/>
      <c r="F1103" s="870"/>
      <c r="G1103" s="870"/>
      <c r="H1103" s="661"/>
      <c r="I1103" s="659"/>
      <c r="J1103" s="870"/>
      <c r="K1103" s="659"/>
      <c r="L1103" s="659"/>
      <c r="M1103" s="659"/>
      <c r="N1103" s="659"/>
      <c r="O1103" s="659"/>
      <c r="P1103" s="659"/>
      <c r="Q1103" s="659"/>
      <c r="R1103" s="659"/>
    </row>
    <row r="1104" spans="2:18" x14ac:dyDescent="0.15">
      <c r="B1104" s="659"/>
      <c r="C1104" s="660"/>
      <c r="D1104" s="660"/>
      <c r="E1104" s="660"/>
      <c r="F1104" s="870"/>
      <c r="G1104" s="870"/>
      <c r="H1104" s="661"/>
      <c r="I1104" s="659"/>
      <c r="J1104" s="870"/>
      <c r="K1104" s="659"/>
      <c r="L1104" s="659"/>
      <c r="M1104" s="659"/>
      <c r="N1104" s="659"/>
      <c r="O1104" s="659"/>
      <c r="P1104" s="659"/>
      <c r="Q1104" s="659"/>
      <c r="R1104" s="659"/>
    </row>
    <row r="1105" spans="2:18" x14ac:dyDescent="0.15">
      <c r="B1105" s="659"/>
      <c r="C1105" s="660"/>
      <c r="D1105" s="660"/>
      <c r="E1105" s="660"/>
      <c r="F1105" s="870"/>
      <c r="G1105" s="870"/>
      <c r="H1105" s="661"/>
      <c r="I1105" s="659"/>
      <c r="J1105" s="870"/>
      <c r="K1105" s="659"/>
      <c r="L1105" s="659"/>
      <c r="M1105" s="659"/>
      <c r="N1105" s="659"/>
      <c r="O1105" s="659"/>
      <c r="P1105" s="659"/>
      <c r="Q1105" s="659"/>
      <c r="R1105" s="659"/>
    </row>
    <row r="1106" spans="2:18" x14ac:dyDescent="0.15">
      <c r="B1106" s="659"/>
      <c r="C1106" s="660"/>
      <c r="D1106" s="660"/>
      <c r="E1106" s="660"/>
      <c r="F1106" s="870"/>
      <c r="G1106" s="870"/>
      <c r="H1106" s="661"/>
      <c r="I1106" s="659"/>
      <c r="J1106" s="870"/>
      <c r="K1106" s="659"/>
      <c r="L1106" s="659"/>
      <c r="M1106" s="659"/>
      <c r="N1106" s="659"/>
      <c r="O1106" s="659"/>
      <c r="P1106" s="659"/>
      <c r="Q1106" s="659"/>
      <c r="R1106" s="659"/>
    </row>
    <row r="1107" spans="2:18" x14ac:dyDescent="0.15">
      <c r="B1107" s="659"/>
      <c r="C1107" s="660"/>
      <c r="D1107" s="660"/>
      <c r="E1107" s="660"/>
      <c r="F1107" s="870"/>
      <c r="G1107" s="870"/>
      <c r="H1107" s="661"/>
      <c r="I1107" s="659"/>
      <c r="J1107" s="870"/>
      <c r="K1107" s="659"/>
      <c r="L1107" s="659"/>
      <c r="M1107" s="659"/>
      <c r="N1107" s="659"/>
      <c r="O1107" s="659"/>
      <c r="P1107" s="659"/>
      <c r="Q1107" s="659"/>
      <c r="R1107" s="659"/>
    </row>
    <row r="1108" spans="2:18" x14ac:dyDescent="0.15">
      <c r="B1108" s="659"/>
      <c r="C1108" s="660"/>
      <c r="D1108" s="660"/>
      <c r="E1108" s="660"/>
      <c r="F1108" s="870"/>
      <c r="G1108" s="870"/>
      <c r="H1108" s="661"/>
      <c r="I1108" s="659"/>
      <c r="J1108" s="870"/>
      <c r="K1108" s="659"/>
      <c r="L1108" s="659"/>
      <c r="M1108" s="659"/>
      <c r="N1108" s="659"/>
      <c r="O1108" s="659"/>
      <c r="P1108" s="659"/>
      <c r="Q1108" s="659"/>
      <c r="R1108" s="659"/>
    </row>
    <row r="1109" spans="2:18" x14ac:dyDescent="0.15">
      <c r="B1109" s="659"/>
      <c r="C1109" s="660"/>
      <c r="D1109" s="660"/>
      <c r="E1109" s="660"/>
      <c r="F1109" s="870"/>
      <c r="G1109" s="870"/>
      <c r="H1109" s="661"/>
      <c r="I1109" s="659"/>
      <c r="J1109" s="870"/>
      <c r="K1109" s="659"/>
      <c r="L1109" s="659"/>
      <c r="M1109" s="659"/>
      <c r="N1109" s="659"/>
      <c r="O1109" s="659"/>
      <c r="P1109" s="659"/>
      <c r="Q1109" s="659"/>
      <c r="R1109" s="659"/>
    </row>
    <row r="1110" spans="2:18" x14ac:dyDescent="0.15">
      <c r="B1110" s="659"/>
      <c r="C1110" s="660"/>
      <c r="D1110" s="660"/>
      <c r="E1110" s="660"/>
      <c r="F1110" s="870"/>
      <c r="G1110" s="870"/>
      <c r="H1110" s="661"/>
      <c r="I1110" s="659"/>
      <c r="J1110" s="870"/>
      <c r="K1110" s="659"/>
      <c r="L1110" s="659"/>
      <c r="M1110" s="659"/>
      <c r="N1110" s="659"/>
      <c r="O1110" s="659"/>
      <c r="P1110" s="659"/>
      <c r="Q1110" s="659"/>
      <c r="R1110" s="659"/>
    </row>
    <row r="1111" spans="2:18" x14ac:dyDescent="0.15">
      <c r="B1111" s="659"/>
      <c r="C1111" s="660"/>
      <c r="D1111" s="660"/>
      <c r="E1111" s="660"/>
      <c r="F1111" s="870"/>
      <c r="G1111" s="870"/>
      <c r="H1111" s="661"/>
      <c r="I1111" s="659"/>
      <c r="J1111" s="870"/>
      <c r="K1111" s="659"/>
      <c r="L1111" s="659"/>
      <c r="M1111" s="659"/>
      <c r="N1111" s="659"/>
      <c r="O1111" s="659"/>
      <c r="P1111" s="659"/>
      <c r="Q1111" s="659"/>
      <c r="R1111" s="659"/>
    </row>
    <row r="1112" spans="2:18" x14ac:dyDescent="0.15">
      <c r="B1112" s="659"/>
      <c r="C1112" s="660"/>
      <c r="D1112" s="660"/>
      <c r="E1112" s="660"/>
      <c r="F1112" s="870"/>
      <c r="G1112" s="870"/>
      <c r="H1112" s="661"/>
      <c r="I1112" s="659"/>
      <c r="J1112" s="870"/>
      <c r="K1112" s="659"/>
      <c r="L1112" s="659"/>
      <c r="M1112" s="659"/>
      <c r="N1112" s="659"/>
      <c r="O1112" s="659"/>
      <c r="P1112" s="659"/>
      <c r="Q1112" s="659"/>
      <c r="R1112" s="659"/>
    </row>
    <row r="1113" spans="2:18" x14ac:dyDescent="0.15">
      <c r="B1113" s="659"/>
      <c r="C1113" s="660"/>
      <c r="D1113" s="660"/>
      <c r="E1113" s="660"/>
      <c r="F1113" s="870"/>
      <c r="G1113" s="870"/>
      <c r="H1113" s="661"/>
      <c r="I1113" s="659"/>
      <c r="J1113" s="870"/>
      <c r="K1113" s="659"/>
      <c r="L1113" s="659"/>
      <c r="M1113" s="659"/>
      <c r="N1113" s="659"/>
      <c r="O1113" s="659"/>
      <c r="P1113" s="659"/>
      <c r="Q1113" s="659"/>
      <c r="R1113" s="659"/>
    </row>
    <row r="1114" spans="2:18" x14ac:dyDescent="0.15">
      <c r="B1114" s="659"/>
      <c r="C1114" s="660"/>
      <c r="D1114" s="660"/>
      <c r="E1114" s="660"/>
      <c r="F1114" s="870"/>
      <c r="G1114" s="870"/>
      <c r="H1114" s="661"/>
      <c r="I1114" s="659"/>
      <c r="J1114" s="870"/>
      <c r="K1114" s="659"/>
      <c r="L1114" s="659"/>
      <c r="M1114" s="659"/>
      <c r="N1114" s="659"/>
      <c r="O1114" s="659"/>
      <c r="P1114" s="659"/>
      <c r="Q1114" s="659"/>
      <c r="R1114" s="659"/>
    </row>
    <row r="1115" spans="2:18" x14ac:dyDescent="0.15">
      <c r="B1115" s="659"/>
      <c r="C1115" s="660"/>
      <c r="D1115" s="660"/>
      <c r="E1115" s="660"/>
      <c r="F1115" s="870"/>
      <c r="G1115" s="870"/>
      <c r="H1115" s="661"/>
      <c r="I1115" s="659"/>
      <c r="J1115" s="870"/>
      <c r="K1115" s="659"/>
      <c r="L1115" s="659"/>
      <c r="M1115" s="659"/>
      <c r="N1115" s="659"/>
      <c r="O1115" s="659"/>
      <c r="P1115" s="659"/>
      <c r="Q1115" s="659"/>
      <c r="R1115" s="659"/>
    </row>
    <row r="1116" spans="2:18" x14ac:dyDescent="0.15">
      <c r="B1116" s="659"/>
      <c r="C1116" s="660"/>
      <c r="D1116" s="660"/>
      <c r="E1116" s="660"/>
      <c r="F1116" s="870"/>
      <c r="G1116" s="870"/>
      <c r="H1116" s="661"/>
      <c r="I1116" s="659"/>
      <c r="J1116" s="870"/>
      <c r="K1116" s="659"/>
      <c r="L1116" s="659"/>
      <c r="M1116" s="659"/>
      <c r="N1116" s="659"/>
      <c r="O1116" s="659"/>
      <c r="P1116" s="659"/>
      <c r="Q1116" s="659"/>
      <c r="R1116" s="659"/>
    </row>
    <row r="1117" spans="2:18" x14ac:dyDescent="0.15">
      <c r="B1117" s="659"/>
      <c r="C1117" s="660"/>
      <c r="D1117" s="660"/>
      <c r="E1117" s="660"/>
      <c r="F1117" s="870"/>
      <c r="G1117" s="870"/>
      <c r="H1117" s="661"/>
      <c r="I1117" s="659"/>
      <c r="J1117" s="870"/>
      <c r="K1117" s="659"/>
      <c r="L1117" s="659"/>
      <c r="M1117" s="659"/>
      <c r="N1117" s="659"/>
      <c r="O1117" s="659"/>
      <c r="P1117" s="659"/>
      <c r="Q1117" s="659"/>
      <c r="R1117" s="659"/>
    </row>
    <row r="1118" spans="2:18" x14ac:dyDescent="0.15">
      <c r="B1118" s="659"/>
      <c r="C1118" s="660"/>
      <c r="D1118" s="660"/>
      <c r="E1118" s="660"/>
      <c r="F1118" s="870"/>
      <c r="G1118" s="870"/>
      <c r="H1118" s="661"/>
      <c r="I1118" s="659"/>
      <c r="J1118" s="870"/>
      <c r="K1118" s="659"/>
      <c r="L1118" s="659"/>
      <c r="M1118" s="659"/>
      <c r="N1118" s="659"/>
      <c r="O1118" s="659"/>
      <c r="P1118" s="659"/>
      <c r="Q1118" s="659"/>
      <c r="R1118" s="659"/>
    </row>
    <row r="1119" spans="2:18" x14ac:dyDescent="0.15">
      <c r="B1119" s="659"/>
      <c r="C1119" s="660"/>
      <c r="D1119" s="660"/>
      <c r="E1119" s="660"/>
      <c r="F1119" s="870"/>
      <c r="G1119" s="870"/>
      <c r="H1119" s="661"/>
      <c r="I1119" s="659"/>
      <c r="J1119" s="870"/>
      <c r="K1119" s="659"/>
      <c r="L1119" s="659"/>
      <c r="M1119" s="659"/>
      <c r="N1119" s="659"/>
      <c r="O1119" s="659"/>
      <c r="P1119" s="659"/>
      <c r="Q1119" s="659"/>
      <c r="R1119" s="659"/>
    </row>
    <row r="1120" spans="2:18" x14ac:dyDescent="0.15">
      <c r="B1120" s="659"/>
      <c r="C1120" s="660"/>
      <c r="D1120" s="660"/>
      <c r="E1120" s="660"/>
      <c r="F1120" s="870"/>
      <c r="G1120" s="870"/>
      <c r="H1120" s="661"/>
      <c r="I1120" s="659"/>
      <c r="J1120" s="870"/>
      <c r="K1120" s="659"/>
      <c r="L1120" s="659"/>
      <c r="M1120" s="659"/>
      <c r="N1120" s="659"/>
      <c r="O1120" s="659"/>
      <c r="P1120" s="659"/>
      <c r="Q1120" s="659"/>
      <c r="R1120" s="659"/>
    </row>
    <row r="1121" spans="2:18" x14ac:dyDescent="0.15">
      <c r="B1121" s="659"/>
      <c r="C1121" s="660"/>
      <c r="D1121" s="660"/>
      <c r="E1121" s="660"/>
      <c r="F1121" s="870"/>
      <c r="G1121" s="870"/>
      <c r="H1121" s="661"/>
      <c r="I1121" s="659"/>
      <c r="J1121" s="870"/>
      <c r="K1121" s="659"/>
      <c r="L1121" s="659"/>
      <c r="M1121" s="659"/>
      <c r="N1121" s="659"/>
      <c r="O1121" s="659"/>
      <c r="P1121" s="659"/>
      <c r="Q1121" s="659"/>
      <c r="R1121" s="659"/>
    </row>
    <row r="1122" spans="2:18" x14ac:dyDescent="0.15">
      <c r="B1122" s="659"/>
      <c r="C1122" s="660"/>
      <c r="D1122" s="660"/>
      <c r="E1122" s="660"/>
      <c r="F1122" s="870"/>
      <c r="G1122" s="870"/>
      <c r="H1122" s="661"/>
      <c r="I1122" s="659"/>
      <c r="J1122" s="870"/>
      <c r="K1122" s="659"/>
      <c r="L1122" s="659"/>
      <c r="M1122" s="659"/>
      <c r="N1122" s="659"/>
      <c r="O1122" s="659"/>
      <c r="P1122" s="659"/>
      <c r="Q1122" s="659"/>
      <c r="R1122" s="659"/>
    </row>
    <row r="1123" spans="2:18" x14ac:dyDescent="0.15">
      <c r="B1123" s="659"/>
      <c r="C1123" s="660"/>
      <c r="D1123" s="660"/>
      <c r="E1123" s="660"/>
      <c r="F1123" s="870"/>
      <c r="G1123" s="870"/>
      <c r="H1123" s="661"/>
      <c r="I1123" s="659"/>
      <c r="J1123" s="870"/>
      <c r="K1123" s="659"/>
      <c r="L1123" s="659"/>
      <c r="M1123" s="659"/>
      <c r="N1123" s="659"/>
      <c r="O1123" s="659"/>
      <c r="P1123" s="659"/>
      <c r="Q1123" s="659"/>
      <c r="R1123" s="659"/>
    </row>
    <row r="1124" spans="2:18" x14ac:dyDescent="0.15">
      <c r="B1124" s="659"/>
      <c r="C1124" s="660"/>
      <c r="D1124" s="660"/>
      <c r="E1124" s="660"/>
      <c r="F1124" s="870"/>
      <c r="G1124" s="870"/>
      <c r="H1124" s="661"/>
      <c r="I1124" s="659"/>
      <c r="J1124" s="870"/>
      <c r="K1124" s="659"/>
      <c r="L1124" s="659"/>
      <c r="M1124" s="659"/>
      <c r="N1124" s="659"/>
      <c r="O1124" s="659"/>
      <c r="P1124" s="659"/>
      <c r="Q1124" s="659"/>
      <c r="R1124" s="659"/>
    </row>
    <row r="1125" spans="2:18" x14ac:dyDescent="0.15">
      <c r="B1125" s="659"/>
      <c r="C1125" s="660"/>
      <c r="D1125" s="660"/>
      <c r="E1125" s="660"/>
      <c r="F1125" s="870"/>
      <c r="G1125" s="870"/>
      <c r="H1125" s="661"/>
      <c r="I1125" s="659"/>
      <c r="J1125" s="870"/>
      <c r="K1125" s="659"/>
      <c r="L1125" s="659"/>
      <c r="M1125" s="659"/>
      <c r="N1125" s="659"/>
      <c r="O1125" s="659"/>
      <c r="P1125" s="659"/>
      <c r="Q1125" s="659"/>
      <c r="R1125" s="659"/>
    </row>
    <row r="1126" spans="2:18" x14ac:dyDescent="0.15">
      <c r="B1126" s="659"/>
      <c r="C1126" s="660"/>
      <c r="D1126" s="660"/>
      <c r="E1126" s="660"/>
      <c r="F1126" s="870"/>
      <c r="G1126" s="870"/>
      <c r="H1126" s="661"/>
      <c r="I1126" s="659"/>
      <c r="J1126" s="870"/>
      <c r="K1126" s="659"/>
      <c r="L1126" s="659"/>
      <c r="M1126" s="659"/>
      <c r="N1126" s="659"/>
      <c r="O1126" s="659"/>
      <c r="P1126" s="659"/>
      <c r="Q1126" s="659"/>
      <c r="R1126" s="659"/>
    </row>
    <row r="1127" spans="2:18" x14ac:dyDescent="0.15">
      <c r="B1127" s="659"/>
      <c r="C1127" s="660"/>
      <c r="D1127" s="660"/>
      <c r="E1127" s="660"/>
      <c r="F1127" s="870"/>
      <c r="G1127" s="870"/>
      <c r="H1127" s="661"/>
      <c r="I1127" s="659"/>
      <c r="J1127" s="870"/>
      <c r="K1127" s="659"/>
      <c r="L1127" s="659"/>
      <c r="M1127" s="659"/>
      <c r="N1127" s="659"/>
      <c r="O1127" s="659"/>
      <c r="P1127" s="659"/>
      <c r="Q1127" s="659"/>
      <c r="R1127" s="659"/>
    </row>
    <row r="1128" spans="2:18" x14ac:dyDescent="0.15">
      <c r="B1128" s="659"/>
      <c r="C1128" s="660"/>
      <c r="D1128" s="660"/>
      <c r="E1128" s="660"/>
      <c r="F1128" s="870"/>
      <c r="G1128" s="870"/>
      <c r="H1128" s="661"/>
      <c r="I1128" s="659"/>
      <c r="J1128" s="870"/>
      <c r="K1128" s="659"/>
      <c r="L1128" s="659"/>
      <c r="M1128" s="659"/>
      <c r="N1128" s="659"/>
      <c r="O1128" s="659"/>
      <c r="P1128" s="659"/>
      <c r="Q1128" s="659"/>
      <c r="R1128" s="659"/>
    </row>
    <row r="1129" spans="2:18" x14ac:dyDescent="0.15">
      <c r="B1129" s="659"/>
      <c r="C1129" s="660"/>
      <c r="D1129" s="660"/>
      <c r="E1129" s="660"/>
      <c r="F1129" s="870"/>
      <c r="G1129" s="870"/>
      <c r="H1129" s="661"/>
      <c r="I1129" s="659"/>
      <c r="J1129" s="870"/>
      <c r="K1129" s="659"/>
      <c r="L1129" s="659"/>
      <c r="M1129" s="659"/>
      <c r="N1129" s="659"/>
      <c r="O1129" s="659"/>
      <c r="P1129" s="659"/>
      <c r="Q1129" s="659"/>
      <c r="R1129" s="659"/>
    </row>
    <row r="1130" spans="2:18" x14ac:dyDescent="0.15">
      <c r="B1130" s="659"/>
      <c r="C1130" s="660"/>
      <c r="D1130" s="660"/>
      <c r="E1130" s="660"/>
      <c r="F1130" s="870"/>
      <c r="G1130" s="870"/>
      <c r="H1130" s="661"/>
      <c r="I1130" s="659"/>
      <c r="J1130" s="870"/>
      <c r="K1130" s="659"/>
      <c r="L1130" s="659"/>
      <c r="M1130" s="659"/>
      <c r="N1130" s="659"/>
      <c r="O1130" s="659"/>
      <c r="P1130" s="659"/>
      <c r="Q1130" s="659"/>
      <c r="R1130" s="659"/>
    </row>
    <row r="1131" spans="2:18" x14ac:dyDescent="0.15">
      <c r="B1131" s="659"/>
      <c r="C1131" s="660"/>
      <c r="D1131" s="660"/>
      <c r="E1131" s="660"/>
      <c r="F1131" s="870"/>
      <c r="G1131" s="870"/>
      <c r="H1131" s="661"/>
      <c r="I1131" s="659"/>
      <c r="J1131" s="870"/>
      <c r="K1131" s="659"/>
      <c r="L1131" s="659"/>
      <c r="M1131" s="659"/>
      <c r="N1131" s="659"/>
      <c r="O1131" s="659"/>
      <c r="P1131" s="659"/>
      <c r="Q1131" s="659"/>
      <c r="R1131" s="659"/>
    </row>
    <row r="1132" spans="2:18" x14ac:dyDescent="0.15">
      <c r="B1132" s="659"/>
      <c r="C1132" s="660"/>
      <c r="D1132" s="660"/>
      <c r="E1132" s="660"/>
      <c r="F1132" s="870"/>
      <c r="G1132" s="870"/>
      <c r="H1132" s="661"/>
      <c r="I1132" s="659"/>
      <c r="J1132" s="870"/>
      <c r="K1132" s="659"/>
      <c r="L1132" s="659"/>
      <c r="M1132" s="659"/>
      <c r="N1132" s="659"/>
      <c r="O1132" s="659"/>
      <c r="P1132" s="659"/>
      <c r="Q1132" s="659"/>
      <c r="R1132" s="659"/>
    </row>
    <row r="1133" spans="2:18" x14ac:dyDescent="0.15">
      <c r="B1133" s="659"/>
      <c r="C1133" s="660"/>
      <c r="D1133" s="660"/>
      <c r="E1133" s="660"/>
      <c r="F1133" s="870"/>
      <c r="G1133" s="870"/>
      <c r="H1133" s="661"/>
      <c r="I1133" s="659"/>
      <c r="J1133" s="870"/>
      <c r="K1133" s="659"/>
      <c r="L1133" s="659"/>
      <c r="M1133" s="659"/>
      <c r="N1133" s="659"/>
      <c r="O1133" s="659"/>
      <c r="P1133" s="659"/>
      <c r="Q1133" s="659"/>
      <c r="R1133" s="659"/>
    </row>
    <row r="1134" spans="2:18" x14ac:dyDescent="0.15">
      <c r="B1134" s="659"/>
      <c r="C1134" s="660"/>
      <c r="D1134" s="660"/>
      <c r="E1134" s="660"/>
      <c r="F1134" s="870"/>
      <c r="G1134" s="870"/>
      <c r="H1134" s="661"/>
      <c r="I1134" s="659"/>
      <c r="J1134" s="870"/>
      <c r="K1134" s="659"/>
      <c r="L1134" s="659"/>
      <c r="M1134" s="659"/>
      <c r="N1134" s="659"/>
      <c r="O1134" s="659"/>
      <c r="P1134" s="659"/>
      <c r="Q1134" s="659"/>
      <c r="R1134" s="659"/>
    </row>
    <row r="1135" spans="2:18" x14ac:dyDescent="0.15">
      <c r="B1135" s="659"/>
      <c r="C1135" s="660"/>
      <c r="D1135" s="660"/>
      <c r="E1135" s="660"/>
      <c r="F1135" s="870"/>
      <c r="G1135" s="870"/>
      <c r="H1135" s="661"/>
      <c r="I1135" s="659"/>
      <c r="J1135" s="870"/>
      <c r="K1135" s="659"/>
      <c r="L1135" s="659"/>
      <c r="M1135" s="659"/>
      <c r="N1135" s="659"/>
      <c r="O1135" s="659"/>
      <c r="P1135" s="659"/>
      <c r="Q1135" s="659"/>
      <c r="R1135" s="659"/>
    </row>
    <row r="1136" spans="2:18" x14ac:dyDescent="0.15">
      <c r="B1136" s="659"/>
      <c r="C1136" s="660"/>
      <c r="D1136" s="660"/>
      <c r="E1136" s="660"/>
      <c r="F1136" s="870"/>
      <c r="G1136" s="870"/>
      <c r="H1136" s="661"/>
      <c r="I1136" s="659"/>
      <c r="J1136" s="870"/>
      <c r="K1136" s="659"/>
      <c r="L1136" s="659"/>
      <c r="M1136" s="659"/>
      <c r="N1136" s="659"/>
      <c r="O1136" s="659"/>
      <c r="P1136" s="659"/>
      <c r="Q1136" s="659"/>
      <c r="R1136" s="659"/>
    </row>
    <row r="1137" spans="2:18" x14ac:dyDescent="0.15">
      <c r="B1137" s="659"/>
      <c r="C1137" s="660"/>
      <c r="D1137" s="660"/>
      <c r="E1137" s="660"/>
      <c r="F1137" s="870"/>
      <c r="G1137" s="870"/>
      <c r="H1137" s="661"/>
      <c r="I1137" s="659"/>
      <c r="J1137" s="870"/>
      <c r="K1137" s="659"/>
      <c r="L1137" s="659"/>
      <c r="M1137" s="659"/>
      <c r="N1137" s="659"/>
      <c r="O1137" s="659"/>
      <c r="P1137" s="659"/>
      <c r="Q1137" s="659"/>
      <c r="R1137" s="659"/>
    </row>
    <row r="1138" spans="2:18" x14ac:dyDescent="0.15">
      <c r="B1138" s="659"/>
      <c r="C1138" s="660"/>
      <c r="D1138" s="660"/>
      <c r="E1138" s="660"/>
      <c r="F1138" s="870"/>
      <c r="G1138" s="870"/>
      <c r="H1138" s="661"/>
      <c r="I1138" s="659"/>
      <c r="J1138" s="870"/>
      <c r="K1138" s="659"/>
      <c r="L1138" s="659"/>
      <c r="M1138" s="659"/>
      <c r="N1138" s="659"/>
      <c r="O1138" s="659"/>
      <c r="P1138" s="659"/>
      <c r="Q1138" s="659"/>
      <c r="R1138" s="659"/>
    </row>
    <row r="1139" spans="2:18" x14ac:dyDescent="0.15">
      <c r="B1139" s="659"/>
      <c r="C1139" s="660"/>
      <c r="D1139" s="660"/>
      <c r="E1139" s="660"/>
      <c r="F1139" s="870"/>
      <c r="G1139" s="870"/>
      <c r="H1139" s="661"/>
      <c r="I1139" s="659"/>
      <c r="J1139" s="870"/>
      <c r="K1139" s="659"/>
      <c r="L1139" s="659"/>
      <c r="M1139" s="659"/>
      <c r="N1139" s="659"/>
      <c r="O1139" s="659"/>
      <c r="P1139" s="659"/>
      <c r="Q1139" s="659"/>
      <c r="R1139" s="659"/>
    </row>
    <row r="1140" spans="2:18" x14ac:dyDescent="0.15">
      <c r="B1140" s="659"/>
      <c r="C1140" s="660"/>
      <c r="D1140" s="660"/>
      <c r="E1140" s="660"/>
      <c r="F1140" s="870"/>
      <c r="G1140" s="870"/>
      <c r="H1140" s="661"/>
      <c r="I1140" s="659"/>
      <c r="J1140" s="870"/>
      <c r="K1140" s="659"/>
      <c r="L1140" s="659"/>
      <c r="M1140" s="659"/>
      <c r="N1140" s="659"/>
      <c r="O1140" s="659"/>
      <c r="P1140" s="659"/>
      <c r="Q1140" s="659"/>
      <c r="R1140" s="659"/>
    </row>
    <row r="1141" spans="2:18" x14ac:dyDescent="0.15">
      <c r="B1141" s="659"/>
      <c r="C1141" s="660"/>
      <c r="D1141" s="660"/>
      <c r="E1141" s="660"/>
      <c r="F1141" s="870"/>
      <c r="G1141" s="870"/>
      <c r="H1141" s="661"/>
      <c r="I1141" s="659"/>
      <c r="J1141" s="870"/>
      <c r="K1141" s="659"/>
      <c r="L1141" s="659"/>
      <c r="M1141" s="659"/>
      <c r="N1141" s="659"/>
      <c r="O1141" s="659"/>
      <c r="P1141" s="659"/>
      <c r="Q1141" s="659"/>
      <c r="R1141" s="659"/>
    </row>
    <row r="1142" spans="2:18" x14ac:dyDescent="0.15">
      <c r="B1142" s="659"/>
      <c r="C1142" s="660"/>
      <c r="D1142" s="660"/>
      <c r="E1142" s="660"/>
      <c r="F1142" s="870"/>
      <c r="G1142" s="870"/>
      <c r="H1142" s="661"/>
      <c r="I1142" s="659"/>
      <c r="J1142" s="870"/>
      <c r="K1142" s="659"/>
      <c r="L1142" s="659"/>
      <c r="M1142" s="659"/>
      <c r="N1142" s="659"/>
      <c r="O1142" s="659"/>
      <c r="P1142" s="659"/>
      <c r="Q1142" s="659"/>
      <c r="R1142" s="659"/>
    </row>
    <row r="1143" spans="2:18" x14ac:dyDescent="0.15">
      <c r="B1143" s="659"/>
      <c r="C1143" s="660"/>
      <c r="D1143" s="660"/>
      <c r="E1143" s="660"/>
      <c r="F1143" s="870"/>
      <c r="G1143" s="870"/>
      <c r="H1143" s="661"/>
      <c r="I1143" s="659"/>
      <c r="J1143" s="870"/>
      <c r="K1143" s="659"/>
      <c r="L1143" s="659"/>
      <c r="M1143" s="659"/>
      <c r="N1143" s="659"/>
      <c r="O1143" s="659"/>
      <c r="P1143" s="659"/>
      <c r="Q1143" s="659"/>
      <c r="R1143" s="659"/>
    </row>
    <row r="1144" spans="2:18" x14ac:dyDescent="0.15">
      <c r="B1144" s="659"/>
      <c r="C1144" s="660"/>
      <c r="D1144" s="660"/>
      <c r="E1144" s="660"/>
      <c r="F1144" s="870"/>
      <c r="G1144" s="870"/>
      <c r="H1144" s="661"/>
      <c r="I1144" s="659"/>
      <c r="J1144" s="870"/>
      <c r="K1144" s="659"/>
      <c r="L1144" s="659"/>
      <c r="M1144" s="659"/>
      <c r="N1144" s="659"/>
      <c r="O1144" s="659"/>
      <c r="P1144" s="659"/>
      <c r="Q1144" s="659"/>
      <c r="R1144" s="659"/>
    </row>
    <row r="1145" spans="2:18" x14ac:dyDescent="0.15">
      <c r="B1145" s="659"/>
      <c r="C1145" s="660"/>
      <c r="D1145" s="660"/>
      <c r="E1145" s="660"/>
      <c r="F1145" s="870"/>
      <c r="G1145" s="870"/>
      <c r="H1145" s="661"/>
      <c r="I1145" s="659"/>
      <c r="J1145" s="870"/>
      <c r="K1145" s="659"/>
      <c r="L1145" s="659"/>
      <c r="M1145" s="659"/>
      <c r="N1145" s="659"/>
      <c r="O1145" s="659"/>
      <c r="P1145" s="659"/>
      <c r="Q1145" s="659"/>
      <c r="R1145" s="659"/>
    </row>
    <row r="1146" spans="2:18" x14ac:dyDescent="0.15">
      <c r="B1146" s="659"/>
      <c r="C1146" s="660"/>
      <c r="D1146" s="660"/>
      <c r="E1146" s="660"/>
      <c r="F1146" s="870"/>
      <c r="G1146" s="870"/>
      <c r="H1146" s="661"/>
      <c r="I1146" s="659"/>
      <c r="J1146" s="870"/>
      <c r="K1146" s="659"/>
      <c r="L1146" s="659"/>
      <c r="M1146" s="659"/>
      <c r="N1146" s="659"/>
      <c r="O1146" s="659"/>
      <c r="P1146" s="659"/>
      <c r="Q1146" s="659"/>
      <c r="R1146" s="659"/>
    </row>
    <row r="1147" spans="2:18" x14ac:dyDescent="0.15">
      <c r="B1147" s="659"/>
      <c r="C1147" s="660"/>
      <c r="D1147" s="660"/>
      <c r="E1147" s="660"/>
      <c r="F1147" s="870"/>
      <c r="G1147" s="870"/>
      <c r="H1147" s="661"/>
      <c r="I1147" s="659"/>
      <c r="J1147" s="870"/>
      <c r="K1147" s="659"/>
      <c r="L1147" s="659"/>
      <c r="M1147" s="659"/>
      <c r="N1147" s="659"/>
      <c r="O1147" s="659"/>
      <c r="P1147" s="659"/>
      <c r="Q1147" s="659"/>
      <c r="R1147" s="659"/>
    </row>
    <row r="1148" spans="2:18" x14ac:dyDescent="0.15">
      <c r="B1148" s="659"/>
      <c r="C1148" s="660"/>
      <c r="D1148" s="660"/>
      <c r="E1148" s="660"/>
      <c r="F1148" s="870"/>
      <c r="G1148" s="870"/>
      <c r="H1148" s="661"/>
      <c r="I1148" s="659"/>
      <c r="J1148" s="870"/>
      <c r="K1148" s="659"/>
      <c r="L1148" s="659"/>
      <c r="M1148" s="659"/>
      <c r="N1148" s="659"/>
      <c r="O1148" s="659"/>
      <c r="P1148" s="659"/>
      <c r="Q1148" s="659"/>
      <c r="R1148" s="659"/>
    </row>
    <row r="1149" spans="2:18" x14ac:dyDescent="0.15">
      <c r="B1149" s="659"/>
      <c r="C1149" s="660"/>
      <c r="D1149" s="660"/>
      <c r="E1149" s="660"/>
      <c r="F1149" s="870"/>
      <c r="G1149" s="870"/>
      <c r="H1149" s="661"/>
      <c r="I1149" s="659"/>
      <c r="J1149" s="870"/>
      <c r="K1149" s="659"/>
      <c r="L1149" s="659"/>
      <c r="M1149" s="659"/>
      <c r="N1149" s="659"/>
      <c r="O1149" s="659"/>
      <c r="P1149" s="659"/>
      <c r="Q1149" s="659"/>
      <c r="R1149" s="659"/>
    </row>
    <row r="1150" spans="2:18" x14ac:dyDescent="0.15">
      <c r="B1150" s="659"/>
      <c r="C1150" s="660"/>
      <c r="D1150" s="660"/>
      <c r="E1150" s="660"/>
      <c r="F1150" s="870"/>
      <c r="G1150" s="870"/>
      <c r="H1150" s="661"/>
      <c r="I1150" s="659"/>
      <c r="J1150" s="870"/>
      <c r="K1150" s="659"/>
      <c r="L1150" s="659"/>
      <c r="M1150" s="659"/>
      <c r="N1150" s="659"/>
      <c r="O1150" s="659"/>
      <c r="P1150" s="659"/>
      <c r="Q1150" s="659"/>
      <c r="R1150" s="659"/>
    </row>
    <row r="1151" spans="2:18" x14ac:dyDescent="0.15">
      <c r="B1151" s="659"/>
      <c r="C1151" s="660"/>
      <c r="D1151" s="660"/>
      <c r="E1151" s="660"/>
      <c r="F1151" s="870"/>
      <c r="G1151" s="870"/>
      <c r="H1151" s="661"/>
      <c r="I1151" s="659"/>
      <c r="J1151" s="870"/>
      <c r="K1151" s="659"/>
      <c r="L1151" s="659"/>
      <c r="M1151" s="659"/>
      <c r="N1151" s="659"/>
      <c r="O1151" s="659"/>
      <c r="P1151" s="659"/>
      <c r="Q1151" s="659"/>
      <c r="R1151" s="659"/>
    </row>
    <row r="1152" spans="2:18" x14ac:dyDescent="0.15">
      <c r="B1152" s="659"/>
      <c r="C1152" s="660"/>
      <c r="D1152" s="660"/>
      <c r="E1152" s="660"/>
      <c r="F1152" s="870"/>
      <c r="G1152" s="870"/>
      <c r="H1152" s="661"/>
      <c r="I1152" s="659"/>
      <c r="J1152" s="870"/>
      <c r="K1152" s="659"/>
      <c r="L1152" s="659"/>
      <c r="M1152" s="659"/>
      <c r="N1152" s="659"/>
      <c r="O1152" s="659"/>
      <c r="P1152" s="659"/>
      <c r="Q1152" s="659"/>
      <c r="R1152" s="659"/>
    </row>
    <row r="1153" spans="2:18" x14ac:dyDescent="0.15">
      <c r="B1153" s="659"/>
      <c r="C1153" s="660"/>
      <c r="D1153" s="660"/>
      <c r="E1153" s="660"/>
      <c r="F1153" s="870"/>
      <c r="G1153" s="870"/>
      <c r="H1153" s="661"/>
      <c r="I1153" s="659"/>
      <c r="J1153" s="870"/>
      <c r="K1153" s="659"/>
      <c r="L1153" s="659"/>
      <c r="M1153" s="659"/>
      <c r="N1153" s="659"/>
      <c r="O1153" s="659"/>
      <c r="P1153" s="659"/>
      <c r="Q1153" s="659"/>
      <c r="R1153" s="659"/>
    </row>
    <row r="1154" spans="2:18" x14ac:dyDescent="0.15">
      <c r="B1154" s="659"/>
      <c r="C1154" s="660"/>
      <c r="D1154" s="660"/>
      <c r="E1154" s="660"/>
      <c r="F1154" s="870"/>
      <c r="G1154" s="870"/>
      <c r="H1154" s="661"/>
      <c r="I1154" s="659"/>
      <c r="J1154" s="870"/>
      <c r="K1154" s="659"/>
      <c r="L1154" s="659"/>
      <c r="M1154" s="659"/>
      <c r="N1154" s="659"/>
      <c r="O1154" s="659"/>
      <c r="P1154" s="659"/>
      <c r="Q1154" s="659"/>
      <c r="R1154" s="659"/>
    </row>
    <row r="1155" spans="2:18" x14ac:dyDescent="0.15">
      <c r="B1155" s="659"/>
      <c r="C1155" s="660"/>
      <c r="D1155" s="660"/>
      <c r="E1155" s="660"/>
      <c r="F1155" s="870"/>
      <c r="G1155" s="870"/>
      <c r="H1155" s="661"/>
      <c r="I1155" s="659"/>
      <c r="J1155" s="870"/>
      <c r="K1155" s="659"/>
      <c r="L1155" s="659"/>
      <c r="M1155" s="659"/>
      <c r="N1155" s="659"/>
      <c r="O1155" s="659"/>
      <c r="P1155" s="659"/>
      <c r="Q1155" s="659"/>
      <c r="R1155" s="659"/>
    </row>
    <row r="1156" spans="2:18" x14ac:dyDescent="0.15">
      <c r="B1156" s="659"/>
      <c r="C1156" s="660"/>
      <c r="D1156" s="660"/>
      <c r="E1156" s="660"/>
      <c r="F1156" s="870"/>
      <c r="G1156" s="870"/>
      <c r="H1156" s="661"/>
      <c r="I1156" s="659"/>
      <c r="J1156" s="870"/>
      <c r="K1156" s="659"/>
      <c r="L1156" s="659"/>
      <c r="M1156" s="659"/>
      <c r="N1156" s="659"/>
      <c r="O1156" s="659"/>
      <c r="P1156" s="659"/>
      <c r="Q1156" s="659"/>
      <c r="R1156" s="659"/>
    </row>
    <row r="1157" spans="2:18" x14ac:dyDescent="0.15">
      <c r="B1157" s="659"/>
      <c r="C1157" s="660"/>
      <c r="D1157" s="660"/>
      <c r="E1157" s="660"/>
      <c r="F1157" s="870"/>
      <c r="G1157" s="870"/>
      <c r="H1157" s="661"/>
      <c r="I1157" s="659"/>
      <c r="J1157" s="870"/>
      <c r="K1157" s="659"/>
      <c r="L1157" s="659"/>
      <c r="M1157" s="659"/>
      <c r="N1157" s="659"/>
      <c r="O1157" s="659"/>
      <c r="P1157" s="659"/>
      <c r="Q1157" s="659"/>
      <c r="R1157" s="659"/>
    </row>
    <row r="1158" spans="2:18" x14ac:dyDescent="0.15">
      <c r="B1158" s="659"/>
      <c r="C1158" s="660"/>
      <c r="D1158" s="660"/>
      <c r="E1158" s="660"/>
      <c r="F1158" s="870"/>
      <c r="G1158" s="870"/>
      <c r="H1158" s="661"/>
      <c r="I1158" s="659"/>
      <c r="J1158" s="870"/>
      <c r="K1158" s="659"/>
      <c r="L1158" s="659"/>
      <c r="M1158" s="659"/>
      <c r="N1158" s="659"/>
      <c r="O1158" s="659"/>
      <c r="P1158" s="659"/>
      <c r="Q1158" s="659"/>
      <c r="R1158" s="659"/>
    </row>
    <row r="1159" spans="2:18" x14ac:dyDescent="0.15">
      <c r="B1159" s="659"/>
      <c r="C1159" s="660"/>
      <c r="D1159" s="660"/>
      <c r="E1159" s="660"/>
      <c r="F1159" s="870"/>
      <c r="G1159" s="870"/>
      <c r="H1159" s="661"/>
      <c r="I1159" s="659"/>
      <c r="J1159" s="870"/>
      <c r="K1159" s="659"/>
      <c r="L1159" s="659"/>
      <c r="M1159" s="659"/>
      <c r="N1159" s="659"/>
      <c r="O1159" s="659"/>
      <c r="P1159" s="659"/>
      <c r="Q1159" s="659"/>
      <c r="R1159" s="659"/>
    </row>
    <row r="1160" spans="2:18" x14ac:dyDescent="0.15">
      <c r="B1160" s="659"/>
      <c r="C1160" s="660"/>
      <c r="D1160" s="660"/>
      <c r="E1160" s="660"/>
      <c r="F1160" s="870"/>
      <c r="G1160" s="870"/>
      <c r="H1160" s="661"/>
      <c r="I1160" s="659"/>
      <c r="J1160" s="870"/>
      <c r="K1160" s="659"/>
      <c r="L1160" s="659"/>
      <c r="M1160" s="659"/>
      <c r="N1160" s="659"/>
      <c r="O1160" s="659"/>
      <c r="P1160" s="659"/>
      <c r="Q1160" s="659"/>
      <c r="R1160" s="659"/>
    </row>
    <row r="1161" spans="2:18" x14ac:dyDescent="0.15">
      <c r="B1161" s="659"/>
      <c r="C1161" s="660"/>
      <c r="D1161" s="660"/>
      <c r="E1161" s="660"/>
      <c r="F1161" s="870"/>
      <c r="G1161" s="870"/>
      <c r="H1161" s="661"/>
      <c r="I1161" s="659"/>
      <c r="J1161" s="870"/>
      <c r="K1161" s="659"/>
      <c r="L1161" s="659"/>
      <c r="M1161" s="659"/>
      <c r="N1161" s="659"/>
      <c r="O1161" s="659"/>
      <c r="P1161" s="659"/>
      <c r="Q1161" s="659"/>
      <c r="R1161" s="659"/>
    </row>
    <row r="1162" spans="2:18" x14ac:dyDescent="0.15">
      <c r="B1162" s="659"/>
      <c r="C1162" s="660"/>
      <c r="D1162" s="660"/>
      <c r="E1162" s="660"/>
      <c r="F1162" s="870"/>
      <c r="G1162" s="870"/>
      <c r="H1162" s="661"/>
      <c r="I1162" s="659"/>
      <c r="J1162" s="870"/>
      <c r="K1162" s="659"/>
      <c r="L1162" s="659"/>
      <c r="M1162" s="659"/>
      <c r="N1162" s="659"/>
      <c r="O1162" s="659"/>
      <c r="P1162" s="659"/>
      <c r="Q1162" s="659"/>
      <c r="R1162" s="659"/>
    </row>
    <row r="1163" spans="2:18" x14ac:dyDescent="0.15">
      <c r="B1163" s="659"/>
      <c r="C1163" s="660"/>
      <c r="D1163" s="660"/>
      <c r="E1163" s="660"/>
      <c r="F1163" s="870"/>
      <c r="G1163" s="870"/>
      <c r="H1163" s="661"/>
      <c r="I1163" s="659"/>
      <c r="J1163" s="870"/>
      <c r="K1163" s="659"/>
      <c r="L1163" s="659"/>
      <c r="M1163" s="659"/>
      <c r="N1163" s="659"/>
      <c r="O1163" s="659"/>
      <c r="P1163" s="659"/>
      <c r="Q1163" s="659"/>
      <c r="R1163" s="659"/>
    </row>
    <row r="1164" spans="2:18" x14ac:dyDescent="0.15">
      <c r="B1164" s="659"/>
      <c r="C1164" s="660"/>
      <c r="D1164" s="660"/>
      <c r="E1164" s="660"/>
      <c r="F1164" s="870"/>
      <c r="G1164" s="870"/>
      <c r="H1164" s="661"/>
      <c r="I1164" s="659"/>
      <c r="J1164" s="870"/>
      <c r="K1164" s="659"/>
      <c r="L1164" s="659"/>
      <c r="M1164" s="659"/>
      <c r="N1164" s="659"/>
      <c r="O1164" s="659"/>
      <c r="P1164" s="659"/>
      <c r="Q1164" s="659"/>
      <c r="R1164" s="659"/>
    </row>
    <row r="1165" spans="2:18" x14ac:dyDescent="0.15">
      <c r="B1165" s="659"/>
      <c r="C1165" s="660"/>
      <c r="D1165" s="660"/>
      <c r="E1165" s="660"/>
      <c r="F1165" s="870"/>
      <c r="G1165" s="870"/>
      <c r="H1165" s="661"/>
      <c r="I1165" s="659"/>
      <c r="J1165" s="870"/>
      <c r="K1165" s="659"/>
      <c r="L1165" s="659"/>
      <c r="M1165" s="659"/>
      <c r="N1165" s="659"/>
      <c r="O1165" s="659"/>
      <c r="P1165" s="659"/>
      <c r="Q1165" s="659"/>
      <c r="R1165" s="659"/>
    </row>
    <row r="1166" spans="2:18" x14ac:dyDescent="0.15">
      <c r="B1166" s="659"/>
      <c r="C1166" s="660"/>
      <c r="D1166" s="660"/>
      <c r="E1166" s="660"/>
      <c r="F1166" s="870"/>
      <c r="G1166" s="870"/>
      <c r="H1166" s="661"/>
      <c r="I1166" s="659"/>
      <c r="J1166" s="870"/>
      <c r="K1166" s="659"/>
      <c r="L1166" s="659"/>
      <c r="M1166" s="659"/>
      <c r="N1166" s="659"/>
      <c r="O1166" s="659"/>
      <c r="P1166" s="659"/>
      <c r="Q1166" s="659"/>
      <c r="R1166" s="659"/>
    </row>
    <row r="1167" spans="2:18" x14ac:dyDescent="0.15">
      <c r="B1167" s="659"/>
      <c r="C1167" s="660"/>
      <c r="D1167" s="660"/>
      <c r="E1167" s="660"/>
      <c r="F1167" s="870"/>
      <c r="G1167" s="870"/>
      <c r="H1167" s="661"/>
      <c r="I1167" s="659"/>
      <c r="J1167" s="870"/>
      <c r="K1167" s="659"/>
      <c r="L1167" s="659"/>
      <c r="M1167" s="659"/>
      <c r="N1167" s="659"/>
      <c r="O1167" s="659"/>
      <c r="P1167" s="659"/>
      <c r="Q1167" s="659"/>
      <c r="R1167" s="659"/>
    </row>
    <row r="1168" spans="2:18" x14ac:dyDescent="0.15">
      <c r="B1168" s="659"/>
      <c r="C1168" s="660"/>
      <c r="D1168" s="660"/>
      <c r="E1168" s="660"/>
      <c r="F1168" s="870"/>
      <c r="G1168" s="870"/>
      <c r="H1168" s="661"/>
      <c r="I1168" s="659"/>
      <c r="J1168" s="870"/>
      <c r="K1168" s="659"/>
      <c r="L1168" s="659"/>
      <c r="M1168" s="659"/>
      <c r="N1168" s="659"/>
      <c r="O1168" s="659"/>
      <c r="P1168" s="659"/>
      <c r="Q1168" s="659"/>
      <c r="R1168" s="659"/>
    </row>
    <row r="1169" spans="2:18" x14ac:dyDescent="0.15">
      <c r="B1169" s="659"/>
      <c r="C1169" s="660"/>
      <c r="D1169" s="660"/>
      <c r="E1169" s="660"/>
      <c r="F1169" s="870"/>
      <c r="G1169" s="870"/>
      <c r="H1169" s="661"/>
      <c r="I1169" s="659"/>
      <c r="J1169" s="870"/>
      <c r="K1169" s="659"/>
      <c r="L1169" s="659"/>
      <c r="M1169" s="659"/>
      <c r="N1169" s="659"/>
      <c r="O1169" s="659"/>
      <c r="P1169" s="659"/>
      <c r="Q1169" s="659"/>
      <c r="R1169" s="659"/>
    </row>
    <row r="1170" spans="2:18" x14ac:dyDescent="0.15">
      <c r="B1170" s="659"/>
      <c r="C1170" s="660"/>
      <c r="D1170" s="660"/>
      <c r="E1170" s="660"/>
      <c r="F1170" s="870"/>
      <c r="G1170" s="870"/>
      <c r="H1170" s="661"/>
      <c r="I1170" s="659"/>
      <c r="J1170" s="870"/>
      <c r="K1170" s="659"/>
      <c r="L1170" s="659"/>
      <c r="M1170" s="659"/>
      <c r="N1170" s="659"/>
      <c r="O1170" s="659"/>
      <c r="P1170" s="659"/>
      <c r="Q1170" s="659"/>
      <c r="R1170" s="659"/>
    </row>
    <row r="1171" spans="2:18" x14ac:dyDescent="0.15">
      <c r="B1171" s="659"/>
      <c r="C1171" s="660"/>
      <c r="D1171" s="660"/>
      <c r="E1171" s="660"/>
      <c r="F1171" s="870"/>
      <c r="G1171" s="870"/>
      <c r="H1171" s="661"/>
      <c r="I1171" s="659"/>
      <c r="J1171" s="870"/>
      <c r="K1171" s="659"/>
      <c r="L1171" s="659"/>
      <c r="M1171" s="659"/>
      <c r="N1171" s="659"/>
      <c r="O1171" s="659"/>
      <c r="P1171" s="659"/>
      <c r="Q1171" s="659"/>
      <c r="R1171" s="659"/>
    </row>
    <row r="1172" spans="2:18" x14ac:dyDescent="0.15">
      <c r="B1172" s="659"/>
      <c r="C1172" s="660"/>
      <c r="D1172" s="660"/>
      <c r="E1172" s="660"/>
      <c r="F1172" s="870"/>
      <c r="G1172" s="870"/>
      <c r="H1172" s="661"/>
      <c r="I1172" s="659"/>
      <c r="J1172" s="870"/>
      <c r="K1172" s="659"/>
      <c r="L1172" s="659"/>
      <c r="M1172" s="659"/>
      <c r="N1172" s="659"/>
      <c r="O1172" s="659"/>
      <c r="P1172" s="659"/>
      <c r="Q1172" s="659"/>
      <c r="R1172" s="659"/>
    </row>
    <row r="1173" spans="2:18" x14ac:dyDescent="0.15">
      <c r="B1173" s="659"/>
      <c r="C1173" s="660"/>
      <c r="D1173" s="660"/>
      <c r="E1173" s="660"/>
      <c r="F1173" s="870"/>
      <c r="G1173" s="870"/>
      <c r="H1173" s="661"/>
      <c r="I1173" s="659"/>
      <c r="J1173" s="870"/>
      <c r="K1173" s="659"/>
      <c r="L1173" s="659"/>
      <c r="M1173" s="659"/>
      <c r="N1173" s="659"/>
      <c r="O1173" s="659"/>
      <c r="P1173" s="659"/>
      <c r="Q1173" s="659"/>
      <c r="R1173" s="659"/>
    </row>
    <row r="1174" spans="2:18" x14ac:dyDescent="0.15">
      <c r="B1174" s="659"/>
      <c r="C1174" s="660"/>
      <c r="D1174" s="660"/>
      <c r="E1174" s="660"/>
      <c r="F1174" s="870"/>
      <c r="G1174" s="870"/>
      <c r="H1174" s="661"/>
      <c r="I1174" s="659"/>
      <c r="J1174" s="870"/>
      <c r="K1174" s="659"/>
      <c r="L1174" s="659"/>
      <c r="M1174" s="659"/>
      <c r="N1174" s="659"/>
      <c r="O1174" s="659"/>
      <c r="P1174" s="659"/>
      <c r="Q1174" s="659"/>
      <c r="R1174" s="659"/>
    </row>
    <row r="1175" spans="2:18" x14ac:dyDescent="0.15">
      <c r="B1175" s="659"/>
      <c r="C1175" s="660"/>
      <c r="D1175" s="660"/>
      <c r="E1175" s="660"/>
      <c r="F1175" s="870"/>
      <c r="G1175" s="870"/>
      <c r="H1175" s="661"/>
      <c r="I1175" s="659"/>
      <c r="J1175" s="870"/>
      <c r="K1175" s="659"/>
      <c r="L1175" s="659"/>
      <c r="M1175" s="659"/>
      <c r="N1175" s="659"/>
      <c r="O1175" s="659"/>
      <c r="P1175" s="659"/>
      <c r="Q1175" s="659"/>
      <c r="R1175" s="659"/>
    </row>
    <row r="1176" spans="2:18" x14ac:dyDescent="0.15">
      <c r="B1176" s="659"/>
      <c r="C1176" s="660"/>
      <c r="D1176" s="660"/>
      <c r="E1176" s="660"/>
      <c r="F1176" s="870"/>
      <c r="G1176" s="870"/>
      <c r="H1176" s="661"/>
      <c r="I1176" s="659"/>
      <c r="J1176" s="870"/>
      <c r="K1176" s="659"/>
      <c r="L1176" s="659"/>
      <c r="M1176" s="659"/>
      <c r="N1176" s="659"/>
      <c r="O1176" s="659"/>
      <c r="P1176" s="659"/>
      <c r="Q1176" s="659"/>
      <c r="R1176" s="659"/>
    </row>
    <row r="1177" spans="2:18" x14ac:dyDescent="0.15">
      <c r="B1177" s="659"/>
      <c r="C1177" s="660"/>
      <c r="D1177" s="660"/>
      <c r="E1177" s="660"/>
      <c r="F1177" s="870"/>
      <c r="G1177" s="870"/>
      <c r="H1177" s="661"/>
      <c r="I1177" s="659"/>
      <c r="J1177" s="870"/>
      <c r="K1177" s="659"/>
      <c r="L1177" s="659"/>
      <c r="M1177" s="659"/>
      <c r="N1177" s="659"/>
      <c r="O1177" s="659"/>
      <c r="P1177" s="659"/>
      <c r="Q1177" s="659"/>
      <c r="R1177" s="659"/>
    </row>
    <row r="1178" spans="2:18" x14ac:dyDescent="0.15">
      <c r="B1178" s="659"/>
      <c r="C1178" s="660"/>
      <c r="D1178" s="660"/>
      <c r="E1178" s="660"/>
      <c r="F1178" s="870"/>
      <c r="G1178" s="870"/>
      <c r="H1178" s="661"/>
      <c r="I1178" s="659"/>
      <c r="J1178" s="870"/>
      <c r="K1178" s="659"/>
      <c r="L1178" s="659"/>
      <c r="M1178" s="659"/>
      <c r="N1178" s="659"/>
      <c r="O1178" s="659"/>
      <c r="P1178" s="659"/>
      <c r="Q1178" s="659"/>
      <c r="R1178" s="659"/>
    </row>
    <row r="1179" spans="2:18" x14ac:dyDescent="0.15">
      <c r="B1179" s="659"/>
      <c r="C1179" s="660"/>
      <c r="D1179" s="660"/>
      <c r="E1179" s="660"/>
      <c r="F1179" s="870"/>
      <c r="G1179" s="870"/>
      <c r="H1179" s="661"/>
      <c r="I1179" s="659"/>
      <c r="J1179" s="870"/>
      <c r="K1179" s="659"/>
      <c r="L1179" s="659"/>
      <c r="M1179" s="659"/>
      <c r="N1179" s="659"/>
      <c r="O1179" s="659"/>
      <c r="P1179" s="659"/>
      <c r="Q1179" s="659"/>
      <c r="R1179" s="659"/>
    </row>
    <row r="1180" spans="2:18" x14ac:dyDescent="0.15">
      <c r="B1180" s="659"/>
      <c r="C1180" s="660"/>
      <c r="D1180" s="660"/>
      <c r="E1180" s="660"/>
      <c r="F1180" s="870"/>
      <c r="G1180" s="870"/>
      <c r="H1180" s="661"/>
      <c r="I1180" s="659"/>
      <c r="J1180" s="870"/>
      <c r="K1180" s="659"/>
      <c r="L1180" s="659"/>
      <c r="M1180" s="659"/>
      <c r="N1180" s="659"/>
      <c r="O1180" s="659"/>
      <c r="P1180" s="659"/>
      <c r="Q1180" s="659"/>
      <c r="R1180" s="659"/>
    </row>
    <row r="1181" spans="2:18" x14ac:dyDescent="0.15">
      <c r="B1181" s="659"/>
      <c r="C1181" s="660"/>
      <c r="D1181" s="660"/>
      <c r="E1181" s="660"/>
      <c r="F1181" s="870"/>
      <c r="G1181" s="870"/>
      <c r="H1181" s="661"/>
      <c r="I1181" s="659"/>
      <c r="J1181" s="870"/>
      <c r="K1181" s="659"/>
      <c r="L1181" s="659"/>
      <c r="M1181" s="659"/>
      <c r="N1181" s="659"/>
      <c r="O1181" s="659"/>
      <c r="P1181" s="659"/>
      <c r="Q1181" s="659"/>
      <c r="R1181" s="659"/>
    </row>
    <row r="1182" spans="2:18" x14ac:dyDescent="0.15">
      <c r="B1182" s="659"/>
      <c r="C1182" s="660"/>
      <c r="D1182" s="660"/>
      <c r="E1182" s="660"/>
      <c r="F1182" s="870"/>
      <c r="G1182" s="870"/>
      <c r="H1182" s="661"/>
      <c r="I1182" s="659"/>
      <c r="J1182" s="870"/>
      <c r="K1182" s="659"/>
      <c r="L1182" s="659"/>
      <c r="M1182" s="659"/>
      <c r="N1182" s="659"/>
      <c r="O1182" s="659"/>
      <c r="P1182" s="659"/>
      <c r="Q1182" s="659"/>
      <c r="R1182" s="659"/>
    </row>
    <row r="1183" spans="2:18" x14ac:dyDescent="0.15">
      <c r="B1183" s="659"/>
      <c r="C1183" s="660"/>
      <c r="D1183" s="660"/>
      <c r="E1183" s="660"/>
      <c r="F1183" s="870"/>
      <c r="G1183" s="870"/>
      <c r="H1183" s="661"/>
      <c r="I1183" s="659"/>
      <c r="J1183" s="870"/>
      <c r="K1183" s="659"/>
      <c r="L1183" s="659"/>
      <c r="M1183" s="659"/>
      <c r="N1183" s="659"/>
      <c r="O1183" s="659"/>
      <c r="P1183" s="659"/>
      <c r="Q1183" s="659"/>
      <c r="R1183" s="659"/>
    </row>
    <row r="1184" spans="2:18" x14ac:dyDescent="0.15">
      <c r="B1184" s="659"/>
      <c r="C1184" s="660"/>
      <c r="D1184" s="660"/>
      <c r="E1184" s="660"/>
      <c r="F1184" s="870"/>
      <c r="G1184" s="870"/>
      <c r="H1184" s="661"/>
      <c r="I1184" s="659"/>
      <c r="J1184" s="870"/>
      <c r="K1184" s="659"/>
      <c r="L1184" s="659"/>
      <c r="M1184" s="659"/>
      <c r="N1184" s="659"/>
      <c r="O1184" s="659"/>
      <c r="P1184" s="659"/>
      <c r="Q1184" s="659"/>
      <c r="R1184" s="659"/>
    </row>
    <row r="1185" spans="2:18" x14ac:dyDescent="0.15">
      <c r="B1185" s="659"/>
      <c r="C1185" s="660"/>
      <c r="D1185" s="660"/>
      <c r="E1185" s="660"/>
      <c r="F1185" s="870"/>
      <c r="G1185" s="870"/>
      <c r="H1185" s="661"/>
      <c r="I1185" s="659"/>
      <c r="J1185" s="870"/>
      <c r="K1185" s="659"/>
      <c r="L1185" s="659"/>
      <c r="M1185" s="659"/>
      <c r="N1185" s="659"/>
      <c r="O1185" s="659"/>
      <c r="P1185" s="659"/>
      <c r="Q1185" s="659"/>
      <c r="R1185" s="659"/>
    </row>
    <row r="1186" spans="2:18" x14ac:dyDescent="0.15">
      <c r="B1186" s="659"/>
      <c r="C1186" s="660"/>
      <c r="D1186" s="660"/>
      <c r="E1186" s="660"/>
      <c r="F1186" s="870"/>
      <c r="G1186" s="870"/>
      <c r="H1186" s="661"/>
      <c r="I1186" s="659"/>
      <c r="J1186" s="870"/>
      <c r="K1186" s="659"/>
      <c r="L1186" s="659"/>
      <c r="M1186" s="659"/>
      <c r="N1186" s="659"/>
      <c r="O1186" s="659"/>
      <c r="P1186" s="659"/>
      <c r="Q1186" s="659"/>
      <c r="R1186" s="659"/>
    </row>
    <row r="1187" spans="2:18" x14ac:dyDescent="0.15">
      <c r="B1187" s="659"/>
      <c r="C1187" s="660"/>
      <c r="D1187" s="660"/>
      <c r="E1187" s="660"/>
      <c r="F1187" s="870"/>
      <c r="G1187" s="870"/>
      <c r="H1187" s="661"/>
      <c r="I1187" s="659"/>
      <c r="J1187" s="870"/>
      <c r="K1187" s="659"/>
      <c r="L1187" s="659"/>
      <c r="M1187" s="659"/>
      <c r="N1187" s="659"/>
      <c r="O1187" s="659"/>
      <c r="P1187" s="659"/>
      <c r="Q1187" s="659"/>
      <c r="R1187" s="659"/>
    </row>
    <row r="1188" spans="2:18" x14ac:dyDescent="0.15">
      <c r="B1188" s="659"/>
      <c r="C1188" s="660"/>
      <c r="D1188" s="660"/>
      <c r="E1188" s="660"/>
      <c r="F1188" s="870"/>
      <c r="G1188" s="870"/>
      <c r="H1188" s="661"/>
      <c r="I1188" s="659"/>
      <c r="J1188" s="870"/>
      <c r="K1188" s="659"/>
      <c r="L1188" s="659"/>
      <c r="M1188" s="659"/>
      <c r="N1188" s="659"/>
      <c r="O1188" s="659"/>
      <c r="P1188" s="659"/>
      <c r="Q1188" s="659"/>
      <c r="R1188" s="659"/>
    </row>
    <row r="1189" spans="2:18" x14ac:dyDescent="0.15">
      <c r="B1189" s="659"/>
      <c r="C1189" s="660"/>
      <c r="D1189" s="660"/>
      <c r="E1189" s="660"/>
      <c r="F1189" s="870"/>
      <c r="G1189" s="870"/>
      <c r="H1189" s="661"/>
      <c r="I1189" s="659"/>
      <c r="J1189" s="870"/>
      <c r="K1189" s="659"/>
      <c r="L1189" s="659"/>
      <c r="M1189" s="659"/>
      <c r="N1189" s="659"/>
      <c r="O1189" s="659"/>
      <c r="P1189" s="659"/>
      <c r="Q1189" s="659"/>
      <c r="R1189" s="659"/>
    </row>
    <row r="1190" spans="2:18" x14ac:dyDescent="0.15">
      <c r="B1190" s="659"/>
      <c r="C1190" s="660"/>
      <c r="D1190" s="660"/>
      <c r="E1190" s="660"/>
      <c r="F1190" s="870"/>
      <c r="G1190" s="870"/>
      <c r="H1190" s="661"/>
      <c r="I1190" s="659"/>
      <c r="J1190" s="870"/>
      <c r="K1190" s="659"/>
      <c r="L1190" s="659"/>
      <c r="M1190" s="659"/>
      <c r="N1190" s="659"/>
      <c r="O1190" s="659"/>
      <c r="P1190" s="659"/>
      <c r="Q1190" s="659"/>
      <c r="R1190" s="659"/>
    </row>
    <row r="1191" spans="2:18" x14ac:dyDescent="0.15">
      <c r="B1191" s="659"/>
      <c r="C1191" s="660"/>
      <c r="D1191" s="660"/>
      <c r="E1191" s="660"/>
      <c r="F1191" s="870"/>
      <c r="G1191" s="870"/>
      <c r="H1191" s="661"/>
      <c r="I1191" s="659"/>
      <c r="J1191" s="870"/>
      <c r="K1191" s="659"/>
      <c r="L1191" s="659"/>
      <c r="M1191" s="659"/>
      <c r="N1191" s="659"/>
      <c r="O1191" s="659"/>
      <c r="P1191" s="659"/>
      <c r="Q1191" s="659"/>
      <c r="R1191" s="659"/>
    </row>
    <row r="1192" spans="2:18" x14ac:dyDescent="0.15">
      <c r="B1192" s="659"/>
      <c r="C1192" s="660"/>
      <c r="D1192" s="660"/>
      <c r="E1192" s="660"/>
      <c r="F1192" s="870"/>
      <c r="G1192" s="870"/>
      <c r="H1192" s="661"/>
      <c r="I1192" s="659"/>
      <c r="J1192" s="870"/>
      <c r="K1192" s="659"/>
      <c r="L1192" s="659"/>
      <c r="M1192" s="659"/>
      <c r="N1192" s="659"/>
      <c r="O1192" s="659"/>
      <c r="P1192" s="659"/>
      <c r="Q1192" s="659"/>
      <c r="R1192" s="659"/>
    </row>
    <row r="1193" spans="2:18" x14ac:dyDescent="0.15">
      <c r="B1193" s="659"/>
      <c r="C1193" s="660"/>
      <c r="D1193" s="660"/>
      <c r="E1193" s="660"/>
      <c r="F1193" s="870"/>
      <c r="G1193" s="870"/>
      <c r="H1193" s="661"/>
      <c r="I1193" s="659"/>
      <c r="J1193" s="870"/>
      <c r="K1193" s="659"/>
      <c r="L1193" s="659"/>
      <c r="M1193" s="659"/>
      <c r="N1193" s="659"/>
      <c r="O1193" s="659"/>
      <c r="P1193" s="659"/>
      <c r="Q1193" s="659"/>
      <c r="R1193" s="659"/>
    </row>
    <row r="1194" spans="2:18" x14ac:dyDescent="0.15">
      <c r="B1194" s="659"/>
      <c r="C1194" s="660"/>
      <c r="D1194" s="660"/>
      <c r="E1194" s="660"/>
      <c r="F1194" s="870"/>
      <c r="G1194" s="870"/>
      <c r="H1194" s="661"/>
      <c r="I1194" s="659"/>
      <c r="J1194" s="870"/>
      <c r="K1194" s="659"/>
      <c r="L1194" s="659"/>
      <c r="M1194" s="659"/>
      <c r="N1194" s="659"/>
      <c r="O1194" s="659"/>
      <c r="P1194" s="659"/>
      <c r="Q1194" s="659"/>
      <c r="R1194" s="659"/>
    </row>
    <row r="1195" spans="2:18" x14ac:dyDescent="0.15">
      <c r="B1195" s="659"/>
      <c r="C1195" s="660"/>
      <c r="D1195" s="660"/>
      <c r="E1195" s="660"/>
      <c r="F1195" s="870"/>
      <c r="G1195" s="870"/>
      <c r="H1195" s="661"/>
      <c r="I1195" s="659"/>
      <c r="J1195" s="870"/>
      <c r="K1195" s="659"/>
      <c r="L1195" s="659"/>
      <c r="M1195" s="659"/>
      <c r="N1195" s="659"/>
      <c r="O1195" s="659"/>
      <c r="P1195" s="659"/>
      <c r="Q1195" s="659"/>
      <c r="R1195" s="659"/>
    </row>
    <row r="1196" spans="2:18" x14ac:dyDescent="0.15">
      <c r="B1196" s="659"/>
      <c r="C1196" s="660"/>
      <c r="D1196" s="660"/>
      <c r="E1196" s="660"/>
      <c r="F1196" s="870"/>
      <c r="G1196" s="870"/>
      <c r="H1196" s="661"/>
      <c r="I1196" s="659"/>
      <c r="J1196" s="870"/>
      <c r="K1196" s="659"/>
      <c r="L1196" s="659"/>
      <c r="M1196" s="659"/>
      <c r="N1196" s="659"/>
      <c r="O1196" s="659"/>
      <c r="P1196" s="659"/>
      <c r="Q1196" s="659"/>
      <c r="R1196" s="659"/>
    </row>
    <row r="1197" spans="2:18" x14ac:dyDescent="0.15">
      <c r="B1197" s="659"/>
      <c r="C1197" s="660"/>
      <c r="D1197" s="660"/>
      <c r="E1197" s="660"/>
      <c r="F1197" s="870"/>
      <c r="G1197" s="870"/>
      <c r="H1197" s="661"/>
      <c r="I1197" s="659"/>
      <c r="J1197" s="870"/>
      <c r="K1197" s="659"/>
      <c r="L1197" s="659"/>
      <c r="M1197" s="659"/>
      <c r="N1197" s="659"/>
      <c r="O1197" s="659"/>
      <c r="P1197" s="659"/>
      <c r="Q1197" s="659"/>
      <c r="R1197" s="659"/>
    </row>
    <row r="1198" spans="2:18" x14ac:dyDescent="0.15">
      <c r="B1198" s="659"/>
      <c r="C1198" s="660"/>
      <c r="D1198" s="660"/>
      <c r="E1198" s="660"/>
      <c r="F1198" s="870"/>
      <c r="G1198" s="870"/>
      <c r="H1198" s="661"/>
      <c r="I1198" s="659"/>
      <c r="J1198" s="870"/>
      <c r="K1198" s="659"/>
      <c r="L1198" s="659"/>
      <c r="M1198" s="659"/>
      <c r="N1198" s="659"/>
      <c r="O1198" s="659"/>
      <c r="P1198" s="659"/>
      <c r="Q1198" s="659"/>
      <c r="R1198" s="659"/>
    </row>
    <row r="1199" spans="2:18" x14ac:dyDescent="0.15">
      <c r="B1199" s="659"/>
      <c r="C1199" s="660"/>
      <c r="D1199" s="660"/>
      <c r="E1199" s="660"/>
      <c r="F1199" s="870"/>
      <c r="G1199" s="870"/>
      <c r="H1199" s="661"/>
      <c r="I1199" s="659"/>
      <c r="J1199" s="870"/>
      <c r="K1199" s="659"/>
      <c r="L1199" s="659"/>
      <c r="M1199" s="659"/>
      <c r="N1199" s="659"/>
      <c r="O1199" s="659"/>
      <c r="P1199" s="659"/>
      <c r="Q1199" s="659"/>
      <c r="R1199" s="659"/>
    </row>
    <row r="1200" spans="2:18" x14ac:dyDescent="0.15">
      <c r="B1200" s="659"/>
      <c r="C1200" s="660"/>
      <c r="D1200" s="660"/>
      <c r="E1200" s="660"/>
      <c r="F1200" s="870"/>
      <c r="G1200" s="870"/>
      <c r="H1200" s="661"/>
      <c r="I1200" s="659"/>
      <c r="J1200" s="870"/>
      <c r="K1200" s="659"/>
      <c r="L1200" s="659"/>
      <c r="M1200" s="659"/>
      <c r="N1200" s="659"/>
      <c r="O1200" s="659"/>
      <c r="P1200" s="659"/>
      <c r="Q1200" s="659"/>
      <c r="R1200" s="659"/>
    </row>
    <row r="1201" spans="2:18" x14ac:dyDescent="0.15">
      <c r="B1201" s="659"/>
      <c r="C1201" s="660"/>
      <c r="D1201" s="660"/>
      <c r="E1201" s="660"/>
      <c r="F1201" s="870"/>
      <c r="G1201" s="870"/>
      <c r="H1201" s="661"/>
      <c r="I1201" s="659"/>
      <c r="J1201" s="870"/>
      <c r="K1201" s="659"/>
      <c r="L1201" s="659"/>
      <c r="M1201" s="659"/>
      <c r="N1201" s="659"/>
      <c r="O1201" s="659"/>
      <c r="P1201" s="659"/>
      <c r="Q1201" s="659"/>
      <c r="R1201" s="659"/>
    </row>
    <row r="1202" spans="2:18" x14ac:dyDescent="0.15">
      <c r="B1202" s="659"/>
      <c r="C1202" s="660"/>
      <c r="D1202" s="660"/>
      <c r="E1202" s="660"/>
      <c r="F1202" s="870"/>
      <c r="G1202" s="870"/>
      <c r="H1202" s="661"/>
      <c r="I1202" s="659"/>
      <c r="J1202" s="870"/>
      <c r="K1202" s="659"/>
      <c r="L1202" s="659"/>
      <c r="M1202" s="659"/>
      <c r="N1202" s="659"/>
      <c r="O1202" s="659"/>
      <c r="P1202" s="659"/>
      <c r="Q1202" s="659"/>
      <c r="R1202" s="659"/>
    </row>
    <row r="1203" spans="2:18" x14ac:dyDescent="0.15">
      <c r="B1203" s="659"/>
      <c r="C1203" s="660"/>
      <c r="D1203" s="660"/>
      <c r="E1203" s="660"/>
      <c r="F1203" s="870"/>
      <c r="G1203" s="870"/>
      <c r="H1203" s="661"/>
      <c r="I1203" s="659"/>
      <c r="J1203" s="870"/>
      <c r="K1203" s="659"/>
      <c r="L1203" s="659"/>
      <c r="M1203" s="659"/>
      <c r="N1203" s="659"/>
      <c r="O1203" s="659"/>
      <c r="P1203" s="659"/>
      <c r="Q1203" s="659"/>
      <c r="R1203" s="659"/>
    </row>
    <row r="1204" spans="2:18" x14ac:dyDescent="0.15">
      <c r="B1204" s="659"/>
      <c r="C1204" s="660"/>
      <c r="D1204" s="660"/>
      <c r="E1204" s="660"/>
      <c r="F1204" s="870"/>
      <c r="G1204" s="870"/>
      <c r="H1204" s="661"/>
      <c r="I1204" s="659"/>
      <c r="J1204" s="870"/>
      <c r="K1204" s="659"/>
      <c r="L1204" s="659"/>
      <c r="M1204" s="659"/>
      <c r="N1204" s="659"/>
      <c r="O1204" s="659"/>
      <c r="P1204" s="659"/>
      <c r="Q1204" s="659"/>
      <c r="R1204" s="659"/>
    </row>
    <row r="1205" spans="2:18" x14ac:dyDescent="0.15">
      <c r="B1205" s="659"/>
      <c r="C1205" s="660"/>
      <c r="D1205" s="660"/>
      <c r="E1205" s="660"/>
      <c r="F1205" s="870"/>
      <c r="G1205" s="870"/>
      <c r="H1205" s="661"/>
      <c r="I1205" s="659"/>
      <c r="J1205" s="870"/>
      <c r="K1205" s="659"/>
      <c r="L1205" s="659"/>
      <c r="M1205" s="659"/>
      <c r="N1205" s="659"/>
      <c r="O1205" s="659"/>
      <c r="P1205" s="659"/>
      <c r="Q1205" s="659"/>
      <c r="R1205" s="659"/>
    </row>
    <row r="1206" spans="2:18" x14ac:dyDescent="0.15">
      <c r="B1206" s="659"/>
      <c r="C1206" s="660"/>
      <c r="D1206" s="660"/>
      <c r="E1206" s="660"/>
      <c r="F1206" s="870"/>
      <c r="G1206" s="870"/>
      <c r="H1206" s="661"/>
      <c r="I1206" s="659"/>
      <c r="J1206" s="870"/>
      <c r="K1206" s="659"/>
      <c r="L1206" s="659"/>
      <c r="M1206" s="659"/>
      <c r="N1206" s="659"/>
      <c r="O1206" s="659"/>
      <c r="P1206" s="659"/>
      <c r="Q1206" s="659"/>
      <c r="R1206" s="659"/>
    </row>
    <row r="1207" spans="2:18" x14ac:dyDescent="0.15">
      <c r="B1207" s="659"/>
      <c r="C1207" s="660"/>
      <c r="D1207" s="660"/>
      <c r="E1207" s="660"/>
      <c r="F1207" s="870"/>
      <c r="G1207" s="870"/>
      <c r="H1207" s="661"/>
      <c r="I1207" s="659"/>
      <c r="J1207" s="870"/>
      <c r="K1207" s="659"/>
      <c r="L1207" s="659"/>
      <c r="M1207" s="659"/>
      <c r="N1207" s="659"/>
      <c r="O1207" s="659"/>
      <c r="P1207" s="659"/>
      <c r="Q1207" s="659"/>
      <c r="R1207" s="659"/>
    </row>
    <row r="1208" spans="2:18" x14ac:dyDescent="0.15">
      <c r="B1208" s="659"/>
      <c r="C1208" s="660"/>
      <c r="D1208" s="660"/>
      <c r="E1208" s="660"/>
      <c r="F1208" s="870"/>
      <c r="G1208" s="870"/>
      <c r="H1208" s="661"/>
      <c r="I1208" s="659"/>
      <c r="J1208" s="870"/>
      <c r="K1208" s="659"/>
      <c r="L1208" s="659"/>
      <c r="M1208" s="659"/>
      <c r="N1208" s="659"/>
      <c r="O1208" s="659"/>
      <c r="P1208" s="659"/>
      <c r="Q1208" s="659"/>
      <c r="R1208" s="659"/>
    </row>
    <row r="1209" spans="2:18" x14ac:dyDescent="0.15">
      <c r="B1209" s="659"/>
      <c r="C1209" s="660"/>
      <c r="D1209" s="660"/>
      <c r="E1209" s="660"/>
      <c r="F1209" s="870"/>
      <c r="G1209" s="870"/>
      <c r="H1209" s="661"/>
      <c r="I1209" s="659"/>
      <c r="J1209" s="870"/>
      <c r="K1209" s="659"/>
      <c r="L1209" s="659"/>
      <c r="M1209" s="659"/>
      <c r="N1209" s="659"/>
      <c r="O1209" s="659"/>
      <c r="P1209" s="659"/>
      <c r="Q1209" s="659"/>
      <c r="R1209" s="659"/>
    </row>
    <row r="1210" spans="2:18" x14ac:dyDescent="0.15">
      <c r="B1210" s="659"/>
      <c r="C1210" s="660"/>
      <c r="D1210" s="660"/>
      <c r="E1210" s="660"/>
      <c r="F1210" s="870"/>
      <c r="G1210" s="870"/>
      <c r="H1210" s="661"/>
      <c r="I1210" s="659"/>
      <c r="J1210" s="870"/>
      <c r="K1210" s="659"/>
      <c r="L1210" s="659"/>
      <c r="M1210" s="659"/>
      <c r="N1210" s="659"/>
      <c r="O1210" s="659"/>
      <c r="P1210" s="659"/>
      <c r="Q1210" s="659"/>
      <c r="R1210" s="659"/>
    </row>
    <row r="1211" spans="2:18" x14ac:dyDescent="0.15">
      <c r="B1211" s="659"/>
      <c r="C1211" s="660"/>
      <c r="D1211" s="660"/>
      <c r="E1211" s="660"/>
      <c r="F1211" s="870"/>
      <c r="G1211" s="870"/>
      <c r="H1211" s="661"/>
      <c r="I1211" s="659"/>
      <c r="J1211" s="870"/>
      <c r="K1211" s="659"/>
      <c r="L1211" s="659"/>
      <c r="M1211" s="659"/>
      <c r="N1211" s="659"/>
      <c r="O1211" s="659"/>
      <c r="P1211" s="659"/>
      <c r="Q1211" s="659"/>
      <c r="R1211" s="659"/>
    </row>
    <row r="1212" spans="2:18" x14ac:dyDescent="0.15">
      <c r="B1212" s="659"/>
      <c r="C1212" s="660"/>
      <c r="D1212" s="660"/>
      <c r="E1212" s="660"/>
      <c r="F1212" s="870"/>
      <c r="G1212" s="870"/>
      <c r="H1212" s="661"/>
      <c r="I1212" s="659"/>
      <c r="J1212" s="870"/>
      <c r="K1212" s="659"/>
      <c r="L1212" s="659"/>
      <c r="M1212" s="659"/>
      <c r="N1212" s="659"/>
      <c r="O1212" s="659"/>
      <c r="P1212" s="659"/>
      <c r="Q1212" s="659"/>
      <c r="R1212" s="659"/>
    </row>
    <row r="1213" spans="2:18" x14ac:dyDescent="0.15">
      <c r="B1213" s="659"/>
      <c r="C1213" s="660"/>
      <c r="D1213" s="660"/>
      <c r="E1213" s="660"/>
      <c r="F1213" s="870"/>
      <c r="G1213" s="870"/>
      <c r="H1213" s="661"/>
      <c r="I1213" s="659"/>
      <c r="J1213" s="870"/>
      <c r="K1213" s="659"/>
      <c r="L1213" s="659"/>
      <c r="M1213" s="659"/>
      <c r="N1213" s="659"/>
      <c r="O1213" s="659"/>
      <c r="P1213" s="659"/>
      <c r="Q1213" s="659"/>
      <c r="R1213" s="659"/>
    </row>
    <row r="1214" spans="2:18" x14ac:dyDescent="0.15">
      <c r="B1214" s="659"/>
      <c r="C1214" s="660"/>
      <c r="D1214" s="660"/>
      <c r="E1214" s="660"/>
      <c r="F1214" s="870"/>
      <c r="G1214" s="870"/>
      <c r="H1214" s="661"/>
      <c r="I1214" s="659"/>
      <c r="J1214" s="870"/>
      <c r="K1214" s="659"/>
      <c r="L1214" s="659"/>
      <c r="M1214" s="659"/>
      <c r="N1214" s="659"/>
      <c r="O1214" s="659"/>
      <c r="P1214" s="659"/>
      <c r="Q1214" s="659"/>
      <c r="R1214" s="659"/>
    </row>
    <row r="1215" spans="2:18" x14ac:dyDescent="0.15">
      <c r="B1215" s="659"/>
      <c r="C1215" s="660"/>
      <c r="D1215" s="660"/>
      <c r="E1215" s="660"/>
      <c r="F1215" s="870"/>
      <c r="G1215" s="870"/>
      <c r="H1215" s="661"/>
      <c r="I1215" s="659"/>
      <c r="J1215" s="870"/>
      <c r="K1215" s="659"/>
      <c r="L1215" s="659"/>
      <c r="M1215" s="659"/>
      <c r="N1215" s="659"/>
      <c r="O1215" s="659"/>
      <c r="P1215" s="659"/>
      <c r="Q1215" s="659"/>
      <c r="R1215" s="659"/>
    </row>
    <row r="1216" spans="2:18" x14ac:dyDescent="0.15">
      <c r="B1216" s="659"/>
      <c r="C1216" s="660"/>
      <c r="D1216" s="660"/>
      <c r="E1216" s="660"/>
      <c r="F1216" s="870"/>
      <c r="G1216" s="870"/>
      <c r="H1216" s="661"/>
      <c r="I1216" s="659"/>
      <c r="J1216" s="870"/>
      <c r="K1216" s="659"/>
      <c r="L1216" s="659"/>
      <c r="M1216" s="659"/>
      <c r="N1216" s="659"/>
      <c r="O1216" s="659"/>
      <c r="P1216" s="659"/>
      <c r="Q1216" s="659"/>
      <c r="R1216" s="659"/>
    </row>
    <row r="1217" spans="2:18" x14ac:dyDescent="0.15">
      <c r="B1217" s="659"/>
      <c r="C1217" s="660"/>
      <c r="D1217" s="660"/>
      <c r="E1217" s="660"/>
      <c r="F1217" s="870"/>
      <c r="G1217" s="870"/>
      <c r="H1217" s="661"/>
      <c r="I1217" s="659"/>
      <c r="J1217" s="870"/>
      <c r="K1217" s="659"/>
      <c r="L1217" s="659"/>
      <c r="M1217" s="659"/>
      <c r="N1217" s="659"/>
      <c r="O1217" s="659"/>
      <c r="P1217" s="659"/>
      <c r="Q1217" s="659"/>
      <c r="R1217" s="659"/>
    </row>
    <row r="1218" spans="2:18" x14ac:dyDescent="0.15">
      <c r="B1218" s="659"/>
      <c r="C1218" s="660"/>
      <c r="D1218" s="660"/>
      <c r="E1218" s="660"/>
      <c r="F1218" s="870"/>
      <c r="G1218" s="870"/>
      <c r="H1218" s="661"/>
      <c r="I1218" s="659"/>
      <c r="J1218" s="870"/>
      <c r="K1218" s="659"/>
      <c r="L1218" s="659"/>
      <c r="M1218" s="659"/>
      <c r="N1218" s="659"/>
      <c r="O1218" s="659"/>
      <c r="P1218" s="659"/>
      <c r="Q1218" s="659"/>
      <c r="R1218" s="659"/>
    </row>
    <row r="1219" spans="2:18" x14ac:dyDescent="0.15">
      <c r="B1219" s="659"/>
      <c r="C1219" s="660"/>
      <c r="D1219" s="660"/>
      <c r="E1219" s="660"/>
      <c r="F1219" s="870"/>
      <c r="G1219" s="870"/>
      <c r="H1219" s="661"/>
      <c r="I1219" s="659"/>
      <c r="J1219" s="870"/>
      <c r="K1219" s="659"/>
      <c r="L1219" s="659"/>
      <c r="M1219" s="659"/>
      <c r="N1219" s="659"/>
      <c r="O1219" s="659"/>
      <c r="P1219" s="659"/>
      <c r="Q1219" s="659"/>
      <c r="R1219" s="659"/>
    </row>
    <row r="1220" spans="2:18" x14ac:dyDescent="0.15">
      <c r="B1220" s="659"/>
      <c r="C1220" s="660"/>
      <c r="D1220" s="660"/>
      <c r="E1220" s="660"/>
      <c r="F1220" s="870"/>
      <c r="G1220" s="870"/>
      <c r="H1220" s="661"/>
      <c r="I1220" s="659"/>
      <c r="J1220" s="870"/>
      <c r="K1220" s="659"/>
      <c r="L1220" s="659"/>
      <c r="M1220" s="659"/>
      <c r="N1220" s="659"/>
      <c r="O1220" s="659"/>
      <c r="P1220" s="659"/>
      <c r="Q1220" s="659"/>
      <c r="R1220" s="659"/>
    </row>
    <row r="1221" spans="2:18" x14ac:dyDescent="0.15">
      <c r="B1221" s="659"/>
      <c r="C1221" s="660"/>
      <c r="D1221" s="660"/>
      <c r="E1221" s="660"/>
      <c r="F1221" s="870"/>
      <c r="G1221" s="870"/>
      <c r="H1221" s="661"/>
      <c r="I1221" s="659"/>
      <c r="J1221" s="870"/>
      <c r="K1221" s="659"/>
      <c r="L1221" s="659"/>
      <c r="M1221" s="659"/>
      <c r="N1221" s="659"/>
      <c r="O1221" s="659"/>
      <c r="P1221" s="659"/>
      <c r="Q1221" s="659"/>
      <c r="R1221" s="659"/>
    </row>
    <row r="1222" spans="2:18" x14ac:dyDescent="0.15">
      <c r="B1222" s="659"/>
      <c r="C1222" s="660"/>
      <c r="D1222" s="660"/>
      <c r="E1222" s="660"/>
      <c r="F1222" s="870"/>
      <c r="G1222" s="870"/>
      <c r="H1222" s="661"/>
      <c r="I1222" s="659"/>
      <c r="J1222" s="870"/>
      <c r="K1222" s="659"/>
      <c r="L1222" s="659"/>
      <c r="M1222" s="659"/>
      <c r="N1222" s="659"/>
      <c r="O1222" s="659"/>
      <c r="P1222" s="659"/>
      <c r="Q1222" s="659"/>
      <c r="R1222" s="659"/>
    </row>
    <row r="1223" spans="2:18" x14ac:dyDescent="0.15">
      <c r="B1223" s="659"/>
      <c r="C1223" s="660"/>
      <c r="D1223" s="660"/>
      <c r="E1223" s="660"/>
      <c r="F1223" s="870"/>
      <c r="G1223" s="870"/>
      <c r="H1223" s="661"/>
      <c r="I1223" s="659"/>
      <c r="J1223" s="870"/>
      <c r="K1223" s="659"/>
      <c r="L1223" s="659"/>
      <c r="M1223" s="659"/>
      <c r="N1223" s="659"/>
      <c r="O1223" s="659"/>
      <c r="P1223" s="659"/>
      <c r="Q1223" s="659"/>
      <c r="R1223" s="659"/>
    </row>
    <row r="1224" spans="2:18" x14ac:dyDescent="0.15">
      <c r="B1224" s="659"/>
      <c r="C1224" s="660"/>
      <c r="D1224" s="660"/>
      <c r="E1224" s="660"/>
      <c r="F1224" s="870"/>
      <c r="G1224" s="870"/>
      <c r="H1224" s="661"/>
      <c r="I1224" s="659"/>
      <c r="J1224" s="870"/>
      <c r="K1224" s="659"/>
      <c r="L1224" s="659"/>
      <c r="M1224" s="659"/>
      <c r="N1224" s="659"/>
      <c r="O1224" s="659"/>
      <c r="P1224" s="659"/>
      <c r="Q1224" s="659"/>
      <c r="R1224" s="659"/>
    </row>
    <row r="1225" spans="2:18" x14ac:dyDescent="0.15">
      <c r="B1225" s="659"/>
      <c r="C1225" s="660"/>
      <c r="D1225" s="660"/>
      <c r="E1225" s="660"/>
      <c r="F1225" s="870"/>
      <c r="G1225" s="870"/>
      <c r="H1225" s="661"/>
      <c r="I1225" s="659"/>
      <c r="J1225" s="870"/>
      <c r="K1225" s="659"/>
      <c r="L1225" s="659"/>
      <c r="M1225" s="659"/>
      <c r="N1225" s="659"/>
      <c r="O1225" s="659"/>
      <c r="P1225" s="659"/>
      <c r="Q1225" s="659"/>
      <c r="R1225" s="659"/>
    </row>
    <row r="1226" spans="2:18" x14ac:dyDescent="0.15">
      <c r="B1226" s="659"/>
      <c r="C1226" s="660"/>
      <c r="D1226" s="660"/>
      <c r="E1226" s="660"/>
      <c r="F1226" s="870"/>
      <c r="G1226" s="870"/>
      <c r="H1226" s="661"/>
      <c r="I1226" s="659"/>
      <c r="J1226" s="870"/>
      <c r="K1226" s="659"/>
      <c r="L1226" s="659"/>
      <c r="M1226" s="659"/>
      <c r="N1226" s="659"/>
      <c r="O1226" s="659"/>
      <c r="P1226" s="659"/>
      <c r="Q1226" s="659"/>
      <c r="R1226" s="659"/>
    </row>
    <row r="1227" spans="2:18" x14ac:dyDescent="0.15">
      <c r="B1227" s="659"/>
      <c r="C1227" s="660"/>
      <c r="D1227" s="660"/>
      <c r="E1227" s="660"/>
      <c r="F1227" s="870"/>
      <c r="G1227" s="870"/>
      <c r="H1227" s="661"/>
      <c r="I1227" s="659"/>
      <c r="J1227" s="870"/>
      <c r="K1227" s="659"/>
      <c r="L1227" s="659"/>
      <c r="M1227" s="659"/>
      <c r="N1227" s="659"/>
      <c r="O1227" s="659"/>
      <c r="P1227" s="659"/>
      <c r="Q1227" s="659"/>
      <c r="R1227" s="659"/>
    </row>
    <row r="1228" spans="2:18" x14ac:dyDescent="0.15">
      <c r="B1228" s="659"/>
      <c r="C1228" s="660"/>
      <c r="D1228" s="660"/>
      <c r="E1228" s="660"/>
      <c r="F1228" s="870"/>
      <c r="G1228" s="870"/>
      <c r="H1228" s="661"/>
      <c r="I1228" s="659"/>
      <c r="J1228" s="870"/>
      <c r="K1228" s="659"/>
      <c r="L1228" s="659"/>
      <c r="M1228" s="659"/>
      <c r="N1228" s="659"/>
      <c r="O1228" s="659"/>
      <c r="P1228" s="659"/>
      <c r="Q1228" s="659"/>
      <c r="R1228" s="659"/>
    </row>
    <row r="1229" spans="2:18" x14ac:dyDescent="0.15">
      <c r="B1229" s="659"/>
      <c r="C1229" s="660"/>
      <c r="D1229" s="660"/>
      <c r="E1229" s="660"/>
      <c r="F1229" s="870"/>
      <c r="G1229" s="870"/>
      <c r="H1229" s="661"/>
      <c r="I1229" s="659"/>
      <c r="J1229" s="870"/>
      <c r="K1229" s="659"/>
      <c r="L1229" s="659"/>
      <c r="M1229" s="659"/>
      <c r="N1229" s="659"/>
      <c r="O1229" s="659"/>
      <c r="P1229" s="659"/>
      <c r="Q1229" s="659"/>
      <c r="R1229" s="659"/>
    </row>
    <row r="1230" spans="2:18" x14ac:dyDescent="0.15">
      <c r="B1230" s="659"/>
      <c r="C1230" s="660"/>
      <c r="D1230" s="660"/>
      <c r="E1230" s="660"/>
      <c r="F1230" s="870"/>
      <c r="G1230" s="870"/>
      <c r="H1230" s="661"/>
      <c r="I1230" s="659"/>
      <c r="J1230" s="870"/>
      <c r="K1230" s="659"/>
      <c r="L1230" s="659"/>
      <c r="M1230" s="659"/>
      <c r="N1230" s="659"/>
      <c r="O1230" s="659"/>
      <c r="P1230" s="659"/>
      <c r="Q1230" s="659"/>
      <c r="R1230" s="659"/>
    </row>
    <row r="1231" spans="2:18" x14ac:dyDescent="0.15">
      <c r="B1231" s="659"/>
      <c r="C1231" s="660"/>
      <c r="D1231" s="660"/>
      <c r="E1231" s="660"/>
      <c r="F1231" s="870"/>
      <c r="G1231" s="870"/>
      <c r="H1231" s="661"/>
      <c r="I1231" s="659"/>
      <c r="J1231" s="870"/>
      <c r="K1231" s="659"/>
      <c r="L1231" s="659"/>
      <c r="M1231" s="659"/>
      <c r="N1231" s="659"/>
      <c r="O1231" s="659"/>
      <c r="P1231" s="659"/>
      <c r="Q1231" s="659"/>
      <c r="R1231" s="659"/>
    </row>
    <row r="1232" spans="2:18" x14ac:dyDescent="0.15">
      <c r="B1232" s="659"/>
      <c r="C1232" s="660"/>
      <c r="D1232" s="660"/>
      <c r="E1232" s="660"/>
      <c r="F1232" s="870"/>
      <c r="G1232" s="870"/>
      <c r="H1232" s="661"/>
      <c r="I1232" s="659"/>
      <c r="J1232" s="870"/>
      <c r="K1232" s="659"/>
      <c r="L1232" s="659"/>
      <c r="M1232" s="659"/>
      <c r="N1232" s="659"/>
      <c r="O1232" s="659"/>
      <c r="P1232" s="659"/>
      <c r="Q1232" s="659"/>
      <c r="R1232" s="659"/>
    </row>
    <row r="1233" spans="2:18" x14ac:dyDescent="0.15">
      <c r="B1233" s="659"/>
      <c r="C1233" s="660"/>
      <c r="D1233" s="660"/>
      <c r="E1233" s="660"/>
      <c r="F1233" s="870"/>
      <c r="G1233" s="870"/>
      <c r="H1233" s="661"/>
      <c r="I1233" s="659"/>
      <c r="J1233" s="870"/>
      <c r="K1233" s="659"/>
      <c r="L1233" s="659"/>
      <c r="M1233" s="659"/>
      <c r="N1233" s="659"/>
      <c r="O1233" s="659"/>
      <c r="P1233" s="659"/>
      <c r="Q1233" s="659"/>
      <c r="R1233" s="659"/>
    </row>
    <row r="1234" spans="2:18" x14ac:dyDescent="0.15">
      <c r="B1234" s="659"/>
      <c r="C1234" s="660"/>
      <c r="D1234" s="660"/>
      <c r="E1234" s="660"/>
      <c r="F1234" s="870"/>
      <c r="G1234" s="870"/>
      <c r="H1234" s="661"/>
      <c r="I1234" s="659"/>
      <c r="J1234" s="870"/>
      <c r="K1234" s="659"/>
      <c r="L1234" s="659"/>
      <c r="M1234" s="659"/>
      <c r="N1234" s="659"/>
      <c r="O1234" s="659"/>
      <c r="P1234" s="659"/>
      <c r="Q1234" s="659"/>
      <c r="R1234" s="659"/>
    </row>
    <row r="1235" spans="2:18" x14ac:dyDescent="0.15">
      <c r="B1235" s="659"/>
      <c r="C1235" s="660"/>
      <c r="D1235" s="660"/>
      <c r="E1235" s="660"/>
      <c r="F1235" s="870"/>
      <c r="G1235" s="870"/>
      <c r="H1235" s="661"/>
      <c r="I1235" s="659"/>
      <c r="J1235" s="870"/>
      <c r="K1235" s="659"/>
      <c r="L1235" s="659"/>
      <c r="M1235" s="659"/>
      <c r="N1235" s="659"/>
      <c r="O1235" s="659"/>
      <c r="P1235" s="659"/>
      <c r="Q1235" s="659"/>
      <c r="R1235" s="659"/>
    </row>
    <row r="1236" spans="2:18" x14ac:dyDescent="0.15">
      <c r="B1236" s="659"/>
      <c r="C1236" s="660"/>
      <c r="D1236" s="660"/>
      <c r="E1236" s="660"/>
      <c r="F1236" s="870"/>
      <c r="G1236" s="870"/>
      <c r="H1236" s="661"/>
      <c r="I1236" s="659"/>
      <c r="J1236" s="870"/>
      <c r="K1236" s="659"/>
      <c r="L1236" s="659"/>
      <c r="M1236" s="659"/>
      <c r="N1236" s="659"/>
      <c r="O1236" s="659"/>
      <c r="P1236" s="659"/>
      <c r="Q1236" s="659"/>
      <c r="R1236" s="659"/>
    </row>
    <row r="1237" spans="2:18" x14ac:dyDescent="0.15">
      <c r="B1237" s="659"/>
      <c r="C1237" s="660"/>
      <c r="D1237" s="660"/>
      <c r="E1237" s="660"/>
      <c r="F1237" s="870"/>
      <c r="G1237" s="870"/>
      <c r="H1237" s="661"/>
      <c r="I1237" s="659"/>
      <c r="J1237" s="870"/>
      <c r="K1237" s="659"/>
      <c r="L1237" s="659"/>
      <c r="M1237" s="659"/>
      <c r="N1237" s="659"/>
      <c r="O1237" s="659"/>
      <c r="P1237" s="659"/>
      <c r="Q1237" s="659"/>
      <c r="R1237" s="659"/>
    </row>
    <row r="1238" spans="2:18" x14ac:dyDescent="0.15">
      <c r="B1238" s="659"/>
      <c r="C1238" s="660"/>
      <c r="D1238" s="660"/>
      <c r="E1238" s="660"/>
      <c r="F1238" s="870"/>
      <c r="G1238" s="870"/>
      <c r="H1238" s="661"/>
      <c r="I1238" s="659"/>
      <c r="J1238" s="870"/>
      <c r="K1238" s="659"/>
      <c r="L1238" s="659"/>
      <c r="M1238" s="659"/>
      <c r="N1238" s="659"/>
      <c r="O1238" s="659"/>
      <c r="P1238" s="659"/>
      <c r="Q1238" s="659"/>
      <c r="R1238" s="659"/>
    </row>
    <row r="1239" spans="2:18" x14ac:dyDescent="0.15">
      <c r="B1239" s="659"/>
      <c r="C1239" s="660"/>
      <c r="D1239" s="660"/>
      <c r="E1239" s="660"/>
      <c r="F1239" s="870"/>
      <c r="G1239" s="870"/>
      <c r="H1239" s="661"/>
      <c r="I1239" s="659"/>
      <c r="J1239" s="870"/>
      <c r="K1239" s="659"/>
      <c r="L1239" s="659"/>
      <c r="M1239" s="659"/>
      <c r="N1239" s="659"/>
      <c r="O1239" s="659"/>
      <c r="P1239" s="659"/>
      <c r="Q1239" s="659"/>
      <c r="R1239" s="659"/>
    </row>
    <row r="1240" spans="2:18" x14ac:dyDescent="0.15">
      <c r="B1240" s="659"/>
      <c r="C1240" s="660"/>
      <c r="D1240" s="660"/>
      <c r="E1240" s="660"/>
      <c r="F1240" s="870"/>
      <c r="G1240" s="870"/>
      <c r="H1240" s="661"/>
      <c r="I1240" s="659"/>
      <c r="J1240" s="870"/>
      <c r="K1240" s="659"/>
      <c r="L1240" s="659"/>
      <c r="M1240" s="659"/>
      <c r="N1240" s="659"/>
      <c r="O1240" s="659"/>
      <c r="P1240" s="659"/>
      <c r="Q1240" s="659"/>
      <c r="R1240" s="659"/>
    </row>
    <row r="1241" spans="2:18" x14ac:dyDescent="0.15">
      <c r="B1241" s="659"/>
      <c r="C1241" s="660"/>
      <c r="D1241" s="660"/>
      <c r="E1241" s="660"/>
      <c r="F1241" s="870"/>
      <c r="G1241" s="870"/>
      <c r="H1241" s="661"/>
      <c r="I1241" s="659"/>
      <c r="J1241" s="870"/>
      <c r="K1241" s="659"/>
      <c r="L1241" s="659"/>
      <c r="M1241" s="659"/>
      <c r="N1241" s="659"/>
      <c r="O1241" s="659"/>
      <c r="P1241" s="659"/>
      <c r="Q1241" s="659"/>
      <c r="R1241" s="659"/>
    </row>
    <row r="1242" spans="2:18" x14ac:dyDescent="0.15">
      <c r="B1242" s="659"/>
      <c r="C1242" s="660"/>
      <c r="D1242" s="660"/>
      <c r="E1242" s="660"/>
      <c r="F1242" s="870"/>
      <c r="G1242" s="870"/>
      <c r="H1242" s="661"/>
      <c r="I1242" s="659"/>
      <c r="J1242" s="870"/>
      <c r="K1242" s="659"/>
      <c r="L1242" s="659"/>
      <c r="M1242" s="659"/>
      <c r="N1242" s="659"/>
      <c r="O1242" s="659"/>
      <c r="P1242" s="659"/>
      <c r="Q1242" s="659"/>
      <c r="R1242" s="659"/>
    </row>
    <row r="1243" spans="2:18" x14ac:dyDescent="0.15">
      <c r="B1243" s="659"/>
      <c r="C1243" s="660"/>
      <c r="D1243" s="660"/>
      <c r="E1243" s="660"/>
      <c r="F1243" s="870"/>
      <c r="G1243" s="870"/>
      <c r="H1243" s="661"/>
      <c r="I1243" s="659"/>
      <c r="J1243" s="870"/>
      <c r="K1243" s="659"/>
      <c r="L1243" s="659"/>
      <c r="M1243" s="659"/>
      <c r="N1243" s="659"/>
      <c r="O1243" s="659"/>
      <c r="P1243" s="659"/>
      <c r="Q1243" s="659"/>
      <c r="R1243" s="659"/>
    </row>
    <row r="1244" spans="2:18" x14ac:dyDescent="0.15">
      <c r="B1244" s="659"/>
      <c r="C1244" s="660"/>
      <c r="D1244" s="660"/>
      <c r="E1244" s="660"/>
      <c r="F1244" s="870"/>
      <c r="G1244" s="870"/>
      <c r="H1244" s="661"/>
      <c r="I1244" s="659"/>
      <c r="J1244" s="870"/>
      <c r="K1244" s="659"/>
      <c r="L1244" s="659"/>
      <c r="M1244" s="659"/>
      <c r="N1244" s="659"/>
      <c r="O1244" s="659"/>
      <c r="P1244" s="659"/>
      <c r="Q1244" s="659"/>
      <c r="R1244" s="659"/>
    </row>
    <row r="1245" spans="2:18" x14ac:dyDescent="0.15">
      <c r="B1245" s="659"/>
      <c r="C1245" s="660"/>
      <c r="D1245" s="660"/>
      <c r="E1245" s="660"/>
      <c r="F1245" s="870"/>
      <c r="G1245" s="870"/>
      <c r="H1245" s="661"/>
      <c r="I1245" s="659"/>
      <c r="J1245" s="870"/>
      <c r="K1245" s="659"/>
      <c r="L1245" s="659"/>
      <c r="M1245" s="659"/>
      <c r="N1245" s="659"/>
      <c r="O1245" s="659"/>
      <c r="P1245" s="659"/>
      <c r="Q1245" s="659"/>
      <c r="R1245" s="659"/>
    </row>
    <row r="1246" spans="2:18" x14ac:dyDescent="0.15">
      <c r="B1246" s="659"/>
      <c r="C1246" s="660"/>
      <c r="D1246" s="660"/>
      <c r="E1246" s="660"/>
      <c r="F1246" s="870"/>
      <c r="G1246" s="870"/>
      <c r="H1246" s="661"/>
      <c r="I1246" s="659"/>
      <c r="J1246" s="870"/>
      <c r="K1246" s="659"/>
      <c r="L1246" s="659"/>
      <c r="M1246" s="659"/>
      <c r="N1246" s="659"/>
      <c r="O1246" s="659"/>
      <c r="P1246" s="659"/>
      <c r="Q1246" s="659"/>
      <c r="R1246" s="659"/>
    </row>
    <row r="1247" spans="2:18" x14ac:dyDescent="0.15">
      <c r="B1247" s="659"/>
      <c r="C1247" s="660"/>
      <c r="D1247" s="660"/>
      <c r="E1247" s="660"/>
      <c r="F1247" s="870"/>
      <c r="G1247" s="870"/>
      <c r="H1247" s="661"/>
      <c r="I1247" s="659"/>
      <c r="J1247" s="870"/>
      <c r="K1247" s="659"/>
      <c r="L1247" s="659"/>
      <c r="M1247" s="659"/>
      <c r="N1247" s="659"/>
      <c r="O1247" s="659"/>
      <c r="P1247" s="659"/>
      <c r="Q1247" s="659"/>
      <c r="R1247" s="659"/>
    </row>
    <row r="1248" spans="2:18" x14ac:dyDescent="0.15">
      <c r="B1248" s="659"/>
      <c r="C1248" s="660"/>
      <c r="D1248" s="660"/>
      <c r="E1248" s="660"/>
      <c r="F1248" s="870"/>
      <c r="G1248" s="870"/>
      <c r="H1248" s="661"/>
      <c r="I1248" s="659"/>
      <c r="J1248" s="870"/>
      <c r="K1248" s="659"/>
      <c r="L1248" s="659"/>
      <c r="M1248" s="659"/>
      <c r="N1248" s="659"/>
      <c r="O1248" s="659"/>
      <c r="P1248" s="659"/>
      <c r="Q1248" s="659"/>
      <c r="R1248" s="659"/>
    </row>
    <row r="1249" spans="2:18" x14ac:dyDescent="0.15">
      <c r="B1249" s="659"/>
      <c r="C1249" s="660"/>
      <c r="D1249" s="660"/>
      <c r="E1249" s="660"/>
      <c r="F1249" s="870"/>
      <c r="G1249" s="870"/>
      <c r="H1249" s="661"/>
      <c r="I1249" s="659"/>
      <c r="J1249" s="870"/>
      <c r="K1249" s="659"/>
      <c r="L1249" s="659"/>
      <c r="M1249" s="659"/>
      <c r="N1249" s="659"/>
      <c r="O1249" s="659"/>
      <c r="P1249" s="659"/>
      <c r="Q1249" s="659"/>
      <c r="R1249" s="659"/>
    </row>
    <row r="1250" spans="2:18" x14ac:dyDescent="0.15">
      <c r="B1250" s="659"/>
      <c r="C1250" s="660"/>
      <c r="D1250" s="660"/>
      <c r="E1250" s="660"/>
      <c r="F1250" s="870"/>
      <c r="G1250" s="870"/>
      <c r="H1250" s="661"/>
      <c r="I1250" s="659"/>
      <c r="J1250" s="870"/>
      <c r="K1250" s="659"/>
      <c r="L1250" s="659"/>
      <c r="M1250" s="659"/>
      <c r="N1250" s="659"/>
      <c r="O1250" s="659"/>
      <c r="P1250" s="659"/>
      <c r="Q1250" s="659"/>
      <c r="R1250" s="659"/>
    </row>
    <row r="1251" spans="2:18" x14ac:dyDescent="0.15">
      <c r="B1251" s="659"/>
      <c r="C1251" s="660"/>
      <c r="D1251" s="660"/>
      <c r="E1251" s="660"/>
      <c r="F1251" s="870"/>
      <c r="G1251" s="870"/>
      <c r="H1251" s="661"/>
      <c r="I1251" s="659"/>
      <c r="J1251" s="870"/>
      <c r="K1251" s="659"/>
      <c r="L1251" s="659"/>
      <c r="M1251" s="659"/>
      <c r="N1251" s="659"/>
      <c r="O1251" s="659"/>
      <c r="P1251" s="659"/>
      <c r="Q1251" s="659"/>
      <c r="R1251" s="659"/>
    </row>
    <row r="1252" spans="2:18" x14ac:dyDescent="0.15">
      <c r="B1252" s="659"/>
      <c r="C1252" s="660"/>
      <c r="D1252" s="660"/>
      <c r="E1252" s="660"/>
      <c r="F1252" s="870"/>
      <c r="G1252" s="870"/>
      <c r="H1252" s="661"/>
      <c r="I1252" s="659"/>
      <c r="J1252" s="870"/>
      <c r="K1252" s="659"/>
      <c r="L1252" s="659"/>
      <c r="M1252" s="659"/>
      <c r="N1252" s="659"/>
      <c r="O1252" s="659"/>
      <c r="P1252" s="659"/>
      <c r="Q1252" s="659"/>
      <c r="R1252" s="659"/>
    </row>
    <row r="1253" spans="2:18" x14ac:dyDescent="0.15">
      <c r="B1253" s="659"/>
      <c r="C1253" s="660"/>
      <c r="D1253" s="660"/>
      <c r="E1253" s="660"/>
      <c r="F1253" s="870"/>
      <c r="G1253" s="870"/>
      <c r="H1253" s="661"/>
      <c r="I1253" s="659"/>
      <c r="J1253" s="870"/>
      <c r="K1253" s="659"/>
      <c r="L1253" s="659"/>
      <c r="M1253" s="659"/>
      <c r="N1253" s="659"/>
      <c r="O1253" s="659"/>
      <c r="P1253" s="659"/>
      <c r="Q1253" s="659"/>
      <c r="R1253" s="659"/>
    </row>
    <row r="1254" spans="2:18" x14ac:dyDescent="0.15">
      <c r="B1254" s="659"/>
      <c r="C1254" s="660"/>
      <c r="D1254" s="660"/>
      <c r="E1254" s="660"/>
      <c r="F1254" s="870"/>
      <c r="G1254" s="870"/>
      <c r="H1254" s="661"/>
      <c r="I1254" s="659"/>
      <c r="J1254" s="870"/>
      <c r="K1254" s="659"/>
      <c r="L1254" s="659"/>
      <c r="M1254" s="659"/>
      <c r="N1254" s="659"/>
      <c r="O1254" s="659"/>
      <c r="P1254" s="659"/>
      <c r="Q1254" s="659"/>
      <c r="R1254" s="659"/>
    </row>
    <row r="1255" spans="2:18" x14ac:dyDescent="0.15">
      <c r="B1255" s="659"/>
      <c r="C1255" s="660"/>
      <c r="D1255" s="660"/>
      <c r="E1255" s="660"/>
      <c r="F1255" s="870"/>
      <c r="G1255" s="870"/>
      <c r="H1255" s="661"/>
      <c r="I1255" s="659"/>
      <c r="J1255" s="870"/>
      <c r="K1255" s="659"/>
      <c r="L1255" s="659"/>
      <c r="M1255" s="659"/>
      <c r="N1255" s="659"/>
      <c r="O1255" s="659"/>
      <c r="P1255" s="659"/>
      <c r="Q1255" s="659"/>
      <c r="R1255" s="659"/>
    </row>
    <row r="1256" spans="2:18" x14ac:dyDescent="0.15">
      <c r="B1256" s="659"/>
      <c r="C1256" s="660"/>
      <c r="D1256" s="660"/>
      <c r="E1256" s="660"/>
      <c r="F1256" s="870"/>
      <c r="G1256" s="870"/>
      <c r="H1256" s="661"/>
      <c r="I1256" s="659"/>
      <c r="J1256" s="870"/>
      <c r="K1256" s="659"/>
      <c r="L1256" s="659"/>
      <c r="M1256" s="659"/>
      <c r="N1256" s="659"/>
      <c r="O1256" s="659"/>
      <c r="P1256" s="659"/>
      <c r="Q1256" s="659"/>
      <c r="R1256" s="659"/>
    </row>
    <row r="1257" spans="2:18" x14ac:dyDescent="0.15">
      <c r="B1257" s="659"/>
      <c r="C1257" s="660"/>
      <c r="D1257" s="660"/>
      <c r="E1257" s="660"/>
      <c r="F1257" s="870"/>
      <c r="G1257" s="870"/>
      <c r="H1257" s="661"/>
      <c r="I1257" s="659"/>
      <c r="J1257" s="870"/>
      <c r="K1257" s="659"/>
      <c r="L1257" s="659"/>
      <c r="M1257" s="659"/>
      <c r="N1257" s="659"/>
      <c r="O1257" s="659"/>
      <c r="P1257" s="659"/>
      <c r="Q1257" s="659"/>
      <c r="R1257" s="659"/>
    </row>
    <row r="1258" spans="2:18" x14ac:dyDescent="0.15">
      <c r="B1258" s="659"/>
      <c r="C1258" s="660"/>
      <c r="D1258" s="660"/>
      <c r="E1258" s="660"/>
      <c r="F1258" s="870"/>
      <c r="G1258" s="870"/>
      <c r="H1258" s="661"/>
      <c r="I1258" s="659"/>
      <c r="J1258" s="870"/>
      <c r="K1258" s="659"/>
      <c r="L1258" s="659"/>
      <c r="M1258" s="659"/>
      <c r="N1258" s="659"/>
      <c r="O1258" s="659"/>
      <c r="P1258" s="659"/>
      <c r="Q1258" s="659"/>
      <c r="R1258" s="659"/>
    </row>
    <row r="1259" spans="2:18" x14ac:dyDescent="0.15">
      <c r="B1259" s="659"/>
      <c r="C1259" s="660"/>
      <c r="D1259" s="660"/>
      <c r="E1259" s="660"/>
      <c r="F1259" s="870"/>
      <c r="G1259" s="870"/>
      <c r="H1259" s="661"/>
      <c r="I1259" s="659"/>
      <c r="J1259" s="870"/>
      <c r="K1259" s="659"/>
      <c r="L1259" s="659"/>
      <c r="M1259" s="659"/>
      <c r="N1259" s="659"/>
      <c r="O1259" s="659"/>
      <c r="P1259" s="659"/>
      <c r="Q1259" s="659"/>
      <c r="R1259" s="659"/>
    </row>
    <row r="1260" spans="2:18" x14ac:dyDescent="0.15">
      <c r="B1260" s="659"/>
      <c r="C1260" s="660"/>
      <c r="D1260" s="660"/>
      <c r="E1260" s="660"/>
      <c r="F1260" s="870"/>
      <c r="G1260" s="870"/>
      <c r="H1260" s="661"/>
      <c r="I1260" s="659"/>
      <c r="J1260" s="870"/>
      <c r="K1260" s="659"/>
      <c r="L1260" s="659"/>
      <c r="M1260" s="659"/>
      <c r="N1260" s="659"/>
      <c r="O1260" s="659"/>
      <c r="P1260" s="659"/>
      <c r="Q1260" s="659"/>
      <c r="R1260" s="659"/>
    </row>
    <row r="1261" spans="2:18" x14ac:dyDescent="0.15">
      <c r="B1261" s="659"/>
      <c r="C1261" s="660"/>
      <c r="D1261" s="660"/>
      <c r="E1261" s="660"/>
      <c r="F1261" s="870"/>
      <c r="G1261" s="870"/>
      <c r="H1261" s="661"/>
      <c r="I1261" s="659"/>
      <c r="J1261" s="870"/>
      <c r="K1261" s="659"/>
      <c r="L1261" s="659"/>
      <c r="M1261" s="659"/>
      <c r="N1261" s="659"/>
      <c r="O1261" s="659"/>
      <c r="P1261" s="659"/>
      <c r="Q1261" s="659"/>
      <c r="R1261" s="659"/>
    </row>
    <row r="1262" spans="2:18" x14ac:dyDescent="0.15">
      <c r="B1262" s="659"/>
      <c r="C1262" s="660"/>
      <c r="D1262" s="660"/>
      <c r="E1262" s="660"/>
      <c r="F1262" s="870"/>
      <c r="G1262" s="870"/>
      <c r="H1262" s="661"/>
      <c r="I1262" s="659"/>
      <c r="J1262" s="870"/>
      <c r="K1262" s="659"/>
      <c r="L1262" s="659"/>
      <c r="M1262" s="659"/>
      <c r="N1262" s="659"/>
      <c r="O1262" s="659"/>
      <c r="P1262" s="659"/>
      <c r="Q1262" s="659"/>
      <c r="R1262" s="659"/>
    </row>
    <row r="1263" spans="2:18" x14ac:dyDescent="0.15">
      <c r="B1263" s="659"/>
      <c r="C1263" s="660"/>
      <c r="D1263" s="660"/>
      <c r="E1263" s="660"/>
      <c r="F1263" s="870"/>
      <c r="G1263" s="870"/>
      <c r="H1263" s="661"/>
      <c r="I1263" s="659"/>
      <c r="J1263" s="870"/>
      <c r="K1263" s="659"/>
      <c r="L1263" s="659"/>
      <c r="M1263" s="659"/>
      <c r="N1263" s="659"/>
      <c r="O1263" s="659"/>
      <c r="P1263" s="659"/>
      <c r="Q1263" s="659"/>
      <c r="R1263" s="659"/>
    </row>
    <row r="1264" spans="2:18" x14ac:dyDescent="0.15">
      <c r="B1264" s="659"/>
      <c r="C1264" s="660"/>
      <c r="D1264" s="660"/>
      <c r="E1264" s="660"/>
      <c r="F1264" s="870"/>
      <c r="G1264" s="870"/>
      <c r="H1264" s="661"/>
      <c r="I1264" s="659"/>
      <c r="J1264" s="870"/>
      <c r="K1264" s="659"/>
      <c r="L1264" s="659"/>
      <c r="M1264" s="659"/>
      <c r="N1264" s="659"/>
      <c r="O1264" s="659"/>
      <c r="P1264" s="659"/>
      <c r="Q1264" s="659"/>
      <c r="R1264" s="659"/>
    </row>
    <row r="1265" spans="2:18" x14ac:dyDescent="0.15">
      <c r="B1265" s="659"/>
      <c r="C1265" s="660"/>
      <c r="D1265" s="660"/>
      <c r="E1265" s="660"/>
      <c r="F1265" s="870"/>
      <c r="G1265" s="870"/>
      <c r="H1265" s="661"/>
      <c r="I1265" s="659"/>
      <c r="J1265" s="870"/>
      <c r="K1265" s="659"/>
      <c r="L1265" s="659"/>
      <c r="M1265" s="659"/>
      <c r="N1265" s="659"/>
      <c r="O1265" s="659"/>
      <c r="P1265" s="659"/>
      <c r="Q1265" s="659"/>
      <c r="R1265" s="659"/>
    </row>
    <row r="1266" spans="2:18" x14ac:dyDescent="0.15">
      <c r="B1266" s="659"/>
      <c r="C1266" s="660"/>
      <c r="D1266" s="660"/>
      <c r="E1266" s="660"/>
      <c r="F1266" s="870"/>
      <c r="G1266" s="870"/>
      <c r="H1266" s="661"/>
      <c r="I1266" s="659"/>
      <c r="J1266" s="870"/>
      <c r="K1266" s="659"/>
      <c r="L1266" s="659"/>
      <c r="M1266" s="659"/>
      <c r="N1266" s="659"/>
      <c r="O1266" s="659"/>
      <c r="P1266" s="659"/>
      <c r="Q1266" s="659"/>
      <c r="R1266" s="659"/>
    </row>
    <row r="1267" spans="2:18" x14ac:dyDescent="0.15">
      <c r="B1267" s="659"/>
      <c r="C1267" s="660"/>
      <c r="D1267" s="660"/>
      <c r="E1267" s="660"/>
      <c r="F1267" s="870"/>
      <c r="G1267" s="870"/>
      <c r="H1267" s="661"/>
      <c r="I1267" s="659"/>
      <c r="J1267" s="870"/>
      <c r="K1267" s="659"/>
      <c r="L1267" s="659"/>
      <c r="M1267" s="659"/>
      <c r="N1267" s="659"/>
      <c r="O1267" s="659"/>
      <c r="P1267" s="659"/>
      <c r="Q1267" s="659"/>
      <c r="R1267" s="659"/>
    </row>
    <row r="1268" spans="2:18" x14ac:dyDescent="0.15">
      <c r="B1268" s="659"/>
      <c r="C1268" s="660"/>
      <c r="D1268" s="660"/>
      <c r="E1268" s="660"/>
      <c r="F1268" s="870"/>
      <c r="G1268" s="870"/>
      <c r="H1268" s="661"/>
      <c r="I1268" s="659"/>
      <c r="J1268" s="870"/>
      <c r="K1268" s="659"/>
      <c r="L1268" s="659"/>
      <c r="M1268" s="659"/>
      <c r="N1268" s="659"/>
      <c r="O1268" s="659"/>
      <c r="P1268" s="659"/>
      <c r="Q1268" s="659"/>
      <c r="R1268" s="659"/>
    </row>
    <row r="1269" spans="2:18" x14ac:dyDescent="0.15">
      <c r="B1269" s="659"/>
      <c r="C1269" s="660"/>
      <c r="D1269" s="660"/>
      <c r="E1269" s="660"/>
      <c r="F1269" s="870"/>
      <c r="G1269" s="870"/>
      <c r="H1269" s="661"/>
      <c r="I1269" s="659"/>
      <c r="J1269" s="870"/>
      <c r="K1269" s="659"/>
      <c r="L1269" s="659"/>
      <c r="M1269" s="659"/>
      <c r="N1269" s="659"/>
      <c r="O1269" s="659"/>
      <c r="P1269" s="659"/>
      <c r="Q1269" s="659"/>
      <c r="R1269" s="659"/>
    </row>
    <row r="1270" spans="2:18" x14ac:dyDescent="0.15">
      <c r="B1270" s="659"/>
      <c r="C1270" s="660"/>
      <c r="D1270" s="660"/>
      <c r="E1270" s="660"/>
      <c r="F1270" s="870"/>
      <c r="G1270" s="870"/>
      <c r="H1270" s="661"/>
      <c r="I1270" s="659"/>
      <c r="J1270" s="870"/>
      <c r="K1270" s="659"/>
      <c r="L1270" s="659"/>
      <c r="M1270" s="659"/>
      <c r="N1270" s="659"/>
      <c r="O1270" s="659"/>
      <c r="P1270" s="659"/>
      <c r="Q1270" s="659"/>
      <c r="R1270" s="659"/>
    </row>
    <row r="1271" spans="2:18" x14ac:dyDescent="0.15">
      <c r="B1271" s="659"/>
      <c r="C1271" s="660"/>
      <c r="D1271" s="660"/>
      <c r="E1271" s="660"/>
      <c r="F1271" s="870"/>
      <c r="G1271" s="870"/>
      <c r="H1271" s="661"/>
      <c r="I1271" s="659"/>
      <c r="J1271" s="870"/>
      <c r="K1271" s="659"/>
      <c r="L1271" s="659"/>
      <c r="M1271" s="659"/>
      <c r="N1271" s="659"/>
      <c r="O1271" s="659"/>
      <c r="P1271" s="659"/>
      <c r="Q1271" s="659"/>
      <c r="R1271" s="659"/>
    </row>
    <row r="1272" spans="2:18" x14ac:dyDescent="0.15">
      <c r="B1272" s="659"/>
      <c r="C1272" s="660"/>
      <c r="D1272" s="660"/>
      <c r="E1272" s="660"/>
      <c r="F1272" s="870"/>
      <c r="G1272" s="870"/>
      <c r="H1272" s="661"/>
      <c r="I1272" s="659"/>
      <c r="J1272" s="870"/>
      <c r="K1272" s="659"/>
      <c r="L1272" s="659"/>
      <c r="M1272" s="659"/>
      <c r="N1272" s="659"/>
      <c r="O1272" s="659"/>
      <c r="P1272" s="659"/>
      <c r="Q1272" s="659"/>
      <c r="R1272" s="659"/>
    </row>
    <row r="1273" spans="2:18" x14ac:dyDescent="0.15">
      <c r="B1273" s="659"/>
      <c r="C1273" s="660"/>
      <c r="D1273" s="660"/>
      <c r="E1273" s="660"/>
      <c r="F1273" s="870"/>
      <c r="G1273" s="870"/>
      <c r="H1273" s="661"/>
      <c r="I1273" s="659"/>
      <c r="J1273" s="870"/>
      <c r="K1273" s="659"/>
      <c r="L1273" s="659"/>
      <c r="M1273" s="659"/>
      <c r="N1273" s="659"/>
      <c r="O1273" s="659"/>
      <c r="P1273" s="659"/>
      <c r="Q1273" s="659"/>
      <c r="R1273" s="659"/>
    </row>
    <row r="1274" spans="2:18" x14ac:dyDescent="0.15">
      <c r="B1274" s="659"/>
      <c r="C1274" s="660"/>
      <c r="D1274" s="660"/>
      <c r="E1274" s="660"/>
      <c r="F1274" s="870"/>
      <c r="G1274" s="870"/>
      <c r="H1274" s="661"/>
      <c r="I1274" s="659"/>
      <c r="J1274" s="870"/>
      <c r="K1274" s="659"/>
      <c r="L1274" s="659"/>
      <c r="M1274" s="659"/>
      <c r="N1274" s="659"/>
      <c r="O1274" s="659"/>
      <c r="P1274" s="659"/>
      <c r="Q1274" s="659"/>
      <c r="R1274" s="659"/>
    </row>
    <row r="1275" spans="2:18" x14ac:dyDescent="0.15">
      <c r="B1275" s="659"/>
      <c r="C1275" s="660"/>
      <c r="D1275" s="660"/>
      <c r="E1275" s="660"/>
      <c r="F1275" s="870"/>
      <c r="G1275" s="870"/>
      <c r="H1275" s="661"/>
      <c r="I1275" s="659"/>
      <c r="J1275" s="870"/>
      <c r="K1275" s="659"/>
      <c r="L1275" s="659"/>
      <c r="M1275" s="659"/>
      <c r="N1275" s="659"/>
      <c r="O1275" s="659"/>
      <c r="P1275" s="659"/>
      <c r="Q1275" s="659"/>
      <c r="R1275" s="659"/>
    </row>
    <row r="1276" spans="2:18" x14ac:dyDescent="0.15">
      <c r="B1276" s="659"/>
      <c r="C1276" s="660"/>
      <c r="D1276" s="660"/>
      <c r="E1276" s="660"/>
      <c r="F1276" s="870"/>
      <c r="G1276" s="870"/>
      <c r="H1276" s="661"/>
      <c r="I1276" s="659"/>
      <c r="J1276" s="870"/>
      <c r="K1276" s="659"/>
      <c r="L1276" s="659"/>
      <c r="M1276" s="659"/>
      <c r="N1276" s="659"/>
      <c r="O1276" s="659"/>
      <c r="P1276" s="659"/>
      <c r="Q1276" s="659"/>
      <c r="R1276" s="659"/>
    </row>
    <row r="1277" spans="2:18" x14ac:dyDescent="0.15">
      <c r="B1277" s="659"/>
      <c r="C1277" s="660"/>
      <c r="D1277" s="660"/>
      <c r="E1277" s="660"/>
      <c r="F1277" s="870"/>
      <c r="G1277" s="870"/>
      <c r="H1277" s="661"/>
      <c r="I1277" s="659"/>
      <c r="J1277" s="870"/>
      <c r="K1277" s="659"/>
      <c r="L1277" s="659"/>
      <c r="M1277" s="659"/>
      <c r="N1277" s="659"/>
      <c r="O1277" s="659"/>
      <c r="P1277" s="659"/>
      <c r="Q1277" s="659"/>
      <c r="R1277" s="659"/>
    </row>
    <row r="1278" spans="2:18" x14ac:dyDescent="0.15">
      <c r="B1278" s="659"/>
      <c r="C1278" s="660"/>
      <c r="D1278" s="660"/>
      <c r="E1278" s="660"/>
      <c r="F1278" s="870"/>
      <c r="G1278" s="870"/>
      <c r="H1278" s="661"/>
      <c r="I1278" s="659"/>
      <c r="J1278" s="870"/>
      <c r="K1278" s="659"/>
      <c r="L1278" s="659"/>
      <c r="M1278" s="659"/>
      <c r="N1278" s="659"/>
      <c r="O1278" s="659"/>
      <c r="P1278" s="659"/>
      <c r="Q1278" s="659"/>
      <c r="R1278" s="659"/>
    </row>
    <row r="1279" spans="2:18" x14ac:dyDescent="0.15">
      <c r="B1279" s="659"/>
      <c r="C1279" s="660"/>
      <c r="D1279" s="660"/>
      <c r="E1279" s="660"/>
      <c r="F1279" s="870"/>
      <c r="G1279" s="870"/>
      <c r="H1279" s="661"/>
      <c r="I1279" s="659"/>
      <c r="J1279" s="870"/>
      <c r="K1279" s="659"/>
      <c r="L1279" s="659"/>
      <c r="M1279" s="659"/>
      <c r="N1279" s="659"/>
      <c r="O1279" s="659"/>
      <c r="P1279" s="659"/>
      <c r="Q1279" s="659"/>
      <c r="R1279" s="659"/>
    </row>
    <row r="1280" spans="2:18" x14ac:dyDescent="0.15">
      <c r="B1280" s="659"/>
      <c r="C1280" s="660"/>
      <c r="D1280" s="660"/>
      <c r="E1280" s="660"/>
      <c r="F1280" s="870"/>
      <c r="G1280" s="870"/>
      <c r="H1280" s="661"/>
      <c r="I1280" s="659"/>
      <c r="J1280" s="870"/>
      <c r="K1280" s="659"/>
      <c r="L1280" s="659"/>
      <c r="M1280" s="659"/>
      <c r="N1280" s="659"/>
      <c r="O1280" s="659"/>
      <c r="P1280" s="659"/>
      <c r="Q1280" s="659"/>
      <c r="R1280" s="659"/>
    </row>
    <row r="1281" spans="2:18" x14ac:dyDescent="0.15">
      <c r="B1281" s="659"/>
      <c r="C1281" s="660"/>
      <c r="D1281" s="660"/>
      <c r="E1281" s="660"/>
      <c r="F1281" s="870"/>
      <c r="G1281" s="870"/>
      <c r="H1281" s="661"/>
      <c r="I1281" s="659"/>
      <c r="J1281" s="870"/>
      <c r="K1281" s="659"/>
      <c r="L1281" s="659"/>
      <c r="M1281" s="659"/>
      <c r="N1281" s="659"/>
      <c r="O1281" s="659"/>
      <c r="P1281" s="659"/>
      <c r="Q1281" s="659"/>
      <c r="R1281" s="659"/>
    </row>
    <row r="1282" spans="2:18" x14ac:dyDescent="0.15">
      <c r="B1282" s="659"/>
      <c r="C1282" s="660"/>
      <c r="D1282" s="660"/>
      <c r="E1282" s="660"/>
      <c r="F1282" s="870"/>
      <c r="G1282" s="870"/>
      <c r="H1282" s="661"/>
      <c r="I1282" s="659"/>
      <c r="J1282" s="870"/>
      <c r="K1282" s="659"/>
      <c r="L1282" s="659"/>
      <c r="M1282" s="659"/>
      <c r="N1282" s="659"/>
      <c r="O1282" s="659"/>
      <c r="P1282" s="659"/>
      <c r="Q1282" s="659"/>
      <c r="R1282" s="659"/>
    </row>
    <row r="1283" spans="2:18" x14ac:dyDescent="0.15">
      <c r="B1283" s="659"/>
      <c r="C1283" s="660"/>
      <c r="D1283" s="660"/>
      <c r="E1283" s="660"/>
      <c r="F1283" s="870"/>
      <c r="G1283" s="870"/>
      <c r="H1283" s="661"/>
      <c r="I1283" s="659"/>
      <c r="J1283" s="870"/>
      <c r="K1283" s="659"/>
      <c r="L1283" s="659"/>
      <c r="M1283" s="659"/>
      <c r="N1283" s="659"/>
      <c r="O1283" s="659"/>
      <c r="P1283" s="659"/>
      <c r="Q1283" s="659"/>
      <c r="R1283" s="659"/>
    </row>
    <row r="1284" spans="2:18" x14ac:dyDescent="0.15">
      <c r="B1284" s="659"/>
      <c r="C1284" s="660"/>
      <c r="D1284" s="660"/>
      <c r="E1284" s="660"/>
      <c r="F1284" s="870"/>
      <c r="G1284" s="870"/>
      <c r="H1284" s="661"/>
      <c r="I1284" s="659"/>
      <c r="J1284" s="870"/>
      <c r="K1284" s="659"/>
      <c r="L1284" s="659"/>
      <c r="M1284" s="659"/>
      <c r="N1284" s="659"/>
      <c r="O1284" s="659"/>
      <c r="P1284" s="659"/>
      <c r="Q1284" s="659"/>
      <c r="R1284" s="659"/>
    </row>
    <row r="1285" spans="2:18" x14ac:dyDescent="0.15">
      <c r="B1285" s="659"/>
      <c r="C1285" s="660"/>
      <c r="D1285" s="660"/>
      <c r="E1285" s="660"/>
      <c r="F1285" s="870"/>
      <c r="G1285" s="870"/>
      <c r="H1285" s="661"/>
      <c r="I1285" s="659"/>
      <c r="J1285" s="870"/>
      <c r="K1285" s="659"/>
      <c r="L1285" s="659"/>
      <c r="M1285" s="659"/>
      <c r="N1285" s="659"/>
      <c r="O1285" s="659"/>
      <c r="P1285" s="659"/>
      <c r="Q1285" s="659"/>
      <c r="R1285" s="659"/>
    </row>
    <row r="1286" spans="2:18" x14ac:dyDescent="0.15">
      <c r="B1286" s="659"/>
      <c r="C1286" s="660"/>
      <c r="D1286" s="660"/>
      <c r="E1286" s="660"/>
      <c r="F1286" s="870"/>
      <c r="G1286" s="870"/>
      <c r="H1286" s="661"/>
      <c r="I1286" s="659"/>
      <c r="J1286" s="870"/>
      <c r="K1286" s="659"/>
      <c r="L1286" s="659"/>
      <c r="M1286" s="659"/>
      <c r="N1286" s="659"/>
      <c r="O1286" s="659"/>
      <c r="P1286" s="659"/>
      <c r="Q1286" s="659"/>
      <c r="R1286" s="659"/>
    </row>
    <row r="1287" spans="2:18" x14ac:dyDescent="0.15">
      <c r="B1287" s="659"/>
      <c r="C1287" s="660"/>
      <c r="D1287" s="660"/>
      <c r="E1287" s="660"/>
      <c r="F1287" s="870"/>
      <c r="G1287" s="870"/>
      <c r="H1287" s="661"/>
      <c r="I1287" s="659"/>
      <c r="J1287" s="870"/>
      <c r="K1287" s="659"/>
      <c r="L1287" s="659"/>
      <c r="M1287" s="659"/>
      <c r="N1287" s="659"/>
      <c r="O1287" s="659"/>
      <c r="P1287" s="659"/>
      <c r="Q1287" s="659"/>
      <c r="R1287" s="659"/>
    </row>
    <row r="1288" spans="2:18" x14ac:dyDescent="0.15">
      <c r="B1288" s="659"/>
      <c r="C1288" s="660"/>
      <c r="D1288" s="660"/>
      <c r="E1288" s="660"/>
      <c r="F1288" s="870"/>
      <c r="G1288" s="870"/>
      <c r="H1288" s="661"/>
      <c r="I1288" s="659"/>
      <c r="J1288" s="870"/>
      <c r="K1288" s="659"/>
      <c r="L1288" s="659"/>
      <c r="M1288" s="659"/>
      <c r="N1288" s="659"/>
      <c r="O1288" s="659"/>
      <c r="P1288" s="659"/>
      <c r="Q1288" s="659"/>
      <c r="R1288" s="659"/>
    </row>
    <row r="1289" spans="2:18" x14ac:dyDescent="0.15">
      <c r="B1289" s="659"/>
      <c r="C1289" s="660"/>
      <c r="D1289" s="660"/>
      <c r="E1289" s="660"/>
      <c r="F1289" s="870"/>
      <c r="G1289" s="870"/>
      <c r="H1289" s="661"/>
      <c r="I1289" s="659"/>
      <c r="J1289" s="870"/>
      <c r="K1289" s="659"/>
      <c r="L1289" s="659"/>
      <c r="M1289" s="659"/>
      <c r="N1289" s="659"/>
      <c r="O1289" s="659"/>
      <c r="P1289" s="659"/>
      <c r="Q1289" s="659"/>
      <c r="R1289" s="659"/>
    </row>
    <row r="1290" spans="2:18" x14ac:dyDescent="0.15">
      <c r="B1290" s="659"/>
      <c r="C1290" s="660"/>
      <c r="D1290" s="660"/>
      <c r="E1290" s="660"/>
      <c r="F1290" s="870"/>
      <c r="G1290" s="870"/>
      <c r="H1290" s="661"/>
      <c r="I1290" s="659"/>
      <c r="J1290" s="870"/>
      <c r="K1290" s="659"/>
      <c r="L1290" s="659"/>
      <c r="M1290" s="659"/>
      <c r="N1290" s="659"/>
      <c r="O1290" s="659"/>
      <c r="P1290" s="659"/>
      <c r="Q1290" s="659"/>
      <c r="R1290" s="659"/>
    </row>
    <row r="1291" spans="2:18" x14ac:dyDescent="0.15">
      <c r="B1291" s="659"/>
      <c r="C1291" s="660"/>
      <c r="D1291" s="660"/>
      <c r="E1291" s="660"/>
      <c r="F1291" s="870"/>
      <c r="G1291" s="870"/>
      <c r="H1291" s="661"/>
      <c r="I1291" s="659"/>
      <c r="J1291" s="870"/>
      <c r="K1291" s="659"/>
      <c r="L1291" s="659"/>
      <c r="M1291" s="659"/>
      <c r="N1291" s="659"/>
      <c r="O1291" s="659"/>
      <c r="P1291" s="659"/>
      <c r="Q1291" s="659"/>
      <c r="R1291" s="659"/>
    </row>
    <row r="1292" spans="2:18" x14ac:dyDescent="0.15">
      <c r="B1292" s="659"/>
      <c r="C1292" s="660"/>
      <c r="D1292" s="660"/>
      <c r="E1292" s="660"/>
      <c r="F1292" s="870"/>
      <c r="G1292" s="870"/>
      <c r="H1292" s="661"/>
      <c r="I1292" s="659"/>
      <c r="J1292" s="870"/>
      <c r="K1292" s="659"/>
      <c r="L1292" s="659"/>
      <c r="M1292" s="659"/>
      <c r="N1292" s="659"/>
      <c r="O1292" s="659"/>
      <c r="P1292" s="659"/>
      <c r="Q1292" s="659"/>
      <c r="R1292" s="659"/>
    </row>
    <row r="1293" spans="2:18" x14ac:dyDescent="0.15">
      <c r="B1293" s="659"/>
      <c r="C1293" s="660"/>
      <c r="D1293" s="660"/>
      <c r="E1293" s="660"/>
      <c r="F1293" s="870"/>
      <c r="G1293" s="870"/>
      <c r="H1293" s="661"/>
      <c r="I1293" s="659"/>
      <c r="J1293" s="870"/>
      <c r="K1293" s="659"/>
      <c r="L1293" s="659"/>
      <c r="M1293" s="659"/>
      <c r="N1293" s="659"/>
      <c r="O1293" s="659"/>
      <c r="P1293" s="659"/>
      <c r="Q1293" s="659"/>
      <c r="R1293" s="659"/>
    </row>
    <row r="1294" spans="2:18" x14ac:dyDescent="0.15">
      <c r="B1294" s="659"/>
      <c r="C1294" s="660"/>
      <c r="D1294" s="660"/>
      <c r="E1294" s="660"/>
      <c r="F1294" s="870"/>
      <c r="G1294" s="870"/>
      <c r="H1294" s="661"/>
      <c r="I1294" s="659"/>
      <c r="J1294" s="870"/>
      <c r="K1294" s="659"/>
      <c r="L1294" s="659"/>
      <c r="M1294" s="659"/>
      <c r="N1294" s="659"/>
      <c r="O1294" s="659"/>
      <c r="P1294" s="659"/>
      <c r="Q1294" s="659"/>
      <c r="R1294" s="659"/>
    </row>
    <row r="1295" spans="2:18" x14ac:dyDescent="0.15">
      <c r="B1295" s="659"/>
      <c r="C1295" s="660"/>
      <c r="D1295" s="660"/>
      <c r="E1295" s="660"/>
      <c r="F1295" s="870"/>
      <c r="G1295" s="870"/>
      <c r="H1295" s="661"/>
      <c r="I1295" s="659"/>
      <c r="J1295" s="870"/>
      <c r="K1295" s="659"/>
      <c r="L1295" s="659"/>
      <c r="M1295" s="659"/>
      <c r="N1295" s="659"/>
      <c r="O1295" s="659"/>
      <c r="P1295" s="659"/>
      <c r="Q1295" s="659"/>
      <c r="R1295" s="659"/>
    </row>
    <row r="1296" spans="2:18" x14ac:dyDescent="0.15">
      <c r="B1296" s="659"/>
      <c r="C1296" s="660"/>
      <c r="D1296" s="660"/>
      <c r="E1296" s="660"/>
      <c r="F1296" s="870"/>
      <c r="G1296" s="870"/>
      <c r="H1296" s="661"/>
      <c r="I1296" s="659"/>
      <c r="J1296" s="870"/>
      <c r="K1296" s="659"/>
      <c r="L1296" s="659"/>
      <c r="M1296" s="659"/>
      <c r="N1296" s="659"/>
      <c r="O1296" s="659"/>
      <c r="P1296" s="659"/>
      <c r="Q1296" s="659"/>
      <c r="R1296" s="659"/>
    </row>
    <row r="1297" spans="2:18" x14ac:dyDescent="0.15">
      <c r="B1297" s="659"/>
      <c r="C1297" s="660"/>
      <c r="D1297" s="660"/>
      <c r="E1297" s="660"/>
      <c r="F1297" s="870"/>
      <c r="G1297" s="870"/>
      <c r="H1297" s="661"/>
      <c r="I1297" s="659"/>
      <c r="J1297" s="870"/>
      <c r="K1297" s="659"/>
      <c r="L1297" s="659"/>
      <c r="M1297" s="659"/>
      <c r="N1297" s="659"/>
      <c r="O1297" s="659"/>
      <c r="P1297" s="659"/>
      <c r="Q1297" s="659"/>
      <c r="R1297" s="659"/>
    </row>
    <row r="1298" spans="2:18" x14ac:dyDescent="0.15">
      <c r="B1298" s="659"/>
      <c r="C1298" s="660"/>
      <c r="D1298" s="660"/>
      <c r="E1298" s="660"/>
      <c r="F1298" s="870"/>
      <c r="G1298" s="870"/>
      <c r="H1298" s="661"/>
      <c r="I1298" s="659"/>
      <c r="J1298" s="870"/>
      <c r="K1298" s="659"/>
      <c r="L1298" s="659"/>
      <c r="M1298" s="659"/>
      <c r="N1298" s="659"/>
      <c r="O1298" s="659"/>
      <c r="P1298" s="659"/>
      <c r="Q1298" s="659"/>
      <c r="R1298" s="659"/>
    </row>
    <row r="1299" spans="2:18" x14ac:dyDescent="0.15">
      <c r="B1299" s="659"/>
      <c r="C1299" s="660"/>
      <c r="D1299" s="660"/>
      <c r="E1299" s="660"/>
      <c r="F1299" s="870"/>
      <c r="G1299" s="870"/>
      <c r="H1299" s="661"/>
      <c r="I1299" s="659"/>
      <c r="J1299" s="870"/>
      <c r="K1299" s="659"/>
      <c r="L1299" s="659"/>
      <c r="M1299" s="659"/>
      <c r="N1299" s="659"/>
      <c r="O1299" s="659"/>
      <c r="P1299" s="659"/>
      <c r="Q1299" s="659"/>
      <c r="R1299" s="659"/>
    </row>
    <row r="1300" spans="2:18" x14ac:dyDescent="0.15">
      <c r="B1300" s="659"/>
      <c r="C1300" s="660"/>
      <c r="D1300" s="660"/>
      <c r="E1300" s="660"/>
      <c r="F1300" s="870"/>
      <c r="G1300" s="870"/>
      <c r="H1300" s="661"/>
      <c r="I1300" s="659"/>
      <c r="J1300" s="870"/>
      <c r="K1300" s="659"/>
      <c r="L1300" s="659"/>
      <c r="M1300" s="659"/>
      <c r="N1300" s="659"/>
      <c r="O1300" s="659"/>
      <c r="P1300" s="659"/>
      <c r="Q1300" s="659"/>
      <c r="R1300" s="659"/>
    </row>
    <row r="1301" spans="2:18" x14ac:dyDescent="0.15">
      <c r="B1301" s="659"/>
      <c r="C1301" s="660"/>
      <c r="D1301" s="660"/>
      <c r="E1301" s="660"/>
      <c r="F1301" s="870"/>
      <c r="G1301" s="870"/>
      <c r="H1301" s="661"/>
      <c r="I1301" s="659"/>
      <c r="J1301" s="870"/>
      <c r="K1301" s="659"/>
      <c r="L1301" s="659"/>
      <c r="M1301" s="659"/>
      <c r="N1301" s="659"/>
      <c r="O1301" s="659"/>
      <c r="P1301" s="659"/>
      <c r="Q1301" s="659"/>
      <c r="R1301" s="659"/>
    </row>
    <row r="1302" spans="2:18" x14ac:dyDescent="0.15">
      <c r="B1302" s="659"/>
      <c r="C1302" s="660"/>
      <c r="D1302" s="660"/>
      <c r="E1302" s="660"/>
      <c r="F1302" s="870"/>
      <c r="G1302" s="870"/>
      <c r="H1302" s="661"/>
      <c r="I1302" s="659"/>
      <c r="J1302" s="870"/>
      <c r="K1302" s="659"/>
      <c r="L1302" s="659"/>
      <c r="M1302" s="659"/>
      <c r="N1302" s="659"/>
      <c r="O1302" s="659"/>
      <c r="P1302" s="659"/>
      <c r="Q1302" s="659"/>
      <c r="R1302" s="659"/>
    </row>
    <row r="1303" spans="2:18" x14ac:dyDescent="0.15">
      <c r="B1303" s="659"/>
      <c r="C1303" s="660"/>
      <c r="D1303" s="660"/>
      <c r="E1303" s="660"/>
      <c r="F1303" s="870"/>
      <c r="G1303" s="870"/>
      <c r="H1303" s="661"/>
      <c r="I1303" s="659"/>
      <c r="J1303" s="870"/>
      <c r="K1303" s="659"/>
      <c r="L1303" s="659"/>
      <c r="M1303" s="659"/>
      <c r="N1303" s="659"/>
      <c r="O1303" s="659"/>
      <c r="P1303" s="659"/>
      <c r="Q1303" s="659"/>
      <c r="R1303" s="659"/>
    </row>
    <row r="1304" spans="2:18" x14ac:dyDescent="0.15">
      <c r="B1304" s="659"/>
      <c r="C1304" s="660"/>
      <c r="D1304" s="660"/>
      <c r="E1304" s="660"/>
      <c r="F1304" s="870"/>
      <c r="G1304" s="870"/>
      <c r="H1304" s="661"/>
      <c r="I1304" s="659"/>
      <c r="J1304" s="870"/>
      <c r="K1304" s="659"/>
      <c r="L1304" s="659"/>
      <c r="M1304" s="659"/>
      <c r="N1304" s="659"/>
      <c r="O1304" s="659"/>
      <c r="P1304" s="659"/>
      <c r="Q1304" s="659"/>
      <c r="R1304" s="659"/>
    </row>
    <row r="1305" spans="2:18" x14ac:dyDescent="0.15">
      <c r="B1305" s="659"/>
      <c r="C1305" s="660"/>
      <c r="D1305" s="660"/>
      <c r="E1305" s="660"/>
      <c r="F1305" s="870"/>
      <c r="G1305" s="870"/>
      <c r="H1305" s="661"/>
      <c r="I1305" s="659"/>
      <c r="J1305" s="870"/>
      <c r="K1305" s="659"/>
      <c r="L1305" s="659"/>
      <c r="M1305" s="659"/>
      <c r="N1305" s="659"/>
      <c r="O1305" s="659"/>
      <c r="P1305" s="659"/>
      <c r="Q1305" s="659"/>
      <c r="R1305" s="659"/>
    </row>
    <row r="1306" spans="2:18" x14ac:dyDescent="0.15">
      <c r="B1306" s="659"/>
      <c r="C1306" s="660"/>
      <c r="D1306" s="660"/>
      <c r="E1306" s="660"/>
      <c r="F1306" s="870"/>
      <c r="G1306" s="870"/>
      <c r="H1306" s="661"/>
      <c r="I1306" s="659"/>
      <c r="J1306" s="870"/>
      <c r="K1306" s="659"/>
      <c r="L1306" s="659"/>
      <c r="M1306" s="659"/>
      <c r="N1306" s="659"/>
      <c r="O1306" s="659"/>
      <c r="P1306" s="659"/>
      <c r="Q1306" s="659"/>
      <c r="R1306" s="659"/>
    </row>
    <row r="1307" spans="2:18" x14ac:dyDescent="0.15">
      <c r="B1307" s="659"/>
      <c r="C1307" s="660"/>
      <c r="D1307" s="660"/>
      <c r="E1307" s="660"/>
      <c r="F1307" s="870"/>
      <c r="G1307" s="870"/>
      <c r="H1307" s="661"/>
      <c r="I1307" s="659"/>
      <c r="J1307" s="870"/>
      <c r="K1307" s="659"/>
      <c r="L1307" s="659"/>
      <c r="M1307" s="659"/>
      <c r="N1307" s="659"/>
      <c r="O1307" s="659"/>
      <c r="P1307" s="659"/>
      <c r="Q1307" s="659"/>
      <c r="R1307" s="659"/>
    </row>
    <row r="1308" spans="2:18" x14ac:dyDescent="0.15">
      <c r="B1308" s="659"/>
      <c r="C1308" s="660"/>
      <c r="D1308" s="660"/>
      <c r="E1308" s="660"/>
      <c r="F1308" s="870"/>
      <c r="G1308" s="870"/>
      <c r="H1308" s="661"/>
      <c r="I1308" s="659"/>
      <c r="J1308" s="870"/>
      <c r="K1308" s="659"/>
      <c r="L1308" s="659"/>
      <c r="M1308" s="659"/>
      <c r="N1308" s="659"/>
      <c r="O1308" s="659"/>
      <c r="P1308" s="659"/>
      <c r="Q1308" s="659"/>
      <c r="R1308" s="659"/>
    </row>
    <row r="1309" spans="2:18" x14ac:dyDescent="0.15">
      <c r="B1309" s="659"/>
      <c r="C1309" s="660"/>
      <c r="D1309" s="660"/>
      <c r="E1309" s="660"/>
      <c r="F1309" s="870"/>
      <c r="G1309" s="870"/>
      <c r="H1309" s="661"/>
      <c r="I1309" s="659"/>
      <c r="J1309" s="870"/>
      <c r="K1309" s="659"/>
      <c r="L1309" s="659"/>
      <c r="M1309" s="659"/>
      <c r="N1309" s="659"/>
      <c r="O1309" s="659"/>
      <c r="P1309" s="659"/>
      <c r="Q1309" s="659"/>
      <c r="R1309" s="659"/>
    </row>
    <row r="1310" spans="2:18" x14ac:dyDescent="0.15">
      <c r="B1310" s="659"/>
      <c r="C1310" s="660"/>
      <c r="D1310" s="660"/>
      <c r="E1310" s="660"/>
      <c r="F1310" s="870"/>
      <c r="G1310" s="870"/>
      <c r="H1310" s="661"/>
      <c r="I1310" s="659"/>
      <c r="J1310" s="870"/>
      <c r="K1310" s="659"/>
      <c r="L1310" s="659"/>
      <c r="M1310" s="659"/>
      <c r="N1310" s="659"/>
      <c r="O1310" s="659"/>
      <c r="P1310" s="659"/>
      <c r="Q1310" s="659"/>
      <c r="R1310" s="659"/>
    </row>
    <row r="1311" spans="2:18" x14ac:dyDescent="0.15">
      <c r="B1311" s="659"/>
      <c r="C1311" s="660"/>
      <c r="D1311" s="660"/>
      <c r="E1311" s="660"/>
      <c r="F1311" s="870"/>
      <c r="G1311" s="870"/>
      <c r="H1311" s="661"/>
      <c r="I1311" s="659"/>
      <c r="J1311" s="870"/>
      <c r="K1311" s="659"/>
      <c r="L1311" s="659"/>
      <c r="M1311" s="659"/>
      <c r="N1311" s="659"/>
      <c r="O1311" s="659"/>
      <c r="P1311" s="659"/>
      <c r="Q1311" s="659"/>
      <c r="R1311" s="659"/>
    </row>
    <row r="1312" spans="2:18" x14ac:dyDescent="0.15">
      <c r="B1312" s="659"/>
      <c r="C1312" s="660"/>
      <c r="D1312" s="660"/>
      <c r="E1312" s="660"/>
      <c r="F1312" s="870"/>
      <c r="G1312" s="870"/>
      <c r="H1312" s="661"/>
      <c r="I1312" s="659"/>
      <c r="J1312" s="870"/>
      <c r="K1312" s="659"/>
      <c r="L1312" s="659"/>
      <c r="M1312" s="659"/>
      <c r="N1312" s="659"/>
      <c r="O1312" s="659"/>
      <c r="P1312" s="659"/>
      <c r="Q1312" s="659"/>
      <c r="R1312" s="659"/>
    </row>
    <row r="1313" spans="2:18" x14ac:dyDescent="0.15">
      <c r="B1313" s="659"/>
      <c r="C1313" s="660"/>
      <c r="D1313" s="660"/>
      <c r="E1313" s="660"/>
      <c r="F1313" s="870"/>
      <c r="G1313" s="870"/>
      <c r="H1313" s="661"/>
      <c r="I1313" s="659"/>
      <c r="J1313" s="870"/>
      <c r="K1313" s="659"/>
      <c r="L1313" s="659"/>
      <c r="M1313" s="659"/>
      <c r="N1313" s="659"/>
      <c r="O1313" s="659"/>
      <c r="P1313" s="659"/>
      <c r="Q1313" s="659"/>
      <c r="R1313" s="659"/>
    </row>
    <row r="1314" spans="2:18" x14ac:dyDescent="0.15">
      <c r="B1314" s="659"/>
      <c r="C1314" s="660"/>
      <c r="D1314" s="660"/>
      <c r="E1314" s="660"/>
      <c r="F1314" s="870"/>
      <c r="G1314" s="870"/>
      <c r="H1314" s="661"/>
      <c r="I1314" s="659"/>
      <c r="J1314" s="870"/>
      <c r="K1314" s="659"/>
      <c r="L1314" s="659"/>
      <c r="M1314" s="659"/>
      <c r="N1314" s="659"/>
      <c r="O1314" s="659"/>
      <c r="P1314" s="659"/>
      <c r="Q1314" s="659"/>
      <c r="R1314" s="659"/>
    </row>
    <row r="1315" spans="2:18" x14ac:dyDescent="0.15">
      <c r="B1315" s="659"/>
      <c r="C1315" s="660"/>
      <c r="D1315" s="660"/>
      <c r="E1315" s="660"/>
      <c r="F1315" s="870"/>
      <c r="G1315" s="870"/>
      <c r="H1315" s="661"/>
      <c r="I1315" s="659"/>
      <c r="J1315" s="870"/>
      <c r="K1315" s="659"/>
      <c r="L1315" s="659"/>
      <c r="M1315" s="659"/>
      <c r="N1315" s="659"/>
      <c r="O1315" s="659"/>
      <c r="P1315" s="659"/>
      <c r="Q1315" s="659"/>
      <c r="R1315" s="659"/>
    </row>
    <row r="1316" spans="2:18" x14ac:dyDescent="0.15">
      <c r="B1316" s="659"/>
      <c r="C1316" s="660"/>
      <c r="D1316" s="660"/>
      <c r="E1316" s="660"/>
      <c r="F1316" s="870"/>
      <c r="G1316" s="870"/>
      <c r="H1316" s="661"/>
      <c r="I1316" s="659"/>
      <c r="J1316" s="870"/>
      <c r="K1316" s="659"/>
      <c r="L1316" s="659"/>
      <c r="M1316" s="659"/>
      <c r="N1316" s="659"/>
      <c r="O1316" s="659"/>
      <c r="P1316" s="659"/>
      <c r="Q1316" s="659"/>
      <c r="R1316" s="659"/>
    </row>
    <row r="1317" spans="2:18" x14ac:dyDescent="0.15">
      <c r="B1317" s="659"/>
      <c r="C1317" s="660"/>
      <c r="D1317" s="660"/>
      <c r="E1317" s="660"/>
      <c r="F1317" s="870"/>
      <c r="G1317" s="870"/>
      <c r="H1317" s="661"/>
      <c r="I1317" s="659"/>
      <c r="J1317" s="870"/>
      <c r="K1317" s="659"/>
      <c r="L1317" s="659"/>
      <c r="M1317" s="659"/>
      <c r="N1317" s="659"/>
      <c r="O1317" s="659"/>
      <c r="P1317" s="659"/>
      <c r="Q1317" s="659"/>
      <c r="R1317" s="659"/>
    </row>
    <row r="1318" spans="2:18" x14ac:dyDescent="0.15">
      <c r="B1318" s="659"/>
      <c r="C1318" s="660"/>
      <c r="D1318" s="660"/>
      <c r="E1318" s="660"/>
      <c r="F1318" s="870"/>
      <c r="G1318" s="870"/>
      <c r="H1318" s="661"/>
      <c r="I1318" s="659"/>
      <c r="J1318" s="870"/>
      <c r="K1318" s="659"/>
      <c r="L1318" s="659"/>
      <c r="M1318" s="659"/>
      <c r="N1318" s="659"/>
      <c r="O1318" s="659"/>
      <c r="P1318" s="659"/>
      <c r="Q1318" s="659"/>
      <c r="R1318" s="659"/>
    </row>
    <row r="1319" spans="2:18" x14ac:dyDescent="0.15">
      <c r="B1319" s="659"/>
      <c r="C1319" s="660"/>
      <c r="D1319" s="660"/>
      <c r="E1319" s="660"/>
      <c r="F1319" s="870"/>
      <c r="G1319" s="870"/>
      <c r="H1319" s="661"/>
      <c r="I1319" s="659"/>
      <c r="J1319" s="870"/>
      <c r="K1319" s="659"/>
      <c r="L1319" s="659"/>
      <c r="M1319" s="659"/>
      <c r="N1319" s="659"/>
      <c r="O1319" s="659"/>
      <c r="P1319" s="659"/>
      <c r="Q1319" s="659"/>
      <c r="R1319" s="659"/>
    </row>
    <row r="1320" spans="2:18" x14ac:dyDescent="0.15">
      <c r="B1320" s="659"/>
      <c r="C1320" s="660"/>
      <c r="D1320" s="660"/>
      <c r="E1320" s="660"/>
      <c r="F1320" s="870"/>
      <c r="G1320" s="870"/>
      <c r="H1320" s="661"/>
      <c r="I1320" s="659"/>
      <c r="J1320" s="870"/>
      <c r="K1320" s="659"/>
      <c r="L1320" s="659"/>
      <c r="M1320" s="659"/>
      <c r="N1320" s="659"/>
      <c r="O1320" s="659"/>
      <c r="P1320" s="659"/>
      <c r="Q1320" s="659"/>
      <c r="R1320" s="659"/>
    </row>
    <row r="1321" spans="2:18" x14ac:dyDescent="0.15">
      <c r="B1321" s="659"/>
      <c r="C1321" s="660"/>
      <c r="D1321" s="660"/>
      <c r="E1321" s="660"/>
      <c r="F1321" s="870"/>
      <c r="G1321" s="870"/>
      <c r="H1321" s="661"/>
      <c r="I1321" s="659"/>
      <c r="J1321" s="870"/>
      <c r="K1321" s="659"/>
      <c r="L1321" s="659"/>
      <c r="M1321" s="659"/>
      <c r="N1321" s="659"/>
      <c r="O1321" s="659"/>
      <c r="P1321" s="659"/>
      <c r="Q1321" s="659"/>
      <c r="R1321" s="659"/>
    </row>
    <row r="1322" spans="2:18" x14ac:dyDescent="0.15">
      <c r="B1322" s="659"/>
      <c r="C1322" s="660"/>
      <c r="D1322" s="660"/>
      <c r="E1322" s="660"/>
      <c r="F1322" s="870"/>
      <c r="G1322" s="870"/>
      <c r="H1322" s="661"/>
      <c r="I1322" s="659"/>
      <c r="J1322" s="870"/>
      <c r="K1322" s="659"/>
      <c r="L1322" s="659"/>
      <c r="M1322" s="659"/>
      <c r="N1322" s="659"/>
      <c r="O1322" s="659"/>
      <c r="P1322" s="659"/>
      <c r="Q1322" s="659"/>
      <c r="R1322" s="659"/>
    </row>
    <row r="1323" spans="2:18" x14ac:dyDescent="0.15">
      <c r="B1323" s="659"/>
      <c r="C1323" s="660"/>
      <c r="D1323" s="660"/>
      <c r="E1323" s="660"/>
      <c r="F1323" s="870"/>
      <c r="G1323" s="870"/>
      <c r="H1323" s="661"/>
      <c r="I1323" s="659"/>
      <c r="J1323" s="870"/>
      <c r="K1323" s="659"/>
      <c r="L1323" s="659"/>
      <c r="M1323" s="659"/>
      <c r="N1323" s="659"/>
      <c r="O1323" s="659"/>
      <c r="P1323" s="659"/>
      <c r="Q1323" s="659"/>
      <c r="R1323" s="659"/>
    </row>
    <row r="1324" spans="2:18" x14ac:dyDescent="0.15">
      <c r="B1324" s="659"/>
      <c r="C1324" s="660"/>
      <c r="D1324" s="660"/>
      <c r="E1324" s="660"/>
      <c r="F1324" s="870"/>
      <c r="G1324" s="870"/>
      <c r="H1324" s="661"/>
      <c r="I1324" s="659"/>
      <c r="J1324" s="870"/>
      <c r="K1324" s="659"/>
      <c r="L1324" s="659"/>
      <c r="M1324" s="659"/>
      <c r="N1324" s="659"/>
      <c r="O1324" s="659"/>
      <c r="P1324" s="659"/>
      <c r="Q1324" s="659"/>
      <c r="R1324" s="659"/>
    </row>
    <row r="1325" spans="2:18" x14ac:dyDescent="0.15">
      <c r="B1325" s="659"/>
      <c r="C1325" s="660"/>
      <c r="D1325" s="660"/>
      <c r="E1325" s="660"/>
      <c r="F1325" s="870"/>
      <c r="G1325" s="870"/>
      <c r="H1325" s="661"/>
      <c r="I1325" s="659"/>
      <c r="J1325" s="870"/>
      <c r="K1325" s="659"/>
      <c r="L1325" s="659"/>
      <c r="M1325" s="659"/>
      <c r="N1325" s="659"/>
      <c r="O1325" s="659"/>
      <c r="P1325" s="659"/>
      <c r="Q1325" s="659"/>
      <c r="R1325" s="659"/>
    </row>
    <row r="1326" spans="2:18" x14ac:dyDescent="0.15">
      <c r="B1326" s="659"/>
      <c r="C1326" s="660"/>
      <c r="D1326" s="660"/>
      <c r="E1326" s="660"/>
      <c r="F1326" s="870"/>
      <c r="G1326" s="870"/>
      <c r="H1326" s="661"/>
      <c r="I1326" s="659"/>
      <c r="J1326" s="870"/>
      <c r="K1326" s="659"/>
      <c r="L1326" s="659"/>
      <c r="M1326" s="659"/>
      <c r="N1326" s="659"/>
      <c r="O1326" s="659"/>
      <c r="P1326" s="659"/>
      <c r="Q1326" s="659"/>
      <c r="R1326" s="659"/>
    </row>
    <row r="1327" spans="2:18" x14ac:dyDescent="0.15">
      <c r="B1327" s="659"/>
      <c r="C1327" s="660"/>
      <c r="D1327" s="660"/>
      <c r="E1327" s="660"/>
      <c r="F1327" s="870"/>
      <c r="G1327" s="870"/>
      <c r="H1327" s="661"/>
      <c r="I1327" s="659"/>
      <c r="J1327" s="870"/>
      <c r="K1327" s="659"/>
      <c r="L1327" s="659"/>
      <c r="M1327" s="659"/>
      <c r="N1327" s="659"/>
      <c r="O1327" s="659"/>
      <c r="P1327" s="659"/>
      <c r="Q1327" s="659"/>
      <c r="R1327" s="659"/>
    </row>
    <row r="1328" spans="2:18" x14ac:dyDescent="0.15">
      <c r="B1328" s="659"/>
      <c r="C1328" s="660"/>
      <c r="D1328" s="660"/>
      <c r="E1328" s="660"/>
      <c r="F1328" s="870"/>
      <c r="G1328" s="870"/>
      <c r="H1328" s="661"/>
      <c r="I1328" s="659"/>
      <c r="J1328" s="870"/>
      <c r="K1328" s="659"/>
      <c r="L1328" s="659"/>
      <c r="M1328" s="659"/>
      <c r="N1328" s="659"/>
      <c r="O1328" s="659"/>
      <c r="P1328" s="659"/>
      <c r="Q1328" s="659"/>
      <c r="R1328" s="659"/>
    </row>
    <row r="1329" spans="2:18" x14ac:dyDescent="0.15">
      <c r="B1329" s="659"/>
      <c r="C1329" s="660"/>
      <c r="D1329" s="660"/>
      <c r="E1329" s="660"/>
      <c r="F1329" s="870"/>
      <c r="G1329" s="870"/>
      <c r="H1329" s="661"/>
      <c r="I1329" s="659"/>
      <c r="J1329" s="870"/>
      <c r="K1329" s="659"/>
      <c r="L1329" s="659"/>
      <c r="M1329" s="659"/>
      <c r="N1329" s="659"/>
      <c r="O1329" s="659"/>
      <c r="P1329" s="659"/>
      <c r="Q1329" s="659"/>
      <c r="R1329" s="659"/>
    </row>
    <row r="1330" spans="2:18" x14ac:dyDescent="0.15">
      <c r="B1330" s="659"/>
      <c r="C1330" s="660"/>
      <c r="D1330" s="660"/>
      <c r="E1330" s="660"/>
      <c r="F1330" s="870"/>
      <c r="G1330" s="870"/>
      <c r="H1330" s="661"/>
      <c r="I1330" s="659"/>
      <c r="J1330" s="870"/>
      <c r="K1330" s="659"/>
      <c r="L1330" s="659"/>
      <c r="M1330" s="659"/>
      <c r="N1330" s="659"/>
      <c r="O1330" s="659"/>
      <c r="P1330" s="659"/>
      <c r="Q1330" s="659"/>
      <c r="R1330" s="659"/>
    </row>
    <row r="1331" spans="2:18" x14ac:dyDescent="0.15">
      <c r="B1331" s="659"/>
      <c r="C1331" s="660"/>
      <c r="D1331" s="660"/>
      <c r="E1331" s="660"/>
      <c r="F1331" s="870"/>
      <c r="G1331" s="870"/>
      <c r="H1331" s="661"/>
      <c r="I1331" s="659"/>
      <c r="J1331" s="870"/>
      <c r="K1331" s="659"/>
      <c r="L1331" s="659"/>
      <c r="M1331" s="659"/>
      <c r="N1331" s="659"/>
      <c r="O1331" s="659"/>
      <c r="P1331" s="659"/>
      <c r="Q1331" s="659"/>
      <c r="R1331" s="659"/>
    </row>
    <row r="1332" spans="2:18" x14ac:dyDescent="0.15">
      <c r="B1332" s="659"/>
      <c r="C1332" s="660"/>
      <c r="D1332" s="660"/>
      <c r="E1332" s="660"/>
      <c r="F1332" s="870"/>
      <c r="G1332" s="870"/>
      <c r="H1332" s="661"/>
      <c r="I1332" s="659"/>
      <c r="J1332" s="870"/>
      <c r="K1332" s="659"/>
      <c r="L1332" s="659"/>
      <c r="M1332" s="659"/>
      <c r="N1332" s="659"/>
      <c r="O1332" s="659"/>
      <c r="P1332" s="659"/>
      <c r="Q1332" s="659"/>
      <c r="R1332" s="659"/>
    </row>
    <row r="1333" spans="2:18" x14ac:dyDescent="0.15">
      <c r="B1333" s="659"/>
      <c r="C1333" s="660"/>
      <c r="D1333" s="660"/>
      <c r="E1333" s="660"/>
      <c r="F1333" s="870"/>
      <c r="G1333" s="870"/>
      <c r="H1333" s="661"/>
      <c r="I1333" s="659"/>
      <c r="J1333" s="870"/>
      <c r="K1333" s="659"/>
      <c r="L1333" s="659"/>
      <c r="M1333" s="659"/>
      <c r="N1333" s="659"/>
      <c r="O1333" s="659"/>
      <c r="P1333" s="659"/>
      <c r="Q1333" s="659"/>
      <c r="R1333" s="659"/>
    </row>
    <row r="1334" spans="2:18" x14ac:dyDescent="0.15">
      <c r="B1334" s="659"/>
      <c r="C1334" s="660"/>
      <c r="D1334" s="660"/>
      <c r="E1334" s="660"/>
      <c r="F1334" s="870"/>
      <c r="G1334" s="870"/>
      <c r="H1334" s="661"/>
      <c r="I1334" s="659"/>
      <c r="J1334" s="870"/>
      <c r="K1334" s="659"/>
      <c r="L1334" s="659"/>
      <c r="M1334" s="659"/>
      <c r="N1334" s="659"/>
      <c r="O1334" s="659"/>
      <c r="P1334" s="659"/>
      <c r="Q1334" s="659"/>
      <c r="R1334" s="659"/>
    </row>
    <row r="1335" spans="2:18" x14ac:dyDescent="0.15">
      <c r="B1335" s="659"/>
      <c r="C1335" s="660"/>
      <c r="D1335" s="660"/>
      <c r="E1335" s="660"/>
      <c r="F1335" s="870"/>
      <c r="G1335" s="870"/>
      <c r="H1335" s="661"/>
      <c r="I1335" s="659"/>
      <c r="J1335" s="870"/>
      <c r="K1335" s="659"/>
      <c r="L1335" s="659"/>
      <c r="M1335" s="659"/>
      <c r="N1335" s="659"/>
      <c r="O1335" s="659"/>
      <c r="P1335" s="659"/>
      <c r="Q1335" s="659"/>
      <c r="R1335" s="659"/>
    </row>
    <row r="1336" spans="2:18" x14ac:dyDescent="0.15">
      <c r="B1336" s="659"/>
      <c r="C1336" s="660"/>
      <c r="D1336" s="660"/>
      <c r="E1336" s="660"/>
      <c r="F1336" s="870"/>
      <c r="G1336" s="870"/>
      <c r="H1336" s="661"/>
      <c r="I1336" s="659"/>
      <c r="J1336" s="870"/>
      <c r="K1336" s="659"/>
      <c r="L1336" s="659"/>
      <c r="M1336" s="659"/>
      <c r="N1336" s="659"/>
      <c r="O1336" s="659"/>
      <c r="P1336" s="659"/>
      <c r="Q1336" s="659"/>
      <c r="R1336" s="659"/>
    </row>
    <row r="1337" spans="2:18" x14ac:dyDescent="0.15">
      <c r="B1337" s="659"/>
      <c r="C1337" s="660"/>
      <c r="D1337" s="660"/>
      <c r="E1337" s="660"/>
      <c r="F1337" s="870"/>
      <c r="G1337" s="870"/>
      <c r="H1337" s="661"/>
      <c r="I1337" s="659"/>
      <c r="J1337" s="870"/>
      <c r="K1337" s="659"/>
      <c r="L1337" s="659"/>
      <c r="M1337" s="659"/>
      <c r="N1337" s="659"/>
      <c r="O1337" s="659"/>
      <c r="P1337" s="659"/>
      <c r="Q1337" s="659"/>
      <c r="R1337" s="659"/>
    </row>
    <row r="1338" spans="2:18" x14ac:dyDescent="0.15">
      <c r="B1338" s="659"/>
      <c r="C1338" s="660"/>
      <c r="D1338" s="660"/>
      <c r="E1338" s="660"/>
      <c r="F1338" s="870"/>
      <c r="G1338" s="870"/>
      <c r="H1338" s="661"/>
      <c r="I1338" s="659"/>
      <c r="J1338" s="870"/>
      <c r="K1338" s="659"/>
      <c r="L1338" s="659"/>
      <c r="M1338" s="659"/>
      <c r="N1338" s="659"/>
      <c r="O1338" s="659"/>
      <c r="P1338" s="659"/>
      <c r="Q1338" s="659"/>
      <c r="R1338" s="659"/>
    </row>
    <row r="1339" spans="2:18" x14ac:dyDescent="0.15">
      <c r="B1339" s="659"/>
      <c r="C1339" s="660"/>
      <c r="D1339" s="660"/>
      <c r="E1339" s="660"/>
      <c r="F1339" s="870"/>
      <c r="G1339" s="870"/>
      <c r="H1339" s="661"/>
      <c r="I1339" s="659"/>
      <c r="J1339" s="870"/>
      <c r="K1339" s="659"/>
      <c r="L1339" s="659"/>
      <c r="M1339" s="659"/>
      <c r="N1339" s="659"/>
      <c r="O1339" s="659"/>
      <c r="P1339" s="659"/>
      <c r="Q1339" s="659"/>
      <c r="R1339" s="659"/>
    </row>
    <row r="1340" spans="2:18" x14ac:dyDescent="0.15">
      <c r="B1340" s="659"/>
      <c r="C1340" s="660"/>
      <c r="D1340" s="660"/>
      <c r="E1340" s="660"/>
      <c r="F1340" s="870"/>
      <c r="G1340" s="870"/>
      <c r="H1340" s="661"/>
      <c r="I1340" s="659"/>
      <c r="J1340" s="870"/>
      <c r="K1340" s="659"/>
      <c r="L1340" s="659"/>
      <c r="M1340" s="659"/>
      <c r="N1340" s="659"/>
      <c r="O1340" s="659"/>
      <c r="P1340" s="659"/>
      <c r="Q1340" s="659"/>
      <c r="R1340" s="659"/>
    </row>
    <row r="1341" spans="2:18" x14ac:dyDescent="0.15">
      <c r="B1341" s="659"/>
      <c r="C1341" s="660"/>
      <c r="D1341" s="660"/>
      <c r="E1341" s="660"/>
      <c r="F1341" s="870"/>
      <c r="G1341" s="870"/>
      <c r="H1341" s="661"/>
      <c r="I1341" s="659"/>
      <c r="J1341" s="870"/>
      <c r="K1341" s="659"/>
      <c r="L1341" s="659"/>
      <c r="M1341" s="659"/>
      <c r="N1341" s="659"/>
      <c r="O1341" s="659"/>
      <c r="P1341" s="659"/>
      <c r="Q1341" s="659"/>
      <c r="R1341" s="659"/>
    </row>
    <row r="1342" spans="2:18" x14ac:dyDescent="0.15">
      <c r="B1342" s="659"/>
      <c r="C1342" s="660"/>
      <c r="D1342" s="660"/>
      <c r="E1342" s="660"/>
      <c r="F1342" s="870"/>
      <c r="G1342" s="870"/>
      <c r="H1342" s="661"/>
      <c r="I1342" s="659"/>
      <c r="J1342" s="870"/>
      <c r="K1342" s="659"/>
      <c r="L1342" s="659"/>
      <c r="M1342" s="659"/>
      <c r="N1342" s="659"/>
      <c r="O1342" s="659"/>
      <c r="P1342" s="659"/>
      <c r="Q1342" s="659"/>
      <c r="R1342" s="659"/>
    </row>
    <row r="1343" spans="2:18" x14ac:dyDescent="0.15">
      <c r="B1343" s="659"/>
      <c r="C1343" s="660"/>
      <c r="D1343" s="660"/>
      <c r="E1343" s="660"/>
      <c r="F1343" s="870"/>
      <c r="G1343" s="870"/>
      <c r="H1343" s="661"/>
      <c r="I1343" s="659"/>
      <c r="J1343" s="870"/>
      <c r="K1343" s="659"/>
      <c r="L1343" s="659"/>
      <c r="M1343" s="659"/>
      <c r="N1343" s="659"/>
      <c r="O1343" s="659"/>
      <c r="P1343" s="659"/>
      <c r="Q1343" s="659"/>
      <c r="R1343" s="659"/>
    </row>
    <row r="1344" spans="2:18" x14ac:dyDescent="0.15">
      <c r="B1344" s="659"/>
      <c r="C1344" s="660"/>
      <c r="D1344" s="660"/>
      <c r="E1344" s="660"/>
      <c r="F1344" s="870"/>
      <c r="G1344" s="870"/>
      <c r="H1344" s="661"/>
      <c r="I1344" s="659"/>
      <c r="J1344" s="870"/>
      <c r="K1344" s="659"/>
      <c r="L1344" s="659"/>
      <c r="M1344" s="659"/>
      <c r="N1344" s="659"/>
      <c r="O1344" s="659"/>
      <c r="P1344" s="659"/>
      <c r="Q1344" s="659"/>
      <c r="R1344" s="659"/>
    </row>
    <row r="1345" spans="2:18" x14ac:dyDescent="0.15">
      <c r="B1345" s="659"/>
      <c r="C1345" s="660"/>
      <c r="D1345" s="660"/>
      <c r="E1345" s="660"/>
      <c r="F1345" s="870"/>
      <c r="G1345" s="870"/>
      <c r="H1345" s="661"/>
      <c r="I1345" s="659"/>
      <c r="J1345" s="870"/>
      <c r="K1345" s="659"/>
      <c r="L1345" s="659"/>
      <c r="M1345" s="659"/>
      <c r="N1345" s="659"/>
      <c r="O1345" s="659"/>
      <c r="P1345" s="659"/>
      <c r="Q1345" s="659"/>
      <c r="R1345" s="659"/>
    </row>
    <row r="1346" spans="2:18" x14ac:dyDescent="0.15">
      <c r="B1346" s="659"/>
      <c r="C1346" s="660"/>
      <c r="D1346" s="660"/>
      <c r="E1346" s="660"/>
      <c r="F1346" s="870"/>
      <c r="G1346" s="870"/>
      <c r="H1346" s="661"/>
      <c r="I1346" s="659"/>
      <c r="J1346" s="870"/>
      <c r="K1346" s="659"/>
      <c r="L1346" s="659"/>
      <c r="M1346" s="659"/>
      <c r="N1346" s="659"/>
      <c r="O1346" s="659"/>
      <c r="P1346" s="659"/>
      <c r="Q1346" s="659"/>
      <c r="R1346" s="659"/>
    </row>
    <row r="1347" spans="2:18" x14ac:dyDescent="0.15">
      <c r="B1347" s="659"/>
      <c r="C1347" s="660"/>
      <c r="D1347" s="660"/>
      <c r="E1347" s="660"/>
      <c r="F1347" s="870"/>
      <c r="G1347" s="870"/>
      <c r="H1347" s="661"/>
      <c r="I1347" s="659"/>
      <c r="J1347" s="870"/>
      <c r="K1347" s="659"/>
      <c r="L1347" s="659"/>
      <c r="M1347" s="659"/>
      <c r="N1347" s="659"/>
      <c r="O1347" s="659"/>
      <c r="P1347" s="659"/>
      <c r="Q1347" s="659"/>
      <c r="R1347" s="659"/>
    </row>
    <row r="1348" spans="2:18" x14ac:dyDescent="0.15">
      <c r="B1348" s="659"/>
      <c r="C1348" s="660"/>
      <c r="D1348" s="660"/>
      <c r="E1348" s="660"/>
      <c r="F1348" s="870"/>
      <c r="G1348" s="870"/>
      <c r="H1348" s="661"/>
      <c r="I1348" s="659"/>
      <c r="J1348" s="870"/>
      <c r="K1348" s="659"/>
      <c r="L1348" s="659"/>
      <c r="M1348" s="659"/>
      <c r="N1348" s="659"/>
      <c r="O1348" s="659"/>
      <c r="P1348" s="659"/>
      <c r="Q1348" s="659"/>
      <c r="R1348" s="659"/>
    </row>
    <row r="1349" spans="2:18" x14ac:dyDescent="0.15">
      <c r="B1349" s="659"/>
      <c r="C1349" s="660"/>
      <c r="D1349" s="660"/>
      <c r="E1349" s="660"/>
      <c r="F1349" s="870"/>
      <c r="G1349" s="870"/>
      <c r="H1349" s="661"/>
      <c r="I1349" s="659"/>
      <c r="J1349" s="870"/>
      <c r="K1349" s="659"/>
      <c r="L1349" s="659"/>
      <c r="M1349" s="659"/>
      <c r="N1349" s="659"/>
      <c r="O1349" s="659"/>
      <c r="P1349" s="659"/>
      <c r="Q1349" s="659"/>
      <c r="R1349" s="659"/>
    </row>
    <row r="1350" spans="2:18" x14ac:dyDescent="0.15">
      <c r="B1350" s="659"/>
      <c r="C1350" s="660"/>
      <c r="D1350" s="660"/>
      <c r="E1350" s="660"/>
      <c r="F1350" s="870"/>
      <c r="G1350" s="870"/>
      <c r="H1350" s="661"/>
      <c r="I1350" s="659"/>
      <c r="J1350" s="870"/>
      <c r="K1350" s="659"/>
      <c r="L1350" s="659"/>
      <c r="M1350" s="659"/>
      <c r="N1350" s="659"/>
      <c r="O1350" s="659"/>
      <c r="P1350" s="659"/>
      <c r="Q1350" s="659"/>
      <c r="R1350" s="659"/>
    </row>
    <row r="1351" spans="2:18" x14ac:dyDescent="0.15">
      <c r="B1351" s="659"/>
      <c r="C1351" s="660"/>
      <c r="D1351" s="660"/>
      <c r="E1351" s="660"/>
      <c r="F1351" s="870"/>
      <c r="G1351" s="870"/>
      <c r="H1351" s="661"/>
      <c r="I1351" s="659"/>
      <c r="J1351" s="870"/>
      <c r="K1351" s="659"/>
      <c r="L1351" s="659"/>
      <c r="M1351" s="659"/>
      <c r="N1351" s="659"/>
      <c r="O1351" s="659"/>
      <c r="P1351" s="659"/>
      <c r="Q1351" s="659"/>
      <c r="R1351" s="659"/>
    </row>
    <row r="1352" spans="2:18" x14ac:dyDescent="0.15">
      <c r="B1352" s="659"/>
      <c r="C1352" s="660"/>
      <c r="D1352" s="660"/>
      <c r="E1352" s="660"/>
      <c r="F1352" s="870"/>
      <c r="G1352" s="870"/>
      <c r="H1352" s="661"/>
      <c r="I1352" s="659"/>
      <c r="J1352" s="870"/>
      <c r="K1352" s="659"/>
      <c r="L1352" s="659"/>
      <c r="M1352" s="659"/>
      <c r="N1352" s="659"/>
      <c r="O1352" s="659"/>
      <c r="P1352" s="659"/>
      <c r="Q1352" s="659"/>
      <c r="R1352" s="659"/>
    </row>
    <row r="1353" spans="2:18" x14ac:dyDescent="0.15">
      <c r="B1353" s="659"/>
      <c r="C1353" s="660"/>
      <c r="D1353" s="660"/>
      <c r="E1353" s="660"/>
      <c r="F1353" s="870"/>
      <c r="G1353" s="870"/>
      <c r="H1353" s="661"/>
      <c r="I1353" s="659"/>
      <c r="J1353" s="870"/>
      <c r="K1353" s="659"/>
      <c r="L1353" s="659"/>
      <c r="M1353" s="659"/>
      <c r="N1353" s="659"/>
      <c r="O1353" s="659"/>
      <c r="P1353" s="659"/>
      <c r="Q1353" s="659"/>
      <c r="R1353" s="659"/>
    </row>
    <row r="1354" spans="2:18" x14ac:dyDescent="0.15">
      <c r="B1354" s="659"/>
      <c r="C1354" s="660"/>
      <c r="D1354" s="660"/>
      <c r="E1354" s="660"/>
      <c r="F1354" s="870"/>
      <c r="G1354" s="870"/>
      <c r="H1354" s="661"/>
      <c r="I1354" s="659"/>
      <c r="J1354" s="870"/>
      <c r="K1354" s="659"/>
      <c r="L1354" s="659"/>
      <c r="M1354" s="659"/>
      <c r="N1354" s="659"/>
      <c r="O1354" s="659"/>
      <c r="P1354" s="659"/>
      <c r="Q1354" s="659"/>
      <c r="R1354" s="659"/>
    </row>
    <row r="1355" spans="2:18" x14ac:dyDescent="0.15">
      <c r="B1355" s="659"/>
      <c r="C1355" s="660"/>
      <c r="D1355" s="660"/>
      <c r="E1355" s="660"/>
      <c r="F1355" s="870"/>
      <c r="G1355" s="870"/>
      <c r="H1355" s="661"/>
      <c r="I1355" s="659"/>
      <c r="J1355" s="870"/>
      <c r="K1355" s="659"/>
      <c r="L1355" s="659"/>
      <c r="M1355" s="659"/>
      <c r="N1355" s="659"/>
      <c r="O1355" s="659"/>
      <c r="P1355" s="659"/>
      <c r="Q1355" s="659"/>
      <c r="R1355" s="659"/>
    </row>
    <row r="1356" spans="2:18" x14ac:dyDescent="0.15">
      <c r="B1356" s="659"/>
      <c r="C1356" s="660"/>
      <c r="D1356" s="660"/>
      <c r="E1356" s="660"/>
      <c r="F1356" s="870"/>
      <c r="G1356" s="870"/>
      <c r="H1356" s="661"/>
      <c r="I1356" s="659"/>
      <c r="J1356" s="870"/>
      <c r="K1356" s="659"/>
      <c r="L1356" s="659"/>
      <c r="M1356" s="659"/>
      <c r="N1356" s="659"/>
      <c r="O1356" s="659"/>
      <c r="P1356" s="659"/>
      <c r="Q1356" s="659"/>
      <c r="R1356" s="659"/>
    </row>
    <row r="1357" spans="2:18" x14ac:dyDescent="0.15">
      <c r="B1357" s="659"/>
      <c r="C1357" s="660"/>
      <c r="D1357" s="660"/>
      <c r="E1357" s="660"/>
      <c r="F1357" s="870"/>
      <c r="G1357" s="870"/>
      <c r="H1357" s="661"/>
      <c r="I1357" s="659"/>
      <c r="J1357" s="870"/>
      <c r="K1357" s="659"/>
      <c r="L1357" s="659"/>
      <c r="M1357" s="659"/>
      <c r="N1357" s="659"/>
      <c r="O1357" s="659"/>
      <c r="P1357" s="659"/>
      <c r="Q1357" s="659"/>
      <c r="R1357" s="659"/>
    </row>
    <row r="1358" spans="2:18" x14ac:dyDescent="0.15">
      <c r="B1358" s="659"/>
      <c r="C1358" s="660"/>
      <c r="D1358" s="660"/>
      <c r="E1358" s="660"/>
      <c r="F1358" s="870"/>
      <c r="G1358" s="870"/>
      <c r="H1358" s="661"/>
      <c r="I1358" s="659"/>
      <c r="J1358" s="870"/>
      <c r="K1358" s="659"/>
      <c r="L1358" s="659"/>
      <c r="M1358" s="659"/>
      <c r="N1358" s="659"/>
      <c r="O1358" s="659"/>
      <c r="P1358" s="659"/>
      <c r="Q1358" s="659"/>
      <c r="R1358" s="659"/>
    </row>
    <row r="1359" spans="2:18" x14ac:dyDescent="0.15">
      <c r="B1359" s="659"/>
      <c r="C1359" s="660"/>
      <c r="D1359" s="660"/>
      <c r="E1359" s="660"/>
      <c r="F1359" s="870"/>
      <c r="G1359" s="870"/>
      <c r="H1359" s="661"/>
      <c r="I1359" s="659"/>
      <c r="J1359" s="870"/>
      <c r="K1359" s="659"/>
      <c r="L1359" s="659"/>
      <c r="M1359" s="659"/>
      <c r="N1359" s="659"/>
      <c r="O1359" s="659"/>
      <c r="P1359" s="659"/>
      <c r="Q1359" s="659"/>
      <c r="R1359" s="659"/>
    </row>
    <row r="1360" spans="2:18" x14ac:dyDescent="0.15">
      <c r="B1360" s="659"/>
      <c r="C1360" s="660"/>
      <c r="D1360" s="660"/>
      <c r="E1360" s="660"/>
      <c r="F1360" s="870"/>
      <c r="G1360" s="870"/>
      <c r="H1360" s="661"/>
      <c r="I1360" s="659"/>
      <c r="J1360" s="870"/>
      <c r="K1360" s="659"/>
      <c r="L1360" s="659"/>
      <c r="M1360" s="659"/>
      <c r="N1360" s="659"/>
      <c r="O1360" s="659"/>
      <c r="P1360" s="659"/>
      <c r="Q1360" s="659"/>
      <c r="R1360" s="659"/>
    </row>
    <row r="1361" spans="2:18" x14ac:dyDescent="0.15">
      <c r="B1361" s="659"/>
      <c r="C1361" s="660"/>
      <c r="D1361" s="660"/>
      <c r="E1361" s="660"/>
      <c r="F1361" s="870"/>
      <c r="G1361" s="870"/>
      <c r="H1361" s="661"/>
      <c r="I1361" s="659"/>
      <c r="J1361" s="870"/>
      <c r="K1361" s="659"/>
      <c r="L1361" s="659"/>
      <c r="M1361" s="659"/>
      <c r="N1361" s="659"/>
      <c r="O1361" s="659"/>
      <c r="P1361" s="659"/>
      <c r="Q1361" s="659"/>
      <c r="R1361" s="659"/>
    </row>
    <row r="1362" spans="2:18" x14ac:dyDescent="0.15">
      <c r="B1362" s="659"/>
      <c r="C1362" s="660"/>
      <c r="D1362" s="660"/>
      <c r="E1362" s="660"/>
      <c r="F1362" s="870"/>
      <c r="G1362" s="870"/>
      <c r="H1362" s="661"/>
      <c r="I1362" s="659"/>
      <c r="J1362" s="870"/>
      <c r="K1362" s="659"/>
      <c r="L1362" s="659"/>
      <c r="M1362" s="659"/>
      <c r="N1362" s="659"/>
      <c r="O1362" s="659"/>
      <c r="P1362" s="659"/>
      <c r="Q1362" s="659"/>
      <c r="R1362" s="659"/>
    </row>
    <row r="1363" spans="2:18" x14ac:dyDescent="0.15">
      <c r="B1363" s="659"/>
      <c r="C1363" s="660"/>
      <c r="D1363" s="660"/>
      <c r="E1363" s="660"/>
      <c r="F1363" s="870"/>
      <c r="G1363" s="870"/>
      <c r="H1363" s="661"/>
      <c r="I1363" s="659"/>
      <c r="J1363" s="870"/>
      <c r="K1363" s="659"/>
      <c r="L1363" s="659"/>
      <c r="M1363" s="659"/>
      <c r="N1363" s="659"/>
      <c r="O1363" s="659"/>
      <c r="P1363" s="659"/>
      <c r="Q1363" s="659"/>
      <c r="R1363" s="659"/>
    </row>
    <row r="1364" spans="2:18" x14ac:dyDescent="0.15">
      <c r="B1364" s="659"/>
      <c r="C1364" s="660"/>
      <c r="D1364" s="660"/>
      <c r="E1364" s="660"/>
      <c r="F1364" s="870"/>
      <c r="G1364" s="870"/>
      <c r="H1364" s="661"/>
      <c r="I1364" s="659"/>
      <c r="J1364" s="870"/>
      <c r="K1364" s="659"/>
      <c r="L1364" s="659"/>
      <c r="M1364" s="659"/>
      <c r="N1364" s="659"/>
      <c r="O1364" s="659"/>
      <c r="P1364" s="659"/>
      <c r="Q1364" s="659"/>
      <c r="R1364" s="659"/>
    </row>
    <row r="1365" spans="2:18" x14ac:dyDescent="0.15">
      <c r="B1365" s="659"/>
      <c r="C1365" s="660"/>
      <c r="D1365" s="660"/>
      <c r="E1365" s="660"/>
      <c r="F1365" s="870"/>
      <c r="G1365" s="870"/>
      <c r="H1365" s="661"/>
      <c r="I1365" s="659"/>
      <c r="J1365" s="870"/>
      <c r="K1365" s="659"/>
      <c r="L1365" s="659"/>
      <c r="M1365" s="659"/>
      <c r="N1365" s="659"/>
      <c r="O1365" s="659"/>
      <c r="P1365" s="659"/>
      <c r="Q1365" s="659"/>
      <c r="R1365" s="659"/>
    </row>
    <row r="1366" spans="2:18" x14ac:dyDescent="0.15">
      <c r="B1366" s="659"/>
      <c r="C1366" s="660"/>
      <c r="D1366" s="660"/>
      <c r="E1366" s="660"/>
      <c r="F1366" s="870"/>
      <c r="G1366" s="870"/>
      <c r="H1366" s="661"/>
      <c r="I1366" s="659"/>
      <c r="J1366" s="870"/>
      <c r="K1366" s="659"/>
      <c r="L1366" s="659"/>
      <c r="M1366" s="659"/>
      <c r="N1366" s="659"/>
      <c r="O1366" s="659"/>
      <c r="P1366" s="659"/>
      <c r="Q1366" s="659"/>
      <c r="R1366" s="659"/>
    </row>
    <row r="1367" spans="2:18" x14ac:dyDescent="0.15">
      <c r="B1367" s="659"/>
      <c r="C1367" s="660"/>
      <c r="D1367" s="660"/>
      <c r="E1367" s="660"/>
      <c r="F1367" s="870"/>
      <c r="G1367" s="870"/>
      <c r="H1367" s="661"/>
      <c r="I1367" s="659"/>
      <c r="J1367" s="870"/>
      <c r="K1367" s="659"/>
      <c r="L1367" s="659"/>
      <c r="M1367" s="659"/>
      <c r="N1367" s="659"/>
      <c r="O1367" s="659"/>
      <c r="P1367" s="659"/>
      <c r="Q1367" s="659"/>
      <c r="R1367" s="659"/>
    </row>
    <row r="1368" spans="2:18" x14ac:dyDescent="0.15">
      <c r="B1368" s="659"/>
      <c r="C1368" s="660"/>
      <c r="D1368" s="660"/>
      <c r="E1368" s="660"/>
      <c r="F1368" s="870"/>
      <c r="G1368" s="870"/>
      <c r="H1368" s="661"/>
      <c r="I1368" s="659"/>
      <c r="J1368" s="870"/>
      <c r="K1368" s="659"/>
      <c r="L1368" s="659"/>
      <c r="M1368" s="659"/>
      <c r="N1368" s="659"/>
      <c r="O1368" s="659"/>
      <c r="P1368" s="659"/>
      <c r="Q1368" s="659"/>
      <c r="R1368" s="659"/>
    </row>
    <row r="1369" spans="2:18" x14ac:dyDescent="0.15">
      <c r="B1369" s="659"/>
      <c r="C1369" s="660"/>
      <c r="D1369" s="660"/>
      <c r="E1369" s="660"/>
      <c r="F1369" s="870"/>
      <c r="G1369" s="870"/>
      <c r="H1369" s="661"/>
      <c r="I1369" s="659"/>
      <c r="J1369" s="870"/>
      <c r="K1369" s="659"/>
      <c r="L1369" s="659"/>
      <c r="M1369" s="659"/>
      <c r="N1369" s="659"/>
      <c r="O1369" s="659"/>
      <c r="P1369" s="659"/>
      <c r="Q1369" s="659"/>
      <c r="R1369" s="659"/>
    </row>
    <row r="1370" spans="2:18" x14ac:dyDescent="0.15">
      <c r="B1370" s="659"/>
      <c r="C1370" s="660"/>
      <c r="D1370" s="660"/>
      <c r="E1370" s="660"/>
      <c r="F1370" s="870"/>
      <c r="G1370" s="870"/>
      <c r="H1370" s="661"/>
      <c r="I1370" s="659"/>
      <c r="J1370" s="870"/>
      <c r="K1370" s="659"/>
      <c r="L1370" s="659"/>
      <c r="M1370" s="659"/>
      <c r="N1370" s="659"/>
      <c r="O1370" s="659"/>
      <c r="P1370" s="659"/>
      <c r="Q1370" s="659"/>
      <c r="R1370" s="659"/>
    </row>
    <row r="1371" spans="2:18" x14ac:dyDescent="0.15">
      <c r="B1371" s="659"/>
      <c r="C1371" s="660"/>
      <c r="D1371" s="660"/>
      <c r="E1371" s="660"/>
      <c r="F1371" s="870"/>
      <c r="G1371" s="870"/>
      <c r="H1371" s="661"/>
      <c r="I1371" s="659"/>
      <c r="J1371" s="870"/>
      <c r="K1371" s="659"/>
      <c r="L1371" s="659"/>
      <c r="M1371" s="659"/>
      <c r="N1371" s="659"/>
      <c r="O1371" s="659"/>
      <c r="P1371" s="659"/>
      <c r="Q1371" s="659"/>
      <c r="R1371" s="659"/>
    </row>
    <row r="1372" spans="2:18" x14ac:dyDescent="0.15">
      <c r="B1372" s="659"/>
      <c r="C1372" s="660"/>
      <c r="D1372" s="660"/>
      <c r="E1372" s="660"/>
      <c r="F1372" s="870"/>
      <c r="G1372" s="870"/>
      <c r="H1372" s="661"/>
      <c r="I1372" s="659"/>
      <c r="J1372" s="870"/>
      <c r="K1372" s="659"/>
      <c r="L1372" s="659"/>
      <c r="M1372" s="659"/>
      <c r="N1372" s="659"/>
      <c r="O1372" s="659"/>
      <c r="P1372" s="659"/>
      <c r="Q1372" s="659"/>
      <c r="R1372" s="659"/>
    </row>
    <row r="1373" spans="2:18" x14ac:dyDescent="0.15">
      <c r="B1373" s="659"/>
      <c r="C1373" s="660"/>
      <c r="D1373" s="660"/>
      <c r="E1373" s="660"/>
      <c r="F1373" s="870"/>
      <c r="G1373" s="870"/>
      <c r="H1373" s="661"/>
      <c r="I1373" s="659"/>
      <c r="J1373" s="870"/>
      <c r="K1373" s="659"/>
      <c r="L1373" s="659"/>
      <c r="M1373" s="659"/>
      <c r="N1373" s="659"/>
      <c r="O1373" s="659"/>
      <c r="P1373" s="659"/>
      <c r="Q1373" s="659"/>
      <c r="R1373" s="659"/>
    </row>
    <row r="1374" spans="2:18" x14ac:dyDescent="0.15">
      <c r="B1374" s="659"/>
      <c r="C1374" s="660"/>
      <c r="D1374" s="660"/>
      <c r="E1374" s="660"/>
      <c r="F1374" s="870"/>
      <c r="G1374" s="870"/>
      <c r="H1374" s="661"/>
      <c r="I1374" s="659"/>
      <c r="J1374" s="870"/>
      <c r="K1374" s="659"/>
      <c r="L1374" s="659"/>
      <c r="M1374" s="659"/>
      <c r="N1374" s="659"/>
      <c r="O1374" s="659"/>
      <c r="P1374" s="659"/>
      <c r="Q1374" s="659"/>
      <c r="R1374" s="659"/>
    </row>
    <row r="1375" spans="2:18" x14ac:dyDescent="0.15">
      <c r="B1375" s="659"/>
      <c r="C1375" s="660"/>
      <c r="D1375" s="660"/>
      <c r="E1375" s="660"/>
      <c r="F1375" s="870"/>
      <c r="G1375" s="870"/>
      <c r="H1375" s="661"/>
      <c r="I1375" s="659"/>
      <c r="J1375" s="870"/>
      <c r="K1375" s="659"/>
      <c r="L1375" s="659"/>
      <c r="M1375" s="659"/>
      <c r="N1375" s="659"/>
      <c r="O1375" s="659"/>
      <c r="P1375" s="659"/>
      <c r="Q1375" s="659"/>
      <c r="R1375" s="659"/>
    </row>
    <row r="1376" spans="2:18" x14ac:dyDescent="0.15">
      <c r="B1376" s="659"/>
      <c r="C1376" s="660"/>
      <c r="D1376" s="660"/>
      <c r="E1376" s="660"/>
      <c r="F1376" s="870"/>
      <c r="G1376" s="870"/>
      <c r="H1376" s="661"/>
      <c r="I1376" s="659"/>
      <c r="J1376" s="870"/>
      <c r="K1376" s="659"/>
      <c r="L1376" s="659"/>
      <c r="M1376" s="659"/>
      <c r="N1376" s="659"/>
      <c r="O1376" s="659"/>
      <c r="P1376" s="659"/>
      <c r="Q1376" s="659"/>
      <c r="R1376" s="659"/>
    </row>
    <row r="1377" spans="2:18" x14ac:dyDescent="0.15">
      <c r="B1377" s="659"/>
      <c r="C1377" s="660"/>
      <c r="D1377" s="660"/>
      <c r="E1377" s="660"/>
      <c r="F1377" s="870"/>
      <c r="G1377" s="870"/>
      <c r="H1377" s="661"/>
      <c r="I1377" s="659"/>
      <c r="J1377" s="870"/>
      <c r="K1377" s="659"/>
      <c r="L1377" s="659"/>
      <c r="M1377" s="659"/>
      <c r="N1377" s="659"/>
      <c r="O1377" s="659"/>
      <c r="P1377" s="659"/>
      <c r="Q1377" s="659"/>
      <c r="R1377" s="659"/>
    </row>
    <row r="1378" spans="2:18" x14ac:dyDescent="0.15">
      <c r="B1378" s="659"/>
      <c r="C1378" s="660"/>
      <c r="D1378" s="660"/>
      <c r="E1378" s="660"/>
      <c r="F1378" s="870"/>
      <c r="G1378" s="870"/>
      <c r="H1378" s="661"/>
      <c r="I1378" s="659"/>
      <c r="J1378" s="870"/>
      <c r="K1378" s="659"/>
      <c r="L1378" s="659"/>
      <c r="M1378" s="659"/>
      <c r="N1378" s="659"/>
      <c r="O1378" s="659"/>
      <c r="P1378" s="659"/>
      <c r="Q1378" s="659"/>
      <c r="R1378" s="659"/>
    </row>
    <row r="1379" spans="2:18" x14ac:dyDescent="0.15">
      <c r="B1379" s="659"/>
      <c r="C1379" s="660"/>
      <c r="D1379" s="660"/>
      <c r="E1379" s="660"/>
      <c r="F1379" s="870"/>
      <c r="G1379" s="870"/>
      <c r="H1379" s="661"/>
      <c r="I1379" s="659"/>
      <c r="J1379" s="870"/>
      <c r="K1379" s="659"/>
      <c r="L1379" s="659"/>
      <c r="M1379" s="659"/>
      <c r="N1379" s="659"/>
      <c r="O1379" s="659"/>
      <c r="P1379" s="659"/>
      <c r="Q1379" s="659"/>
      <c r="R1379" s="659"/>
    </row>
    <row r="1380" spans="2:18" x14ac:dyDescent="0.15">
      <c r="B1380" s="659"/>
      <c r="C1380" s="660"/>
      <c r="D1380" s="660"/>
      <c r="E1380" s="660"/>
      <c r="F1380" s="870"/>
      <c r="G1380" s="870"/>
      <c r="H1380" s="661"/>
      <c r="I1380" s="659"/>
      <c r="J1380" s="870"/>
      <c r="K1380" s="659"/>
      <c r="L1380" s="659"/>
      <c r="M1380" s="659"/>
      <c r="N1380" s="659"/>
      <c r="O1380" s="659"/>
      <c r="P1380" s="659"/>
      <c r="Q1380" s="659"/>
      <c r="R1380" s="659"/>
    </row>
    <row r="1381" spans="2:18" x14ac:dyDescent="0.15">
      <c r="B1381" s="659"/>
      <c r="C1381" s="660"/>
      <c r="D1381" s="660"/>
      <c r="E1381" s="660"/>
      <c r="F1381" s="870"/>
      <c r="G1381" s="870"/>
      <c r="H1381" s="661"/>
      <c r="I1381" s="659"/>
      <c r="J1381" s="870"/>
      <c r="K1381" s="659"/>
      <c r="L1381" s="659"/>
      <c r="M1381" s="659"/>
      <c r="N1381" s="659"/>
      <c r="O1381" s="659"/>
      <c r="P1381" s="659"/>
      <c r="Q1381" s="659"/>
      <c r="R1381" s="659"/>
    </row>
    <row r="1382" spans="2:18" x14ac:dyDescent="0.15">
      <c r="B1382" s="659"/>
      <c r="C1382" s="660"/>
      <c r="D1382" s="660"/>
      <c r="E1382" s="660"/>
      <c r="F1382" s="870"/>
      <c r="G1382" s="870"/>
      <c r="H1382" s="661"/>
      <c r="I1382" s="659"/>
      <c r="J1382" s="870"/>
      <c r="K1382" s="659"/>
      <c r="L1382" s="659"/>
      <c r="M1382" s="659"/>
      <c r="N1382" s="659"/>
      <c r="O1382" s="659"/>
      <c r="P1382" s="659"/>
      <c r="Q1382" s="659"/>
      <c r="R1382" s="659"/>
    </row>
    <row r="1383" spans="2:18" x14ac:dyDescent="0.15">
      <c r="B1383" s="659"/>
      <c r="C1383" s="660"/>
      <c r="D1383" s="660"/>
      <c r="E1383" s="660"/>
      <c r="F1383" s="870"/>
      <c r="G1383" s="870"/>
      <c r="H1383" s="661"/>
      <c r="I1383" s="659"/>
      <c r="J1383" s="870"/>
      <c r="K1383" s="659"/>
      <c r="L1383" s="659"/>
      <c r="M1383" s="659"/>
      <c r="N1383" s="659"/>
      <c r="O1383" s="659"/>
      <c r="P1383" s="659"/>
      <c r="Q1383" s="659"/>
      <c r="R1383" s="659"/>
    </row>
    <row r="1384" spans="2:18" x14ac:dyDescent="0.15">
      <c r="B1384" s="659"/>
      <c r="C1384" s="660"/>
      <c r="D1384" s="660"/>
      <c r="E1384" s="660"/>
      <c r="F1384" s="870"/>
      <c r="G1384" s="870"/>
      <c r="H1384" s="661"/>
      <c r="I1384" s="659"/>
      <c r="J1384" s="870"/>
      <c r="K1384" s="659"/>
      <c r="L1384" s="659"/>
      <c r="M1384" s="659"/>
      <c r="N1384" s="659"/>
      <c r="O1384" s="659"/>
      <c r="P1384" s="659"/>
      <c r="Q1384" s="659"/>
      <c r="R1384" s="659"/>
    </row>
    <row r="1385" spans="2:18" x14ac:dyDescent="0.15">
      <c r="B1385" s="659"/>
      <c r="C1385" s="660"/>
      <c r="D1385" s="660"/>
      <c r="E1385" s="660"/>
      <c r="F1385" s="870"/>
      <c r="G1385" s="870"/>
      <c r="H1385" s="661"/>
      <c r="I1385" s="659"/>
      <c r="J1385" s="870"/>
      <c r="K1385" s="659"/>
      <c r="L1385" s="659"/>
      <c r="M1385" s="659"/>
      <c r="N1385" s="659"/>
      <c r="O1385" s="659"/>
      <c r="P1385" s="659"/>
      <c r="Q1385" s="659"/>
      <c r="R1385" s="659"/>
    </row>
    <row r="1386" spans="2:18" x14ac:dyDescent="0.15">
      <c r="B1386" s="659"/>
      <c r="C1386" s="660"/>
      <c r="D1386" s="660"/>
      <c r="E1386" s="660"/>
      <c r="F1386" s="870"/>
      <c r="G1386" s="870"/>
      <c r="H1386" s="661"/>
      <c r="I1386" s="659"/>
      <c r="J1386" s="870"/>
      <c r="K1386" s="659"/>
      <c r="L1386" s="659"/>
      <c r="M1386" s="659"/>
      <c r="N1386" s="659"/>
      <c r="O1386" s="659"/>
      <c r="P1386" s="659"/>
      <c r="Q1386" s="659"/>
      <c r="R1386" s="659"/>
    </row>
    <row r="1387" spans="2:18" x14ac:dyDescent="0.15">
      <c r="B1387" s="659"/>
      <c r="C1387" s="660"/>
      <c r="D1387" s="660"/>
      <c r="E1387" s="660"/>
      <c r="F1387" s="870"/>
      <c r="G1387" s="870"/>
      <c r="H1387" s="661"/>
      <c r="I1387" s="659"/>
      <c r="J1387" s="870"/>
      <c r="K1387" s="659"/>
      <c r="L1387" s="659"/>
      <c r="M1387" s="659"/>
      <c r="N1387" s="659"/>
      <c r="O1387" s="659"/>
      <c r="P1387" s="659"/>
      <c r="Q1387" s="659"/>
      <c r="R1387" s="659"/>
    </row>
    <row r="1388" spans="2:18" x14ac:dyDescent="0.15">
      <c r="B1388" s="659"/>
      <c r="C1388" s="660"/>
      <c r="D1388" s="660"/>
      <c r="E1388" s="660"/>
      <c r="F1388" s="870"/>
      <c r="G1388" s="870"/>
      <c r="H1388" s="661"/>
      <c r="I1388" s="659"/>
      <c r="J1388" s="870"/>
      <c r="K1388" s="659"/>
      <c r="L1388" s="659"/>
      <c r="M1388" s="659"/>
      <c r="N1388" s="659"/>
      <c r="O1388" s="659"/>
      <c r="P1388" s="659"/>
      <c r="Q1388" s="659"/>
      <c r="R1388" s="659"/>
    </row>
    <row r="1389" spans="2:18" x14ac:dyDescent="0.15">
      <c r="B1389" s="659"/>
      <c r="C1389" s="660"/>
      <c r="D1389" s="660"/>
      <c r="E1389" s="660"/>
      <c r="F1389" s="870"/>
      <c r="G1389" s="870"/>
      <c r="H1389" s="661"/>
      <c r="I1389" s="659"/>
      <c r="J1389" s="870"/>
      <c r="K1389" s="659"/>
      <c r="L1389" s="659"/>
      <c r="M1389" s="659"/>
      <c r="N1389" s="659"/>
      <c r="O1389" s="659"/>
      <c r="P1389" s="659"/>
      <c r="Q1389" s="659"/>
      <c r="R1389" s="659"/>
    </row>
    <row r="1390" spans="2:18" x14ac:dyDescent="0.15">
      <c r="B1390" s="659"/>
      <c r="C1390" s="660"/>
      <c r="D1390" s="660"/>
      <c r="E1390" s="660"/>
      <c r="F1390" s="870"/>
      <c r="G1390" s="870"/>
      <c r="H1390" s="661"/>
      <c r="I1390" s="659"/>
      <c r="J1390" s="870"/>
      <c r="K1390" s="659"/>
      <c r="L1390" s="659"/>
      <c r="M1390" s="659"/>
      <c r="N1390" s="659"/>
      <c r="O1390" s="659"/>
      <c r="P1390" s="659"/>
      <c r="Q1390" s="659"/>
      <c r="R1390" s="659"/>
    </row>
    <row r="1391" spans="2:18" x14ac:dyDescent="0.15">
      <c r="B1391" s="659"/>
      <c r="C1391" s="660"/>
      <c r="D1391" s="660"/>
      <c r="E1391" s="660"/>
      <c r="F1391" s="870"/>
      <c r="G1391" s="870"/>
      <c r="H1391" s="661"/>
      <c r="I1391" s="659"/>
      <c r="J1391" s="870"/>
      <c r="K1391" s="659"/>
      <c r="L1391" s="659"/>
      <c r="M1391" s="659"/>
      <c r="N1391" s="659"/>
      <c r="O1391" s="659"/>
      <c r="P1391" s="659"/>
      <c r="Q1391" s="659"/>
      <c r="R1391" s="659"/>
    </row>
    <row r="1392" spans="2:18" x14ac:dyDescent="0.15">
      <c r="B1392" s="659"/>
      <c r="C1392" s="660"/>
      <c r="D1392" s="660"/>
      <c r="E1392" s="660"/>
      <c r="F1392" s="870"/>
      <c r="G1392" s="870"/>
      <c r="H1392" s="661"/>
      <c r="I1392" s="659"/>
      <c r="J1392" s="870"/>
      <c r="K1392" s="659"/>
      <c r="L1392" s="659"/>
      <c r="M1392" s="659"/>
      <c r="N1392" s="659"/>
      <c r="O1392" s="659"/>
      <c r="P1392" s="659"/>
      <c r="Q1392" s="659"/>
      <c r="R1392" s="659"/>
    </row>
    <row r="1393" spans="2:18" x14ac:dyDescent="0.15">
      <c r="B1393" s="659"/>
      <c r="C1393" s="660"/>
      <c r="D1393" s="660"/>
      <c r="E1393" s="660"/>
      <c r="F1393" s="870"/>
      <c r="G1393" s="870"/>
      <c r="H1393" s="661"/>
      <c r="I1393" s="659"/>
      <c r="J1393" s="870"/>
      <c r="K1393" s="659"/>
      <c r="L1393" s="659"/>
      <c r="M1393" s="659"/>
      <c r="N1393" s="659"/>
      <c r="O1393" s="659"/>
      <c r="P1393" s="659"/>
      <c r="Q1393" s="659"/>
      <c r="R1393" s="659"/>
    </row>
    <row r="1394" spans="2:18" x14ac:dyDescent="0.15">
      <c r="B1394" s="659"/>
      <c r="C1394" s="660"/>
      <c r="D1394" s="660"/>
      <c r="E1394" s="660"/>
      <c r="F1394" s="870"/>
      <c r="G1394" s="870"/>
      <c r="H1394" s="661"/>
      <c r="I1394" s="659"/>
      <c r="J1394" s="870"/>
      <c r="K1394" s="659"/>
      <c r="L1394" s="659"/>
      <c r="M1394" s="659"/>
      <c r="N1394" s="659"/>
      <c r="O1394" s="659"/>
      <c r="P1394" s="659"/>
      <c r="Q1394" s="659"/>
      <c r="R1394" s="659"/>
    </row>
    <row r="1395" spans="2:18" x14ac:dyDescent="0.15">
      <c r="B1395" s="659"/>
      <c r="C1395" s="660"/>
      <c r="D1395" s="660"/>
      <c r="E1395" s="660"/>
      <c r="F1395" s="870"/>
      <c r="G1395" s="870"/>
      <c r="H1395" s="661"/>
      <c r="I1395" s="659"/>
      <c r="J1395" s="870"/>
      <c r="K1395" s="659"/>
      <c r="L1395" s="659"/>
      <c r="M1395" s="659"/>
      <c r="N1395" s="659"/>
      <c r="O1395" s="659"/>
      <c r="P1395" s="659"/>
      <c r="Q1395" s="659"/>
      <c r="R1395" s="659"/>
    </row>
    <row r="1396" spans="2:18" x14ac:dyDescent="0.15">
      <c r="B1396" s="659"/>
      <c r="C1396" s="660"/>
      <c r="D1396" s="660"/>
      <c r="E1396" s="660"/>
      <c r="F1396" s="870"/>
      <c r="G1396" s="870"/>
      <c r="H1396" s="661"/>
      <c r="I1396" s="659"/>
      <c r="J1396" s="870"/>
      <c r="K1396" s="659"/>
      <c r="L1396" s="659"/>
      <c r="M1396" s="659"/>
      <c r="N1396" s="659"/>
      <c r="O1396" s="659"/>
      <c r="P1396" s="659"/>
      <c r="Q1396" s="659"/>
      <c r="R1396" s="659"/>
    </row>
    <row r="1397" spans="2:18" x14ac:dyDescent="0.15">
      <c r="B1397" s="659"/>
      <c r="C1397" s="660"/>
      <c r="D1397" s="660"/>
      <c r="E1397" s="660"/>
      <c r="F1397" s="870"/>
      <c r="G1397" s="870"/>
      <c r="H1397" s="661"/>
      <c r="I1397" s="659"/>
      <c r="J1397" s="870"/>
      <c r="K1397" s="659"/>
      <c r="L1397" s="659"/>
      <c r="M1397" s="659"/>
      <c r="N1397" s="659"/>
      <c r="O1397" s="659"/>
      <c r="P1397" s="659"/>
      <c r="Q1397" s="659"/>
      <c r="R1397" s="659"/>
    </row>
    <row r="1398" spans="2:18" x14ac:dyDescent="0.15">
      <c r="B1398" s="659"/>
      <c r="C1398" s="660"/>
      <c r="D1398" s="660"/>
      <c r="E1398" s="660"/>
      <c r="F1398" s="870"/>
      <c r="G1398" s="870"/>
      <c r="H1398" s="661"/>
      <c r="I1398" s="659"/>
      <c r="J1398" s="870"/>
      <c r="K1398" s="659"/>
      <c r="L1398" s="659"/>
      <c r="M1398" s="659"/>
      <c r="N1398" s="659"/>
      <c r="O1398" s="659"/>
      <c r="P1398" s="659"/>
      <c r="Q1398" s="659"/>
      <c r="R1398" s="659"/>
    </row>
    <row r="1399" spans="2:18" x14ac:dyDescent="0.15">
      <c r="B1399" s="659"/>
      <c r="C1399" s="660"/>
      <c r="D1399" s="660"/>
      <c r="E1399" s="660"/>
      <c r="F1399" s="870"/>
      <c r="G1399" s="870"/>
      <c r="H1399" s="661"/>
      <c r="I1399" s="659"/>
      <c r="J1399" s="870"/>
      <c r="K1399" s="659"/>
      <c r="L1399" s="659"/>
      <c r="M1399" s="659"/>
      <c r="N1399" s="659"/>
      <c r="O1399" s="659"/>
      <c r="P1399" s="659"/>
      <c r="Q1399" s="659"/>
      <c r="R1399" s="659"/>
    </row>
    <row r="1400" spans="2:18" x14ac:dyDescent="0.15">
      <c r="B1400" s="659"/>
      <c r="C1400" s="660"/>
      <c r="D1400" s="660"/>
      <c r="E1400" s="660"/>
      <c r="F1400" s="870"/>
      <c r="G1400" s="870"/>
      <c r="H1400" s="661"/>
      <c r="I1400" s="659"/>
      <c r="J1400" s="870"/>
      <c r="K1400" s="659"/>
      <c r="L1400" s="659"/>
      <c r="M1400" s="659"/>
      <c r="N1400" s="659"/>
      <c r="O1400" s="659"/>
      <c r="P1400" s="659"/>
      <c r="Q1400" s="659"/>
      <c r="R1400" s="659"/>
    </row>
    <row r="1401" spans="2:18" x14ac:dyDescent="0.15">
      <c r="B1401" s="659"/>
      <c r="C1401" s="660"/>
      <c r="D1401" s="660"/>
      <c r="E1401" s="660"/>
      <c r="F1401" s="870"/>
      <c r="G1401" s="870"/>
      <c r="H1401" s="661"/>
      <c r="I1401" s="659"/>
      <c r="J1401" s="870"/>
      <c r="K1401" s="659"/>
      <c r="L1401" s="659"/>
      <c r="M1401" s="659"/>
      <c r="N1401" s="659"/>
      <c r="O1401" s="659"/>
      <c r="P1401" s="659"/>
      <c r="Q1401" s="659"/>
      <c r="R1401" s="659"/>
    </row>
    <row r="1402" spans="2:18" x14ac:dyDescent="0.15">
      <c r="B1402" s="659"/>
      <c r="C1402" s="660"/>
      <c r="D1402" s="660"/>
      <c r="E1402" s="660"/>
      <c r="F1402" s="870"/>
      <c r="G1402" s="870"/>
      <c r="H1402" s="661"/>
      <c r="I1402" s="659"/>
      <c r="J1402" s="870"/>
      <c r="K1402" s="659"/>
      <c r="L1402" s="659"/>
      <c r="M1402" s="659"/>
      <c r="N1402" s="659"/>
      <c r="O1402" s="659"/>
      <c r="P1402" s="659"/>
      <c r="Q1402" s="659"/>
      <c r="R1402" s="659"/>
    </row>
    <row r="1403" spans="2:18" x14ac:dyDescent="0.15">
      <c r="B1403" s="659"/>
      <c r="C1403" s="660"/>
      <c r="D1403" s="660"/>
      <c r="E1403" s="660"/>
      <c r="F1403" s="870"/>
      <c r="G1403" s="870"/>
      <c r="H1403" s="661"/>
      <c r="I1403" s="659"/>
      <c r="J1403" s="870"/>
      <c r="K1403" s="659"/>
      <c r="L1403" s="659"/>
      <c r="M1403" s="659"/>
      <c r="N1403" s="659"/>
      <c r="O1403" s="659"/>
      <c r="P1403" s="659"/>
      <c r="Q1403" s="659"/>
      <c r="R1403" s="659"/>
    </row>
    <row r="1404" spans="2:18" x14ac:dyDescent="0.15">
      <c r="B1404" s="659"/>
      <c r="C1404" s="660"/>
      <c r="D1404" s="660"/>
      <c r="E1404" s="660"/>
      <c r="F1404" s="870"/>
      <c r="G1404" s="870"/>
      <c r="H1404" s="661"/>
      <c r="I1404" s="659"/>
      <c r="J1404" s="870"/>
      <c r="K1404" s="659"/>
      <c r="L1404" s="659"/>
      <c r="M1404" s="659"/>
      <c r="N1404" s="659"/>
      <c r="O1404" s="659"/>
      <c r="P1404" s="659"/>
      <c r="Q1404" s="659"/>
      <c r="R1404" s="659"/>
    </row>
    <row r="1405" spans="2:18" x14ac:dyDescent="0.15">
      <c r="B1405" s="659"/>
      <c r="C1405" s="660"/>
      <c r="D1405" s="660"/>
      <c r="E1405" s="660"/>
      <c r="F1405" s="870"/>
      <c r="G1405" s="870"/>
      <c r="H1405" s="661"/>
      <c r="I1405" s="659"/>
      <c r="J1405" s="870"/>
      <c r="K1405" s="659"/>
      <c r="L1405" s="659"/>
      <c r="M1405" s="659"/>
      <c r="N1405" s="659"/>
      <c r="O1405" s="659"/>
      <c r="P1405" s="659"/>
      <c r="Q1405" s="659"/>
      <c r="R1405" s="659"/>
    </row>
    <row r="1406" spans="2:18" x14ac:dyDescent="0.15">
      <c r="B1406" s="659"/>
      <c r="C1406" s="660"/>
      <c r="D1406" s="660"/>
      <c r="E1406" s="660"/>
      <c r="F1406" s="870"/>
      <c r="G1406" s="870"/>
      <c r="H1406" s="661"/>
      <c r="I1406" s="659"/>
      <c r="J1406" s="870"/>
      <c r="K1406" s="659"/>
      <c r="L1406" s="659"/>
      <c r="M1406" s="659"/>
      <c r="N1406" s="659"/>
      <c r="O1406" s="659"/>
      <c r="P1406" s="659"/>
      <c r="Q1406" s="659"/>
      <c r="R1406" s="659"/>
    </row>
    <row r="1407" spans="2:18" x14ac:dyDescent="0.15">
      <c r="B1407" s="659"/>
      <c r="C1407" s="660"/>
      <c r="D1407" s="660"/>
      <c r="E1407" s="660"/>
      <c r="F1407" s="870"/>
      <c r="G1407" s="870"/>
      <c r="H1407" s="661"/>
      <c r="I1407" s="659"/>
      <c r="J1407" s="870"/>
      <c r="K1407" s="659"/>
      <c r="L1407" s="659"/>
      <c r="M1407" s="659"/>
      <c r="N1407" s="659"/>
      <c r="O1407" s="659"/>
      <c r="P1407" s="659"/>
      <c r="Q1407" s="659"/>
      <c r="R1407" s="659"/>
    </row>
    <row r="1408" spans="2:18" x14ac:dyDescent="0.15">
      <c r="B1408" s="659"/>
      <c r="C1408" s="660"/>
      <c r="D1408" s="660"/>
      <c r="E1408" s="660"/>
      <c r="F1408" s="870"/>
      <c r="G1408" s="870"/>
      <c r="H1408" s="661"/>
      <c r="I1408" s="659"/>
      <c r="J1408" s="870"/>
      <c r="K1408" s="659"/>
      <c r="L1408" s="659"/>
      <c r="M1408" s="659"/>
      <c r="N1408" s="659"/>
      <c r="O1408" s="659"/>
      <c r="P1408" s="659"/>
      <c r="Q1408" s="659"/>
      <c r="R1408" s="659"/>
    </row>
    <row r="1409" spans="2:18" x14ac:dyDescent="0.15">
      <c r="B1409" s="659"/>
      <c r="C1409" s="660"/>
      <c r="D1409" s="660"/>
      <c r="E1409" s="660"/>
      <c r="F1409" s="870"/>
      <c r="G1409" s="870"/>
      <c r="H1409" s="661"/>
      <c r="I1409" s="659"/>
      <c r="J1409" s="870"/>
      <c r="K1409" s="659"/>
      <c r="L1409" s="659"/>
      <c r="M1409" s="659"/>
      <c r="N1409" s="659"/>
      <c r="O1409" s="659"/>
      <c r="P1409" s="659"/>
      <c r="Q1409" s="659"/>
      <c r="R1409" s="659"/>
    </row>
    <row r="1410" spans="2:18" x14ac:dyDescent="0.15">
      <c r="B1410" s="659"/>
      <c r="C1410" s="660"/>
      <c r="D1410" s="660"/>
      <c r="E1410" s="660"/>
      <c r="F1410" s="870"/>
      <c r="G1410" s="870"/>
      <c r="H1410" s="661"/>
      <c r="I1410" s="659"/>
      <c r="J1410" s="870"/>
      <c r="K1410" s="659"/>
      <c r="L1410" s="659"/>
      <c r="M1410" s="659"/>
      <c r="N1410" s="659"/>
      <c r="O1410" s="659"/>
      <c r="P1410" s="659"/>
      <c r="Q1410" s="659"/>
      <c r="R1410" s="659"/>
    </row>
    <row r="1411" spans="2:18" x14ac:dyDescent="0.15">
      <c r="B1411" s="659"/>
      <c r="C1411" s="660"/>
      <c r="D1411" s="660"/>
      <c r="E1411" s="660"/>
      <c r="F1411" s="870"/>
      <c r="G1411" s="870"/>
      <c r="H1411" s="661"/>
      <c r="I1411" s="659"/>
      <c r="J1411" s="870"/>
      <c r="K1411" s="659"/>
      <c r="L1411" s="659"/>
      <c r="M1411" s="659"/>
      <c r="N1411" s="659"/>
      <c r="O1411" s="659"/>
      <c r="P1411" s="659"/>
      <c r="Q1411" s="659"/>
      <c r="R1411" s="659"/>
    </row>
    <row r="1412" spans="2:18" x14ac:dyDescent="0.15">
      <c r="B1412" s="659"/>
      <c r="C1412" s="660"/>
      <c r="D1412" s="660"/>
      <c r="E1412" s="660"/>
      <c r="F1412" s="870"/>
      <c r="G1412" s="870"/>
      <c r="H1412" s="661"/>
      <c r="I1412" s="659"/>
      <c r="J1412" s="870"/>
      <c r="K1412" s="659"/>
      <c r="L1412" s="659"/>
      <c r="M1412" s="659"/>
      <c r="N1412" s="659"/>
      <c r="O1412" s="659"/>
      <c r="P1412" s="659"/>
      <c r="Q1412" s="659"/>
      <c r="R1412" s="659"/>
    </row>
    <row r="1413" spans="2:18" x14ac:dyDescent="0.15">
      <c r="B1413" s="659"/>
      <c r="C1413" s="660"/>
      <c r="D1413" s="660"/>
      <c r="E1413" s="660"/>
      <c r="F1413" s="870"/>
      <c r="G1413" s="870"/>
      <c r="H1413" s="661"/>
      <c r="I1413" s="659"/>
      <c r="J1413" s="870"/>
      <c r="K1413" s="659"/>
      <c r="L1413" s="659"/>
      <c r="M1413" s="659"/>
      <c r="N1413" s="659"/>
      <c r="O1413" s="659"/>
      <c r="P1413" s="659"/>
      <c r="Q1413" s="659"/>
      <c r="R1413" s="659"/>
    </row>
    <row r="1414" spans="2:18" x14ac:dyDescent="0.15">
      <c r="B1414" s="659"/>
      <c r="C1414" s="660"/>
      <c r="D1414" s="660"/>
      <c r="E1414" s="660"/>
      <c r="F1414" s="870"/>
      <c r="G1414" s="870"/>
      <c r="H1414" s="661"/>
      <c r="I1414" s="659"/>
      <c r="J1414" s="870"/>
      <c r="K1414" s="659"/>
      <c r="L1414" s="659"/>
      <c r="M1414" s="659"/>
      <c r="N1414" s="659"/>
      <c r="O1414" s="659"/>
      <c r="P1414" s="659"/>
      <c r="Q1414" s="659"/>
      <c r="R1414" s="659"/>
    </row>
    <row r="1415" spans="2:18" x14ac:dyDescent="0.15">
      <c r="B1415" s="659"/>
      <c r="C1415" s="660"/>
      <c r="D1415" s="660"/>
      <c r="E1415" s="660"/>
      <c r="F1415" s="870"/>
      <c r="G1415" s="870"/>
      <c r="H1415" s="661"/>
      <c r="I1415" s="659"/>
      <c r="J1415" s="870"/>
      <c r="K1415" s="659"/>
      <c r="L1415" s="659"/>
      <c r="M1415" s="659"/>
      <c r="N1415" s="659"/>
      <c r="O1415" s="659"/>
      <c r="P1415" s="659"/>
      <c r="Q1415" s="659"/>
      <c r="R1415" s="659"/>
    </row>
    <row r="1416" spans="2:18" x14ac:dyDescent="0.15">
      <c r="B1416" s="659"/>
      <c r="C1416" s="660"/>
      <c r="D1416" s="660"/>
      <c r="E1416" s="660"/>
      <c r="F1416" s="870"/>
      <c r="G1416" s="870"/>
      <c r="H1416" s="661"/>
      <c r="I1416" s="659"/>
      <c r="J1416" s="870"/>
      <c r="K1416" s="659"/>
      <c r="L1416" s="659"/>
      <c r="M1416" s="659"/>
      <c r="N1416" s="659"/>
      <c r="O1416" s="659"/>
      <c r="P1416" s="659"/>
      <c r="Q1416" s="659"/>
      <c r="R1416" s="659"/>
    </row>
    <row r="1417" spans="2:18" x14ac:dyDescent="0.15">
      <c r="B1417" s="659"/>
      <c r="C1417" s="660"/>
      <c r="D1417" s="660"/>
      <c r="E1417" s="660"/>
      <c r="F1417" s="870"/>
      <c r="G1417" s="870"/>
      <c r="H1417" s="661"/>
      <c r="I1417" s="659"/>
      <c r="J1417" s="870"/>
      <c r="K1417" s="659"/>
      <c r="L1417" s="659"/>
      <c r="M1417" s="659"/>
      <c r="N1417" s="659"/>
      <c r="O1417" s="659"/>
      <c r="P1417" s="659"/>
      <c r="Q1417" s="659"/>
      <c r="R1417" s="659"/>
    </row>
    <row r="1418" spans="2:18" x14ac:dyDescent="0.15">
      <c r="B1418" s="659"/>
      <c r="C1418" s="660"/>
      <c r="D1418" s="660"/>
      <c r="E1418" s="660"/>
      <c r="F1418" s="870"/>
      <c r="G1418" s="870"/>
      <c r="H1418" s="661"/>
      <c r="I1418" s="659"/>
      <c r="J1418" s="870"/>
      <c r="K1418" s="659"/>
      <c r="L1418" s="659"/>
      <c r="M1418" s="659"/>
      <c r="N1418" s="659"/>
      <c r="O1418" s="659"/>
      <c r="P1418" s="659"/>
      <c r="Q1418" s="659"/>
      <c r="R1418" s="659"/>
    </row>
    <row r="1419" spans="2:18" x14ac:dyDescent="0.15">
      <c r="B1419" s="659"/>
      <c r="C1419" s="660"/>
      <c r="D1419" s="660"/>
      <c r="E1419" s="660"/>
      <c r="F1419" s="870"/>
      <c r="G1419" s="870"/>
      <c r="H1419" s="661"/>
      <c r="I1419" s="659"/>
      <c r="J1419" s="870"/>
      <c r="K1419" s="659"/>
      <c r="L1419" s="659"/>
      <c r="M1419" s="659"/>
      <c r="N1419" s="659"/>
      <c r="O1419" s="659"/>
      <c r="P1419" s="659"/>
      <c r="Q1419" s="659"/>
      <c r="R1419" s="659"/>
    </row>
    <row r="1420" spans="2:18" x14ac:dyDescent="0.15">
      <c r="B1420" s="659"/>
      <c r="C1420" s="660"/>
      <c r="D1420" s="660"/>
      <c r="E1420" s="660"/>
      <c r="F1420" s="870"/>
      <c r="G1420" s="870"/>
      <c r="H1420" s="661"/>
      <c r="I1420" s="659"/>
      <c r="J1420" s="870"/>
      <c r="K1420" s="659"/>
      <c r="L1420" s="659"/>
      <c r="M1420" s="659"/>
      <c r="N1420" s="659"/>
      <c r="O1420" s="659"/>
      <c r="P1420" s="659"/>
      <c r="Q1420" s="659"/>
      <c r="R1420" s="659"/>
    </row>
    <row r="1421" spans="2:18" x14ac:dyDescent="0.15">
      <c r="B1421" s="659"/>
      <c r="C1421" s="660"/>
      <c r="D1421" s="660"/>
      <c r="E1421" s="660"/>
      <c r="F1421" s="870"/>
      <c r="G1421" s="870"/>
      <c r="H1421" s="661"/>
      <c r="I1421" s="659"/>
      <c r="J1421" s="870"/>
      <c r="K1421" s="659"/>
      <c r="L1421" s="659"/>
      <c r="M1421" s="659"/>
      <c r="N1421" s="659"/>
      <c r="O1421" s="659"/>
      <c r="P1421" s="659"/>
      <c r="Q1421" s="659"/>
      <c r="R1421" s="659"/>
    </row>
    <row r="1422" spans="2:18" x14ac:dyDescent="0.15">
      <c r="B1422" s="659"/>
      <c r="C1422" s="660"/>
      <c r="D1422" s="660"/>
      <c r="E1422" s="660"/>
      <c r="F1422" s="870"/>
      <c r="G1422" s="870"/>
      <c r="H1422" s="661"/>
      <c r="I1422" s="659"/>
      <c r="J1422" s="870"/>
      <c r="K1422" s="659"/>
      <c r="L1422" s="659"/>
      <c r="M1422" s="659"/>
      <c r="N1422" s="659"/>
      <c r="O1422" s="659"/>
      <c r="P1422" s="659"/>
      <c r="Q1422" s="659"/>
      <c r="R1422" s="659"/>
    </row>
    <row r="1423" spans="2:18" x14ac:dyDescent="0.15">
      <c r="B1423" s="659"/>
      <c r="C1423" s="660"/>
      <c r="D1423" s="660"/>
      <c r="E1423" s="660"/>
      <c r="F1423" s="870"/>
      <c r="G1423" s="870"/>
      <c r="H1423" s="661"/>
      <c r="I1423" s="659"/>
      <c r="J1423" s="870"/>
      <c r="K1423" s="659"/>
      <c r="L1423" s="659"/>
      <c r="M1423" s="659"/>
      <c r="N1423" s="659"/>
      <c r="O1423" s="659"/>
      <c r="P1423" s="659"/>
      <c r="Q1423" s="659"/>
      <c r="R1423" s="659"/>
    </row>
    <row r="1424" spans="2:18" x14ac:dyDescent="0.15">
      <c r="B1424" s="659"/>
      <c r="C1424" s="660"/>
      <c r="D1424" s="660"/>
      <c r="E1424" s="660"/>
      <c r="F1424" s="870"/>
      <c r="G1424" s="870"/>
      <c r="H1424" s="661"/>
      <c r="I1424" s="659"/>
      <c r="J1424" s="870"/>
      <c r="K1424" s="659"/>
      <c r="L1424" s="659"/>
      <c r="M1424" s="659"/>
      <c r="N1424" s="659"/>
      <c r="O1424" s="659"/>
      <c r="P1424" s="659"/>
      <c r="Q1424" s="659"/>
      <c r="R1424" s="659"/>
    </row>
    <row r="1425" spans="2:18" x14ac:dyDescent="0.15">
      <c r="B1425" s="659"/>
      <c r="C1425" s="660"/>
      <c r="D1425" s="660"/>
      <c r="E1425" s="660"/>
      <c r="F1425" s="870"/>
      <c r="G1425" s="870"/>
      <c r="H1425" s="661"/>
      <c r="I1425" s="659"/>
      <c r="J1425" s="870"/>
      <c r="K1425" s="659"/>
      <c r="L1425" s="659"/>
      <c r="M1425" s="659"/>
      <c r="N1425" s="659"/>
      <c r="O1425" s="659"/>
      <c r="P1425" s="659"/>
      <c r="Q1425" s="659"/>
      <c r="R1425" s="659"/>
    </row>
    <row r="1426" spans="2:18" x14ac:dyDescent="0.15">
      <c r="B1426" s="659"/>
      <c r="C1426" s="660"/>
      <c r="D1426" s="660"/>
      <c r="E1426" s="660"/>
      <c r="F1426" s="870"/>
      <c r="G1426" s="870"/>
      <c r="H1426" s="661"/>
      <c r="I1426" s="659"/>
      <c r="J1426" s="870"/>
      <c r="K1426" s="659"/>
      <c r="L1426" s="659"/>
      <c r="M1426" s="659"/>
      <c r="N1426" s="659"/>
      <c r="O1426" s="659"/>
      <c r="P1426" s="659"/>
      <c r="Q1426" s="659"/>
      <c r="R1426" s="659"/>
    </row>
    <row r="1427" spans="2:18" x14ac:dyDescent="0.15">
      <c r="B1427" s="659"/>
      <c r="C1427" s="660"/>
      <c r="D1427" s="660"/>
      <c r="E1427" s="660"/>
      <c r="F1427" s="870"/>
      <c r="G1427" s="870"/>
      <c r="H1427" s="661"/>
      <c r="I1427" s="659"/>
      <c r="J1427" s="870"/>
      <c r="K1427" s="659"/>
      <c r="L1427" s="659"/>
      <c r="M1427" s="659"/>
      <c r="N1427" s="659"/>
      <c r="O1427" s="659"/>
      <c r="P1427" s="659"/>
      <c r="Q1427" s="659"/>
      <c r="R1427" s="659"/>
    </row>
    <row r="1428" spans="2:18" x14ac:dyDescent="0.15">
      <c r="B1428" s="659"/>
      <c r="C1428" s="660"/>
      <c r="D1428" s="660"/>
      <c r="E1428" s="660"/>
      <c r="F1428" s="870"/>
      <c r="G1428" s="870"/>
      <c r="H1428" s="661"/>
      <c r="I1428" s="659"/>
      <c r="J1428" s="870"/>
      <c r="K1428" s="659"/>
      <c r="L1428" s="659"/>
      <c r="M1428" s="659"/>
      <c r="N1428" s="659"/>
      <c r="O1428" s="659"/>
      <c r="P1428" s="659"/>
      <c r="Q1428" s="659"/>
      <c r="R1428" s="659"/>
    </row>
    <row r="1429" spans="2:18" x14ac:dyDescent="0.15">
      <c r="B1429" s="659"/>
      <c r="C1429" s="660"/>
      <c r="D1429" s="660"/>
      <c r="E1429" s="660"/>
      <c r="F1429" s="870"/>
      <c r="G1429" s="870"/>
      <c r="H1429" s="661"/>
      <c r="I1429" s="659"/>
      <c r="J1429" s="870"/>
      <c r="K1429" s="659"/>
      <c r="L1429" s="659"/>
      <c r="M1429" s="659"/>
      <c r="N1429" s="659"/>
      <c r="O1429" s="659"/>
      <c r="P1429" s="659"/>
      <c r="Q1429" s="659"/>
      <c r="R1429" s="659"/>
    </row>
    <row r="1430" spans="2:18" x14ac:dyDescent="0.15">
      <c r="B1430" s="659"/>
      <c r="C1430" s="660"/>
      <c r="D1430" s="660"/>
      <c r="E1430" s="660"/>
      <c r="F1430" s="870"/>
      <c r="G1430" s="870"/>
      <c r="H1430" s="661"/>
      <c r="I1430" s="659"/>
      <c r="J1430" s="870"/>
      <c r="K1430" s="659"/>
      <c r="L1430" s="659"/>
      <c r="M1430" s="659"/>
      <c r="N1430" s="659"/>
      <c r="O1430" s="659"/>
      <c r="P1430" s="659"/>
      <c r="Q1430" s="659"/>
      <c r="R1430" s="659"/>
    </row>
    <row r="1431" spans="2:18" x14ac:dyDescent="0.15">
      <c r="B1431" s="659"/>
      <c r="C1431" s="660"/>
      <c r="D1431" s="660"/>
      <c r="E1431" s="660"/>
      <c r="F1431" s="870"/>
      <c r="G1431" s="870"/>
      <c r="H1431" s="661"/>
      <c r="I1431" s="659"/>
      <c r="J1431" s="870"/>
      <c r="K1431" s="659"/>
      <c r="L1431" s="659"/>
      <c r="M1431" s="659"/>
      <c r="N1431" s="659"/>
      <c r="O1431" s="659"/>
      <c r="P1431" s="659"/>
      <c r="Q1431" s="659"/>
      <c r="R1431" s="659"/>
    </row>
    <row r="1432" spans="2:18" x14ac:dyDescent="0.15">
      <c r="B1432" s="659"/>
      <c r="C1432" s="660"/>
      <c r="D1432" s="660"/>
      <c r="E1432" s="660"/>
      <c r="F1432" s="870"/>
      <c r="G1432" s="870"/>
      <c r="H1432" s="661"/>
      <c r="I1432" s="659"/>
      <c r="J1432" s="870"/>
      <c r="K1432" s="659"/>
      <c r="L1432" s="659"/>
      <c r="M1432" s="659"/>
      <c r="N1432" s="659"/>
      <c r="O1432" s="659"/>
      <c r="P1432" s="659"/>
      <c r="Q1432" s="659"/>
      <c r="R1432" s="659"/>
    </row>
    <row r="1433" spans="2:18" x14ac:dyDescent="0.15">
      <c r="B1433" s="659"/>
      <c r="C1433" s="660"/>
      <c r="D1433" s="660"/>
      <c r="E1433" s="660"/>
      <c r="F1433" s="870"/>
      <c r="G1433" s="870"/>
      <c r="H1433" s="661"/>
      <c r="I1433" s="659"/>
      <c r="J1433" s="870"/>
      <c r="K1433" s="659"/>
      <c r="L1433" s="659"/>
      <c r="M1433" s="659"/>
      <c r="N1433" s="659"/>
      <c r="O1433" s="659"/>
      <c r="P1433" s="659"/>
      <c r="Q1433" s="659"/>
      <c r="R1433" s="659"/>
    </row>
    <row r="1434" spans="2:18" x14ac:dyDescent="0.15">
      <c r="B1434" s="659"/>
      <c r="C1434" s="660"/>
      <c r="D1434" s="660"/>
      <c r="E1434" s="660"/>
      <c r="F1434" s="870"/>
      <c r="G1434" s="870"/>
      <c r="H1434" s="661"/>
      <c r="I1434" s="659"/>
      <c r="J1434" s="870"/>
      <c r="K1434" s="659"/>
      <c r="L1434" s="659"/>
      <c r="M1434" s="659"/>
      <c r="N1434" s="659"/>
      <c r="O1434" s="659"/>
      <c r="P1434" s="659"/>
      <c r="Q1434" s="659"/>
      <c r="R1434" s="659"/>
    </row>
    <row r="1435" spans="2:18" x14ac:dyDescent="0.15">
      <c r="B1435" s="659"/>
      <c r="C1435" s="660"/>
      <c r="D1435" s="660"/>
      <c r="E1435" s="660"/>
      <c r="F1435" s="870"/>
      <c r="G1435" s="870"/>
      <c r="H1435" s="661"/>
      <c r="I1435" s="659"/>
      <c r="J1435" s="870"/>
      <c r="K1435" s="659"/>
      <c r="L1435" s="659"/>
      <c r="M1435" s="659"/>
      <c r="N1435" s="659"/>
      <c r="O1435" s="659"/>
      <c r="P1435" s="659"/>
      <c r="Q1435" s="659"/>
      <c r="R1435" s="659"/>
    </row>
    <row r="1436" spans="2:18" x14ac:dyDescent="0.15">
      <c r="B1436" s="659"/>
      <c r="C1436" s="660"/>
      <c r="D1436" s="660"/>
      <c r="E1436" s="660"/>
      <c r="F1436" s="870"/>
      <c r="G1436" s="870"/>
      <c r="H1436" s="661"/>
      <c r="I1436" s="659"/>
      <c r="J1436" s="870"/>
      <c r="K1436" s="659"/>
      <c r="L1436" s="659"/>
      <c r="M1436" s="659"/>
      <c r="N1436" s="659"/>
      <c r="O1436" s="659"/>
      <c r="P1436" s="659"/>
      <c r="Q1436" s="659"/>
      <c r="R1436" s="659"/>
    </row>
    <row r="1437" spans="2:18" x14ac:dyDescent="0.15">
      <c r="B1437" s="659"/>
      <c r="C1437" s="660"/>
      <c r="D1437" s="660"/>
      <c r="E1437" s="660"/>
      <c r="F1437" s="870"/>
      <c r="G1437" s="870"/>
      <c r="H1437" s="661"/>
      <c r="I1437" s="659"/>
      <c r="J1437" s="870"/>
      <c r="K1437" s="659"/>
      <c r="L1437" s="659"/>
      <c r="M1437" s="659"/>
      <c r="N1437" s="659"/>
      <c r="O1437" s="659"/>
      <c r="P1437" s="659"/>
      <c r="Q1437" s="659"/>
      <c r="R1437" s="659"/>
    </row>
    <row r="1438" spans="2:18" x14ac:dyDescent="0.15">
      <c r="B1438" s="659"/>
      <c r="C1438" s="660"/>
      <c r="D1438" s="660"/>
      <c r="E1438" s="660"/>
      <c r="F1438" s="870"/>
      <c r="G1438" s="870"/>
      <c r="H1438" s="661"/>
      <c r="I1438" s="659"/>
      <c r="J1438" s="870"/>
      <c r="K1438" s="659"/>
      <c r="L1438" s="659"/>
      <c r="M1438" s="659"/>
      <c r="N1438" s="659"/>
      <c r="O1438" s="659"/>
      <c r="P1438" s="659"/>
      <c r="Q1438" s="659"/>
      <c r="R1438" s="659"/>
    </row>
    <row r="1439" spans="2:18" x14ac:dyDescent="0.15">
      <c r="B1439" s="659"/>
      <c r="C1439" s="660"/>
      <c r="D1439" s="660"/>
      <c r="E1439" s="660"/>
      <c r="F1439" s="870"/>
      <c r="G1439" s="870"/>
      <c r="H1439" s="661"/>
      <c r="I1439" s="659"/>
      <c r="J1439" s="870"/>
      <c r="K1439" s="659"/>
      <c r="L1439" s="659"/>
      <c r="M1439" s="659"/>
      <c r="N1439" s="659"/>
      <c r="O1439" s="659"/>
      <c r="P1439" s="659"/>
      <c r="Q1439" s="659"/>
      <c r="R1439" s="659"/>
    </row>
    <row r="1440" spans="2:18" x14ac:dyDescent="0.15">
      <c r="B1440" s="659"/>
      <c r="C1440" s="660"/>
      <c r="D1440" s="660"/>
      <c r="E1440" s="660"/>
      <c r="F1440" s="870"/>
      <c r="G1440" s="870"/>
      <c r="H1440" s="661"/>
      <c r="I1440" s="659"/>
      <c r="J1440" s="870"/>
      <c r="K1440" s="659"/>
      <c r="L1440" s="659"/>
      <c r="M1440" s="659"/>
      <c r="N1440" s="659"/>
      <c r="O1440" s="659"/>
      <c r="P1440" s="659"/>
      <c r="Q1440" s="659"/>
      <c r="R1440" s="659"/>
    </row>
    <row r="1441" spans="2:18" x14ac:dyDescent="0.15">
      <c r="B1441" s="659"/>
      <c r="C1441" s="660"/>
      <c r="D1441" s="660"/>
      <c r="E1441" s="660"/>
      <c r="F1441" s="870"/>
      <c r="G1441" s="870"/>
      <c r="H1441" s="661"/>
      <c r="I1441" s="659"/>
      <c r="J1441" s="870"/>
      <c r="K1441" s="659"/>
      <c r="L1441" s="659"/>
      <c r="M1441" s="659"/>
      <c r="N1441" s="659"/>
      <c r="O1441" s="659"/>
      <c r="P1441" s="659"/>
      <c r="Q1441" s="659"/>
      <c r="R1441" s="659"/>
    </row>
    <row r="1442" spans="2:18" x14ac:dyDescent="0.15">
      <c r="B1442" s="659"/>
      <c r="C1442" s="660"/>
      <c r="D1442" s="660"/>
      <c r="E1442" s="660"/>
      <c r="F1442" s="870"/>
      <c r="G1442" s="870"/>
      <c r="H1442" s="661"/>
      <c r="I1442" s="659"/>
      <c r="J1442" s="870"/>
      <c r="K1442" s="659"/>
      <c r="L1442" s="659"/>
      <c r="M1442" s="659"/>
      <c r="N1442" s="659"/>
      <c r="O1442" s="659"/>
      <c r="P1442" s="659"/>
      <c r="Q1442" s="659"/>
      <c r="R1442" s="659"/>
    </row>
    <row r="1443" spans="2:18" x14ac:dyDescent="0.15">
      <c r="B1443" s="659"/>
      <c r="C1443" s="660"/>
      <c r="D1443" s="660"/>
      <c r="E1443" s="660"/>
      <c r="F1443" s="870"/>
      <c r="G1443" s="870"/>
      <c r="H1443" s="661"/>
      <c r="I1443" s="659"/>
      <c r="J1443" s="870"/>
      <c r="K1443" s="659"/>
      <c r="L1443" s="659"/>
      <c r="M1443" s="659"/>
      <c r="N1443" s="659"/>
      <c r="O1443" s="659"/>
      <c r="P1443" s="659"/>
      <c r="Q1443" s="659"/>
      <c r="R1443" s="659"/>
    </row>
    <row r="1444" spans="2:18" x14ac:dyDescent="0.15">
      <c r="B1444" s="659"/>
      <c r="C1444" s="660"/>
      <c r="D1444" s="660"/>
      <c r="E1444" s="660"/>
      <c r="F1444" s="870"/>
      <c r="G1444" s="870"/>
      <c r="H1444" s="661"/>
      <c r="I1444" s="659"/>
      <c r="J1444" s="870"/>
      <c r="K1444" s="659"/>
      <c r="L1444" s="659"/>
      <c r="M1444" s="659"/>
      <c r="N1444" s="659"/>
      <c r="O1444" s="659"/>
      <c r="P1444" s="659"/>
      <c r="Q1444" s="659"/>
      <c r="R1444" s="659"/>
    </row>
    <row r="1445" spans="2:18" x14ac:dyDescent="0.15">
      <c r="B1445" s="659"/>
      <c r="C1445" s="660"/>
      <c r="D1445" s="660"/>
      <c r="E1445" s="660"/>
      <c r="F1445" s="870"/>
      <c r="G1445" s="870"/>
      <c r="H1445" s="661"/>
      <c r="I1445" s="659"/>
      <c r="J1445" s="870"/>
      <c r="K1445" s="659"/>
      <c r="L1445" s="659"/>
      <c r="M1445" s="659"/>
      <c r="N1445" s="659"/>
      <c r="O1445" s="659"/>
      <c r="P1445" s="659"/>
      <c r="Q1445" s="659"/>
      <c r="R1445" s="659"/>
    </row>
    <row r="1446" spans="2:18" x14ac:dyDescent="0.15">
      <c r="B1446" s="659"/>
      <c r="C1446" s="660"/>
      <c r="D1446" s="660"/>
      <c r="E1446" s="660"/>
      <c r="F1446" s="870"/>
      <c r="G1446" s="870"/>
      <c r="H1446" s="661"/>
      <c r="I1446" s="659"/>
      <c r="J1446" s="870"/>
      <c r="K1446" s="659"/>
      <c r="L1446" s="659"/>
      <c r="M1446" s="659"/>
      <c r="N1446" s="659"/>
      <c r="O1446" s="659"/>
      <c r="P1446" s="659"/>
      <c r="Q1446" s="659"/>
      <c r="R1446" s="659"/>
    </row>
    <row r="1447" spans="2:18" x14ac:dyDescent="0.15">
      <c r="B1447" s="659"/>
      <c r="C1447" s="660"/>
      <c r="D1447" s="660"/>
      <c r="E1447" s="660"/>
      <c r="F1447" s="870"/>
      <c r="G1447" s="870"/>
      <c r="H1447" s="661"/>
      <c r="I1447" s="659"/>
      <c r="J1447" s="870"/>
      <c r="K1447" s="659"/>
      <c r="L1447" s="659"/>
      <c r="M1447" s="659"/>
      <c r="N1447" s="659"/>
      <c r="O1447" s="659"/>
      <c r="P1447" s="659"/>
      <c r="Q1447" s="659"/>
      <c r="R1447" s="659"/>
    </row>
    <row r="1448" spans="2:18" x14ac:dyDescent="0.15">
      <c r="B1448" s="659"/>
      <c r="C1448" s="660"/>
      <c r="D1448" s="660"/>
      <c r="E1448" s="660"/>
      <c r="F1448" s="870"/>
      <c r="G1448" s="870"/>
      <c r="H1448" s="661"/>
      <c r="I1448" s="659"/>
      <c r="J1448" s="870"/>
      <c r="K1448" s="659"/>
      <c r="L1448" s="659"/>
      <c r="M1448" s="659"/>
      <c r="N1448" s="659"/>
      <c r="O1448" s="659"/>
      <c r="P1448" s="659"/>
      <c r="Q1448" s="659"/>
      <c r="R1448" s="659"/>
    </row>
    <row r="1449" spans="2:18" x14ac:dyDescent="0.15">
      <c r="B1449" s="659"/>
      <c r="C1449" s="660"/>
      <c r="D1449" s="660"/>
      <c r="E1449" s="660"/>
      <c r="F1449" s="870"/>
      <c r="G1449" s="870"/>
      <c r="H1449" s="661"/>
      <c r="I1449" s="659"/>
      <c r="J1449" s="870"/>
      <c r="K1449" s="659"/>
      <c r="L1449" s="659"/>
      <c r="M1449" s="659"/>
      <c r="N1449" s="659"/>
      <c r="O1449" s="659"/>
      <c r="P1449" s="659"/>
      <c r="Q1449" s="659"/>
      <c r="R1449" s="659"/>
    </row>
    <row r="1450" spans="2:18" x14ac:dyDescent="0.15">
      <c r="B1450" s="659"/>
      <c r="C1450" s="660"/>
      <c r="D1450" s="660"/>
      <c r="E1450" s="660"/>
      <c r="F1450" s="870"/>
      <c r="G1450" s="870"/>
      <c r="H1450" s="661"/>
      <c r="I1450" s="659"/>
      <c r="J1450" s="870"/>
      <c r="K1450" s="659"/>
      <c r="L1450" s="659"/>
      <c r="M1450" s="659"/>
      <c r="N1450" s="659"/>
      <c r="O1450" s="659"/>
      <c r="P1450" s="659"/>
      <c r="Q1450" s="659"/>
      <c r="R1450" s="659"/>
    </row>
    <row r="1451" spans="2:18" x14ac:dyDescent="0.15">
      <c r="B1451" s="659"/>
      <c r="C1451" s="660"/>
      <c r="D1451" s="660"/>
      <c r="E1451" s="660"/>
      <c r="F1451" s="870"/>
      <c r="G1451" s="870"/>
      <c r="H1451" s="661"/>
      <c r="I1451" s="659"/>
      <c r="J1451" s="870"/>
      <c r="K1451" s="659"/>
      <c r="L1451" s="659"/>
      <c r="M1451" s="659"/>
      <c r="N1451" s="659"/>
      <c r="O1451" s="659"/>
      <c r="P1451" s="659"/>
      <c r="Q1451" s="659"/>
      <c r="R1451" s="659"/>
    </row>
    <row r="1452" spans="2:18" x14ac:dyDescent="0.15">
      <c r="B1452" s="659"/>
      <c r="C1452" s="660"/>
      <c r="D1452" s="660"/>
      <c r="E1452" s="660"/>
      <c r="F1452" s="870"/>
      <c r="G1452" s="870"/>
      <c r="H1452" s="661"/>
      <c r="I1452" s="659"/>
      <c r="J1452" s="870"/>
      <c r="K1452" s="659"/>
      <c r="L1452" s="659"/>
      <c r="M1452" s="659"/>
      <c r="N1452" s="659"/>
      <c r="O1452" s="659"/>
      <c r="P1452" s="659"/>
      <c r="Q1452" s="659"/>
      <c r="R1452" s="659"/>
    </row>
    <row r="1453" spans="2:18" x14ac:dyDescent="0.15">
      <c r="B1453" s="659"/>
      <c r="C1453" s="660"/>
      <c r="D1453" s="660"/>
      <c r="E1453" s="660"/>
      <c r="F1453" s="870"/>
      <c r="G1453" s="870"/>
      <c r="H1453" s="661"/>
      <c r="I1453" s="659"/>
      <c r="J1453" s="870"/>
      <c r="K1453" s="659"/>
      <c r="L1453" s="659"/>
      <c r="M1453" s="659"/>
      <c r="N1453" s="659"/>
      <c r="O1453" s="659"/>
      <c r="P1453" s="659"/>
      <c r="Q1453" s="659"/>
      <c r="R1453" s="659"/>
    </row>
    <row r="1454" spans="2:18" x14ac:dyDescent="0.15">
      <c r="B1454" s="659"/>
      <c r="C1454" s="660"/>
      <c r="D1454" s="660"/>
      <c r="E1454" s="660"/>
      <c r="F1454" s="870"/>
      <c r="G1454" s="870"/>
      <c r="H1454" s="661"/>
      <c r="I1454" s="659"/>
      <c r="J1454" s="870"/>
      <c r="K1454" s="659"/>
      <c r="L1454" s="659"/>
      <c r="M1454" s="659"/>
      <c r="N1454" s="659"/>
      <c r="O1454" s="659"/>
      <c r="P1454" s="659"/>
      <c r="Q1454" s="659"/>
      <c r="R1454" s="659"/>
    </row>
    <row r="1455" spans="2:18" x14ac:dyDescent="0.15">
      <c r="B1455" s="659"/>
      <c r="C1455" s="660"/>
      <c r="D1455" s="660"/>
      <c r="E1455" s="660"/>
      <c r="F1455" s="870"/>
      <c r="G1455" s="870"/>
      <c r="H1455" s="661"/>
      <c r="I1455" s="659"/>
      <c r="J1455" s="870"/>
      <c r="K1455" s="659"/>
      <c r="L1455" s="659"/>
      <c r="M1455" s="659"/>
      <c r="N1455" s="659"/>
      <c r="O1455" s="659"/>
      <c r="P1455" s="659"/>
      <c r="Q1455" s="659"/>
      <c r="R1455" s="659"/>
    </row>
    <row r="1456" spans="2:18" x14ac:dyDescent="0.15">
      <c r="B1456" s="659"/>
      <c r="C1456" s="660"/>
      <c r="D1456" s="660"/>
      <c r="E1456" s="660"/>
      <c r="F1456" s="870"/>
      <c r="G1456" s="870"/>
      <c r="H1456" s="661"/>
      <c r="I1456" s="659"/>
      <c r="J1456" s="870"/>
      <c r="K1456" s="659"/>
      <c r="L1456" s="659"/>
      <c r="M1456" s="659"/>
      <c r="N1456" s="659"/>
      <c r="O1456" s="659"/>
      <c r="P1456" s="659"/>
      <c r="Q1456" s="659"/>
      <c r="R1456" s="659"/>
    </row>
    <row r="1457" spans="2:18" x14ac:dyDescent="0.15">
      <c r="B1457" s="659"/>
      <c r="C1457" s="660"/>
      <c r="D1457" s="660"/>
      <c r="E1457" s="660"/>
      <c r="F1457" s="870"/>
      <c r="G1457" s="870"/>
      <c r="H1457" s="661"/>
      <c r="I1457" s="659"/>
      <c r="J1457" s="870"/>
      <c r="K1457" s="659"/>
      <c r="L1457" s="659"/>
      <c r="M1457" s="659"/>
      <c r="N1457" s="659"/>
      <c r="O1457" s="659"/>
      <c r="P1457" s="659"/>
      <c r="Q1457" s="659"/>
      <c r="R1457" s="659"/>
    </row>
    <row r="1458" spans="2:18" x14ac:dyDescent="0.15">
      <c r="B1458" s="659"/>
      <c r="C1458" s="660"/>
      <c r="D1458" s="660"/>
      <c r="E1458" s="660"/>
      <c r="F1458" s="870"/>
      <c r="G1458" s="870"/>
      <c r="H1458" s="661"/>
      <c r="I1458" s="659"/>
      <c r="J1458" s="870"/>
      <c r="K1458" s="659"/>
      <c r="L1458" s="659"/>
      <c r="M1458" s="659"/>
      <c r="N1458" s="659"/>
      <c r="O1458" s="659"/>
      <c r="P1458" s="659"/>
      <c r="Q1458" s="659"/>
      <c r="R1458" s="659"/>
    </row>
    <row r="1459" spans="2:18" x14ac:dyDescent="0.15">
      <c r="B1459" s="659"/>
      <c r="C1459" s="660"/>
      <c r="D1459" s="660"/>
      <c r="E1459" s="660"/>
      <c r="F1459" s="870"/>
      <c r="G1459" s="870"/>
      <c r="H1459" s="661"/>
      <c r="I1459" s="659"/>
      <c r="J1459" s="870"/>
      <c r="K1459" s="659"/>
      <c r="L1459" s="659"/>
      <c r="M1459" s="659"/>
      <c r="N1459" s="659"/>
      <c r="O1459" s="659"/>
      <c r="P1459" s="659"/>
      <c r="Q1459" s="659"/>
      <c r="R1459" s="659"/>
    </row>
    <row r="1460" spans="2:18" x14ac:dyDescent="0.15">
      <c r="B1460" s="659"/>
      <c r="C1460" s="660"/>
      <c r="D1460" s="660"/>
      <c r="E1460" s="660"/>
      <c r="F1460" s="870"/>
      <c r="G1460" s="870"/>
      <c r="H1460" s="661"/>
      <c r="I1460" s="659"/>
      <c r="J1460" s="870"/>
      <c r="K1460" s="659"/>
      <c r="L1460" s="659"/>
      <c r="M1460" s="659"/>
      <c r="N1460" s="659"/>
      <c r="O1460" s="659"/>
      <c r="P1460" s="659"/>
      <c r="Q1460" s="659"/>
      <c r="R1460" s="659"/>
    </row>
    <row r="1461" spans="2:18" x14ac:dyDescent="0.15">
      <c r="B1461" s="659"/>
      <c r="C1461" s="660"/>
      <c r="D1461" s="660"/>
      <c r="E1461" s="660"/>
      <c r="F1461" s="870"/>
      <c r="G1461" s="870"/>
      <c r="H1461" s="661"/>
      <c r="I1461" s="659"/>
      <c r="J1461" s="870"/>
      <c r="K1461" s="659"/>
      <c r="L1461" s="659"/>
      <c r="M1461" s="659"/>
      <c r="N1461" s="659"/>
      <c r="O1461" s="659"/>
      <c r="P1461" s="659"/>
      <c r="Q1461" s="659"/>
      <c r="R1461" s="659"/>
    </row>
    <row r="1462" spans="2:18" x14ac:dyDescent="0.15">
      <c r="B1462" s="659"/>
      <c r="C1462" s="660"/>
      <c r="D1462" s="660"/>
      <c r="E1462" s="660"/>
      <c r="F1462" s="870"/>
      <c r="G1462" s="870"/>
      <c r="H1462" s="661"/>
      <c r="I1462" s="659"/>
      <c r="J1462" s="870"/>
      <c r="K1462" s="659"/>
      <c r="L1462" s="659"/>
      <c r="M1462" s="659"/>
      <c r="N1462" s="659"/>
      <c r="O1462" s="659"/>
      <c r="P1462" s="659"/>
      <c r="Q1462" s="659"/>
      <c r="R1462" s="659"/>
    </row>
    <row r="1463" spans="2:18" x14ac:dyDescent="0.15">
      <c r="B1463" s="659"/>
      <c r="C1463" s="660"/>
      <c r="D1463" s="660"/>
      <c r="E1463" s="660"/>
      <c r="F1463" s="870"/>
      <c r="G1463" s="870"/>
      <c r="H1463" s="661"/>
      <c r="I1463" s="659"/>
      <c r="J1463" s="870"/>
      <c r="K1463" s="659"/>
      <c r="L1463" s="659"/>
      <c r="M1463" s="659"/>
      <c r="N1463" s="659"/>
      <c r="O1463" s="659"/>
      <c r="P1463" s="659"/>
      <c r="Q1463" s="659"/>
      <c r="R1463" s="659"/>
    </row>
    <row r="1464" spans="2:18" x14ac:dyDescent="0.15">
      <c r="B1464" s="659"/>
      <c r="C1464" s="660"/>
      <c r="D1464" s="660"/>
      <c r="E1464" s="660"/>
      <c r="F1464" s="870"/>
      <c r="G1464" s="870"/>
      <c r="H1464" s="661"/>
      <c r="I1464" s="659"/>
      <c r="J1464" s="870"/>
      <c r="K1464" s="659"/>
      <c r="L1464" s="659"/>
      <c r="M1464" s="659"/>
      <c r="N1464" s="659"/>
      <c r="O1464" s="659"/>
      <c r="P1464" s="659"/>
      <c r="Q1464" s="659"/>
      <c r="R1464" s="659"/>
    </row>
    <row r="1465" spans="2:18" x14ac:dyDescent="0.15">
      <c r="B1465" s="659"/>
      <c r="C1465" s="660"/>
      <c r="D1465" s="660"/>
      <c r="E1465" s="660"/>
      <c r="F1465" s="870"/>
      <c r="G1465" s="870"/>
      <c r="H1465" s="661"/>
      <c r="I1465" s="659"/>
      <c r="J1465" s="870"/>
      <c r="K1465" s="659"/>
      <c r="L1465" s="659"/>
      <c r="M1465" s="659"/>
      <c r="N1465" s="659"/>
      <c r="O1465" s="659"/>
      <c r="P1465" s="659"/>
      <c r="Q1465" s="659"/>
      <c r="R1465" s="659"/>
    </row>
    <row r="1466" spans="2:18" x14ac:dyDescent="0.15">
      <c r="B1466" s="659"/>
      <c r="C1466" s="660"/>
      <c r="D1466" s="660"/>
      <c r="E1466" s="660"/>
      <c r="F1466" s="870"/>
      <c r="G1466" s="870"/>
      <c r="H1466" s="661"/>
      <c r="I1466" s="659"/>
      <c r="J1466" s="870"/>
      <c r="K1466" s="659"/>
      <c r="L1466" s="659"/>
      <c r="M1466" s="659"/>
      <c r="N1466" s="659"/>
      <c r="O1466" s="659"/>
      <c r="P1466" s="659"/>
      <c r="Q1466" s="659"/>
      <c r="R1466" s="659"/>
    </row>
    <row r="1467" spans="2:18" x14ac:dyDescent="0.15">
      <c r="B1467" s="659"/>
      <c r="C1467" s="660"/>
      <c r="D1467" s="660"/>
      <c r="E1467" s="660"/>
      <c r="F1467" s="870"/>
      <c r="G1467" s="870"/>
      <c r="H1467" s="661"/>
      <c r="I1467" s="659"/>
      <c r="J1467" s="870"/>
      <c r="K1467" s="659"/>
      <c r="L1467" s="659"/>
      <c r="M1467" s="659"/>
      <c r="N1467" s="659"/>
      <c r="O1467" s="659"/>
      <c r="P1467" s="659"/>
      <c r="Q1467" s="659"/>
      <c r="R1467" s="659"/>
    </row>
    <row r="1468" spans="2:18" x14ac:dyDescent="0.15">
      <c r="B1468" s="659"/>
      <c r="C1468" s="660"/>
      <c r="D1468" s="660"/>
      <c r="E1468" s="660"/>
      <c r="F1468" s="870"/>
      <c r="G1468" s="870"/>
      <c r="H1468" s="661"/>
      <c r="I1468" s="659"/>
      <c r="J1468" s="870"/>
      <c r="K1468" s="659"/>
      <c r="L1468" s="659"/>
      <c r="M1468" s="659"/>
      <c r="N1468" s="659"/>
      <c r="O1468" s="659"/>
      <c r="P1468" s="659"/>
      <c r="Q1468" s="659"/>
      <c r="R1468" s="659"/>
    </row>
    <row r="1469" spans="2:18" x14ac:dyDescent="0.15">
      <c r="B1469" s="659"/>
      <c r="C1469" s="660"/>
      <c r="D1469" s="660"/>
      <c r="E1469" s="660"/>
      <c r="F1469" s="870"/>
      <c r="G1469" s="870"/>
      <c r="H1469" s="661"/>
      <c r="I1469" s="659"/>
      <c r="J1469" s="870"/>
      <c r="K1469" s="659"/>
      <c r="L1469" s="659"/>
      <c r="M1469" s="659"/>
      <c r="N1469" s="659"/>
      <c r="O1469" s="659"/>
      <c r="P1469" s="659"/>
      <c r="Q1469" s="659"/>
      <c r="R1469" s="659"/>
    </row>
    <row r="1470" spans="2:18" x14ac:dyDescent="0.15">
      <c r="B1470" s="659"/>
      <c r="C1470" s="660"/>
      <c r="D1470" s="660"/>
      <c r="E1470" s="660"/>
      <c r="F1470" s="870"/>
      <c r="G1470" s="870"/>
      <c r="H1470" s="661"/>
      <c r="I1470" s="659"/>
      <c r="J1470" s="870"/>
      <c r="K1470" s="659"/>
      <c r="L1470" s="659"/>
      <c r="M1470" s="659"/>
      <c r="N1470" s="659"/>
      <c r="O1470" s="659"/>
      <c r="P1470" s="659"/>
      <c r="Q1470" s="659"/>
      <c r="R1470" s="659"/>
    </row>
    <row r="1471" spans="2:18" x14ac:dyDescent="0.15">
      <c r="B1471" s="659"/>
      <c r="C1471" s="660"/>
      <c r="D1471" s="660"/>
      <c r="E1471" s="660"/>
      <c r="F1471" s="870"/>
      <c r="G1471" s="870"/>
      <c r="H1471" s="661"/>
      <c r="I1471" s="659"/>
      <c r="J1471" s="870"/>
      <c r="K1471" s="659"/>
      <c r="L1471" s="659"/>
      <c r="M1471" s="659"/>
      <c r="N1471" s="659"/>
      <c r="O1471" s="659"/>
      <c r="P1471" s="659"/>
      <c r="Q1471" s="659"/>
      <c r="R1471" s="659"/>
    </row>
    <row r="1472" spans="2:18" x14ac:dyDescent="0.15">
      <c r="B1472" s="659"/>
      <c r="C1472" s="660"/>
      <c r="D1472" s="660"/>
      <c r="E1472" s="660"/>
      <c r="F1472" s="870"/>
      <c r="G1472" s="870"/>
      <c r="H1472" s="661"/>
      <c r="I1472" s="659"/>
      <c r="J1472" s="870"/>
      <c r="K1472" s="659"/>
      <c r="L1472" s="659"/>
      <c r="M1472" s="659"/>
      <c r="N1472" s="659"/>
      <c r="O1472" s="659"/>
      <c r="P1472" s="659"/>
      <c r="Q1472" s="659"/>
      <c r="R1472" s="659"/>
    </row>
    <row r="1473" spans="2:18" x14ac:dyDescent="0.15">
      <c r="B1473" s="659"/>
      <c r="C1473" s="660"/>
      <c r="D1473" s="660"/>
      <c r="E1473" s="660"/>
      <c r="F1473" s="870"/>
      <c r="G1473" s="870"/>
      <c r="H1473" s="661"/>
      <c r="I1473" s="659"/>
      <c r="J1473" s="870"/>
      <c r="K1473" s="659"/>
      <c r="L1473" s="659"/>
      <c r="M1473" s="659"/>
      <c r="N1473" s="659"/>
      <c r="O1473" s="659"/>
      <c r="P1473" s="659"/>
      <c r="Q1473" s="659"/>
      <c r="R1473" s="659"/>
    </row>
    <row r="1474" spans="2:18" x14ac:dyDescent="0.15">
      <c r="B1474" s="659"/>
      <c r="C1474" s="660"/>
      <c r="D1474" s="660"/>
      <c r="E1474" s="660"/>
      <c r="F1474" s="870"/>
      <c r="G1474" s="870"/>
      <c r="H1474" s="661"/>
      <c r="I1474" s="659"/>
      <c r="J1474" s="870"/>
      <c r="K1474" s="659"/>
      <c r="L1474" s="659"/>
      <c r="M1474" s="659"/>
      <c r="N1474" s="659"/>
      <c r="O1474" s="659"/>
      <c r="P1474" s="659"/>
      <c r="Q1474" s="659"/>
      <c r="R1474" s="659"/>
    </row>
    <row r="1475" spans="2:18" x14ac:dyDescent="0.15">
      <c r="B1475" s="659"/>
      <c r="C1475" s="660"/>
      <c r="D1475" s="660"/>
      <c r="E1475" s="660"/>
      <c r="F1475" s="870"/>
      <c r="G1475" s="870"/>
      <c r="H1475" s="661"/>
      <c r="I1475" s="659"/>
      <c r="J1475" s="870"/>
      <c r="K1475" s="659"/>
      <c r="L1475" s="659"/>
      <c r="M1475" s="659"/>
      <c r="N1475" s="659"/>
      <c r="O1475" s="659"/>
      <c r="P1475" s="659"/>
      <c r="Q1475" s="659"/>
      <c r="R1475" s="659"/>
    </row>
    <row r="1476" spans="2:18" x14ac:dyDescent="0.15">
      <c r="B1476" s="659"/>
      <c r="C1476" s="660"/>
      <c r="D1476" s="660"/>
      <c r="E1476" s="660"/>
      <c r="F1476" s="870"/>
      <c r="G1476" s="870"/>
      <c r="H1476" s="661"/>
      <c r="I1476" s="659"/>
      <c r="J1476" s="870"/>
      <c r="K1476" s="659"/>
      <c r="L1476" s="659"/>
      <c r="M1476" s="659"/>
      <c r="N1476" s="659"/>
      <c r="O1476" s="659"/>
      <c r="P1476" s="659"/>
      <c r="Q1476" s="659"/>
      <c r="R1476" s="659"/>
    </row>
    <row r="1477" spans="2:18" x14ac:dyDescent="0.15">
      <c r="B1477" s="659"/>
      <c r="C1477" s="660"/>
      <c r="D1477" s="660"/>
      <c r="E1477" s="660"/>
      <c r="F1477" s="870"/>
      <c r="G1477" s="870"/>
      <c r="H1477" s="661"/>
      <c r="I1477" s="659"/>
      <c r="J1477" s="870"/>
      <c r="K1477" s="659"/>
      <c r="L1477" s="659"/>
      <c r="M1477" s="659"/>
      <c r="N1477" s="659"/>
      <c r="O1477" s="659"/>
      <c r="P1477" s="659"/>
      <c r="Q1477" s="659"/>
      <c r="R1477" s="659"/>
    </row>
    <row r="1478" spans="2:18" x14ac:dyDescent="0.15">
      <c r="B1478" s="659"/>
      <c r="C1478" s="660"/>
      <c r="D1478" s="660"/>
      <c r="E1478" s="660"/>
      <c r="F1478" s="870"/>
      <c r="G1478" s="870"/>
      <c r="H1478" s="661"/>
      <c r="I1478" s="659"/>
      <c r="J1478" s="870"/>
      <c r="K1478" s="659"/>
      <c r="L1478" s="659"/>
      <c r="M1478" s="659"/>
      <c r="N1478" s="659"/>
      <c r="O1478" s="659"/>
      <c r="P1478" s="659"/>
      <c r="Q1478" s="659"/>
      <c r="R1478" s="659"/>
    </row>
    <row r="1479" spans="2:18" x14ac:dyDescent="0.15">
      <c r="B1479" s="659"/>
      <c r="C1479" s="660"/>
      <c r="D1479" s="660"/>
      <c r="E1479" s="660"/>
      <c r="F1479" s="870"/>
      <c r="G1479" s="870"/>
      <c r="H1479" s="661"/>
      <c r="I1479" s="659"/>
      <c r="J1479" s="870"/>
      <c r="K1479" s="659"/>
      <c r="L1479" s="659"/>
      <c r="M1479" s="659"/>
      <c r="N1479" s="659"/>
      <c r="O1479" s="659"/>
      <c r="P1479" s="659"/>
      <c r="Q1479" s="659"/>
      <c r="R1479" s="659"/>
    </row>
    <row r="1480" spans="2:18" x14ac:dyDescent="0.15">
      <c r="B1480" s="659"/>
      <c r="C1480" s="660"/>
      <c r="D1480" s="660"/>
      <c r="E1480" s="660"/>
      <c r="F1480" s="870"/>
      <c r="G1480" s="870"/>
      <c r="H1480" s="661"/>
      <c r="I1480" s="659"/>
      <c r="J1480" s="870"/>
      <c r="K1480" s="659"/>
      <c r="L1480" s="659"/>
      <c r="M1480" s="659"/>
      <c r="N1480" s="659"/>
      <c r="O1480" s="659"/>
      <c r="P1480" s="659"/>
      <c r="Q1480" s="659"/>
      <c r="R1480" s="659"/>
    </row>
    <row r="1481" spans="2:18" x14ac:dyDescent="0.15">
      <c r="B1481" s="659"/>
      <c r="C1481" s="660"/>
      <c r="D1481" s="660"/>
      <c r="E1481" s="660"/>
      <c r="F1481" s="870"/>
      <c r="G1481" s="870"/>
      <c r="H1481" s="661"/>
      <c r="I1481" s="659"/>
      <c r="J1481" s="870"/>
      <c r="K1481" s="659"/>
      <c r="L1481" s="659"/>
      <c r="M1481" s="659"/>
      <c r="N1481" s="659"/>
      <c r="O1481" s="659"/>
      <c r="P1481" s="659"/>
      <c r="Q1481" s="659"/>
      <c r="R1481" s="659"/>
    </row>
    <row r="1482" spans="2:18" x14ac:dyDescent="0.15">
      <c r="B1482" s="659"/>
      <c r="C1482" s="660"/>
      <c r="D1482" s="660"/>
      <c r="E1482" s="660"/>
      <c r="F1482" s="870"/>
      <c r="G1482" s="870"/>
      <c r="H1482" s="661"/>
      <c r="I1482" s="659"/>
      <c r="J1482" s="870"/>
      <c r="K1482" s="659"/>
      <c r="L1482" s="659"/>
      <c r="M1482" s="659"/>
      <c r="N1482" s="659"/>
      <c r="O1482" s="659"/>
      <c r="P1482" s="659"/>
      <c r="Q1482" s="659"/>
      <c r="R1482" s="659"/>
    </row>
    <row r="1483" spans="2:18" x14ac:dyDescent="0.15">
      <c r="B1483" s="659"/>
      <c r="C1483" s="660"/>
      <c r="D1483" s="660"/>
      <c r="E1483" s="660"/>
      <c r="F1483" s="870"/>
      <c r="G1483" s="870"/>
      <c r="H1483" s="661"/>
      <c r="I1483" s="659"/>
      <c r="J1483" s="870"/>
      <c r="K1483" s="659"/>
      <c r="L1483" s="659"/>
      <c r="M1483" s="659"/>
      <c r="N1483" s="659"/>
      <c r="O1483" s="659"/>
      <c r="P1483" s="659"/>
      <c r="Q1483" s="659"/>
      <c r="R1483" s="659"/>
    </row>
    <row r="1484" spans="2:18" x14ac:dyDescent="0.15">
      <c r="B1484" s="659"/>
      <c r="C1484" s="660"/>
      <c r="D1484" s="660"/>
      <c r="E1484" s="660"/>
      <c r="F1484" s="870"/>
      <c r="G1484" s="870"/>
      <c r="H1484" s="661"/>
      <c r="I1484" s="659"/>
      <c r="J1484" s="870"/>
      <c r="K1484" s="659"/>
      <c r="L1484" s="659"/>
      <c r="M1484" s="659"/>
      <c r="N1484" s="659"/>
      <c r="O1484" s="659"/>
      <c r="P1484" s="659"/>
      <c r="Q1484" s="659"/>
      <c r="R1484" s="659"/>
    </row>
    <row r="1485" spans="2:18" x14ac:dyDescent="0.15">
      <c r="B1485" s="659"/>
      <c r="C1485" s="660"/>
      <c r="D1485" s="660"/>
      <c r="E1485" s="660"/>
      <c r="F1485" s="870"/>
      <c r="G1485" s="870"/>
      <c r="H1485" s="661"/>
      <c r="I1485" s="659"/>
      <c r="J1485" s="870"/>
      <c r="K1485" s="659"/>
      <c r="L1485" s="659"/>
      <c r="M1485" s="659"/>
      <c r="N1485" s="659"/>
      <c r="O1485" s="659"/>
      <c r="P1485" s="659"/>
      <c r="Q1485" s="659"/>
      <c r="R1485" s="659"/>
    </row>
    <row r="1486" spans="2:18" x14ac:dyDescent="0.15">
      <c r="B1486" s="659"/>
      <c r="C1486" s="660"/>
      <c r="D1486" s="660"/>
      <c r="E1486" s="660"/>
      <c r="F1486" s="870"/>
      <c r="G1486" s="870"/>
      <c r="H1486" s="661"/>
      <c r="I1486" s="659"/>
      <c r="J1486" s="870"/>
      <c r="K1486" s="659"/>
      <c r="L1486" s="659"/>
      <c r="M1486" s="659"/>
      <c r="N1486" s="659"/>
      <c r="O1486" s="659"/>
      <c r="P1486" s="659"/>
      <c r="Q1486" s="659"/>
      <c r="R1486" s="659"/>
    </row>
    <row r="1487" spans="2:18" x14ac:dyDescent="0.15">
      <c r="B1487" s="659"/>
      <c r="C1487" s="660"/>
      <c r="D1487" s="660"/>
      <c r="E1487" s="660"/>
      <c r="F1487" s="870"/>
      <c r="G1487" s="870"/>
      <c r="H1487" s="661"/>
      <c r="I1487" s="659"/>
      <c r="J1487" s="870"/>
      <c r="K1487" s="659"/>
      <c r="L1487" s="659"/>
      <c r="M1487" s="659"/>
      <c r="N1487" s="659"/>
      <c r="O1487" s="659"/>
      <c r="P1487" s="659"/>
      <c r="Q1487" s="659"/>
      <c r="R1487" s="659"/>
    </row>
    <row r="1488" spans="2:18" x14ac:dyDescent="0.15">
      <c r="B1488" s="659"/>
      <c r="C1488" s="660"/>
      <c r="D1488" s="660"/>
      <c r="E1488" s="660"/>
      <c r="F1488" s="870"/>
      <c r="G1488" s="870"/>
      <c r="H1488" s="661"/>
      <c r="I1488" s="659"/>
      <c r="J1488" s="870"/>
      <c r="K1488" s="659"/>
      <c r="L1488" s="659"/>
      <c r="M1488" s="659"/>
      <c r="N1488" s="659"/>
      <c r="O1488" s="659"/>
      <c r="P1488" s="659"/>
      <c r="Q1488" s="659"/>
      <c r="R1488" s="659"/>
    </row>
    <row r="1489" spans="2:18" x14ac:dyDescent="0.15">
      <c r="B1489" s="659"/>
      <c r="C1489" s="660"/>
      <c r="D1489" s="660"/>
      <c r="E1489" s="660"/>
      <c r="F1489" s="870"/>
      <c r="G1489" s="870"/>
      <c r="H1489" s="661"/>
      <c r="I1489" s="659"/>
      <c r="J1489" s="870"/>
      <c r="K1489" s="659"/>
      <c r="L1489" s="659"/>
      <c r="M1489" s="659"/>
      <c r="N1489" s="659"/>
      <c r="O1489" s="659"/>
      <c r="P1489" s="659"/>
      <c r="Q1489" s="659"/>
      <c r="R1489" s="659"/>
    </row>
    <row r="1490" spans="2:18" x14ac:dyDescent="0.15">
      <c r="B1490" s="659"/>
      <c r="C1490" s="660"/>
      <c r="D1490" s="660"/>
      <c r="E1490" s="660"/>
      <c r="F1490" s="870"/>
      <c r="G1490" s="870"/>
      <c r="H1490" s="661"/>
      <c r="I1490" s="659"/>
      <c r="J1490" s="870"/>
      <c r="K1490" s="659"/>
      <c r="L1490" s="659"/>
      <c r="M1490" s="659"/>
      <c r="N1490" s="659"/>
      <c r="O1490" s="659"/>
      <c r="P1490" s="659"/>
      <c r="Q1490" s="659"/>
      <c r="R1490" s="659"/>
    </row>
    <row r="1491" spans="2:18" x14ac:dyDescent="0.15">
      <c r="B1491" s="659"/>
      <c r="C1491" s="660"/>
      <c r="D1491" s="660"/>
      <c r="E1491" s="660"/>
      <c r="F1491" s="870"/>
      <c r="G1491" s="870"/>
      <c r="H1491" s="661"/>
      <c r="I1491" s="659"/>
      <c r="J1491" s="870"/>
      <c r="K1491" s="659"/>
      <c r="L1491" s="659"/>
      <c r="M1491" s="659"/>
      <c r="N1491" s="659"/>
      <c r="O1491" s="659"/>
      <c r="P1491" s="659"/>
      <c r="Q1491" s="659"/>
      <c r="R1491" s="659"/>
    </row>
    <row r="1492" spans="2:18" x14ac:dyDescent="0.15">
      <c r="B1492" s="659"/>
      <c r="C1492" s="660"/>
      <c r="D1492" s="660"/>
      <c r="E1492" s="660"/>
      <c r="F1492" s="870"/>
      <c r="G1492" s="870"/>
      <c r="H1492" s="661"/>
      <c r="I1492" s="659"/>
      <c r="J1492" s="870"/>
      <c r="K1492" s="659"/>
      <c r="L1492" s="659"/>
      <c r="M1492" s="659"/>
      <c r="N1492" s="659"/>
      <c r="O1492" s="659"/>
      <c r="P1492" s="659"/>
      <c r="Q1492" s="659"/>
      <c r="R1492" s="659"/>
    </row>
    <row r="1493" spans="2:18" x14ac:dyDescent="0.15">
      <c r="B1493" s="659"/>
      <c r="C1493" s="660"/>
      <c r="D1493" s="660"/>
      <c r="E1493" s="660"/>
      <c r="F1493" s="870"/>
      <c r="G1493" s="870"/>
      <c r="H1493" s="661"/>
      <c r="I1493" s="659"/>
      <c r="J1493" s="870"/>
      <c r="K1493" s="659"/>
      <c r="L1493" s="659"/>
      <c r="M1493" s="659"/>
      <c r="N1493" s="659"/>
      <c r="O1493" s="659"/>
      <c r="P1493" s="659"/>
      <c r="Q1493" s="659"/>
      <c r="R1493" s="659"/>
    </row>
    <row r="1494" spans="2:18" x14ac:dyDescent="0.15">
      <c r="B1494" s="659"/>
      <c r="C1494" s="660"/>
      <c r="D1494" s="660"/>
      <c r="E1494" s="660"/>
      <c r="F1494" s="870"/>
      <c r="G1494" s="870"/>
      <c r="H1494" s="661"/>
      <c r="I1494" s="659"/>
      <c r="J1494" s="870"/>
      <c r="K1494" s="659"/>
      <c r="L1494" s="659"/>
      <c r="M1494" s="659"/>
      <c r="N1494" s="659"/>
      <c r="O1494" s="659"/>
      <c r="P1494" s="659"/>
      <c r="Q1494" s="659"/>
      <c r="R1494" s="659"/>
    </row>
    <row r="1495" spans="2:18" x14ac:dyDescent="0.15">
      <c r="B1495" s="659"/>
      <c r="C1495" s="660"/>
      <c r="D1495" s="660"/>
      <c r="E1495" s="660"/>
      <c r="F1495" s="870"/>
      <c r="G1495" s="870"/>
      <c r="H1495" s="661"/>
      <c r="I1495" s="659"/>
      <c r="J1495" s="870"/>
      <c r="K1495" s="659"/>
      <c r="L1495" s="659"/>
      <c r="M1495" s="659"/>
      <c r="N1495" s="659"/>
      <c r="O1495" s="659"/>
      <c r="P1495" s="659"/>
      <c r="Q1495" s="659"/>
      <c r="R1495" s="659"/>
    </row>
    <row r="1496" spans="2:18" x14ac:dyDescent="0.15">
      <c r="B1496" s="659"/>
      <c r="C1496" s="660"/>
      <c r="D1496" s="660"/>
      <c r="E1496" s="660"/>
      <c r="F1496" s="870"/>
      <c r="G1496" s="870"/>
      <c r="H1496" s="661"/>
      <c r="I1496" s="659"/>
      <c r="J1496" s="870"/>
      <c r="K1496" s="659"/>
      <c r="L1496" s="659"/>
      <c r="M1496" s="659"/>
      <c r="N1496" s="659"/>
      <c r="O1496" s="659"/>
      <c r="P1496" s="659"/>
      <c r="Q1496" s="659"/>
      <c r="R1496" s="659"/>
    </row>
    <row r="1497" spans="2:18" x14ac:dyDescent="0.15">
      <c r="B1497" s="659"/>
      <c r="C1497" s="660"/>
      <c r="D1497" s="660"/>
      <c r="E1497" s="660"/>
      <c r="F1497" s="870"/>
      <c r="G1497" s="870"/>
      <c r="H1497" s="661"/>
      <c r="I1497" s="659"/>
      <c r="J1497" s="870"/>
      <c r="K1497" s="659"/>
      <c r="L1497" s="659"/>
      <c r="M1497" s="659"/>
      <c r="N1497" s="659"/>
      <c r="O1497" s="659"/>
      <c r="P1497" s="659"/>
      <c r="Q1497" s="659"/>
      <c r="R1497" s="659"/>
    </row>
    <row r="1498" spans="2:18" x14ac:dyDescent="0.15">
      <c r="B1498" s="659"/>
      <c r="C1498" s="660"/>
      <c r="D1498" s="660"/>
      <c r="E1498" s="660"/>
      <c r="F1498" s="870"/>
      <c r="G1498" s="870"/>
      <c r="H1498" s="661"/>
      <c r="I1498" s="659"/>
      <c r="J1498" s="870"/>
      <c r="K1498" s="659"/>
      <c r="L1498" s="659"/>
      <c r="M1498" s="659"/>
      <c r="N1498" s="659"/>
      <c r="O1498" s="659"/>
      <c r="P1498" s="659"/>
      <c r="Q1498" s="659"/>
      <c r="R1498" s="659"/>
    </row>
    <row r="1499" spans="2:18" x14ac:dyDescent="0.15">
      <c r="B1499" s="659"/>
      <c r="C1499" s="660"/>
      <c r="D1499" s="660"/>
      <c r="E1499" s="660"/>
      <c r="F1499" s="870"/>
      <c r="G1499" s="870"/>
      <c r="H1499" s="661"/>
      <c r="I1499" s="659"/>
      <c r="J1499" s="870"/>
      <c r="K1499" s="659"/>
      <c r="L1499" s="659"/>
      <c r="M1499" s="659"/>
      <c r="N1499" s="659"/>
      <c r="O1499" s="659"/>
      <c r="P1499" s="659"/>
      <c r="Q1499" s="659"/>
      <c r="R1499" s="659"/>
    </row>
    <row r="1500" spans="2:18" x14ac:dyDescent="0.15">
      <c r="B1500" s="659"/>
      <c r="C1500" s="660"/>
      <c r="D1500" s="660"/>
      <c r="E1500" s="660"/>
      <c r="F1500" s="870"/>
      <c r="G1500" s="870"/>
      <c r="H1500" s="661"/>
      <c r="I1500" s="659"/>
      <c r="J1500" s="870"/>
      <c r="K1500" s="659"/>
      <c r="L1500" s="659"/>
      <c r="M1500" s="659"/>
      <c r="N1500" s="659"/>
      <c r="O1500" s="659"/>
      <c r="P1500" s="659"/>
      <c r="Q1500" s="659"/>
      <c r="R1500" s="659"/>
    </row>
    <row r="1501" spans="2:18" x14ac:dyDescent="0.15">
      <c r="B1501" s="659"/>
      <c r="C1501" s="660"/>
      <c r="D1501" s="660"/>
      <c r="E1501" s="660"/>
      <c r="F1501" s="870"/>
      <c r="G1501" s="870"/>
      <c r="H1501" s="661"/>
      <c r="I1501" s="659"/>
      <c r="J1501" s="870"/>
      <c r="K1501" s="659"/>
      <c r="L1501" s="659"/>
      <c r="M1501" s="659"/>
      <c r="N1501" s="659"/>
      <c r="O1501" s="659"/>
      <c r="P1501" s="659"/>
      <c r="Q1501" s="659"/>
      <c r="R1501" s="659"/>
    </row>
    <row r="1502" spans="2:18" x14ac:dyDescent="0.15">
      <c r="B1502" s="659"/>
      <c r="C1502" s="660"/>
      <c r="D1502" s="660"/>
      <c r="E1502" s="660"/>
      <c r="F1502" s="870"/>
      <c r="G1502" s="870"/>
      <c r="H1502" s="661"/>
      <c r="I1502" s="659"/>
      <c r="J1502" s="870"/>
      <c r="K1502" s="659"/>
      <c r="L1502" s="659"/>
      <c r="M1502" s="659"/>
      <c r="N1502" s="659"/>
      <c r="O1502" s="659"/>
      <c r="P1502" s="659"/>
      <c r="Q1502" s="659"/>
      <c r="R1502" s="659"/>
    </row>
    <row r="1503" spans="2:18" x14ac:dyDescent="0.15">
      <c r="B1503" s="659"/>
      <c r="C1503" s="660"/>
      <c r="D1503" s="660"/>
      <c r="E1503" s="660"/>
      <c r="F1503" s="870"/>
      <c r="G1503" s="870"/>
      <c r="H1503" s="661"/>
      <c r="I1503" s="659"/>
      <c r="J1503" s="870"/>
      <c r="K1503" s="659"/>
      <c r="L1503" s="659"/>
      <c r="M1503" s="659"/>
      <c r="N1503" s="659"/>
      <c r="O1503" s="659"/>
      <c r="P1503" s="659"/>
      <c r="Q1503" s="659"/>
      <c r="R1503" s="659"/>
    </row>
    <row r="1504" spans="2:18" x14ac:dyDescent="0.15">
      <c r="B1504" s="659"/>
      <c r="C1504" s="660"/>
      <c r="D1504" s="660"/>
      <c r="E1504" s="660"/>
      <c r="F1504" s="870"/>
      <c r="G1504" s="870"/>
      <c r="H1504" s="661"/>
      <c r="I1504" s="659"/>
      <c r="J1504" s="870"/>
      <c r="K1504" s="659"/>
      <c r="L1504" s="659"/>
      <c r="M1504" s="659"/>
      <c r="N1504" s="659"/>
      <c r="O1504" s="659"/>
      <c r="P1504" s="659"/>
      <c r="Q1504" s="659"/>
      <c r="R1504" s="659"/>
    </row>
    <row r="1505" spans="2:18" x14ac:dyDescent="0.15">
      <c r="B1505" s="659"/>
      <c r="C1505" s="660"/>
      <c r="D1505" s="660"/>
      <c r="E1505" s="660"/>
      <c r="F1505" s="870"/>
      <c r="G1505" s="870"/>
      <c r="H1505" s="661"/>
      <c r="I1505" s="659"/>
      <c r="J1505" s="870"/>
      <c r="K1505" s="659"/>
      <c r="L1505" s="659"/>
      <c r="M1505" s="659"/>
      <c r="N1505" s="659"/>
      <c r="O1505" s="659"/>
      <c r="P1505" s="659"/>
      <c r="Q1505" s="659"/>
      <c r="R1505" s="659"/>
    </row>
    <row r="1506" spans="2:18" x14ac:dyDescent="0.15">
      <c r="B1506" s="659"/>
      <c r="C1506" s="660"/>
      <c r="D1506" s="660"/>
      <c r="E1506" s="660"/>
      <c r="F1506" s="870"/>
      <c r="G1506" s="870"/>
      <c r="H1506" s="661"/>
      <c r="I1506" s="659"/>
      <c r="J1506" s="870"/>
      <c r="K1506" s="659"/>
      <c r="L1506" s="659"/>
      <c r="M1506" s="659"/>
      <c r="N1506" s="659"/>
      <c r="O1506" s="659"/>
      <c r="P1506" s="659"/>
      <c r="Q1506" s="659"/>
      <c r="R1506" s="659"/>
    </row>
    <row r="1507" spans="2:18" x14ac:dyDescent="0.15">
      <c r="B1507" s="659"/>
      <c r="C1507" s="660"/>
      <c r="D1507" s="660"/>
      <c r="E1507" s="660"/>
      <c r="F1507" s="870"/>
      <c r="G1507" s="870"/>
      <c r="H1507" s="661"/>
      <c r="I1507" s="659"/>
      <c r="J1507" s="870"/>
      <c r="K1507" s="659"/>
      <c r="L1507" s="659"/>
      <c r="M1507" s="659"/>
      <c r="N1507" s="659"/>
      <c r="O1507" s="659"/>
      <c r="P1507" s="659"/>
      <c r="Q1507" s="659"/>
      <c r="R1507" s="659"/>
    </row>
    <row r="1508" spans="2:18" x14ac:dyDescent="0.15">
      <c r="B1508" s="659"/>
      <c r="C1508" s="660"/>
      <c r="D1508" s="660"/>
      <c r="E1508" s="660"/>
      <c r="F1508" s="870"/>
      <c r="G1508" s="870"/>
      <c r="H1508" s="661"/>
      <c r="I1508" s="659"/>
      <c r="J1508" s="870"/>
      <c r="K1508" s="659"/>
      <c r="L1508" s="659"/>
      <c r="M1508" s="659"/>
      <c r="N1508" s="659"/>
      <c r="O1508" s="659"/>
      <c r="P1508" s="659"/>
      <c r="Q1508" s="659"/>
      <c r="R1508" s="659"/>
    </row>
    <row r="1509" spans="2:18" x14ac:dyDescent="0.15">
      <c r="B1509" s="659"/>
      <c r="C1509" s="660"/>
      <c r="D1509" s="660"/>
      <c r="E1509" s="660"/>
      <c r="F1509" s="870"/>
      <c r="G1509" s="870"/>
      <c r="H1509" s="661"/>
      <c r="I1509" s="659"/>
      <c r="J1509" s="870"/>
      <c r="K1509" s="659"/>
      <c r="L1509" s="659"/>
      <c r="M1509" s="659"/>
      <c r="N1509" s="659"/>
      <c r="O1509" s="659"/>
      <c r="P1509" s="659"/>
      <c r="Q1509" s="659"/>
      <c r="R1509" s="659"/>
    </row>
    <row r="1510" spans="2:18" x14ac:dyDescent="0.15">
      <c r="B1510" s="659"/>
      <c r="C1510" s="660"/>
      <c r="D1510" s="660"/>
      <c r="E1510" s="660"/>
      <c r="F1510" s="870"/>
      <c r="G1510" s="870"/>
      <c r="H1510" s="661"/>
      <c r="I1510" s="659"/>
      <c r="J1510" s="870"/>
      <c r="K1510" s="659"/>
      <c r="L1510" s="659"/>
      <c r="M1510" s="659"/>
      <c r="N1510" s="659"/>
      <c r="O1510" s="659"/>
      <c r="P1510" s="659"/>
      <c r="Q1510" s="659"/>
      <c r="R1510" s="659"/>
    </row>
    <row r="1511" spans="2:18" x14ac:dyDescent="0.15">
      <c r="B1511" s="659"/>
      <c r="C1511" s="660"/>
      <c r="D1511" s="660"/>
      <c r="E1511" s="660"/>
      <c r="F1511" s="870"/>
      <c r="G1511" s="870"/>
      <c r="H1511" s="661"/>
      <c r="I1511" s="659"/>
      <c r="J1511" s="870"/>
      <c r="K1511" s="659"/>
      <c r="L1511" s="659"/>
      <c r="M1511" s="659"/>
      <c r="N1511" s="659"/>
      <c r="O1511" s="659"/>
      <c r="P1511" s="659"/>
      <c r="Q1511" s="659"/>
      <c r="R1511" s="659"/>
    </row>
    <row r="1512" spans="2:18" x14ac:dyDescent="0.15">
      <c r="B1512" s="659"/>
      <c r="C1512" s="660"/>
      <c r="D1512" s="660"/>
      <c r="E1512" s="660"/>
      <c r="F1512" s="870"/>
      <c r="G1512" s="870"/>
      <c r="H1512" s="661"/>
      <c r="I1512" s="659"/>
      <c r="J1512" s="870"/>
      <c r="K1512" s="659"/>
      <c r="L1512" s="659"/>
      <c r="M1512" s="659"/>
      <c r="N1512" s="659"/>
      <c r="O1512" s="659"/>
      <c r="P1512" s="659"/>
      <c r="Q1512" s="659"/>
      <c r="R1512" s="659"/>
    </row>
    <row r="1513" spans="2:18" x14ac:dyDescent="0.15">
      <c r="B1513" s="659"/>
      <c r="C1513" s="660"/>
      <c r="D1513" s="660"/>
      <c r="E1513" s="660"/>
      <c r="F1513" s="870"/>
      <c r="G1513" s="870"/>
      <c r="H1513" s="661"/>
      <c r="I1513" s="659"/>
      <c r="J1513" s="870"/>
      <c r="K1513" s="659"/>
      <c r="L1513" s="659"/>
      <c r="M1513" s="659"/>
      <c r="N1513" s="659"/>
      <c r="O1513" s="659"/>
      <c r="P1513" s="659"/>
      <c r="Q1513" s="659"/>
      <c r="R1513" s="659"/>
    </row>
    <row r="1514" spans="2:18" x14ac:dyDescent="0.15">
      <c r="B1514" s="659"/>
      <c r="C1514" s="660"/>
      <c r="D1514" s="660"/>
      <c r="E1514" s="660"/>
      <c r="F1514" s="870"/>
      <c r="G1514" s="870"/>
      <c r="H1514" s="661"/>
      <c r="I1514" s="659"/>
      <c r="J1514" s="870"/>
      <c r="K1514" s="659"/>
      <c r="L1514" s="659"/>
      <c r="M1514" s="659"/>
      <c r="N1514" s="659"/>
      <c r="O1514" s="659"/>
      <c r="P1514" s="659"/>
      <c r="Q1514" s="659"/>
      <c r="R1514" s="659"/>
    </row>
    <row r="1515" spans="2:18" x14ac:dyDescent="0.15">
      <c r="B1515" s="659"/>
      <c r="C1515" s="660"/>
      <c r="D1515" s="660"/>
      <c r="E1515" s="660"/>
      <c r="F1515" s="870"/>
      <c r="G1515" s="870"/>
      <c r="H1515" s="661"/>
      <c r="I1515" s="659"/>
      <c r="J1515" s="870"/>
      <c r="K1515" s="659"/>
      <c r="L1515" s="659"/>
      <c r="M1515" s="659"/>
      <c r="N1515" s="659"/>
      <c r="O1515" s="659"/>
      <c r="P1515" s="659"/>
      <c r="Q1515" s="659"/>
      <c r="R1515" s="659"/>
    </row>
    <row r="1516" spans="2:18" x14ac:dyDescent="0.15">
      <c r="B1516" s="659"/>
      <c r="C1516" s="660"/>
      <c r="D1516" s="660"/>
      <c r="E1516" s="660"/>
      <c r="F1516" s="870"/>
      <c r="G1516" s="870"/>
      <c r="H1516" s="661"/>
      <c r="I1516" s="659"/>
      <c r="J1516" s="870"/>
      <c r="K1516" s="659"/>
      <c r="L1516" s="659"/>
      <c r="M1516" s="659"/>
      <c r="N1516" s="659"/>
      <c r="O1516" s="659"/>
      <c r="P1516" s="659"/>
      <c r="Q1516" s="659"/>
      <c r="R1516" s="659"/>
    </row>
    <row r="1517" spans="2:18" x14ac:dyDescent="0.15">
      <c r="B1517" s="659"/>
      <c r="C1517" s="660"/>
      <c r="D1517" s="660"/>
      <c r="E1517" s="660"/>
      <c r="F1517" s="870"/>
      <c r="G1517" s="870"/>
      <c r="H1517" s="661"/>
      <c r="I1517" s="659"/>
      <c r="J1517" s="870"/>
      <c r="K1517" s="659"/>
      <c r="L1517" s="659"/>
      <c r="M1517" s="659"/>
      <c r="N1517" s="659"/>
      <c r="O1517" s="659"/>
      <c r="P1517" s="659"/>
      <c r="Q1517" s="659"/>
      <c r="R1517" s="659"/>
    </row>
    <row r="1518" spans="2:18" x14ac:dyDescent="0.15">
      <c r="B1518" s="659"/>
      <c r="C1518" s="660"/>
      <c r="D1518" s="660"/>
      <c r="E1518" s="660"/>
      <c r="F1518" s="870"/>
      <c r="G1518" s="870"/>
      <c r="H1518" s="661"/>
      <c r="I1518" s="659"/>
      <c r="J1518" s="870"/>
      <c r="K1518" s="659"/>
      <c r="L1518" s="659"/>
      <c r="M1518" s="659"/>
      <c r="N1518" s="659"/>
      <c r="O1518" s="659"/>
      <c r="P1518" s="659"/>
      <c r="Q1518" s="659"/>
      <c r="R1518" s="659"/>
    </row>
    <row r="1519" spans="2:18" x14ac:dyDescent="0.15">
      <c r="B1519" s="659"/>
      <c r="C1519" s="660"/>
      <c r="D1519" s="660"/>
      <c r="E1519" s="660"/>
      <c r="F1519" s="870"/>
      <c r="G1519" s="870"/>
      <c r="H1519" s="661"/>
      <c r="I1519" s="659"/>
      <c r="J1519" s="870"/>
      <c r="K1519" s="659"/>
      <c r="L1519" s="659"/>
      <c r="M1519" s="659"/>
      <c r="N1519" s="659"/>
      <c r="O1519" s="659"/>
      <c r="P1519" s="659"/>
      <c r="Q1519" s="659"/>
      <c r="R1519" s="659"/>
    </row>
    <row r="1520" spans="2:18" x14ac:dyDescent="0.15">
      <c r="B1520" s="659"/>
      <c r="C1520" s="660"/>
      <c r="D1520" s="660"/>
      <c r="E1520" s="660"/>
      <c r="F1520" s="870"/>
      <c r="G1520" s="870"/>
      <c r="H1520" s="661"/>
      <c r="I1520" s="659"/>
      <c r="J1520" s="870"/>
      <c r="K1520" s="659"/>
      <c r="L1520" s="659"/>
      <c r="M1520" s="659"/>
      <c r="N1520" s="659"/>
      <c r="O1520" s="659"/>
      <c r="P1520" s="659"/>
      <c r="Q1520" s="659"/>
      <c r="R1520" s="659"/>
    </row>
    <row r="1521" spans="2:18" x14ac:dyDescent="0.15">
      <c r="B1521" s="659"/>
      <c r="C1521" s="660"/>
      <c r="D1521" s="660"/>
      <c r="E1521" s="660"/>
      <c r="F1521" s="870"/>
      <c r="G1521" s="870"/>
      <c r="H1521" s="661"/>
      <c r="I1521" s="659"/>
      <c r="J1521" s="870"/>
      <c r="K1521" s="659"/>
      <c r="L1521" s="659"/>
      <c r="M1521" s="659"/>
      <c r="N1521" s="659"/>
      <c r="O1521" s="659"/>
      <c r="P1521" s="659"/>
      <c r="Q1521" s="659"/>
      <c r="R1521" s="659"/>
    </row>
    <row r="1522" spans="2:18" x14ac:dyDescent="0.15">
      <c r="B1522" s="659"/>
      <c r="C1522" s="660"/>
      <c r="D1522" s="660"/>
      <c r="E1522" s="660"/>
      <c r="F1522" s="870"/>
      <c r="G1522" s="870"/>
      <c r="H1522" s="661"/>
      <c r="I1522" s="659"/>
      <c r="J1522" s="870"/>
      <c r="K1522" s="659"/>
      <c r="L1522" s="659"/>
      <c r="M1522" s="659"/>
      <c r="N1522" s="659"/>
      <c r="O1522" s="659"/>
      <c r="P1522" s="659"/>
      <c r="Q1522" s="659"/>
      <c r="R1522" s="659"/>
    </row>
    <row r="1523" spans="2:18" x14ac:dyDescent="0.15">
      <c r="B1523" s="659"/>
      <c r="C1523" s="660"/>
      <c r="D1523" s="660"/>
      <c r="E1523" s="660"/>
      <c r="F1523" s="870"/>
      <c r="G1523" s="870"/>
      <c r="H1523" s="661"/>
      <c r="I1523" s="659"/>
      <c r="J1523" s="870"/>
      <c r="K1523" s="659"/>
      <c r="L1523" s="659"/>
      <c r="M1523" s="659"/>
      <c r="N1523" s="659"/>
      <c r="O1523" s="659"/>
      <c r="P1523" s="659"/>
      <c r="Q1523" s="659"/>
      <c r="R1523" s="659"/>
    </row>
    <row r="1524" spans="2:18" x14ac:dyDescent="0.15">
      <c r="B1524" s="659"/>
      <c r="C1524" s="660"/>
      <c r="D1524" s="660"/>
      <c r="E1524" s="660"/>
      <c r="F1524" s="870"/>
      <c r="G1524" s="870"/>
      <c r="H1524" s="661"/>
      <c r="I1524" s="659"/>
      <c r="J1524" s="870"/>
      <c r="K1524" s="659"/>
      <c r="L1524" s="659"/>
      <c r="M1524" s="659"/>
      <c r="N1524" s="659"/>
      <c r="O1524" s="659"/>
      <c r="P1524" s="659"/>
      <c r="Q1524" s="659"/>
      <c r="R1524" s="659"/>
    </row>
    <row r="1525" spans="2:18" x14ac:dyDescent="0.15">
      <c r="B1525" s="659"/>
      <c r="C1525" s="660"/>
      <c r="D1525" s="660"/>
      <c r="E1525" s="660"/>
      <c r="F1525" s="870"/>
      <c r="G1525" s="870"/>
      <c r="H1525" s="661"/>
      <c r="I1525" s="659"/>
      <c r="J1525" s="870"/>
      <c r="K1525" s="659"/>
      <c r="L1525" s="659"/>
      <c r="M1525" s="659"/>
      <c r="N1525" s="659"/>
      <c r="O1525" s="659"/>
      <c r="P1525" s="659"/>
      <c r="Q1525" s="659"/>
      <c r="R1525" s="659"/>
    </row>
    <row r="1526" spans="2:18" x14ac:dyDescent="0.15">
      <c r="B1526" s="659"/>
      <c r="C1526" s="660"/>
      <c r="D1526" s="660"/>
      <c r="E1526" s="660"/>
      <c r="F1526" s="870"/>
      <c r="G1526" s="870"/>
      <c r="H1526" s="661"/>
      <c r="I1526" s="659"/>
      <c r="J1526" s="870"/>
      <c r="K1526" s="659"/>
      <c r="L1526" s="659"/>
      <c r="M1526" s="659"/>
      <c r="N1526" s="659"/>
      <c r="O1526" s="659"/>
      <c r="P1526" s="659"/>
      <c r="Q1526" s="659"/>
      <c r="R1526" s="659"/>
    </row>
    <row r="1527" spans="2:18" x14ac:dyDescent="0.15">
      <c r="B1527" s="659"/>
      <c r="C1527" s="660"/>
      <c r="D1527" s="660"/>
      <c r="E1527" s="660"/>
      <c r="F1527" s="870"/>
      <c r="G1527" s="870"/>
      <c r="H1527" s="661"/>
      <c r="I1527" s="659"/>
      <c r="J1527" s="870"/>
      <c r="K1527" s="659"/>
      <c r="L1527" s="659"/>
      <c r="M1527" s="659"/>
      <c r="N1527" s="659"/>
      <c r="O1527" s="659"/>
      <c r="P1527" s="659"/>
      <c r="Q1527" s="659"/>
      <c r="R1527" s="659"/>
    </row>
    <row r="1528" spans="2:18" x14ac:dyDescent="0.15">
      <c r="B1528" s="659"/>
      <c r="C1528" s="660"/>
      <c r="D1528" s="660"/>
      <c r="E1528" s="660"/>
      <c r="F1528" s="870"/>
      <c r="G1528" s="870"/>
      <c r="H1528" s="661"/>
      <c r="I1528" s="659"/>
      <c r="J1528" s="870"/>
      <c r="K1528" s="659"/>
      <c r="L1528" s="659"/>
      <c r="M1528" s="659"/>
      <c r="N1528" s="659"/>
      <c r="O1528" s="659"/>
      <c r="P1528" s="659"/>
      <c r="Q1528" s="659"/>
      <c r="R1528" s="659"/>
    </row>
    <row r="1529" spans="2:18" x14ac:dyDescent="0.15">
      <c r="B1529" s="659"/>
      <c r="C1529" s="660"/>
      <c r="D1529" s="660"/>
      <c r="E1529" s="660"/>
      <c r="F1529" s="870"/>
      <c r="G1529" s="870"/>
      <c r="H1529" s="661"/>
      <c r="I1529" s="659"/>
      <c r="J1529" s="870"/>
      <c r="K1529" s="659"/>
      <c r="L1529" s="659"/>
      <c r="M1529" s="659"/>
      <c r="N1529" s="659"/>
      <c r="O1529" s="659"/>
      <c r="P1529" s="659"/>
      <c r="Q1529" s="659"/>
      <c r="R1529" s="659"/>
    </row>
    <row r="1530" spans="2:18" x14ac:dyDescent="0.15">
      <c r="B1530" s="659"/>
      <c r="C1530" s="660"/>
      <c r="D1530" s="660"/>
      <c r="E1530" s="660"/>
      <c r="F1530" s="870"/>
      <c r="G1530" s="870"/>
      <c r="H1530" s="661"/>
      <c r="I1530" s="659"/>
      <c r="J1530" s="870"/>
      <c r="K1530" s="659"/>
      <c r="L1530" s="659"/>
      <c r="M1530" s="659"/>
      <c r="N1530" s="659"/>
      <c r="O1530" s="659"/>
      <c r="P1530" s="659"/>
      <c r="Q1530" s="659"/>
      <c r="R1530" s="659"/>
    </row>
    <row r="1531" spans="2:18" x14ac:dyDescent="0.15">
      <c r="B1531" s="659"/>
      <c r="C1531" s="660"/>
      <c r="D1531" s="660"/>
      <c r="E1531" s="660"/>
      <c r="F1531" s="870"/>
      <c r="G1531" s="870"/>
      <c r="H1531" s="661"/>
      <c r="I1531" s="659"/>
      <c r="J1531" s="870"/>
      <c r="K1531" s="659"/>
      <c r="L1531" s="659"/>
      <c r="M1531" s="659"/>
      <c r="N1531" s="659"/>
      <c r="O1531" s="659"/>
      <c r="P1531" s="659"/>
      <c r="Q1531" s="659"/>
      <c r="R1531" s="659"/>
    </row>
    <row r="1532" spans="2:18" x14ac:dyDescent="0.15">
      <c r="B1532" s="659"/>
      <c r="C1532" s="660"/>
      <c r="D1532" s="660"/>
      <c r="E1532" s="660"/>
      <c r="F1532" s="870"/>
      <c r="G1532" s="870"/>
      <c r="H1532" s="661"/>
      <c r="I1532" s="659"/>
      <c r="J1532" s="870"/>
      <c r="K1532" s="659"/>
      <c r="L1532" s="659"/>
      <c r="M1532" s="659"/>
      <c r="N1532" s="659"/>
      <c r="O1532" s="659"/>
      <c r="P1532" s="659"/>
      <c r="Q1532" s="659"/>
      <c r="R1532" s="659"/>
    </row>
    <row r="1533" spans="2:18" x14ac:dyDescent="0.15">
      <c r="B1533" s="659"/>
      <c r="C1533" s="660"/>
      <c r="D1533" s="660"/>
      <c r="E1533" s="660"/>
      <c r="F1533" s="870"/>
      <c r="G1533" s="870"/>
      <c r="H1533" s="661"/>
      <c r="I1533" s="659"/>
      <c r="J1533" s="870"/>
      <c r="K1533" s="659"/>
      <c r="L1533" s="659"/>
      <c r="M1533" s="659"/>
      <c r="N1533" s="659"/>
      <c r="O1533" s="659"/>
      <c r="P1533" s="659"/>
      <c r="Q1533" s="659"/>
      <c r="R1533" s="659"/>
    </row>
    <row r="1534" spans="2:18" x14ac:dyDescent="0.15">
      <c r="B1534" s="659"/>
      <c r="C1534" s="660"/>
      <c r="D1534" s="660"/>
      <c r="E1534" s="660"/>
      <c r="F1534" s="870"/>
      <c r="G1534" s="870"/>
      <c r="H1534" s="661"/>
      <c r="I1534" s="659"/>
      <c r="J1534" s="870"/>
      <c r="K1534" s="659"/>
      <c r="L1534" s="659"/>
      <c r="M1534" s="659"/>
      <c r="N1534" s="659"/>
      <c r="O1534" s="659"/>
      <c r="P1534" s="659"/>
      <c r="Q1534" s="659"/>
      <c r="R1534" s="659"/>
    </row>
    <row r="1535" spans="2:18" x14ac:dyDescent="0.15">
      <c r="B1535" s="659"/>
      <c r="C1535" s="660"/>
      <c r="D1535" s="660"/>
      <c r="E1535" s="660"/>
      <c r="F1535" s="870"/>
      <c r="G1535" s="870"/>
      <c r="H1535" s="661"/>
      <c r="I1535" s="659"/>
      <c r="J1535" s="870"/>
      <c r="K1535" s="659"/>
      <c r="L1535" s="659"/>
      <c r="M1535" s="659"/>
      <c r="N1535" s="659"/>
      <c r="O1535" s="659"/>
      <c r="P1535" s="659"/>
      <c r="Q1535" s="659"/>
      <c r="R1535" s="659"/>
    </row>
    <row r="1536" spans="2:18" x14ac:dyDescent="0.15">
      <c r="B1536" s="659"/>
      <c r="C1536" s="660"/>
      <c r="D1536" s="660"/>
      <c r="E1536" s="660"/>
      <c r="F1536" s="870"/>
      <c r="G1536" s="870"/>
      <c r="H1536" s="661"/>
      <c r="I1536" s="659"/>
      <c r="J1536" s="870"/>
      <c r="K1536" s="659"/>
      <c r="L1536" s="659"/>
      <c r="M1536" s="659"/>
      <c r="N1536" s="659"/>
      <c r="O1536" s="659"/>
      <c r="P1536" s="659"/>
      <c r="Q1536" s="659"/>
      <c r="R1536" s="659"/>
    </row>
    <row r="1537" spans="2:18" x14ac:dyDescent="0.15">
      <c r="B1537" s="659"/>
      <c r="C1537" s="660"/>
      <c r="D1537" s="660"/>
      <c r="E1537" s="660"/>
      <c r="F1537" s="870"/>
      <c r="G1537" s="870"/>
      <c r="H1537" s="661"/>
      <c r="I1537" s="659"/>
      <c r="J1537" s="870"/>
      <c r="K1537" s="659"/>
      <c r="L1537" s="659"/>
      <c r="M1537" s="659"/>
      <c r="N1537" s="659"/>
      <c r="O1537" s="659"/>
      <c r="P1537" s="659"/>
      <c r="Q1537" s="659"/>
      <c r="R1537" s="659"/>
    </row>
    <row r="1538" spans="2:18" x14ac:dyDescent="0.15">
      <c r="B1538" s="659"/>
      <c r="C1538" s="660"/>
      <c r="D1538" s="660"/>
      <c r="E1538" s="660"/>
      <c r="F1538" s="870"/>
      <c r="G1538" s="870"/>
      <c r="H1538" s="661"/>
      <c r="I1538" s="659"/>
      <c r="J1538" s="870"/>
      <c r="K1538" s="659"/>
      <c r="L1538" s="659"/>
      <c r="M1538" s="659"/>
      <c r="N1538" s="659"/>
      <c r="O1538" s="659"/>
      <c r="P1538" s="659"/>
      <c r="Q1538" s="659"/>
      <c r="R1538" s="659"/>
    </row>
    <row r="1539" spans="2:18" x14ac:dyDescent="0.15">
      <c r="B1539" s="659"/>
      <c r="C1539" s="660"/>
      <c r="D1539" s="660"/>
      <c r="E1539" s="660"/>
      <c r="F1539" s="870"/>
      <c r="G1539" s="870"/>
      <c r="H1539" s="661"/>
      <c r="I1539" s="659"/>
      <c r="J1539" s="870"/>
      <c r="K1539" s="659"/>
      <c r="L1539" s="659"/>
      <c r="M1539" s="659"/>
      <c r="N1539" s="659"/>
      <c r="O1539" s="659"/>
      <c r="P1539" s="659"/>
      <c r="Q1539" s="659"/>
      <c r="R1539" s="659"/>
    </row>
    <row r="1540" spans="2:18" x14ac:dyDescent="0.15">
      <c r="B1540" s="659"/>
      <c r="C1540" s="660"/>
      <c r="D1540" s="660"/>
      <c r="E1540" s="660"/>
      <c r="F1540" s="870"/>
      <c r="G1540" s="870"/>
      <c r="H1540" s="661"/>
      <c r="I1540" s="659"/>
      <c r="J1540" s="870"/>
      <c r="K1540" s="659"/>
      <c r="L1540" s="659"/>
      <c r="M1540" s="659"/>
      <c r="N1540" s="659"/>
      <c r="O1540" s="659"/>
      <c r="P1540" s="659"/>
      <c r="Q1540" s="659"/>
      <c r="R1540" s="659"/>
    </row>
    <row r="1541" spans="2:18" x14ac:dyDescent="0.15">
      <c r="B1541" s="659"/>
      <c r="C1541" s="660"/>
      <c r="D1541" s="660"/>
      <c r="E1541" s="660"/>
      <c r="F1541" s="870"/>
      <c r="G1541" s="870"/>
      <c r="H1541" s="661"/>
      <c r="I1541" s="659"/>
      <c r="J1541" s="870"/>
      <c r="K1541" s="659"/>
      <c r="L1541" s="659"/>
      <c r="M1541" s="659"/>
      <c r="N1541" s="659"/>
      <c r="O1541" s="659"/>
      <c r="P1541" s="659"/>
      <c r="Q1541" s="659"/>
      <c r="R1541" s="659"/>
    </row>
    <row r="1542" spans="2:18" x14ac:dyDescent="0.15">
      <c r="B1542" s="659"/>
      <c r="C1542" s="660"/>
      <c r="D1542" s="660"/>
      <c r="E1542" s="660"/>
      <c r="F1542" s="870"/>
      <c r="G1542" s="870"/>
      <c r="H1542" s="661"/>
      <c r="I1542" s="659"/>
      <c r="J1542" s="870"/>
      <c r="K1542" s="659"/>
      <c r="L1542" s="659"/>
      <c r="M1542" s="659"/>
      <c r="N1542" s="659"/>
      <c r="O1542" s="659"/>
      <c r="P1542" s="659"/>
      <c r="Q1542" s="659"/>
      <c r="R1542" s="659"/>
    </row>
    <row r="1543" spans="2:18" x14ac:dyDescent="0.15">
      <c r="B1543" s="659"/>
      <c r="C1543" s="660"/>
      <c r="D1543" s="660"/>
      <c r="E1543" s="660"/>
      <c r="F1543" s="870"/>
      <c r="G1543" s="870"/>
      <c r="H1543" s="661"/>
      <c r="I1543" s="659"/>
      <c r="J1543" s="870"/>
      <c r="K1543" s="659"/>
      <c r="L1543" s="659"/>
      <c r="M1543" s="659"/>
      <c r="N1543" s="659"/>
      <c r="O1543" s="659"/>
      <c r="P1543" s="659"/>
      <c r="Q1543" s="659"/>
      <c r="R1543" s="659"/>
    </row>
    <row r="1544" spans="2:18" x14ac:dyDescent="0.15">
      <c r="B1544" s="659"/>
      <c r="C1544" s="660"/>
      <c r="D1544" s="660"/>
      <c r="E1544" s="660"/>
      <c r="F1544" s="870"/>
      <c r="G1544" s="870"/>
      <c r="H1544" s="661"/>
      <c r="I1544" s="659"/>
      <c r="J1544" s="870"/>
      <c r="K1544" s="659"/>
      <c r="L1544" s="659"/>
      <c r="M1544" s="659"/>
      <c r="N1544" s="659"/>
      <c r="O1544" s="659"/>
      <c r="P1544" s="659"/>
      <c r="Q1544" s="659"/>
      <c r="R1544" s="659"/>
    </row>
    <row r="1545" spans="2:18" x14ac:dyDescent="0.15">
      <c r="B1545" s="659"/>
      <c r="C1545" s="660"/>
      <c r="D1545" s="660"/>
      <c r="E1545" s="660"/>
      <c r="F1545" s="870"/>
      <c r="G1545" s="870"/>
      <c r="H1545" s="661"/>
      <c r="I1545" s="659"/>
      <c r="J1545" s="870"/>
      <c r="K1545" s="659"/>
      <c r="L1545" s="659"/>
      <c r="M1545" s="659"/>
      <c r="N1545" s="659"/>
      <c r="O1545" s="659"/>
      <c r="P1545" s="659"/>
      <c r="Q1545" s="659"/>
      <c r="R1545" s="659"/>
    </row>
    <row r="1546" spans="2:18" x14ac:dyDescent="0.15">
      <c r="B1546" s="659"/>
      <c r="C1546" s="660"/>
      <c r="D1546" s="660"/>
      <c r="E1546" s="660"/>
      <c r="F1546" s="870"/>
      <c r="G1546" s="870"/>
      <c r="H1546" s="661"/>
      <c r="I1546" s="659"/>
      <c r="J1546" s="870"/>
      <c r="K1546" s="659"/>
      <c r="L1546" s="659"/>
      <c r="M1546" s="659"/>
      <c r="N1546" s="659"/>
      <c r="O1546" s="659"/>
      <c r="P1546" s="659"/>
      <c r="Q1546" s="659"/>
      <c r="R1546" s="659"/>
    </row>
    <row r="1547" spans="2:18" x14ac:dyDescent="0.15">
      <c r="B1547" s="659"/>
      <c r="C1547" s="660"/>
      <c r="D1547" s="660"/>
      <c r="E1547" s="660"/>
      <c r="F1547" s="870"/>
      <c r="G1547" s="870"/>
      <c r="H1547" s="661"/>
      <c r="I1547" s="659"/>
      <c r="J1547" s="870"/>
      <c r="K1547" s="659"/>
      <c r="L1547" s="659"/>
      <c r="M1547" s="659"/>
      <c r="N1547" s="659"/>
      <c r="O1547" s="659"/>
      <c r="P1547" s="659"/>
      <c r="Q1547" s="659"/>
      <c r="R1547" s="659"/>
    </row>
    <row r="1548" spans="2:18" x14ac:dyDescent="0.15">
      <c r="B1548" s="659"/>
      <c r="C1548" s="660"/>
      <c r="D1548" s="660"/>
      <c r="E1548" s="660"/>
      <c r="F1548" s="870"/>
      <c r="G1548" s="870"/>
      <c r="H1548" s="661"/>
      <c r="I1548" s="659"/>
      <c r="J1548" s="870"/>
      <c r="K1548" s="659"/>
      <c r="L1548" s="659"/>
      <c r="M1548" s="659"/>
      <c r="N1548" s="659"/>
      <c r="O1548" s="659"/>
      <c r="P1548" s="659"/>
      <c r="Q1548" s="659"/>
      <c r="R1548" s="659"/>
    </row>
    <row r="1549" spans="2:18" x14ac:dyDescent="0.15">
      <c r="B1549" s="659"/>
      <c r="C1549" s="660"/>
      <c r="D1549" s="660"/>
      <c r="E1549" s="660"/>
      <c r="F1549" s="870"/>
      <c r="G1549" s="870"/>
      <c r="H1549" s="661"/>
      <c r="I1549" s="659"/>
      <c r="J1549" s="870"/>
      <c r="K1549" s="659"/>
      <c r="L1549" s="659"/>
      <c r="M1549" s="659"/>
      <c r="N1549" s="659"/>
      <c r="O1549" s="659"/>
      <c r="P1549" s="659"/>
      <c r="Q1549" s="659"/>
      <c r="R1549" s="659"/>
    </row>
    <row r="1550" spans="2:18" x14ac:dyDescent="0.15">
      <c r="B1550" s="659"/>
      <c r="C1550" s="660"/>
      <c r="D1550" s="660"/>
      <c r="E1550" s="660"/>
      <c r="F1550" s="870"/>
      <c r="G1550" s="870"/>
      <c r="H1550" s="661"/>
      <c r="I1550" s="659"/>
      <c r="J1550" s="870"/>
      <c r="K1550" s="659"/>
      <c r="L1550" s="659"/>
      <c r="M1550" s="659"/>
      <c r="N1550" s="659"/>
      <c r="O1550" s="659"/>
      <c r="P1550" s="659"/>
      <c r="Q1550" s="659"/>
      <c r="R1550" s="659"/>
    </row>
    <row r="1551" spans="2:18" x14ac:dyDescent="0.15">
      <c r="B1551" s="659"/>
      <c r="C1551" s="660"/>
      <c r="D1551" s="660"/>
      <c r="E1551" s="660"/>
      <c r="F1551" s="870"/>
      <c r="G1551" s="870"/>
      <c r="H1551" s="661"/>
      <c r="I1551" s="659"/>
      <c r="J1551" s="870"/>
      <c r="K1551" s="659"/>
      <c r="L1551" s="659"/>
      <c r="M1551" s="659"/>
      <c r="N1551" s="659"/>
      <c r="O1551" s="659"/>
      <c r="P1551" s="659"/>
      <c r="Q1551" s="659"/>
      <c r="R1551" s="659"/>
    </row>
    <row r="1552" spans="2:18" x14ac:dyDescent="0.15">
      <c r="B1552" s="659"/>
      <c r="C1552" s="660"/>
      <c r="D1552" s="660"/>
      <c r="E1552" s="660"/>
      <c r="F1552" s="870"/>
      <c r="G1552" s="870"/>
      <c r="H1552" s="661"/>
      <c r="I1552" s="659"/>
      <c r="J1552" s="870"/>
      <c r="K1552" s="659"/>
      <c r="L1552" s="659"/>
      <c r="M1552" s="659"/>
      <c r="N1552" s="659"/>
      <c r="O1552" s="659"/>
      <c r="P1552" s="659"/>
      <c r="Q1552" s="659"/>
      <c r="R1552" s="659"/>
    </row>
    <row r="1553" spans="2:18" x14ac:dyDescent="0.15">
      <c r="B1553" s="659"/>
      <c r="C1553" s="660"/>
      <c r="D1553" s="660"/>
      <c r="E1553" s="660"/>
      <c r="F1553" s="870"/>
      <c r="G1553" s="870"/>
      <c r="H1553" s="661"/>
      <c r="I1553" s="659"/>
      <c r="J1553" s="870"/>
      <c r="K1553" s="659"/>
      <c r="L1553" s="659"/>
      <c r="M1553" s="659"/>
      <c r="N1553" s="659"/>
      <c r="O1553" s="659"/>
      <c r="P1553" s="659"/>
      <c r="Q1553" s="659"/>
      <c r="R1553" s="659"/>
    </row>
    <row r="1554" spans="2:18" x14ac:dyDescent="0.15">
      <c r="B1554" s="659"/>
      <c r="C1554" s="660"/>
      <c r="D1554" s="660"/>
      <c r="E1554" s="660"/>
      <c r="F1554" s="870"/>
      <c r="G1554" s="870"/>
      <c r="H1554" s="661"/>
      <c r="I1554" s="659"/>
      <c r="J1554" s="870"/>
      <c r="K1554" s="659"/>
      <c r="L1554" s="659"/>
      <c r="M1554" s="659"/>
      <c r="N1554" s="659"/>
      <c r="O1554" s="659"/>
      <c r="P1554" s="659"/>
      <c r="Q1554" s="659"/>
      <c r="R1554" s="659"/>
    </row>
    <row r="1555" spans="2:18" x14ac:dyDescent="0.15">
      <c r="B1555" s="659"/>
      <c r="C1555" s="660"/>
      <c r="D1555" s="660"/>
      <c r="E1555" s="660"/>
      <c r="F1555" s="870"/>
      <c r="G1555" s="870"/>
      <c r="H1555" s="661"/>
      <c r="I1555" s="659"/>
      <c r="J1555" s="870"/>
      <c r="K1555" s="659"/>
      <c r="L1555" s="659"/>
      <c r="M1555" s="659"/>
      <c r="N1555" s="659"/>
      <c r="O1555" s="659"/>
      <c r="P1555" s="659"/>
      <c r="Q1555" s="659"/>
      <c r="R1555" s="659"/>
    </row>
    <row r="1556" spans="2:18" x14ac:dyDescent="0.15">
      <c r="B1556" s="659"/>
      <c r="C1556" s="660"/>
      <c r="D1556" s="660"/>
      <c r="E1556" s="660"/>
      <c r="F1556" s="870"/>
      <c r="G1556" s="870"/>
      <c r="H1556" s="661"/>
      <c r="I1556" s="659"/>
      <c r="J1556" s="870"/>
      <c r="K1556" s="659"/>
      <c r="L1556" s="659"/>
      <c r="M1556" s="659"/>
      <c r="N1556" s="659"/>
      <c r="O1556" s="659"/>
      <c r="P1556" s="659"/>
      <c r="Q1556" s="659"/>
      <c r="R1556" s="659"/>
    </row>
    <row r="1557" spans="2:18" x14ac:dyDescent="0.15">
      <c r="B1557" s="659"/>
      <c r="C1557" s="660"/>
      <c r="D1557" s="660"/>
      <c r="E1557" s="660"/>
      <c r="F1557" s="870"/>
      <c r="G1557" s="870"/>
      <c r="H1557" s="661"/>
      <c r="I1557" s="659"/>
      <c r="J1557" s="870"/>
      <c r="K1557" s="659"/>
      <c r="L1557" s="659"/>
      <c r="M1557" s="659"/>
      <c r="N1557" s="659"/>
      <c r="O1557" s="659"/>
      <c r="P1557" s="659"/>
      <c r="Q1557" s="659"/>
      <c r="R1557" s="659"/>
    </row>
    <row r="1558" spans="2:18" x14ac:dyDescent="0.15">
      <c r="B1558" s="659"/>
      <c r="C1558" s="660"/>
      <c r="D1558" s="660"/>
      <c r="E1558" s="660"/>
      <c r="F1558" s="870"/>
      <c r="G1558" s="870"/>
      <c r="H1558" s="661"/>
      <c r="I1558" s="659"/>
      <c r="J1558" s="870"/>
      <c r="K1558" s="659"/>
      <c r="L1558" s="659"/>
      <c r="M1558" s="659"/>
      <c r="N1558" s="659"/>
      <c r="O1558" s="659"/>
      <c r="P1558" s="659"/>
      <c r="Q1558" s="659"/>
      <c r="R1558" s="659"/>
    </row>
    <row r="1559" spans="2:18" x14ac:dyDescent="0.15">
      <c r="B1559" s="659"/>
      <c r="C1559" s="660"/>
      <c r="D1559" s="660"/>
      <c r="E1559" s="660"/>
      <c r="F1559" s="870"/>
      <c r="G1559" s="870"/>
      <c r="H1559" s="661"/>
      <c r="I1559" s="659"/>
      <c r="J1559" s="870"/>
      <c r="K1559" s="659"/>
      <c r="L1559" s="659"/>
      <c r="M1559" s="659"/>
      <c r="N1559" s="659"/>
      <c r="O1559" s="659"/>
      <c r="P1559" s="659"/>
      <c r="Q1559" s="659"/>
      <c r="R1559" s="659"/>
    </row>
    <row r="1560" spans="2:18" x14ac:dyDescent="0.15">
      <c r="B1560" s="659"/>
      <c r="C1560" s="660"/>
      <c r="D1560" s="660"/>
      <c r="E1560" s="660"/>
      <c r="F1560" s="870"/>
      <c r="G1560" s="870"/>
      <c r="H1560" s="661"/>
      <c r="I1560" s="659"/>
      <c r="J1560" s="870"/>
      <c r="K1560" s="659"/>
      <c r="L1560" s="659"/>
      <c r="M1560" s="659"/>
      <c r="N1560" s="659"/>
      <c r="O1560" s="659"/>
      <c r="P1560" s="659"/>
      <c r="Q1560" s="659"/>
      <c r="R1560" s="659"/>
    </row>
    <row r="1561" spans="2:18" x14ac:dyDescent="0.15">
      <c r="B1561" s="659"/>
      <c r="C1561" s="660"/>
      <c r="D1561" s="660"/>
      <c r="E1561" s="660"/>
      <c r="F1561" s="870"/>
      <c r="G1561" s="870"/>
      <c r="H1561" s="661"/>
      <c r="I1561" s="659"/>
      <c r="J1561" s="870"/>
      <c r="K1561" s="659"/>
      <c r="L1561" s="659"/>
      <c r="M1561" s="659"/>
      <c r="N1561" s="659"/>
      <c r="O1561" s="659"/>
      <c r="P1561" s="659"/>
      <c r="Q1561" s="659"/>
      <c r="R1561" s="659"/>
    </row>
    <row r="1562" spans="2:18" x14ac:dyDescent="0.15">
      <c r="B1562" s="659"/>
      <c r="C1562" s="660"/>
      <c r="D1562" s="660"/>
      <c r="E1562" s="660"/>
      <c r="F1562" s="870"/>
      <c r="G1562" s="870"/>
      <c r="H1562" s="661"/>
      <c r="I1562" s="659"/>
      <c r="J1562" s="870"/>
      <c r="K1562" s="659"/>
      <c r="L1562" s="659"/>
      <c r="M1562" s="659"/>
      <c r="N1562" s="659"/>
      <c r="O1562" s="659"/>
      <c r="P1562" s="659"/>
      <c r="Q1562" s="659"/>
      <c r="R1562" s="659"/>
    </row>
    <row r="1563" spans="2:18" x14ac:dyDescent="0.15">
      <c r="B1563" s="659"/>
      <c r="C1563" s="660"/>
      <c r="D1563" s="660"/>
      <c r="E1563" s="660"/>
      <c r="F1563" s="870"/>
      <c r="G1563" s="870"/>
      <c r="H1563" s="661"/>
      <c r="I1563" s="659"/>
      <c r="J1563" s="870"/>
      <c r="K1563" s="659"/>
      <c r="L1563" s="659"/>
      <c r="M1563" s="659"/>
      <c r="N1563" s="659"/>
      <c r="O1563" s="659"/>
      <c r="P1563" s="659"/>
      <c r="Q1563" s="659"/>
      <c r="R1563" s="659"/>
    </row>
    <row r="1564" spans="2:18" x14ac:dyDescent="0.15">
      <c r="B1564" s="659"/>
      <c r="C1564" s="660"/>
      <c r="D1564" s="660"/>
      <c r="E1564" s="660"/>
      <c r="F1564" s="870"/>
      <c r="G1564" s="870"/>
      <c r="H1564" s="661"/>
      <c r="I1564" s="659"/>
      <c r="J1564" s="870"/>
      <c r="K1564" s="659"/>
      <c r="L1564" s="659"/>
      <c r="M1564" s="659"/>
      <c r="N1564" s="659"/>
      <c r="O1564" s="659"/>
      <c r="P1564" s="659"/>
      <c r="Q1564" s="659"/>
      <c r="R1564" s="659"/>
    </row>
    <row r="1565" spans="2:18" x14ac:dyDescent="0.15">
      <c r="B1565" s="659"/>
      <c r="C1565" s="660"/>
      <c r="D1565" s="660"/>
      <c r="E1565" s="660"/>
      <c r="F1565" s="870"/>
      <c r="G1565" s="870"/>
      <c r="H1565" s="661"/>
      <c r="I1565" s="659"/>
      <c r="J1565" s="870"/>
      <c r="K1565" s="659"/>
      <c r="L1565" s="659"/>
      <c r="M1565" s="659"/>
      <c r="N1565" s="659"/>
      <c r="O1565" s="659"/>
      <c r="P1565" s="659"/>
      <c r="Q1565" s="659"/>
      <c r="R1565" s="659"/>
    </row>
    <row r="1566" spans="2:18" x14ac:dyDescent="0.15">
      <c r="B1566" s="659"/>
      <c r="C1566" s="660"/>
      <c r="D1566" s="660"/>
      <c r="E1566" s="660"/>
      <c r="F1566" s="870"/>
      <c r="G1566" s="870"/>
      <c r="H1566" s="661"/>
      <c r="I1566" s="659"/>
      <c r="J1566" s="870"/>
      <c r="K1566" s="659"/>
      <c r="L1566" s="659"/>
      <c r="M1566" s="659"/>
      <c r="N1566" s="659"/>
      <c r="O1566" s="659"/>
      <c r="P1566" s="659"/>
      <c r="Q1566" s="659"/>
      <c r="R1566" s="659"/>
    </row>
    <row r="1567" spans="2:18" x14ac:dyDescent="0.15">
      <c r="B1567" s="659"/>
      <c r="C1567" s="660"/>
      <c r="D1567" s="660"/>
      <c r="E1567" s="660"/>
      <c r="F1567" s="870"/>
      <c r="G1567" s="870"/>
      <c r="H1567" s="661"/>
      <c r="I1567" s="659"/>
      <c r="J1567" s="870"/>
      <c r="K1567" s="659"/>
      <c r="L1567" s="659"/>
      <c r="M1567" s="659"/>
      <c r="N1567" s="659"/>
      <c r="O1567" s="659"/>
      <c r="P1567" s="659"/>
      <c r="Q1567" s="659"/>
      <c r="R1567" s="659"/>
    </row>
    <row r="1568" spans="2:18" x14ac:dyDescent="0.15">
      <c r="B1568" s="659"/>
      <c r="C1568" s="660"/>
      <c r="D1568" s="660"/>
      <c r="E1568" s="660"/>
      <c r="F1568" s="870"/>
      <c r="G1568" s="870"/>
      <c r="H1568" s="661"/>
      <c r="I1568" s="659"/>
      <c r="J1568" s="870"/>
      <c r="K1568" s="659"/>
      <c r="L1568" s="659"/>
      <c r="M1568" s="659"/>
      <c r="N1568" s="659"/>
      <c r="O1568" s="659"/>
      <c r="P1568" s="659"/>
      <c r="Q1568" s="659"/>
      <c r="R1568" s="659"/>
    </row>
    <row r="1569" spans="2:18" x14ac:dyDescent="0.15">
      <c r="B1569" s="659"/>
      <c r="C1569" s="660"/>
      <c r="D1569" s="660"/>
      <c r="E1569" s="660"/>
      <c r="F1569" s="870"/>
      <c r="G1569" s="870"/>
      <c r="H1569" s="661"/>
      <c r="I1569" s="659"/>
      <c r="J1569" s="870"/>
      <c r="K1569" s="659"/>
      <c r="L1569" s="659"/>
      <c r="M1569" s="659"/>
      <c r="N1569" s="659"/>
      <c r="O1569" s="659"/>
      <c r="P1569" s="659"/>
      <c r="Q1569" s="659"/>
      <c r="R1569" s="659"/>
    </row>
    <row r="1570" spans="2:18" x14ac:dyDescent="0.15">
      <c r="B1570" s="659"/>
      <c r="C1570" s="660"/>
      <c r="D1570" s="660"/>
      <c r="E1570" s="660"/>
      <c r="F1570" s="870"/>
      <c r="G1570" s="870"/>
      <c r="H1570" s="661"/>
      <c r="I1570" s="659"/>
      <c r="J1570" s="870"/>
      <c r="K1570" s="659"/>
      <c r="L1570" s="659"/>
      <c r="M1570" s="659"/>
      <c r="N1570" s="659"/>
      <c r="O1570" s="659"/>
      <c r="P1570" s="659"/>
      <c r="Q1570" s="659"/>
      <c r="R1570" s="659"/>
    </row>
    <row r="1571" spans="2:18" x14ac:dyDescent="0.15">
      <c r="B1571" s="659"/>
      <c r="C1571" s="660"/>
      <c r="D1571" s="660"/>
      <c r="E1571" s="660"/>
      <c r="F1571" s="870"/>
      <c r="G1571" s="870"/>
      <c r="H1571" s="661"/>
      <c r="I1571" s="659"/>
      <c r="J1571" s="870"/>
      <c r="K1571" s="659"/>
      <c r="L1571" s="659"/>
      <c r="M1571" s="659"/>
      <c r="N1571" s="659"/>
      <c r="O1571" s="659"/>
      <c r="P1571" s="659"/>
      <c r="Q1571" s="659"/>
      <c r="R1571" s="659"/>
    </row>
    <row r="1572" spans="2:18" x14ac:dyDescent="0.15">
      <c r="B1572" s="659"/>
      <c r="C1572" s="660"/>
      <c r="D1572" s="660"/>
      <c r="E1572" s="660"/>
      <c r="F1572" s="870"/>
      <c r="G1572" s="870"/>
      <c r="H1572" s="661"/>
      <c r="I1572" s="659"/>
      <c r="J1572" s="870"/>
      <c r="K1572" s="659"/>
      <c r="L1572" s="659"/>
      <c r="M1572" s="659"/>
      <c r="N1572" s="659"/>
      <c r="O1572" s="659"/>
      <c r="P1572" s="659"/>
      <c r="Q1572" s="659"/>
      <c r="R1572" s="659"/>
    </row>
    <row r="1573" spans="2:18" x14ac:dyDescent="0.15">
      <c r="B1573" s="659"/>
      <c r="C1573" s="660"/>
      <c r="D1573" s="660"/>
      <c r="E1573" s="660"/>
      <c r="F1573" s="870"/>
      <c r="G1573" s="870"/>
      <c r="H1573" s="661"/>
      <c r="I1573" s="659"/>
      <c r="J1573" s="870"/>
      <c r="K1573" s="659"/>
      <c r="L1573" s="659"/>
      <c r="M1573" s="659"/>
      <c r="N1573" s="659"/>
      <c r="O1573" s="659"/>
      <c r="P1573" s="659"/>
      <c r="Q1573" s="659"/>
      <c r="R1573" s="659"/>
    </row>
    <row r="1574" spans="2:18" x14ac:dyDescent="0.15">
      <c r="B1574" s="659"/>
      <c r="C1574" s="660"/>
      <c r="D1574" s="660"/>
      <c r="E1574" s="660"/>
      <c r="F1574" s="870"/>
      <c r="G1574" s="870"/>
      <c r="H1574" s="661"/>
      <c r="I1574" s="659"/>
      <c r="J1574" s="870"/>
      <c r="K1574" s="659"/>
      <c r="L1574" s="659"/>
      <c r="M1574" s="659"/>
      <c r="N1574" s="659"/>
      <c r="O1574" s="659"/>
      <c r="P1574" s="659"/>
      <c r="Q1574" s="659"/>
      <c r="R1574" s="659"/>
    </row>
    <row r="1575" spans="2:18" x14ac:dyDescent="0.15">
      <c r="B1575" s="659"/>
      <c r="C1575" s="660"/>
      <c r="D1575" s="660"/>
      <c r="E1575" s="660"/>
      <c r="F1575" s="870"/>
      <c r="G1575" s="870"/>
      <c r="H1575" s="661"/>
      <c r="I1575" s="659"/>
      <c r="J1575" s="870"/>
      <c r="K1575" s="659"/>
      <c r="L1575" s="659"/>
      <c r="M1575" s="659"/>
      <c r="N1575" s="659"/>
      <c r="O1575" s="659"/>
      <c r="P1575" s="659"/>
      <c r="Q1575" s="659"/>
      <c r="R1575" s="659"/>
    </row>
    <row r="1576" spans="2:18" x14ac:dyDescent="0.15">
      <c r="B1576" s="659"/>
      <c r="C1576" s="660"/>
      <c r="D1576" s="660"/>
      <c r="E1576" s="660"/>
      <c r="F1576" s="870"/>
      <c r="G1576" s="870"/>
      <c r="H1576" s="661"/>
      <c r="I1576" s="659"/>
      <c r="J1576" s="870"/>
      <c r="K1576" s="659"/>
      <c r="L1576" s="659"/>
      <c r="M1576" s="659"/>
      <c r="N1576" s="659"/>
      <c r="O1576" s="659"/>
      <c r="P1576" s="659"/>
      <c r="Q1576" s="659"/>
      <c r="R1576" s="659"/>
    </row>
    <row r="1577" spans="2:18" x14ac:dyDescent="0.15">
      <c r="B1577" s="659"/>
      <c r="C1577" s="660"/>
      <c r="D1577" s="660"/>
      <c r="E1577" s="660"/>
      <c r="F1577" s="870"/>
      <c r="G1577" s="870"/>
      <c r="H1577" s="661"/>
      <c r="I1577" s="659"/>
      <c r="J1577" s="870"/>
      <c r="K1577" s="659"/>
      <c r="L1577" s="659"/>
      <c r="M1577" s="659"/>
      <c r="N1577" s="659"/>
      <c r="O1577" s="659"/>
      <c r="P1577" s="659"/>
      <c r="Q1577" s="659"/>
      <c r="R1577" s="659"/>
    </row>
    <row r="1578" spans="2:18" x14ac:dyDescent="0.15">
      <c r="B1578" s="659"/>
      <c r="C1578" s="660"/>
      <c r="D1578" s="660"/>
      <c r="E1578" s="660"/>
      <c r="F1578" s="870"/>
      <c r="G1578" s="870"/>
      <c r="H1578" s="661"/>
      <c r="I1578" s="659"/>
      <c r="J1578" s="870"/>
      <c r="K1578" s="659"/>
      <c r="L1578" s="659"/>
      <c r="M1578" s="659"/>
      <c r="N1578" s="659"/>
      <c r="O1578" s="659"/>
      <c r="P1578" s="659"/>
      <c r="Q1578" s="659"/>
      <c r="R1578" s="659"/>
    </row>
    <row r="1579" spans="2:18" x14ac:dyDescent="0.15">
      <c r="B1579" s="659"/>
      <c r="C1579" s="660"/>
      <c r="D1579" s="660"/>
      <c r="E1579" s="660"/>
      <c r="F1579" s="870"/>
      <c r="G1579" s="870"/>
      <c r="H1579" s="661"/>
      <c r="I1579" s="659"/>
      <c r="J1579" s="870"/>
      <c r="K1579" s="659"/>
      <c r="L1579" s="659"/>
      <c r="M1579" s="659"/>
      <c r="N1579" s="659"/>
      <c r="O1579" s="659"/>
      <c r="P1579" s="659"/>
      <c r="Q1579" s="659"/>
      <c r="R1579" s="659"/>
    </row>
    <row r="1580" spans="2:18" x14ac:dyDescent="0.15">
      <c r="B1580" s="659"/>
      <c r="C1580" s="660"/>
      <c r="D1580" s="660"/>
      <c r="E1580" s="660"/>
      <c r="F1580" s="870"/>
      <c r="G1580" s="870"/>
      <c r="H1580" s="661"/>
      <c r="I1580" s="659"/>
      <c r="J1580" s="870"/>
      <c r="K1580" s="659"/>
      <c r="L1580" s="659"/>
      <c r="M1580" s="659"/>
      <c r="N1580" s="659"/>
      <c r="O1580" s="659"/>
      <c r="P1580" s="659"/>
      <c r="Q1580" s="659"/>
      <c r="R1580" s="659"/>
    </row>
    <row r="1581" spans="2:18" x14ac:dyDescent="0.15">
      <c r="B1581" s="659"/>
      <c r="C1581" s="660"/>
      <c r="D1581" s="660"/>
      <c r="E1581" s="660"/>
      <c r="F1581" s="870"/>
      <c r="G1581" s="870"/>
      <c r="H1581" s="661"/>
      <c r="I1581" s="659"/>
      <c r="J1581" s="870"/>
      <c r="K1581" s="659"/>
      <c r="L1581" s="659"/>
      <c r="M1581" s="659"/>
      <c r="N1581" s="659"/>
      <c r="O1581" s="659"/>
      <c r="P1581" s="659"/>
      <c r="Q1581" s="659"/>
      <c r="R1581" s="659"/>
    </row>
    <row r="1582" spans="2:18" x14ac:dyDescent="0.15">
      <c r="B1582" s="659"/>
      <c r="C1582" s="660"/>
      <c r="D1582" s="660"/>
      <c r="E1582" s="660"/>
      <c r="F1582" s="870"/>
      <c r="G1582" s="870"/>
      <c r="H1582" s="661"/>
      <c r="I1582" s="659"/>
      <c r="J1582" s="870"/>
      <c r="K1582" s="659"/>
      <c r="L1582" s="659"/>
      <c r="M1582" s="659"/>
      <c r="N1582" s="659"/>
      <c r="O1582" s="659"/>
      <c r="P1582" s="659"/>
      <c r="Q1582" s="659"/>
      <c r="R1582" s="659"/>
    </row>
    <row r="1583" spans="2:18" x14ac:dyDescent="0.15">
      <c r="B1583" s="659"/>
      <c r="C1583" s="660"/>
      <c r="D1583" s="660"/>
      <c r="E1583" s="660"/>
      <c r="F1583" s="870"/>
      <c r="G1583" s="870"/>
      <c r="H1583" s="661"/>
      <c r="I1583" s="659"/>
      <c r="J1583" s="870"/>
      <c r="K1583" s="659"/>
      <c r="L1583" s="659"/>
      <c r="M1583" s="659"/>
      <c r="N1583" s="659"/>
      <c r="O1583" s="659"/>
      <c r="P1583" s="659"/>
      <c r="Q1583" s="659"/>
      <c r="R1583" s="659"/>
    </row>
    <row r="1584" spans="2:18" x14ac:dyDescent="0.15">
      <c r="B1584" s="659"/>
      <c r="C1584" s="660"/>
      <c r="D1584" s="660"/>
      <c r="E1584" s="660"/>
      <c r="F1584" s="870"/>
      <c r="G1584" s="870"/>
      <c r="H1584" s="661"/>
      <c r="I1584" s="659"/>
      <c r="J1584" s="870"/>
      <c r="K1584" s="659"/>
      <c r="L1584" s="659"/>
      <c r="M1584" s="659"/>
      <c r="N1584" s="659"/>
      <c r="O1584" s="659"/>
      <c r="P1584" s="659"/>
      <c r="Q1584" s="659"/>
      <c r="R1584" s="659"/>
    </row>
    <row r="1585" spans="2:18" x14ac:dyDescent="0.15">
      <c r="B1585" s="659"/>
      <c r="C1585" s="660"/>
      <c r="D1585" s="660"/>
      <c r="E1585" s="660"/>
      <c r="F1585" s="870"/>
      <c r="G1585" s="870"/>
      <c r="H1585" s="661"/>
      <c r="I1585" s="659"/>
      <c r="J1585" s="870"/>
      <c r="K1585" s="659"/>
      <c r="L1585" s="659"/>
      <c r="M1585" s="659"/>
      <c r="N1585" s="659"/>
      <c r="O1585" s="659"/>
      <c r="P1585" s="659"/>
      <c r="Q1585" s="659"/>
      <c r="R1585" s="659"/>
    </row>
    <row r="1586" spans="2:18" x14ac:dyDescent="0.15">
      <c r="B1586" s="659"/>
      <c r="C1586" s="660"/>
      <c r="D1586" s="660"/>
      <c r="E1586" s="660"/>
      <c r="F1586" s="870"/>
      <c r="G1586" s="870"/>
      <c r="H1586" s="661"/>
      <c r="I1586" s="659"/>
      <c r="J1586" s="870"/>
      <c r="K1586" s="659"/>
      <c r="L1586" s="659"/>
      <c r="M1586" s="659"/>
      <c r="N1586" s="659"/>
      <c r="O1586" s="659"/>
      <c r="P1586" s="659"/>
      <c r="Q1586" s="659"/>
      <c r="R1586" s="659"/>
    </row>
    <row r="1587" spans="2:18" x14ac:dyDescent="0.15">
      <c r="B1587" s="659"/>
      <c r="C1587" s="660"/>
      <c r="D1587" s="660"/>
      <c r="E1587" s="660"/>
      <c r="F1587" s="870"/>
      <c r="G1587" s="870"/>
      <c r="H1587" s="661"/>
      <c r="I1587" s="659"/>
      <c r="J1587" s="870"/>
      <c r="K1587" s="659"/>
      <c r="L1587" s="659"/>
      <c r="M1587" s="659"/>
      <c r="N1587" s="659"/>
      <c r="O1587" s="659"/>
      <c r="P1587" s="659"/>
      <c r="Q1587" s="659"/>
      <c r="R1587" s="659"/>
    </row>
    <row r="1588" spans="2:18" x14ac:dyDescent="0.15">
      <c r="B1588" s="659"/>
      <c r="C1588" s="660"/>
      <c r="D1588" s="660"/>
      <c r="E1588" s="660"/>
      <c r="F1588" s="870"/>
      <c r="G1588" s="870"/>
      <c r="H1588" s="661"/>
      <c r="I1588" s="659"/>
      <c r="J1588" s="870"/>
      <c r="K1588" s="659"/>
      <c r="L1588" s="659"/>
      <c r="M1588" s="659"/>
      <c r="N1588" s="659"/>
      <c r="O1588" s="659"/>
      <c r="P1588" s="659"/>
      <c r="Q1588" s="659"/>
      <c r="R1588" s="659"/>
    </row>
    <row r="1589" spans="2:18" x14ac:dyDescent="0.15">
      <c r="B1589" s="659"/>
      <c r="C1589" s="660"/>
      <c r="D1589" s="660"/>
      <c r="E1589" s="660"/>
      <c r="F1589" s="870"/>
      <c r="G1589" s="870"/>
      <c r="H1589" s="661"/>
      <c r="I1589" s="659"/>
      <c r="J1589" s="870"/>
      <c r="K1589" s="659"/>
      <c r="L1589" s="659"/>
      <c r="M1589" s="659"/>
      <c r="N1589" s="659"/>
      <c r="O1589" s="659"/>
      <c r="P1589" s="659"/>
      <c r="Q1589" s="659"/>
      <c r="R1589" s="659"/>
    </row>
    <row r="1590" spans="2:18" x14ac:dyDescent="0.15">
      <c r="B1590" s="659"/>
      <c r="C1590" s="660"/>
      <c r="D1590" s="660"/>
      <c r="E1590" s="660"/>
      <c r="F1590" s="870"/>
      <c r="G1590" s="870"/>
      <c r="H1590" s="661"/>
      <c r="I1590" s="659"/>
      <c r="J1590" s="870"/>
      <c r="K1590" s="659"/>
      <c r="L1590" s="659"/>
      <c r="M1590" s="659"/>
      <c r="N1590" s="659"/>
      <c r="O1590" s="659"/>
      <c r="P1590" s="659"/>
      <c r="Q1590" s="659"/>
      <c r="R1590" s="659"/>
    </row>
    <row r="1591" spans="2:18" x14ac:dyDescent="0.15">
      <c r="B1591" s="659"/>
      <c r="C1591" s="660"/>
      <c r="D1591" s="660"/>
      <c r="E1591" s="660"/>
      <c r="F1591" s="870"/>
      <c r="G1591" s="870"/>
      <c r="H1591" s="661"/>
      <c r="I1591" s="659"/>
      <c r="J1591" s="870"/>
      <c r="K1591" s="659"/>
      <c r="L1591" s="659"/>
      <c r="M1591" s="659"/>
      <c r="N1591" s="659"/>
      <c r="O1591" s="659"/>
      <c r="P1591" s="659"/>
      <c r="Q1591" s="659"/>
      <c r="R1591" s="659"/>
    </row>
    <row r="1592" spans="2:18" x14ac:dyDescent="0.15">
      <c r="B1592" s="659"/>
      <c r="C1592" s="660"/>
      <c r="D1592" s="660"/>
      <c r="E1592" s="660"/>
      <c r="F1592" s="870"/>
      <c r="G1592" s="870"/>
      <c r="H1592" s="661"/>
      <c r="I1592" s="659"/>
      <c r="J1592" s="870"/>
      <c r="K1592" s="659"/>
      <c r="L1592" s="659"/>
      <c r="M1592" s="659"/>
      <c r="N1592" s="659"/>
      <c r="O1592" s="659"/>
      <c r="P1592" s="659"/>
      <c r="Q1592" s="659"/>
      <c r="R1592" s="659"/>
    </row>
    <row r="1593" spans="2:18" x14ac:dyDescent="0.15">
      <c r="B1593" s="659"/>
      <c r="C1593" s="660"/>
      <c r="D1593" s="660"/>
      <c r="E1593" s="660"/>
      <c r="F1593" s="870"/>
      <c r="G1593" s="870"/>
      <c r="H1593" s="661"/>
      <c r="I1593" s="659"/>
      <c r="J1593" s="870"/>
      <c r="K1593" s="659"/>
      <c r="L1593" s="659"/>
      <c r="M1593" s="659"/>
      <c r="N1593" s="659"/>
      <c r="O1593" s="659"/>
      <c r="P1593" s="659"/>
      <c r="Q1593" s="659"/>
      <c r="R1593" s="659"/>
    </row>
    <row r="1594" spans="2:18" x14ac:dyDescent="0.15">
      <c r="B1594" s="659"/>
      <c r="C1594" s="660"/>
      <c r="D1594" s="660"/>
      <c r="E1594" s="660"/>
      <c r="F1594" s="870"/>
      <c r="G1594" s="870"/>
      <c r="H1594" s="661"/>
      <c r="I1594" s="659"/>
      <c r="J1594" s="870"/>
      <c r="K1594" s="659"/>
      <c r="L1594" s="659"/>
      <c r="M1594" s="659"/>
      <c r="N1594" s="659"/>
      <c r="O1594" s="659"/>
      <c r="P1594" s="659"/>
      <c r="Q1594" s="659"/>
      <c r="R1594" s="659"/>
    </row>
    <row r="1595" spans="2:18" x14ac:dyDescent="0.15">
      <c r="B1595" s="659"/>
      <c r="C1595" s="660"/>
      <c r="D1595" s="660"/>
      <c r="E1595" s="660"/>
      <c r="F1595" s="870"/>
      <c r="G1595" s="870"/>
      <c r="H1595" s="661"/>
      <c r="I1595" s="659"/>
      <c r="J1595" s="870"/>
      <c r="K1595" s="659"/>
      <c r="L1595" s="659"/>
      <c r="M1595" s="659"/>
      <c r="N1595" s="659"/>
      <c r="O1595" s="659"/>
      <c r="P1595" s="659"/>
      <c r="Q1595" s="659"/>
      <c r="R1595" s="659"/>
    </row>
    <row r="1596" spans="2:18" x14ac:dyDescent="0.15">
      <c r="B1596" s="659"/>
      <c r="C1596" s="660"/>
      <c r="D1596" s="660"/>
      <c r="E1596" s="660"/>
      <c r="F1596" s="870"/>
      <c r="G1596" s="870"/>
      <c r="H1596" s="661"/>
      <c r="I1596" s="659"/>
      <c r="J1596" s="870"/>
      <c r="K1596" s="659"/>
      <c r="L1596" s="659"/>
      <c r="M1596" s="659"/>
      <c r="N1596" s="659"/>
      <c r="O1596" s="659"/>
      <c r="P1596" s="659"/>
      <c r="Q1596" s="659"/>
      <c r="R1596" s="659"/>
    </row>
    <row r="1597" spans="2:18" x14ac:dyDescent="0.15">
      <c r="B1597" s="659"/>
      <c r="C1597" s="660"/>
      <c r="D1597" s="660"/>
      <c r="E1597" s="660"/>
      <c r="F1597" s="870"/>
      <c r="G1597" s="870"/>
      <c r="H1597" s="661"/>
      <c r="I1597" s="659"/>
      <c r="J1597" s="870"/>
      <c r="K1597" s="659"/>
      <c r="L1597" s="659"/>
      <c r="M1597" s="659"/>
      <c r="N1597" s="659"/>
      <c r="O1597" s="659"/>
      <c r="P1597" s="659"/>
      <c r="Q1597" s="659"/>
      <c r="R1597" s="659"/>
    </row>
    <row r="1598" spans="2:18" x14ac:dyDescent="0.15">
      <c r="B1598" s="659"/>
      <c r="C1598" s="660"/>
      <c r="D1598" s="660"/>
      <c r="E1598" s="660"/>
      <c r="F1598" s="870"/>
      <c r="G1598" s="870"/>
      <c r="H1598" s="661"/>
      <c r="I1598" s="659"/>
      <c r="J1598" s="870"/>
      <c r="K1598" s="659"/>
      <c r="L1598" s="659"/>
      <c r="M1598" s="659"/>
      <c r="N1598" s="659"/>
      <c r="O1598" s="659"/>
      <c r="P1598" s="659"/>
      <c r="Q1598" s="659"/>
      <c r="R1598" s="659"/>
    </row>
    <row r="1599" spans="2:18" x14ac:dyDescent="0.15">
      <c r="B1599" s="659"/>
      <c r="C1599" s="660"/>
      <c r="D1599" s="660"/>
      <c r="E1599" s="660"/>
      <c r="F1599" s="870"/>
      <c r="G1599" s="870"/>
      <c r="H1599" s="661"/>
      <c r="I1599" s="659"/>
      <c r="J1599" s="870"/>
      <c r="K1599" s="659"/>
      <c r="L1599" s="659"/>
      <c r="M1599" s="659"/>
      <c r="N1599" s="659"/>
      <c r="O1599" s="659"/>
      <c r="P1599" s="659"/>
      <c r="Q1599" s="659"/>
      <c r="R1599" s="659"/>
    </row>
    <row r="1600" spans="2:18" x14ac:dyDescent="0.15">
      <c r="B1600" s="659"/>
      <c r="C1600" s="660"/>
      <c r="D1600" s="660"/>
      <c r="E1600" s="660"/>
      <c r="F1600" s="870"/>
      <c r="G1600" s="870"/>
      <c r="H1600" s="661"/>
      <c r="I1600" s="659"/>
      <c r="J1600" s="870"/>
      <c r="K1600" s="659"/>
      <c r="L1600" s="659"/>
      <c r="M1600" s="659"/>
      <c r="N1600" s="659"/>
      <c r="O1600" s="659"/>
      <c r="P1600" s="659"/>
      <c r="Q1600" s="659"/>
      <c r="R1600" s="659"/>
    </row>
    <row r="1601" spans="2:18" x14ac:dyDescent="0.15">
      <c r="B1601" s="659"/>
      <c r="C1601" s="660"/>
      <c r="D1601" s="660"/>
      <c r="E1601" s="660"/>
      <c r="F1601" s="870"/>
      <c r="G1601" s="870"/>
      <c r="H1601" s="661"/>
      <c r="I1601" s="659"/>
      <c r="J1601" s="870"/>
      <c r="K1601" s="659"/>
      <c r="L1601" s="659"/>
      <c r="M1601" s="659"/>
      <c r="N1601" s="659"/>
      <c r="O1601" s="659"/>
      <c r="P1601" s="659"/>
      <c r="Q1601" s="659"/>
      <c r="R1601" s="659"/>
    </row>
    <row r="1602" spans="2:18" x14ac:dyDescent="0.15">
      <c r="B1602" s="659"/>
      <c r="C1602" s="660"/>
      <c r="D1602" s="660"/>
      <c r="E1602" s="660"/>
      <c r="F1602" s="870"/>
      <c r="G1602" s="870"/>
      <c r="H1602" s="661"/>
      <c r="I1602" s="659"/>
      <c r="J1602" s="870"/>
      <c r="K1602" s="659"/>
      <c r="L1602" s="659"/>
      <c r="M1602" s="659"/>
      <c r="N1602" s="659"/>
      <c r="O1602" s="659"/>
      <c r="P1602" s="659"/>
      <c r="Q1602" s="659"/>
      <c r="R1602" s="659"/>
    </row>
    <row r="1603" spans="2:18" x14ac:dyDescent="0.15">
      <c r="B1603" s="659"/>
      <c r="C1603" s="660"/>
      <c r="D1603" s="660"/>
      <c r="E1603" s="660"/>
      <c r="F1603" s="870"/>
      <c r="G1603" s="870"/>
      <c r="H1603" s="661"/>
      <c r="I1603" s="659"/>
      <c r="J1603" s="870"/>
      <c r="K1603" s="659"/>
      <c r="L1603" s="659"/>
      <c r="M1603" s="659"/>
      <c r="N1603" s="659"/>
      <c r="O1603" s="659"/>
      <c r="P1603" s="659"/>
      <c r="Q1603" s="659"/>
      <c r="R1603" s="659"/>
    </row>
    <row r="1604" spans="2:18" x14ac:dyDescent="0.15">
      <c r="B1604" s="659"/>
      <c r="C1604" s="660"/>
      <c r="D1604" s="660"/>
      <c r="E1604" s="660"/>
      <c r="F1604" s="870"/>
      <c r="G1604" s="870"/>
      <c r="H1604" s="661"/>
      <c r="I1604" s="659"/>
      <c r="J1604" s="870"/>
      <c r="K1604" s="659"/>
      <c r="L1604" s="659"/>
      <c r="M1604" s="659"/>
      <c r="N1604" s="659"/>
      <c r="O1604" s="659"/>
      <c r="P1604" s="659"/>
      <c r="Q1604" s="659"/>
      <c r="R1604" s="659"/>
    </row>
    <row r="1605" spans="2:18" x14ac:dyDescent="0.15">
      <c r="B1605" s="659"/>
      <c r="C1605" s="660"/>
      <c r="D1605" s="660"/>
      <c r="E1605" s="660"/>
      <c r="F1605" s="870"/>
      <c r="G1605" s="870"/>
      <c r="H1605" s="661"/>
      <c r="I1605" s="659"/>
      <c r="J1605" s="870"/>
      <c r="K1605" s="659"/>
      <c r="L1605" s="659"/>
      <c r="M1605" s="659"/>
      <c r="N1605" s="659"/>
      <c r="O1605" s="659"/>
      <c r="P1605" s="659"/>
      <c r="Q1605" s="659"/>
      <c r="R1605" s="659"/>
    </row>
    <row r="1606" spans="2:18" x14ac:dyDescent="0.15">
      <c r="B1606" s="659"/>
      <c r="C1606" s="660"/>
      <c r="D1606" s="660"/>
      <c r="E1606" s="660"/>
      <c r="F1606" s="870"/>
      <c r="G1606" s="870"/>
      <c r="H1606" s="661"/>
      <c r="I1606" s="659"/>
      <c r="J1606" s="870"/>
      <c r="K1606" s="659"/>
      <c r="L1606" s="659"/>
      <c r="M1606" s="659"/>
      <c r="N1606" s="659"/>
      <c r="O1606" s="659"/>
      <c r="P1606" s="659"/>
      <c r="Q1606" s="659"/>
      <c r="R1606" s="659"/>
    </row>
    <row r="1607" spans="2:18" x14ac:dyDescent="0.15">
      <c r="B1607" s="659"/>
      <c r="C1607" s="660"/>
      <c r="D1607" s="660"/>
      <c r="E1607" s="660"/>
      <c r="F1607" s="870"/>
      <c r="G1607" s="870"/>
      <c r="H1607" s="661"/>
      <c r="I1607" s="659"/>
      <c r="J1607" s="870"/>
      <c r="K1607" s="659"/>
      <c r="L1607" s="659"/>
      <c r="M1607" s="659"/>
      <c r="N1607" s="659"/>
      <c r="O1607" s="659"/>
      <c r="P1607" s="659"/>
      <c r="Q1607" s="659"/>
      <c r="R1607" s="659"/>
    </row>
    <row r="1608" spans="2:18" x14ac:dyDescent="0.15">
      <c r="B1608" s="659"/>
      <c r="C1608" s="660"/>
      <c r="D1608" s="660"/>
      <c r="E1608" s="660"/>
      <c r="F1608" s="870"/>
      <c r="G1608" s="870"/>
      <c r="H1608" s="661"/>
      <c r="I1608" s="659"/>
      <c r="J1608" s="870"/>
      <c r="K1608" s="659"/>
      <c r="L1608" s="659"/>
      <c r="M1608" s="659"/>
      <c r="N1608" s="659"/>
      <c r="O1608" s="659"/>
      <c r="P1608" s="659"/>
      <c r="Q1608" s="659"/>
      <c r="R1608" s="659"/>
    </row>
    <row r="1609" spans="2:18" x14ac:dyDescent="0.15">
      <c r="B1609" s="659"/>
      <c r="C1609" s="660"/>
      <c r="D1609" s="660"/>
      <c r="E1609" s="660"/>
      <c r="F1609" s="870"/>
      <c r="G1609" s="870"/>
      <c r="H1609" s="661"/>
      <c r="I1609" s="659"/>
      <c r="J1609" s="870"/>
      <c r="K1609" s="659"/>
      <c r="L1609" s="659"/>
      <c r="M1609" s="659"/>
      <c r="N1609" s="659"/>
      <c r="O1609" s="659"/>
      <c r="P1609" s="659"/>
      <c r="Q1609" s="659"/>
      <c r="R1609" s="659"/>
    </row>
    <row r="1610" spans="2:18" x14ac:dyDescent="0.15">
      <c r="B1610" s="659"/>
      <c r="C1610" s="660"/>
      <c r="D1610" s="660"/>
      <c r="E1610" s="660"/>
      <c r="F1610" s="870"/>
      <c r="G1610" s="870"/>
      <c r="H1610" s="661"/>
      <c r="I1610" s="659"/>
      <c r="J1610" s="870"/>
      <c r="K1610" s="659"/>
      <c r="L1610" s="659"/>
      <c r="M1610" s="659"/>
      <c r="N1610" s="659"/>
      <c r="O1610" s="659"/>
      <c r="P1610" s="659"/>
      <c r="Q1610" s="659"/>
      <c r="R1610" s="659"/>
    </row>
    <row r="1611" spans="2:18" x14ac:dyDescent="0.15">
      <c r="B1611" s="659"/>
      <c r="C1611" s="660"/>
      <c r="D1611" s="660"/>
      <c r="E1611" s="660"/>
      <c r="F1611" s="870"/>
      <c r="G1611" s="870"/>
      <c r="H1611" s="661"/>
      <c r="I1611" s="659"/>
      <c r="J1611" s="870"/>
      <c r="K1611" s="659"/>
      <c r="L1611" s="659"/>
      <c r="M1611" s="659"/>
      <c r="N1611" s="659"/>
      <c r="O1611" s="659"/>
      <c r="P1611" s="659"/>
      <c r="Q1611" s="659"/>
      <c r="R1611" s="659"/>
    </row>
    <row r="1612" spans="2:18" x14ac:dyDescent="0.15">
      <c r="B1612" s="659"/>
      <c r="C1612" s="660"/>
      <c r="D1612" s="660"/>
      <c r="E1612" s="660"/>
      <c r="F1612" s="870"/>
      <c r="G1612" s="870"/>
      <c r="H1612" s="661"/>
      <c r="I1612" s="659"/>
      <c r="J1612" s="870"/>
      <c r="K1612" s="659"/>
      <c r="L1612" s="659"/>
      <c r="M1612" s="659"/>
      <c r="N1612" s="659"/>
      <c r="O1612" s="659"/>
      <c r="P1612" s="659"/>
      <c r="Q1612" s="659"/>
      <c r="R1612" s="659"/>
    </row>
    <row r="1613" spans="2:18" x14ac:dyDescent="0.15">
      <c r="B1613" s="659"/>
      <c r="C1613" s="660"/>
      <c r="D1613" s="660"/>
      <c r="E1613" s="660"/>
      <c r="F1613" s="870"/>
      <c r="G1613" s="870"/>
      <c r="H1613" s="661"/>
      <c r="I1613" s="659"/>
      <c r="J1613" s="870"/>
      <c r="K1613" s="659"/>
      <c r="L1613" s="659"/>
      <c r="M1613" s="659"/>
      <c r="N1613" s="659"/>
      <c r="O1613" s="659"/>
      <c r="P1613" s="659"/>
      <c r="Q1613" s="659"/>
      <c r="R1613" s="659"/>
    </row>
    <row r="1614" spans="2:18" x14ac:dyDescent="0.15">
      <c r="B1614" s="659"/>
      <c r="C1614" s="660"/>
      <c r="D1614" s="660"/>
      <c r="E1614" s="660"/>
      <c r="F1614" s="870"/>
      <c r="G1614" s="870"/>
      <c r="H1614" s="661"/>
      <c r="I1614" s="659"/>
      <c r="J1614" s="870"/>
      <c r="K1614" s="659"/>
      <c r="L1614" s="659"/>
      <c r="M1614" s="659"/>
      <c r="N1614" s="659"/>
      <c r="O1614" s="659"/>
      <c r="P1614" s="659"/>
      <c r="Q1614" s="659"/>
      <c r="R1614" s="659"/>
    </row>
    <row r="1615" spans="2:18" x14ac:dyDescent="0.15">
      <c r="B1615" s="659"/>
      <c r="C1615" s="660"/>
      <c r="D1615" s="660"/>
      <c r="E1615" s="660"/>
      <c r="F1615" s="870"/>
      <c r="G1615" s="870"/>
      <c r="H1615" s="661"/>
      <c r="I1615" s="659"/>
      <c r="J1615" s="870"/>
      <c r="K1615" s="659"/>
      <c r="L1615" s="659"/>
      <c r="M1615" s="659"/>
      <c r="N1615" s="659"/>
      <c r="O1615" s="659"/>
      <c r="P1615" s="659"/>
      <c r="Q1615" s="659"/>
      <c r="R1615" s="659"/>
    </row>
    <row r="1616" spans="2:18" x14ac:dyDescent="0.15">
      <c r="B1616" s="659"/>
      <c r="C1616" s="660"/>
      <c r="D1616" s="660"/>
      <c r="E1616" s="660"/>
      <c r="F1616" s="870"/>
      <c r="G1616" s="870"/>
      <c r="H1616" s="661"/>
      <c r="I1616" s="659"/>
      <c r="J1616" s="870"/>
      <c r="K1616" s="659"/>
      <c r="L1616" s="659"/>
      <c r="M1616" s="659"/>
      <c r="N1616" s="659"/>
      <c r="O1616" s="659"/>
      <c r="P1616" s="659"/>
      <c r="Q1616" s="659"/>
      <c r="R1616" s="659"/>
    </row>
    <row r="1617" spans="2:18" x14ac:dyDescent="0.15">
      <c r="B1617" s="659"/>
      <c r="C1617" s="660"/>
      <c r="D1617" s="660"/>
      <c r="E1617" s="660"/>
      <c r="F1617" s="870"/>
      <c r="G1617" s="870"/>
      <c r="H1617" s="661"/>
      <c r="I1617" s="659"/>
      <c r="J1617" s="870"/>
      <c r="K1617" s="659"/>
      <c r="L1617" s="659"/>
      <c r="M1617" s="659"/>
      <c r="N1617" s="659"/>
      <c r="O1617" s="659"/>
      <c r="P1617" s="659"/>
      <c r="Q1617" s="659"/>
      <c r="R1617" s="659"/>
    </row>
    <row r="1618" spans="2:18" x14ac:dyDescent="0.15">
      <c r="B1618" s="659"/>
      <c r="C1618" s="660"/>
      <c r="D1618" s="660"/>
      <c r="E1618" s="660"/>
      <c r="F1618" s="870"/>
      <c r="G1618" s="870"/>
      <c r="H1618" s="661"/>
      <c r="I1618" s="659"/>
      <c r="J1618" s="870"/>
      <c r="K1618" s="659"/>
      <c r="L1618" s="659"/>
      <c r="M1618" s="659"/>
      <c r="N1618" s="659"/>
      <c r="O1618" s="659"/>
      <c r="P1618" s="659"/>
      <c r="Q1618" s="659"/>
      <c r="R1618" s="659"/>
    </row>
    <row r="1619" spans="2:18" x14ac:dyDescent="0.15">
      <c r="B1619" s="659"/>
      <c r="C1619" s="660"/>
      <c r="D1619" s="660"/>
      <c r="E1619" s="660"/>
      <c r="F1619" s="870"/>
      <c r="G1619" s="870"/>
      <c r="H1619" s="661"/>
      <c r="I1619" s="659"/>
      <c r="J1619" s="870"/>
      <c r="K1619" s="659"/>
      <c r="L1619" s="659"/>
      <c r="M1619" s="659"/>
      <c r="N1619" s="659"/>
      <c r="O1619" s="659"/>
      <c r="P1619" s="659"/>
      <c r="Q1619" s="659"/>
      <c r="R1619" s="659"/>
    </row>
    <row r="1620" spans="2:18" x14ac:dyDescent="0.15">
      <c r="B1620" s="659"/>
      <c r="C1620" s="660"/>
      <c r="D1620" s="660"/>
      <c r="E1620" s="660"/>
      <c r="F1620" s="870"/>
      <c r="G1620" s="870"/>
      <c r="H1620" s="661"/>
      <c r="I1620" s="659"/>
      <c r="J1620" s="870"/>
      <c r="K1620" s="659"/>
      <c r="L1620" s="659"/>
      <c r="M1620" s="659"/>
      <c r="N1620" s="659"/>
      <c r="O1620" s="659"/>
      <c r="P1620" s="659"/>
      <c r="Q1620" s="659"/>
      <c r="R1620" s="659"/>
    </row>
    <row r="1621" spans="2:18" x14ac:dyDescent="0.15">
      <c r="B1621" s="659"/>
      <c r="C1621" s="660"/>
      <c r="D1621" s="660"/>
      <c r="E1621" s="660"/>
      <c r="F1621" s="870"/>
      <c r="G1621" s="870"/>
      <c r="H1621" s="661"/>
      <c r="I1621" s="659"/>
      <c r="J1621" s="870"/>
      <c r="K1621" s="659"/>
      <c r="L1621" s="659"/>
      <c r="M1621" s="659"/>
      <c r="N1621" s="659"/>
      <c r="O1621" s="659"/>
      <c r="P1621" s="659"/>
      <c r="Q1621" s="659"/>
      <c r="R1621" s="659"/>
    </row>
    <row r="1622" spans="2:18" x14ac:dyDescent="0.15">
      <c r="B1622" s="659"/>
      <c r="C1622" s="660"/>
      <c r="D1622" s="660"/>
      <c r="E1622" s="660"/>
      <c r="F1622" s="870"/>
      <c r="G1622" s="870"/>
      <c r="H1622" s="661"/>
      <c r="I1622" s="659"/>
      <c r="J1622" s="870"/>
      <c r="K1622" s="659"/>
      <c r="L1622" s="659"/>
      <c r="M1622" s="659"/>
      <c r="N1622" s="659"/>
      <c r="O1622" s="659"/>
      <c r="P1622" s="659"/>
      <c r="Q1622" s="659"/>
      <c r="R1622" s="659"/>
    </row>
    <row r="1623" spans="2:18" x14ac:dyDescent="0.15">
      <c r="B1623" s="659"/>
      <c r="C1623" s="660"/>
      <c r="D1623" s="660"/>
      <c r="E1623" s="660"/>
      <c r="F1623" s="870"/>
      <c r="G1623" s="870"/>
      <c r="H1623" s="661"/>
      <c r="I1623" s="659"/>
      <c r="J1623" s="870"/>
      <c r="K1623" s="659"/>
      <c r="L1623" s="659"/>
      <c r="M1623" s="659"/>
      <c r="N1623" s="659"/>
      <c r="O1623" s="659"/>
      <c r="P1623" s="659"/>
      <c r="Q1623" s="659"/>
      <c r="R1623" s="659"/>
    </row>
    <row r="1624" spans="2:18" x14ac:dyDescent="0.15">
      <c r="B1624" s="659"/>
      <c r="C1624" s="660"/>
      <c r="D1624" s="660"/>
      <c r="E1624" s="660"/>
      <c r="F1624" s="870"/>
      <c r="G1624" s="870"/>
      <c r="H1624" s="661"/>
      <c r="I1624" s="659"/>
      <c r="J1624" s="870"/>
      <c r="K1624" s="659"/>
      <c r="L1624" s="659"/>
      <c r="M1624" s="659"/>
      <c r="N1624" s="659"/>
      <c r="O1624" s="659"/>
      <c r="P1624" s="659"/>
      <c r="Q1624" s="659"/>
      <c r="R1624" s="659"/>
    </row>
    <row r="1625" spans="2:18" x14ac:dyDescent="0.15">
      <c r="B1625" s="659"/>
      <c r="C1625" s="660"/>
      <c r="D1625" s="660"/>
      <c r="E1625" s="660"/>
      <c r="F1625" s="870"/>
      <c r="G1625" s="870"/>
      <c r="H1625" s="661"/>
      <c r="I1625" s="659"/>
      <c r="J1625" s="870"/>
      <c r="K1625" s="659"/>
      <c r="L1625" s="659"/>
      <c r="M1625" s="659"/>
      <c r="N1625" s="659"/>
      <c r="O1625" s="659"/>
      <c r="P1625" s="659"/>
      <c r="Q1625" s="659"/>
      <c r="R1625" s="659"/>
    </row>
    <row r="1626" spans="2:18" x14ac:dyDescent="0.15">
      <c r="B1626" s="659"/>
      <c r="C1626" s="660"/>
      <c r="D1626" s="660"/>
      <c r="E1626" s="660"/>
      <c r="F1626" s="870"/>
      <c r="G1626" s="870"/>
      <c r="H1626" s="661"/>
      <c r="I1626" s="659"/>
      <c r="J1626" s="870"/>
      <c r="K1626" s="659"/>
      <c r="L1626" s="659"/>
      <c r="M1626" s="659"/>
      <c r="N1626" s="659"/>
      <c r="O1626" s="659"/>
      <c r="P1626" s="659"/>
      <c r="Q1626" s="659"/>
      <c r="R1626" s="659"/>
    </row>
    <row r="1627" spans="2:18" x14ac:dyDescent="0.15">
      <c r="B1627" s="659"/>
      <c r="C1627" s="660"/>
      <c r="D1627" s="660"/>
      <c r="E1627" s="660"/>
      <c r="F1627" s="870"/>
      <c r="G1627" s="870"/>
      <c r="H1627" s="661"/>
      <c r="I1627" s="659"/>
      <c r="J1627" s="870"/>
      <c r="K1627" s="659"/>
      <c r="L1627" s="659"/>
      <c r="M1627" s="659"/>
      <c r="N1627" s="659"/>
      <c r="O1627" s="659"/>
      <c r="P1627" s="659"/>
      <c r="Q1627" s="659"/>
      <c r="R1627" s="659"/>
    </row>
    <row r="1628" spans="2:18" x14ac:dyDescent="0.15">
      <c r="B1628" s="659"/>
      <c r="C1628" s="660"/>
      <c r="D1628" s="660"/>
      <c r="E1628" s="660"/>
      <c r="F1628" s="870"/>
      <c r="G1628" s="870"/>
      <c r="H1628" s="661"/>
      <c r="I1628" s="659"/>
      <c r="J1628" s="870"/>
      <c r="K1628" s="659"/>
      <c r="L1628" s="659"/>
      <c r="M1628" s="659"/>
      <c r="N1628" s="659"/>
      <c r="O1628" s="659"/>
      <c r="P1628" s="659"/>
      <c r="Q1628" s="659"/>
      <c r="R1628" s="659"/>
    </row>
    <row r="1629" spans="2:18" x14ac:dyDescent="0.15">
      <c r="B1629" s="659"/>
      <c r="C1629" s="660"/>
      <c r="D1629" s="660"/>
      <c r="E1629" s="660"/>
      <c r="F1629" s="870"/>
      <c r="G1629" s="870"/>
      <c r="H1629" s="661"/>
      <c r="I1629" s="659"/>
      <c r="J1629" s="870"/>
      <c r="K1629" s="659"/>
      <c r="L1629" s="659"/>
      <c r="M1629" s="659"/>
      <c r="N1629" s="659"/>
      <c r="O1629" s="659"/>
      <c r="P1629" s="659"/>
      <c r="Q1629" s="659"/>
      <c r="R1629" s="659"/>
    </row>
    <row r="1630" spans="2:18" x14ac:dyDescent="0.15">
      <c r="B1630" s="659"/>
      <c r="C1630" s="660"/>
      <c r="D1630" s="660"/>
      <c r="E1630" s="660"/>
      <c r="F1630" s="870"/>
      <c r="G1630" s="870"/>
      <c r="H1630" s="661"/>
      <c r="I1630" s="659"/>
      <c r="J1630" s="870"/>
      <c r="K1630" s="659"/>
      <c r="L1630" s="659"/>
      <c r="M1630" s="659"/>
      <c r="N1630" s="659"/>
      <c r="O1630" s="659"/>
      <c r="P1630" s="659"/>
      <c r="Q1630" s="659"/>
      <c r="R1630" s="659"/>
    </row>
    <row r="1631" spans="2:18" x14ac:dyDescent="0.15">
      <c r="B1631" s="659"/>
      <c r="C1631" s="660"/>
      <c r="D1631" s="660"/>
      <c r="E1631" s="660"/>
      <c r="F1631" s="870"/>
      <c r="G1631" s="870"/>
      <c r="H1631" s="661"/>
      <c r="I1631" s="659"/>
      <c r="J1631" s="870"/>
      <c r="K1631" s="659"/>
      <c r="L1631" s="659"/>
      <c r="M1631" s="659"/>
      <c r="N1631" s="659"/>
      <c r="O1631" s="659"/>
      <c r="P1631" s="659"/>
      <c r="Q1631" s="659"/>
      <c r="R1631" s="659"/>
    </row>
    <row r="1632" spans="2:18" x14ac:dyDescent="0.15">
      <c r="B1632" s="659"/>
      <c r="C1632" s="660"/>
      <c r="D1632" s="660"/>
      <c r="E1632" s="660"/>
      <c r="F1632" s="870"/>
      <c r="G1632" s="870"/>
      <c r="H1632" s="661"/>
      <c r="I1632" s="659"/>
      <c r="J1632" s="870"/>
      <c r="K1632" s="659"/>
      <c r="L1632" s="659"/>
      <c r="M1632" s="659"/>
      <c r="N1632" s="659"/>
      <c r="O1632" s="659"/>
      <c r="P1632" s="659"/>
      <c r="Q1632" s="659"/>
      <c r="R1632" s="659"/>
    </row>
    <row r="1633" spans="2:18" x14ac:dyDescent="0.15">
      <c r="B1633" s="659"/>
      <c r="C1633" s="660"/>
      <c r="D1633" s="660"/>
      <c r="E1633" s="660"/>
      <c r="F1633" s="870"/>
      <c r="G1633" s="870"/>
      <c r="H1633" s="661"/>
      <c r="I1633" s="659"/>
      <c r="J1633" s="870"/>
      <c r="K1633" s="659"/>
      <c r="L1633" s="659"/>
      <c r="M1633" s="659"/>
      <c r="N1633" s="659"/>
      <c r="O1633" s="659"/>
      <c r="P1633" s="659"/>
      <c r="Q1633" s="659"/>
      <c r="R1633" s="659"/>
    </row>
    <row r="1634" spans="2:18" x14ac:dyDescent="0.15">
      <c r="B1634" s="659"/>
      <c r="C1634" s="660"/>
      <c r="D1634" s="660"/>
      <c r="E1634" s="660"/>
      <c r="F1634" s="870"/>
      <c r="G1634" s="870"/>
      <c r="H1634" s="661"/>
      <c r="I1634" s="659"/>
      <c r="J1634" s="870"/>
      <c r="K1634" s="659"/>
      <c r="L1634" s="659"/>
      <c r="M1634" s="659"/>
      <c r="N1634" s="659"/>
      <c r="O1634" s="659"/>
      <c r="P1634" s="659"/>
      <c r="Q1634" s="659"/>
      <c r="R1634" s="659"/>
    </row>
    <row r="1635" spans="2:18" x14ac:dyDescent="0.15">
      <c r="B1635" s="659"/>
      <c r="C1635" s="660"/>
      <c r="D1635" s="660"/>
      <c r="E1635" s="660"/>
      <c r="F1635" s="870"/>
      <c r="G1635" s="870"/>
      <c r="H1635" s="661"/>
      <c r="I1635" s="659"/>
      <c r="J1635" s="870"/>
      <c r="K1635" s="659"/>
      <c r="L1635" s="659"/>
      <c r="M1635" s="659"/>
      <c r="N1635" s="659"/>
      <c r="O1635" s="659"/>
      <c r="P1635" s="659"/>
      <c r="Q1635" s="659"/>
      <c r="R1635" s="659"/>
    </row>
    <row r="1636" spans="2:18" x14ac:dyDescent="0.15">
      <c r="B1636" s="659"/>
      <c r="C1636" s="660"/>
      <c r="D1636" s="660"/>
      <c r="E1636" s="660"/>
      <c r="F1636" s="870"/>
      <c r="G1636" s="870"/>
      <c r="H1636" s="661"/>
      <c r="I1636" s="659"/>
      <c r="J1636" s="870"/>
      <c r="K1636" s="659"/>
      <c r="L1636" s="659"/>
      <c r="M1636" s="659"/>
      <c r="N1636" s="659"/>
      <c r="O1636" s="659"/>
      <c r="P1636" s="659"/>
      <c r="Q1636" s="659"/>
      <c r="R1636" s="659"/>
    </row>
    <row r="1637" spans="2:18" x14ac:dyDescent="0.15">
      <c r="B1637" s="659"/>
      <c r="C1637" s="660"/>
      <c r="D1637" s="660"/>
      <c r="E1637" s="660"/>
      <c r="F1637" s="870"/>
      <c r="G1637" s="870"/>
      <c r="H1637" s="661"/>
      <c r="I1637" s="659"/>
      <c r="J1637" s="870"/>
      <c r="K1637" s="659"/>
      <c r="L1637" s="659"/>
      <c r="M1637" s="659"/>
      <c r="N1637" s="659"/>
      <c r="O1637" s="659"/>
      <c r="P1637" s="659"/>
      <c r="Q1637" s="659"/>
      <c r="R1637" s="659"/>
    </row>
    <row r="1638" spans="2:18" x14ac:dyDescent="0.15">
      <c r="B1638" s="659"/>
      <c r="C1638" s="660"/>
      <c r="D1638" s="660"/>
      <c r="E1638" s="660"/>
      <c r="F1638" s="870"/>
      <c r="G1638" s="870"/>
      <c r="H1638" s="661"/>
      <c r="I1638" s="659"/>
      <c r="J1638" s="870"/>
      <c r="K1638" s="659"/>
      <c r="L1638" s="659"/>
      <c r="M1638" s="659"/>
      <c r="N1638" s="659"/>
      <c r="O1638" s="659"/>
      <c r="P1638" s="659"/>
      <c r="Q1638" s="659"/>
      <c r="R1638" s="659"/>
    </row>
    <row r="1639" spans="2:18" x14ac:dyDescent="0.15">
      <c r="B1639" s="659"/>
      <c r="C1639" s="660"/>
      <c r="D1639" s="660"/>
      <c r="E1639" s="660"/>
      <c r="F1639" s="870"/>
      <c r="G1639" s="870"/>
      <c r="H1639" s="661"/>
      <c r="I1639" s="659"/>
      <c r="J1639" s="870"/>
      <c r="K1639" s="659"/>
      <c r="L1639" s="659"/>
      <c r="M1639" s="659"/>
      <c r="N1639" s="659"/>
      <c r="O1639" s="659"/>
      <c r="P1639" s="659"/>
      <c r="Q1639" s="659"/>
      <c r="R1639" s="659"/>
    </row>
    <row r="1640" spans="2:18" x14ac:dyDescent="0.15">
      <c r="B1640" s="659"/>
      <c r="C1640" s="660"/>
      <c r="D1640" s="660"/>
      <c r="E1640" s="660"/>
      <c r="F1640" s="870"/>
      <c r="G1640" s="870"/>
      <c r="H1640" s="661"/>
      <c r="I1640" s="659"/>
      <c r="J1640" s="870"/>
      <c r="K1640" s="659"/>
      <c r="L1640" s="659"/>
      <c r="M1640" s="659"/>
      <c r="N1640" s="659"/>
      <c r="O1640" s="659"/>
      <c r="P1640" s="659"/>
      <c r="Q1640" s="659"/>
      <c r="R1640" s="659"/>
    </row>
    <row r="1641" spans="2:18" x14ac:dyDescent="0.15">
      <c r="B1641" s="659"/>
      <c r="C1641" s="660"/>
      <c r="D1641" s="660"/>
      <c r="E1641" s="660"/>
      <c r="F1641" s="870"/>
      <c r="G1641" s="870"/>
      <c r="H1641" s="661"/>
      <c r="I1641" s="659"/>
      <c r="J1641" s="870"/>
      <c r="K1641" s="659"/>
      <c r="L1641" s="659"/>
      <c r="M1641" s="659"/>
      <c r="N1641" s="659"/>
      <c r="O1641" s="659"/>
      <c r="P1641" s="659"/>
      <c r="Q1641" s="659"/>
      <c r="R1641" s="659"/>
    </row>
    <row r="1642" spans="2:18" x14ac:dyDescent="0.15">
      <c r="B1642" s="659"/>
      <c r="C1642" s="660"/>
      <c r="D1642" s="660"/>
      <c r="E1642" s="660"/>
      <c r="F1642" s="870"/>
      <c r="G1642" s="870"/>
      <c r="H1642" s="661"/>
      <c r="I1642" s="659"/>
      <c r="J1642" s="870"/>
      <c r="K1642" s="659"/>
      <c r="L1642" s="659"/>
      <c r="M1642" s="659"/>
      <c r="N1642" s="659"/>
      <c r="O1642" s="659"/>
      <c r="P1642" s="659"/>
      <c r="Q1642" s="659"/>
      <c r="R1642" s="659"/>
    </row>
    <row r="1643" spans="2:18" x14ac:dyDescent="0.15">
      <c r="B1643" s="659"/>
      <c r="C1643" s="660"/>
      <c r="D1643" s="660"/>
      <c r="E1643" s="660"/>
      <c r="F1643" s="870"/>
      <c r="G1643" s="870"/>
      <c r="H1643" s="661"/>
      <c r="I1643" s="659"/>
      <c r="J1643" s="870"/>
      <c r="K1643" s="659"/>
      <c r="L1643" s="659"/>
      <c r="M1643" s="659"/>
      <c r="N1643" s="659"/>
      <c r="O1643" s="659"/>
      <c r="P1643" s="659"/>
      <c r="Q1643" s="659"/>
      <c r="R1643" s="659"/>
    </row>
    <row r="1644" spans="2:18" x14ac:dyDescent="0.15">
      <c r="B1644" s="659"/>
      <c r="C1644" s="660"/>
      <c r="D1644" s="660"/>
      <c r="E1644" s="660"/>
      <c r="F1644" s="870"/>
      <c r="G1644" s="870"/>
      <c r="H1644" s="661"/>
      <c r="I1644" s="659"/>
      <c r="J1644" s="870"/>
      <c r="K1644" s="659"/>
      <c r="L1644" s="659"/>
      <c r="M1644" s="659"/>
      <c r="N1644" s="659"/>
      <c r="O1644" s="659"/>
      <c r="P1644" s="659"/>
      <c r="Q1644" s="659"/>
      <c r="R1644" s="659"/>
    </row>
    <row r="1645" spans="2:18" x14ac:dyDescent="0.15">
      <c r="B1645" s="659"/>
      <c r="C1645" s="660"/>
      <c r="D1645" s="660"/>
      <c r="E1645" s="660"/>
      <c r="F1645" s="870"/>
      <c r="G1645" s="870"/>
      <c r="H1645" s="661"/>
      <c r="I1645" s="659"/>
      <c r="J1645" s="870"/>
      <c r="K1645" s="659"/>
      <c r="L1645" s="659"/>
      <c r="M1645" s="659"/>
      <c r="N1645" s="659"/>
      <c r="O1645" s="659"/>
      <c r="P1645" s="659"/>
      <c r="Q1645" s="659"/>
      <c r="R1645" s="659"/>
    </row>
    <row r="1646" spans="2:18" x14ac:dyDescent="0.15">
      <c r="B1646" s="659"/>
      <c r="C1646" s="660"/>
      <c r="D1646" s="660"/>
      <c r="E1646" s="660"/>
      <c r="F1646" s="870"/>
      <c r="G1646" s="870"/>
      <c r="H1646" s="661"/>
      <c r="I1646" s="659"/>
      <c r="J1646" s="870"/>
      <c r="K1646" s="659"/>
      <c r="L1646" s="659"/>
      <c r="M1646" s="659"/>
      <c r="N1646" s="659"/>
      <c r="O1646" s="659"/>
      <c r="P1646" s="659"/>
      <c r="Q1646" s="659"/>
      <c r="R1646" s="659"/>
    </row>
    <row r="1647" spans="2:18" x14ac:dyDescent="0.15">
      <c r="B1647" s="659"/>
      <c r="C1647" s="660"/>
      <c r="D1647" s="660"/>
      <c r="E1647" s="660"/>
      <c r="F1647" s="870"/>
      <c r="G1647" s="870"/>
      <c r="H1647" s="661"/>
      <c r="I1647" s="659"/>
      <c r="J1647" s="870"/>
      <c r="K1647" s="659"/>
      <c r="L1647" s="659"/>
      <c r="M1647" s="659"/>
      <c r="N1647" s="659"/>
      <c r="O1647" s="659"/>
      <c r="P1647" s="659"/>
      <c r="Q1647" s="659"/>
      <c r="R1647" s="659"/>
    </row>
    <row r="1648" spans="2:18" x14ac:dyDescent="0.15">
      <c r="B1648" s="659"/>
      <c r="C1648" s="660"/>
      <c r="D1648" s="660"/>
      <c r="E1648" s="660"/>
      <c r="F1648" s="870"/>
      <c r="G1648" s="870"/>
      <c r="H1648" s="661"/>
      <c r="I1648" s="659"/>
      <c r="J1648" s="870"/>
      <c r="K1648" s="659"/>
      <c r="L1648" s="659"/>
      <c r="M1648" s="659"/>
      <c r="N1648" s="659"/>
      <c r="O1648" s="659"/>
      <c r="P1648" s="659"/>
      <c r="Q1648" s="659"/>
      <c r="R1648" s="659"/>
    </row>
    <row r="1649" spans="2:18" x14ac:dyDescent="0.15">
      <c r="B1649" s="659"/>
      <c r="C1649" s="660"/>
      <c r="D1649" s="660"/>
      <c r="E1649" s="660"/>
      <c r="F1649" s="870"/>
      <c r="G1649" s="870"/>
      <c r="H1649" s="661"/>
      <c r="I1649" s="659"/>
      <c r="J1649" s="870"/>
      <c r="K1649" s="659"/>
      <c r="L1649" s="659"/>
      <c r="M1649" s="659"/>
      <c r="N1649" s="659"/>
      <c r="O1649" s="659"/>
      <c r="P1649" s="659"/>
      <c r="Q1649" s="659"/>
      <c r="R1649" s="659"/>
    </row>
    <row r="1650" spans="2:18" x14ac:dyDescent="0.15">
      <c r="B1650" s="659"/>
      <c r="C1650" s="660"/>
      <c r="D1650" s="660"/>
      <c r="E1650" s="660"/>
      <c r="F1650" s="870"/>
      <c r="G1650" s="870"/>
      <c r="H1650" s="661"/>
      <c r="I1650" s="659"/>
      <c r="J1650" s="870"/>
      <c r="K1650" s="659"/>
      <c r="L1650" s="659"/>
      <c r="M1650" s="659"/>
      <c r="N1650" s="659"/>
      <c r="O1650" s="659"/>
      <c r="P1650" s="659"/>
      <c r="Q1650" s="659"/>
      <c r="R1650" s="659"/>
    </row>
    <row r="1651" spans="2:18" x14ac:dyDescent="0.15">
      <c r="B1651" s="659"/>
      <c r="C1651" s="660"/>
      <c r="D1651" s="660"/>
      <c r="E1651" s="660"/>
      <c r="F1651" s="870"/>
      <c r="G1651" s="870"/>
      <c r="H1651" s="661"/>
      <c r="I1651" s="659"/>
      <c r="J1651" s="870"/>
      <c r="K1651" s="659"/>
      <c r="L1651" s="659"/>
      <c r="M1651" s="659"/>
      <c r="N1651" s="659"/>
      <c r="O1651" s="659"/>
      <c r="P1651" s="659"/>
      <c r="Q1651" s="659"/>
      <c r="R1651" s="659"/>
    </row>
    <row r="1652" spans="2:18" x14ac:dyDescent="0.15">
      <c r="B1652" s="659"/>
      <c r="C1652" s="660"/>
      <c r="D1652" s="660"/>
      <c r="E1652" s="660"/>
      <c r="F1652" s="870"/>
      <c r="G1652" s="870"/>
      <c r="H1652" s="661"/>
      <c r="I1652" s="659"/>
      <c r="J1652" s="870"/>
      <c r="K1652" s="659"/>
      <c r="L1652" s="659"/>
      <c r="M1652" s="659"/>
      <c r="N1652" s="659"/>
      <c r="O1652" s="659"/>
      <c r="P1652" s="659"/>
      <c r="Q1652" s="659"/>
      <c r="R1652" s="659"/>
    </row>
    <row r="1653" spans="2:18" x14ac:dyDescent="0.15">
      <c r="B1653" s="659"/>
      <c r="C1653" s="660"/>
      <c r="D1653" s="660"/>
      <c r="E1653" s="660"/>
      <c r="F1653" s="870"/>
      <c r="G1653" s="870"/>
      <c r="H1653" s="661"/>
      <c r="I1653" s="659"/>
      <c r="J1653" s="870"/>
      <c r="K1653" s="659"/>
      <c r="L1653" s="659"/>
      <c r="M1653" s="659"/>
      <c r="N1653" s="659"/>
      <c r="O1653" s="659"/>
      <c r="P1653" s="659"/>
      <c r="Q1653" s="659"/>
      <c r="R1653" s="659"/>
    </row>
    <row r="1654" spans="2:18" x14ac:dyDescent="0.15">
      <c r="B1654" s="659"/>
      <c r="C1654" s="660"/>
      <c r="D1654" s="660"/>
      <c r="E1654" s="660"/>
      <c r="F1654" s="870"/>
      <c r="G1654" s="870"/>
      <c r="H1654" s="661"/>
      <c r="I1654" s="659"/>
      <c r="J1654" s="870"/>
      <c r="K1654" s="659"/>
      <c r="L1654" s="659"/>
      <c r="M1654" s="659"/>
      <c r="N1654" s="659"/>
      <c r="O1654" s="659"/>
      <c r="P1654" s="659"/>
      <c r="Q1654" s="659"/>
      <c r="R1654" s="659"/>
    </row>
    <row r="1655" spans="2:18" x14ac:dyDescent="0.15">
      <c r="B1655" s="659"/>
      <c r="C1655" s="660"/>
      <c r="D1655" s="660"/>
      <c r="E1655" s="660"/>
      <c r="F1655" s="870"/>
      <c r="G1655" s="870"/>
      <c r="H1655" s="661"/>
      <c r="I1655" s="659"/>
      <c r="J1655" s="870"/>
      <c r="K1655" s="659"/>
      <c r="L1655" s="659"/>
      <c r="M1655" s="659"/>
      <c r="N1655" s="659"/>
      <c r="O1655" s="659"/>
      <c r="P1655" s="659"/>
      <c r="Q1655" s="659"/>
      <c r="R1655" s="659"/>
    </row>
    <row r="1656" spans="2:18" x14ac:dyDescent="0.15">
      <c r="B1656" s="659"/>
      <c r="C1656" s="660"/>
      <c r="D1656" s="660"/>
      <c r="E1656" s="660"/>
      <c r="F1656" s="870"/>
      <c r="G1656" s="870"/>
      <c r="H1656" s="661"/>
      <c r="I1656" s="659"/>
      <c r="J1656" s="870"/>
      <c r="K1656" s="659"/>
      <c r="L1656" s="659"/>
      <c r="M1656" s="659"/>
      <c r="N1656" s="659"/>
      <c r="O1656" s="659"/>
      <c r="P1656" s="659"/>
      <c r="Q1656" s="659"/>
      <c r="R1656" s="659"/>
    </row>
    <row r="1657" spans="2:18" x14ac:dyDescent="0.15">
      <c r="B1657" s="659"/>
      <c r="C1657" s="660"/>
      <c r="D1657" s="660"/>
      <c r="E1657" s="660"/>
      <c r="F1657" s="870"/>
      <c r="G1657" s="870"/>
      <c r="H1657" s="661"/>
      <c r="I1657" s="659"/>
      <c r="J1657" s="870"/>
      <c r="K1657" s="659"/>
      <c r="L1657" s="659"/>
      <c r="M1657" s="659"/>
      <c r="N1657" s="659"/>
      <c r="O1657" s="659"/>
      <c r="P1657" s="659"/>
      <c r="Q1657" s="659"/>
      <c r="R1657" s="659"/>
    </row>
    <row r="1658" spans="2:18" x14ac:dyDescent="0.15">
      <c r="B1658" s="659"/>
      <c r="C1658" s="660"/>
      <c r="D1658" s="660"/>
      <c r="E1658" s="660"/>
      <c r="F1658" s="870"/>
      <c r="G1658" s="870"/>
      <c r="H1658" s="661"/>
      <c r="I1658" s="659"/>
      <c r="J1658" s="870"/>
      <c r="K1658" s="659"/>
      <c r="L1658" s="659"/>
      <c r="M1658" s="659"/>
      <c r="N1658" s="659"/>
      <c r="O1658" s="659"/>
      <c r="P1658" s="659"/>
      <c r="Q1658" s="659"/>
      <c r="R1658" s="659"/>
    </row>
    <row r="1659" spans="2:18" x14ac:dyDescent="0.15">
      <c r="B1659" s="659"/>
      <c r="C1659" s="660"/>
      <c r="D1659" s="660"/>
      <c r="E1659" s="660"/>
      <c r="F1659" s="870"/>
      <c r="G1659" s="870"/>
      <c r="H1659" s="661"/>
      <c r="I1659" s="659"/>
      <c r="J1659" s="870"/>
      <c r="K1659" s="659"/>
      <c r="L1659" s="659"/>
      <c r="M1659" s="659"/>
      <c r="N1659" s="659"/>
      <c r="O1659" s="659"/>
      <c r="P1659" s="659"/>
      <c r="Q1659" s="659"/>
      <c r="R1659" s="659"/>
    </row>
    <row r="1660" spans="2:18" x14ac:dyDescent="0.15">
      <c r="B1660" s="659"/>
      <c r="C1660" s="660"/>
      <c r="D1660" s="660"/>
      <c r="E1660" s="660"/>
      <c r="F1660" s="870"/>
      <c r="G1660" s="870"/>
      <c r="H1660" s="661"/>
      <c r="I1660" s="659"/>
      <c r="J1660" s="870"/>
      <c r="K1660" s="659"/>
      <c r="L1660" s="659"/>
      <c r="M1660" s="659"/>
      <c r="N1660" s="659"/>
      <c r="O1660" s="659"/>
      <c r="P1660" s="659"/>
      <c r="Q1660" s="659"/>
      <c r="R1660" s="659"/>
    </row>
    <row r="1661" spans="2:18" x14ac:dyDescent="0.15">
      <c r="B1661" s="659"/>
      <c r="C1661" s="660"/>
      <c r="D1661" s="660"/>
      <c r="E1661" s="660"/>
      <c r="F1661" s="870"/>
      <c r="G1661" s="870"/>
      <c r="H1661" s="661"/>
      <c r="I1661" s="659"/>
      <c r="J1661" s="870"/>
      <c r="K1661" s="659"/>
      <c r="L1661" s="659"/>
      <c r="M1661" s="659"/>
      <c r="N1661" s="659"/>
      <c r="O1661" s="659"/>
      <c r="P1661" s="659"/>
      <c r="Q1661" s="659"/>
      <c r="R1661" s="659"/>
    </row>
    <row r="1662" spans="2:18" x14ac:dyDescent="0.15">
      <c r="B1662" s="659"/>
      <c r="C1662" s="660"/>
      <c r="D1662" s="660"/>
      <c r="E1662" s="660"/>
      <c r="F1662" s="870"/>
      <c r="G1662" s="870"/>
      <c r="H1662" s="661"/>
      <c r="I1662" s="659"/>
      <c r="J1662" s="870"/>
      <c r="K1662" s="659"/>
      <c r="L1662" s="659"/>
      <c r="M1662" s="659"/>
      <c r="N1662" s="659"/>
      <c r="O1662" s="659"/>
      <c r="P1662" s="659"/>
      <c r="Q1662" s="659"/>
      <c r="R1662" s="659"/>
    </row>
    <row r="1663" spans="2:18" x14ac:dyDescent="0.15">
      <c r="B1663" s="659"/>
      <c r="C1663" s="660"/>
      <c r="D1663" s="660"/>
      <c r="E1663" s="660"/>
      <c r="F1663" s="870"/>
      <c r="G1663" s="870"/>
      <c r="H1663" s="661"/>
      <c r="I1663" s="659"/>
      <c r="J1663" s="870"/>
      <c r="K1663" s="659"/>
      <c r="L1663" s="659"/>
      <c r="M1663" s="659"/>
      <c r="N1663" s="659"/>
      <c r="O1663" s="659"/>
      <c r="P1663" s="659"/>
      <c r="Q1663" s="659"/>
      <c r="R1663" s="659"/>
    </row>
    <row r="1664" spans="2:18" x14ac:dyDescent="0.15">
      <c r="B1664" s="659"/>
      <c r="C1664" s="660"/>
      <c r="D1664" s="660"/>
      <c r="E1664" s="660"/>
      <c r="F1664" s="870"/>
      <c r="G1664" s="870"/>
      <c r="H1664" s="661"/>
      <c r="I1664" s="659"/>
      <c r="J1664" s="870"/>
      <c r="K1664" s="659"/>
      <c r="L1664" s="659"/>
      <c r="M1664" s="659"/>
      <c r="N1664" s="659"/>
      <c r="O1664" s="659"/>
      <c r="P1664" s="659"/>
      <c r="Q1664" s="659"/>
      <c r="R1664" s="659"/>
    </row>
    <row r="1665" spans="2:18" x14ac:dyDescent="0.15">
      <c r="B1665" s="659"/>
      <c r="C1665" s="660"/>
      <c r="D1665" s="660"/>
      <c r="E1665" s="660"/>
      <c r="F1665" s="870"/>
      <c r="G1665" s="870"/>
      <c r="H1665" s="661"/>
      <c r="I1665" s="659"/>
      <c r="J1665" s="870"/>
      <c r="K1665" s="659"/>
      <c r="L1665" s="659"/>
      <c r="M1665" s="659"/>
      <c r="N1665" s="659"/>
      <c r="O1665" s="659"/>
      <c r="P1665" s="659"/>
      <c r="Q1665" s="659"/>
      <c r="R1665" s="659"/>
    </row>
    <row r="1666" spans="2:18" x14ac:dyDescent="0.15">
      <c r="B1666" s="659"/>
      <c r="C1666" s="660"/>
      <c r="D1666" s="660"/>
      <c r="E1666" s="660"/>
      <c r="F1666" s="870"/>
      <c r="G1666" s="870"/>
      <c r="H1666" s="661"/>
      <c r="I1666" s="659"/>
      <c r="J1666" s="870"/>
      <c r="K1666" s="659"/>
      <c r="L1666" s="659"/>
      <c r="M1666" s="659"/>
      <c r="N1666" s="659"/>
      <c r="O1666" s="659"/>
      <c r="P1666" s="659"/>
      <c r="Q1666" s="659"/>
      <c r="R1666" s="659"/>
    </row>
    <row r="1667" spans="2:18" x14ac:dyDescent="0.15">
      <c r="B1667" s="659"/>
      <c r="C1667" s="660"/>
      <c r="D1667" s="660"/>
      <c r="E1667" s="660"/>
      <c r="F1667" s="870"/>
      <c r="G1667" s="870"/>
      <c r="H1667" s="661"/>
      <c r="I1667" s="659"/>
      <c r="J1667" s="870"/>
      <c r="K1667" s="659"/>
      <c r="L1667" s="659"/>
      <c r="M1667" s="659"/>
      <c r="N1667" s="659"/>
      <c r="O1667" s="659"/>
      <c r="P1667" s="659"/>
      <c r="Q1667" s="659"/>
      <c r="R1667" s="659"/>
    </row>
    <row r="1668" spans="2:18" x14ac:dyDescent="0.15">
      <c r="B1668" s="659"/>
      <c r="C1668" s="660"/>
      <c r="D1668" s="660"/>
      <c r="E1668" s="660"/>
      <c r="F1668" s="870"/>
      <c r="G1668" s="870"/>
      <c r="H1668" s="661"/>
      <c r="I1668" s="659"/>
      <c r="J1668" s="870"/>
      <c r="K1668" s="659"/>
      <c r="L1668" s="659"/>
      <c r="M1668" s="659"/>
      <c r="N1668" s="659"/>
      <c r="O1668" s="659"/>
      <c r="P1668" s="659"/>
      <c r="Q1668" s="659"/>
      <c r="R1668" s="659"/>
    </row>
    <row r="1669" spans="2:18" x14ac:dyDescent="0.15">
      <c r="B1669" s="659"/>
      <c r="C1669" s="660"/>
      <c r="D1669" s="660"/>
      <c r="E1669" s="660"/>
      <c r="F1669" s="870"/>
      <c r="G1669" s="870"/>
      <c r="H1669" s="661"/>
      <c r="I1669" s="659"/>
      <c r="J1669" s="870"/>
      <c r="K1669" s="659"/>
      <c r="L1669" s="659"/>
      <c r="M1669" s="659"/>
      <c r="N1669" s="659"/>
      <c r="O1669" s="659"/>
      <c r="P1669" s="659"/>
      <c r="Q1669" s="659"/>
      <c r="R1669" s="659"/>
    </row>
    <row r="1670" spans="2:18" x14ac:dyDescent="0.15">
      <c r="B1670" s="659"/>
      <c r="C1670" s="660"/>
      <c r="D1670" s="660"/>
      <c r="E1670" s="660"/>
      <c r="F1670" s="870"/>
      <c r="G1670" s="870"/>
      <c r="H1670" s="661"/>
      <c r="I1670" s="659"/>
      <c r="J1670" s="870"/>
      <c r="K1670" s="659"/>
      <c r="L1670" s="659"/>
      <c r="M1670" s="659"/>
      <c r="N1670" s="659"/>
      <c r="O1670" s="659"/>
      <c r="P1670" s="659"/>
      <c r="Q1670" s="659"/>
      <c r="R1670" s="659"/>
    </row>
    <row r="1671" spans="2:18" x14ac:dyDescent="0.15">
      <c r="B1671" s="659"/>
      <c r="C1671" s="660"/>
      <c r="D1671" s="660"/>
      <c r="E1671" s="660"/>
      <c r="F1671" s="870"/>
      <c r="G1671" s="870"/>
      <c r="H1671" s="661"/>
      <c r="I1671" s="659"/>
      <c r="J1671" s="870"/>
      <c r="K1671" s="659"/>
      <c r="L1671" s="659"/>
      <c r="M1671" s="659"/>
      <c r="N1671" s="659"/>
      <c r="O1671" s="659"/>
      <c r="P1671" s="659"/>
      <c r="Q1671" s="659"/>
      <c r="R1671" s="659"/>
    </row>
    <row r="1672" spans="2:18" x14ac:dyDescent="0.15">
      <c r="B1672" s="659"/>
      <c r="C1672" s="660"/>
      <c r="D1672" s="660"/>
      <c r="E1672" s="660"/>
      <c r="F1672" s="870"/>
      <c r="G1672" s="870"/>
      <c r="H1672" s="661"/>
      <c r="I1672" s="659"/>
      <c r="J1672" s="870"/>
      <c r="K1672" s="659"/>
      <c r="L1672" s="659"/>
      <c r="M1672" s="659"/>
      <c r="N1672" s="659"/>
      <c r="O1672" s="659"/>
      <c r="P1672" s="659"/>
      <c r="Q1672" s="659"/>
      <c r="R1672" s="659"/>
    </row>
    <row r="1673" spans="2:18" x14ac:dyDescent="0.15">
      <c r="B1673" s="659"/>
      <c r="C1673" s="660"/>
      <c r="D1673" s="660"/>
      <c r="E1673" s="660"/>
      <c r="F1673" s="870"/>
      <c r="G1673" s="870"/>
      <c r="H1673" s="661"/>
      <c r="I1673" s="659"/>
      <c r="J1673" s="870"/>
      <c r="K1673" s="659"/>
      <c r="L1673" s="659"/>
      <c r="M1673" s="659"/>
      <c r="N1673" s="659"/>
      <c r="O1673" s="659"/>
      <c r="P1673" s="659"/>
      <c r="Q1673" s="659"/>
      <c r="R1673" s="659"/>
    </row>
    <row r="1674" spans="2:18" x14ac:dyDescent="0.15">
      <c r="B1674" s="659"/>
      <c r="C1674" s="660"/>
      <c r="D1674" s="660"/>
      <c r="E1674" s="660"/>
      <c r="F1674" s="870"/>
      <c r="G1674" s="870"/>
      <c r="H1674" s="661"/>
      <c r="I1674" s="659"/>
      <c r="J1674" s="870"/>
      <c r="K1674" s="659"/>
      <c r="L1674" s="659"/>
      <c r="M1674" s="659"/>
      <c r="N1674" s="659"/>
      <c r="O1674" s="659"/>
      <c r="P1674" s="659"/>
      <c r="Q1674" s="659"/>
      <c r="R1674" s="659"/>
    </row>
    <row r="1675" spans="2:18" x14ac:dyDescent="0.15">
      <c r="B1675" s="659"/>
      <c r="C1675" s="660"/>
      <c r="D1675" s="660"/>
      <c r="E1675" s="660"/>
      <c r="F1675" s="870"/>
      <c r="G1675" s="870"/>
      <c r="H1675" s="661"/>
      <c r="I1675" s="659"/>
      <c r="J1675" s="870"/>
      <c r="K1675" s="659"/>
      <c r="L1675" s="659"/>
      <c r="M1675" s="659"/>
      <c r="N1675" s="659"/>
      <c r="O1675" s="659"/>
      <c r="P1675" s="659"/>
      <c r="Q1675" s="659"/>
      <c r="R1675" s="659"/>
    </row>
    <row r="1676" spans="2:18" x14ac:dyDescent="0.15">
      <c r="B1676" s="659"/>
      <c r="C1676" s="660"/>
      <c r="D1676" s="660"/>
      <c r="E1676" s="660"/>
      <c r="F1676" s="870"/>
      <c r="G1676" s="870"/>
      <c r="H1676" s="661"/>
      <c r="I1676" s="659"/>
      <c r="J1676" s="870"/>
      <c r="K1676" s="659"/>
      <c r="L1676" s="659"/>
      <c r="M1676" s="659"/>
      <c r="N1676" s="659"/>
      <c r="O1676" s="659"/>
      <c r="P1676" s="659"/>
      <c r="Q1676" s="659"/>
      <c r="R1676" s="659"/>
    </row>
    <row r="1677" spans="2:18" x14ac:dyDescent="0.15">
      <c r="B1677" s="659"/>
      <c r="C1677" s="660"/>
      <c r="D1677" s="660"/>
      <c r="E1677" s="660"/>
      <c r="F1677" s="870"/>
      <c r="G1677" s="870"/>
      <c r="H1677" s="661"/>
      <c r="I1677" s="659"/>
      <c r="J1677" s="870"/>
      <c r="K1677" s="659"/>
      <c r="L1677" s="659"/>
      <c r="M1677" s="659"/>
      <c r="N1677" s="659"/>
      <c r="O1677" s="659"/>
      <c r="P1677" s="659"/>
      <c r="Q1677" s="659"/>
      <c r="R1677" s="659"/>
    </row>
    <row r="1678" spans="2:18" x14ac:dyDescent="0.15">
      <c r="B1678" s="659"/>
      <c r="C1678" s="660"/>
      <c r="D1678" s="660"/>
      <c r="E1678" s="660"/>
      <c r="F1678" s="870"/>
      <c r="G1678" s="870"/>
      <c r="H1678" s="661"/>
      <c r="I1678" s="659"/>
      <c r="J1678" s="870"/>
      <c r="K1678" s="659"/>
      <c r="L1678" s="659"/>
      <c r="M1678" s="659"/>
      <c r="N1678" s="659"/>
      <c r="O1678" s="659"/>
      <c r="P1678" s="659"/>
      <c r="Q1678" s="659"/>
      <c r="R1678" s="659"/>
    </row>
    <row r="1679" spans="2:18" x14ac:dyDescent="0.15">
      <c r="B1679" s="659"/>
      <c r="C1679" s="660"/>
      <c r="D1679" s="660"/>
      <c r="E1679" s="660"/>
      <c r="F1679" s="870"/>
      <c r="G1679" s="870"/>
      <c r="H1679" s="661"/>
      <c r="I1679" s="659"/>
      <c r="J1679" s="870"/>
      <c r="K1679" s="659"/>
      <c r="L1679" s="659"/>
      <c r="M1679" s="659"/>
      <c r="N1679" s="659"/>
      <c r="O1679" s="659"/>
      <c r="P1679" s="659"/>
      <c r="Q1679" s="659"/>
      <c r="R1679" s="659"/>
    </row>
    <row r="1680" spans="2:18" x14ac:dyDescent="0.15">
      <c r="B1680" s="659"/>
      <c r="C1680" s="660"/>
      <c r="D1680" s="660"/>
      <c r="E1680" s="660"/>
      <c r="F1680" s="870"/>
      <c r="G1680" s="870"/>
      <c r="H1680" s="661"/>
      <c r="I1680" s="659"/>
      <c r="J1680" s="870"/>
      <c r="K1680" s="659"/>
      <c r="L1680" s="659"/>
      <c r="M1680" s="659"/>
      <c r="N1680" s="659"/>
      <c r="O1680" s="659"/>
      <c r="P1680" s="659"/>
      <c r="Q1680" s="659"/>
      <c r="R1680" s="659"/>
    </row>
    <row r="1681" spans="2:18" x14ac:dyDescent="0.15">
      <c r="B1681" s="659"/>
      <c r="C1681" s="660"/>
      <c r="D1681" s="660"/>
      <c r="E1681" s="660"/>
      <c r="F1681" s="870"/>
      <c r="G1681" s="870"/>
      <c r="H1681" s="661"/>
      <c r="I1681" s="659"/>
      <c r="J1681" s="870"/>
      <c r="K1681" s="659"/>
      <c r="L1681" s="659"/>
      <c r="M1681" s="659"/>
      <c r="N1681" s="659"/>
      <c r="O1681" s="659"/>
      <c r="P1681" s="659"/>
      <c r="Q1681" s="659"/>
      <c r="R1681" s="659"/>
    </row>
    <row r="1682" spans="2:18" x14ac:dyDescent="0.15">
      <c r="B1682" s="659"/>
      <c r="C1682" s="660"/>
      <c r="D1682" s="660"/>
      <c r="E1682" s="660"/>
      <c r="F1682" s="870"/>
      <c r="G1682" s="870"/>
      <c r="H1682" s="661"/>
      <c r="I1682" s="659"/>
      <c r="J1682" s="870"/>
      <c r="K1682" s="659"/>
      <c r="L1682" s="659"/>
      <c r="M1682" s="659"/>
      <c r="N1682" s="659"/>
      <c r="O1682" s="659"/>
      <c r="P1682" s="659"/>
      <c r="Q1682" s="659"/>
      <c r="R1682" s="659"/>
    </row>
    <row r="1683" spans="2:18" x14ac:dyDescent="0.15">
      <c r="B1683" s="659"/>
      <c r="C1683" s="660"/>
      <c r="D1683" s="660"/>
      <c r="E1683" s="660"/>
      <c r="F1683" s="870"/>
      <c r="G1683" s="870"/>
      <c r="H1683" s="661"/>
      <c r="I1683" s="659"/>
      <c r="J1683" s="870"/>
      <c r="K1683" s="659"/>
      <c r="L1683" s="659"/>
      <c r="M1683" s="659"/>
      <c r="N1683" s="659"/>
      <c r="O1683" s="659"/>
      <c r="P1683" s="659"/>
      <c r="Q1683" s="659"/>
      <c r="R1683" s="659"/>
    </row>
    <row r="1684" spans="2:18" x14ac:dyDescent="0.15">
      <c r="B1684" s="659"/>
      <c r="C1684" s="660"/>
      <c r="D1684" s="660"/>
      <c r="E1684" s="660"/>
      <c r="F1684" s="870"/>
      <c r="G1684" s="870"/>
      <c r="H1684" s="661"/>
      <c r="I1684" s="659"/>
      <c r="J1684" s="870"/>
      <c r="K1684" s="659"/>
      <c r="L1684" s="659"/>
      <c r="M1684" s="659"/>
      <c r="N1684" s="659"/>
      <c r="O1684" s="659"/>
      <c r="P1684" s="659"/>
      <c r="Q1684" s="659"/>
      <c r="R1684" s="659"/>
    </row>
    <row r="1685" spans="2:18" x14ac:dyDescent="0.15">
      <c r="B1685" s="659"/>
      <c r="C1685" s="660"/>
      <c r="D1685" s="660"/>
      <c r="E1685" s="660"/>
      <c r="F1685" s="870"/>
      <c r="G1685" s="870"/>
      <c r="H1685" s="661"/>
      <c r="I1685" s="659"/>
      <c r="J1685" s="870"/>
      <c r="K1685" s="659"/>
      <c r="L1685" s="659"/>
      <c r="M1685" s="659"/>
      <c r="N1685" s="659"/>
      <c r="O1685" s="659"/>
      <c r="P1685" s="659"/>
      <c r="Q1685" s="659"/>
      <c r="R1685" s="659"/>
    </row>
    <row r="1686" spans="2:18" x14ac:dyDescent="0.15">
      <c r="B1686" s="659"/>
      <c r="C1686" s="660"/>
      <c r="D1686" s="660"/>
      <c r="E1686" s="660"/>
      <c r="F1686" s="870"/>
      <c r="G1686" s="870"/>
      <c r="H1686" s="661"/>
      <c r="I1686" s="659"/>
      <c r="J1686" s="870"/>
      <c r="K1686" s="659"/>
      <c r="L1686" s="659"/>
      <c r="M1686" s="659"/>
      <c r="N1686" s="659"/>
      <c r="O1686" s="659"/>
      <c r="P1686" s="659"/>
      <c r="Q1686" s="659"/>
      <c r="R1686" s="659"/>
    </row>
    <row r="1687" spans="2:18" x14ac:dyDescent="0.15">
      <c r="B1687" s="659"/>
      <c r="C1687" s="660"/>
      <c r="D1687" s="660"/>
      <c r="E1687" s="660"/>
      <c r="F1687" s="870"/>
      <c r="G1687" s="870"/>
      <c r="H1687" s="661"/>
      <c r="I1687" s="659"/>
      <c r="J1687" s="870"/>
      <c r="K1687" s="659"/>
      <c r="L1687" s="659"/>
      <c r="M1687" s="659"/>
      <c r="N1687" s="659"/>
      <c r="O1687" s="659"/>
      <c r="P1687" s="659"/>
      <c r="Q1687" s="659"/>
      <c r="R1687" s="659"/>
    </row>
    <row r="1688" spans="2:18" x14ac:dyDescent="0.15">
      <c r="B1688" s="659"/>
      <c r="C1688" s="660"/>
      <c r="D1688" s="660"/>
      <c r="E1688" s="660"/>
      <c r="F1688" s="870"/>
      <c r="G1688" s="870"/>
      <c r="H1688" s="661"/>
      <c r="I1688" s="659"/>
      <c r="J1688" s="870"/>
      <c r="K1688" s="659"/>
      <c r="L1688" s="659"/>
      <c r="M1688" s="659"/>
      <c r="N1688" s="659"/>
      <c r="O1688" s="659"/>
      <c r="P1688" s="659"/>
      <c r="Q1688" s="659"/>
      <c r="R1688" s="659"/>
    </row>
    <row r="1689" spans="2:18" x14ac:dyDescent="0.15">
      <c r="B1689" s="659"/>
      <c r="C1689" s="660"/>
      <c r="D1689" s="660"/>
      <c r="E1689" s="660"/>
      <c r="F1689" s="870"/>
      <c r="G1689" s="870"/>
      <c r="H1689" s="661"/>
      <c r="I1689" s="659"/>
      <c r="J1689" s="870"/>
      <c r="K1689" s="659"/>
      <c r="L1689" s="659"/>
      <c r="M1689" s="659"/>
      <c r="N1689" s="659"/>
      <c r="O1689" s="659"/>
      <c r="P1689" s="659"/>
      <c r="Q1689" s="659"/>
      <c r="R1689" s="659"/>
    </row>
    <row r="1690" spans="2:18" x14ac:dyDescent="0.15">
      <c r="B1690" s="659"/>
      <c r="C1690" s="660"/>
      <c r="D1690" s="660"/>
      <c r="E1690" s="660"/>
      <c r="F1690" s="870"/>
      <c r="G1690" s="870"/>
      <c r="H1690" s="661"/>
      <c r="I1690" s="659"/>
      <c r="J1690" s="870"/>
      <c r="K1690" s="659"/>
      <c r="L1690" s="659"/>
      <c r="M1690" s="659"/>
      <c r="N1690" s="659"/>
      <c r="O1690" s="659"/>
      <c r="P1690" s="659"/>
      <c r="Q1690" s="659"/>
      <c r="R1690" s="659"/>
    </row>
    <row r="1691" spans="2:18" x14ac:dyDescent="0.15">
      <c r="B1691" s="659"/>
      <c r="C1691" s="660"/>
      <c r="D1691" s="660"/>
      <c r="E1691" s="660"/>
      <c r="F1691" s="870"/>
      <c r="G1691" s="870"/>
      <c r="H1691" s="661"/>
      <c r="I1691" s="659"/>
      <c r="J1691" s="870"/>
      <c r="K1691" s="659"/>
      <c r="L1691" s="659"/>
      <c r="M1691" s="659"/>
      <c r="N1691" s="659"/>
      <c r="O1691" s="659"/>
      <c r="P1691" s="659"/>
      <c r="Q1691" s="659"/>
      <c r="R1691" s="659"/>
    </row>
    <row r="1692" spans="2:18" x14ac:dyDescent="0.15">
      <c r="B1692" s="659"/>
      <c r="C1692" s="660"/>
      <c r="D1692" s="660"/>
      <c r="E1692" s="660"/>
      <c r="F1692" s="870"/>
      <c r="G1692" s="870"/>
      <c r="H1692" s="661"/>
      <c r="I1692" s="659"/>
      <c r="J1692" s="870"/>
      <c r="K1692" s="659"/>
      <c r="L1692" s="659"/>
      <c r="M1692" s="659"/>
      <c r="N1692" s="659"/>
      <c r="O1692" s="659"/>
      <c r="P1692" s="659"/>
      <c r="Q1692" s="659"/>
      <c r="R1692" s="659"/>
    </row>
    <row r="1693" spans="2:18" x14ac:dyDescent="0.15">
      <c r="B1693" s="659"/>
      <c r="C1693" s="660"/>
      <c r="D1693" s="660"/>
      <c r="E1693" s="660"/>
      <c r="F1693" s="870"/>
      <c r="G1693" s="870"/>
      <c r="H1693" s="661"/>
      <c r="I1693" s="659"/>
      <c r="J1693" s="870"/>
      <c r="K1693" s="659"/>
      <c r="L1693" s="659"/>
      <c r="M1693" s="659"/>
      <c r="N1693" s="659"/>
      <c r="O1693" s="659"/>
      <c r="P1693" s="659"/>
      <c r="Q1693" s="659"/>
      <c r="R1693" s="659"/>
    </row>
    <row r="1694" spans="2:18" x14ac:dyDescent="0.15">
      <c r="B1694" s="659"/>
      <c r="C1694" s="660"/>
      <c r="D1694" s="660"/>
      <c r="E1694" s="660"/>
      <c r="F1694" s="870"/>
      <c r="G1694" s="870"/>
      <c r="H1694" s="661"/>
      <c r="I1694" s="659"/>
      <c r="J1694" s="870"/>
      <c r="K1694" s="659"/>
      <c r="L1694" s="659"/>
      <c r="M1694" s="659"/>
      <c r="N1694" s="659"/>
      <c r="O1694" s="659"/>
      <c r="P1694" s="659"/>
      <c r="Q1694" s="659"/>
      <c r="R1694" s="659"/>
    </row>
    <row r="1695" spans="2:18" x14ac:dyDescent="0.15">
      <c r="B1695" s="659"/>
      <c r="C1695" s="660"/>
      <c r="D1695" s="660"/>
      <c r="E1695" s="660"/>
      <c r="F1695" s="870"/>
      <c r="G1695" s="870"/>
      <c r="H1695" s="661"/>
      <c r="I1695" s="659"/>
      <c r="J1695" s="870"/>
      <c r="K1695" s="659"/>
      <c r="L1695" s="659"/>
      <c r="M1695" s="659"/>
      <c r="N1695" s="659"/>
      <c r="O1695" s="659"/>
      <c r="P1695" s="659"/>
      <c r="Q1695" s="659"/>
      <c r="R1695" s="659"/>
    </row>
    <row r="1696" spans="2:18" x14ac:dyDescent="0.15">
      <c r="B1696" s="659"/>
      <c r="C1696" s="660"/>
      <c r="D1696" s="660"/>
      <c r="E1696" s="660"/>
      <c r="F1696" s="870"/>
      <c r="G1696" s="870"/>
      <c r="H1696" s="661"/>
      <c r="I1696" s="659"/>
      <c r="J1696" s="870"/>
      <c r="K1696" s="659"/>
      <c r="L1696" s="659"/>
      <c r="M1696" s="659"/>
      <c r="N1696" s="659"/>
      <c r="O1696" s="659"/>
      <c r="P1696" s="659"/>
      <c r="Q1696" s="659"/>
      <c r="R1696" s="659"/>
    </row>
    <row r="1697" spans="2:18" x14ac:dyDescent="0.15">
      <c r="B1697" s="659"/>
      <c r="C1697" s="660"/>
      <c r="D1697" s="660"/>
      <c r="E1697" s="660"/>
      <c r="F1697" s="870"/>
      <c r="G1697" s="870"/>
      <c r="H1697" s="661"/>
      <c r="I1697" s="659"/>
      <c r="J1697" s="870"/>
      <c r="K1697" s="659"/>
      <c r="L1697" s="659"/>
      <c r="M1697" s="659"/>
      <c r="N1697" s="659"/>
      <c r="O1697" s="659"/>
      <c r="P1697" s="659"/>
      <c r="Q1697" s="659"/>
      <c r="R1697" s="659"/>
    </row>
    <row r="1698" spans="2:18" x14ac:dyDescent="0.15">
      <c r="B1698" s="659"/>
      <c r="C1698" s="660"/>
      <c r="D1698" s="660"/>
      <c r="E1698" s="660"/>
      <c r="F1698" s="870"/>
      <c r="G1698" s="870"/>
      <c r="H1698" s="661"/>
      <c r="I1698" s="659"/>
      <c r="J1698" s="870"/>
      <c r="K1698" s="659"/>
      <c r="L1698" s="659"/>
      <c r="M1698" s="659"/>
      <c r="N1698" s="659"/>
      <c r="O1698" s="659"/>
      <c r="P1698" s="659"/>
      <c r="Q1698" s="659"/>
      <c r="R1698" s="659"/>
    </row>
    <row r="1699" spans="2:18" x14ac:dyDescent="0.15">
      <c r="B1699" s="659"/>
      <c r="C1699" s="660"/>
      <c r="D1699" s="660"/>
      <c r="E1699" s="660"/>
      <c r="F1699" s="870"/>
      <c r="G1699" s="870"/>
      <c r="H1699" s="661"/>
      <c r="I1699" s="659"/>
      <c r="J1699" s="870"/>
      <c r="K1699" s="659"/>
      <c r="L1699" s="659"/>
      <c r="M1699" s="659"/>
      <c r="N1699" s="659"/>
      <c r="O1699" s="659"/>
      <c r="P1699" s="659"/>
      <c r="Q1699" s="659"/>
      <c r="R1699" s="659"/>
    </row>
    <row r="1700" spans="2:18" x14ac:dyDescent="0.15">
      <c r="B1700" s="659"/>
      <c r="C1700" s="660"/>
      <c r="D1700" s="660"/>
      <c r="E1700" s="660"/>
      <c r="F1700" s="870"/>
      <c r="G1700" s="870"/>
      <c r="H1700" s="661"/>
      <c r="I1700" s="659"/>
      <c r="J1700" s="870"/>
      <c r="K1700" s="659"/>
      <c r="L1700" s="659"/>
      <c r="M1700" s="659"/>
      <c r="N1700" s="659"/>
      <c r="O1700" s="659"/>
      <c r="P1700" s="659"/>
      <c r="Q1700" s="659"/>
      <c r="R1700" s="659"/>
    </row>
    <row r="1701" spans="2:18" x14ac:dyDescent="0.15">
      <c r="B1701" s="659"/>
      <c r="C1701" s="660"/>
      <c r="D1701" s="660"/>
      <c r="E1701" s="660"/>
      <c r="F1701" s="870"/>
      <c r="G1701" s="870"/>
      <c r="H1701" s="661"/>
      <c r="I1701" s="659"/>
      <c r="J1701" s="870"/>
      <c r="K1701" s="659"/>
      <c r="L1701" s="659"/>
      <c r="M1701" s="659"/>
      <c r="N1701" s="659"/>
      <c r="O1701" s="659"/>
      <c r="P1701" s="659"/>
      <c r="Q1701" s="659"/>
      <c r="R1701" s="659"/>
    </row>
    <row r="1702" spans="2:18" x14ac:dyDescent="0.15">
      <c r="B1702" s="659"/>
      <c r="C1702" s="660"/>
      <c r="D1702" s="660"/>
      <c r="E1702" s="660"/>
      <c r="F1702" s="870"/>
      <c r="G1702" s="870"/>
      <c r="H1702" s="661"/>
      <c r="I1702" s="659"/>
      <c r="J1702" s="870"/>
      <c r="K1702" s="659"/>
      <c r="L1702" s="659"/>
      <c r="M1702" s="659"/>
      <c r="N1702" s="659"/>
      <c r="O1702" s="659"/>
      <c r="P1702" s="659"/>
      <c r="Q1702" s="659"/>
      <c r="R1702" s="659"/>
    </row>
    <row r="1703" spans="2:18" x14ac:dyDescent="0.15">
      <c r="B1703" s="659"/>
      <c r="C1703" s="660"/>
      <c r="D1703" s="660"/>
      <c r="E1703" s="660"/>
      <c r="F1703" s="870"/>
      <c r="G1703" s="870"/>
      <c r="H1703" s="661"/>
      <c r="I1703" s="659"/>
      <c r="J1703" s="870"/>
      <c r="K1703" s="659"/>
      <c r="L1703" s="659"/>
      <c r="M1703" s="659"/>
      <c r="N1703" s="659"/>
      <c r="O1703" s="659"/>
      <c r="P1703" s="659"/>
      <c r="Q1703" s="659"/>
      <c r="R1703" s="659"/>
    </row>
    <row r="1704" spans="2:18" x14ac:dyDescent="0.15">
      <c r="B1704" s="659"/>
      <c r="C1704" s="660"/>
      <c r="D1704" s="660"/>
      <c r="E1704" s="660"/>
      <c r="F1704" s="870"/>
      <c r="G1704" s="870"/>
      <c r="H1704" s="661"/>
      <c r="I1704" s="659"/>
      <c r="J1704" s="870"/>
      <c r="K1704" s="659"/>
      <c r="L1704" s="659"/>
      <c r="M1704" s="659"/>
      <c r="N1704" s="659"/>
      <c r="O1704" s="659"/>
      <c r="P1704" s="659"/>
      <c r="Q1704" s="659"/>
      <c r="R1704" s="659"/>
    </row>
    <row r="1705" spans="2:18" x14ac:dyDescent="0.15">
      <c r="B1705" s="659"/>
      <c r="C1705" s="660"/>
      <c r="D1705" s="660"/>
      <c r="E1705" s="660"/>
      <c r="F1705" s="870"/>
      <c r="G1705" s="870"/>
      <c r="H1705" s="661"/>
      <c r="I1705" s="659"/>
      <c r="J1705" s="870"/>
      <c r="K1705" s="659"/>
      <c r="L1705" s="659"/>
      <c r="M1705" s="659"/>
      <c r="N1705" s="659"/>
      <c r="O1705" s="659"/>
      <c r="P1705" s="659"/>
      <c r="Q1705" s="659"/>
      <c r="R1705" s="659"/>
    </row>
    <row r="1706" spans="2:18" x14ac:dyDescent="0.15">
      <c r="B1706" s="659"/>
      <c r="C1706" s="660"/>
      <c r="D1706" s="660"/>
      <c r="E1706" s="660"/>
      <c r="F1706" s="870"/>
      <c r="G1706" s="870"/>
      <c r="H1706" s="661"/>
      <c r="I1706" s="659"/>
      <c r="J1706" s="870"/>
      <c r="K1706" s="659"/>
      <c r="L1706" s="659"/>
      <c r="M1706" s="659"/>
      <c r="N1706" s="659"/>
      <c r="O1706" s="659"/>
      <c r="P1706" s="659"/>
      <c r="Q1706" s="659"/>
      <c r="R1706" s="659"/>
    </row>
    <row r="1707" spans="2:18" x14ac:dyDescent="0.15">
      <c r="B1707" s="659"/>
      <c r="C1707" s="660"/>
      <c r="D1707" s="660"/>
      <c r="E1707" s="660"/>
      <c r="F1707" s="870"/>
      <c r="G1707" s="870"/>
      <c r="H1707" s="661"/>
      <c r="I1707" s="659"/>
      <c r="J1707" s="870"/>
      <c r="K1707" s="659"/>
      <c r="L1707" s="659"/>
      <c r="M1707" s="659"/>
      <c r="N1707" s="659"/>
      <c r="O1707" s="659"/>
      <c r="P1707" s="659"/>
      <c r="Q1707" s="659"/>
      <c r="R1707" s="659"/>
    </row>
    <row r="1708" spans="2:18" x14ac:dyDescent="0.15">
      <c r="B1708" s="659"/>
      <c r="C1708" s="660"/>
      <c r="D1708" s="660"/>
      <c r="E1708" s="660"/>
      <c r="F1708" s="870"/>
      <c r="G1708" s="870"/>
      <c r="H1708" s="661"/>
      <c r="I1708" s="659"/>
      <c r="J1708" s="870"/>
      <c r="K1708" s="659"/>
      <c r="L1708" s="659"/>
      <c r="M1708" s="659"/>
      <c r="N1708" s="659"/>
      <c r="O1708" s="659"/>
      <c r="P1708" s="659"/>
      <c r="Q1708" s="659"/>
      <c r="R1708" s="659"/>
    </row>
    <row r="1709" spans="2:18" x14ac:dyDescent="0.15">
      <c r="B1709" s="659"/>
      <c r="C1709" s="660"/>
      <c r="D1709" s="660"/>
      <c r="E1709" s="660"/>
      <c r="F1709" s="870"/>
      <c r="G1709" s="870"/>
      <c r="H1709" s="661"/>
      <c r="I1709" s="659"/>
      <c r="J1709" s="870"/>
      <c r="K1709" s="659"/>
      <c r="L1709" s="659"/>
      <c r="M1709" s="659"/>
      <c r="N1709" s="659"/>
      <c r="O1709" s="659"/>
      <c r="P1709" s="659"/>
      <c r="Q1709" s="659"/>
      <c r="R1709" s="659"/>
    </row>
    <row r="1710" spans="2:18" x14ac:dyDescent="0.15">
      <c r="B1710" s="659"/>
      <c r="C1710" s="660"/>
      <c r="D1710" s="660"/>
      <c r="E1710" s="660"/>
      <c r="F1710" s="870"/>
      <c r="G1710" s="870"/>
      <c r="H1710" s="661"/>
      <c r="I1710" s="659"/>
      <c r="J1710" s="870"/>
      <c r="K1710" s="659"/>
      <c r="L1710" s="659"/>
      <c r="M1710" s="659"/>
      <c r="N1710" s="659"/>
      <c r="O1710" s="659"/>
      <c r="P1710" s="659"/>
      <c r="Q1710" s="659"/>
      <c r="R1710" s="659"/>
    </row>
    <row r="1711" spans="2:18" x14ac:dyDescent="0.15">
      <c r="B1711" s="659"/>
      <c r="C1711" s="660"/>
      <c r="D1711" s="660"/>
      <c r="E1711" s="660"/>
      <c r="F1711" s="870"/>
      <c r="G1711" s="870"/>
      <c r="H1711" s="661"/>
      <c r="I1711" s="659"/>
      <c r="J1711" s="870"/>
      <c r="K1711" s="659"/>
      <c r="L1711" s="659"/>
      <c r="M1711" s="659"/>
      <c r="N1711" s="659"/>
      <c r="O1711" s="659"/>
      <c r="P1711" s="659"/>
      <c r="Q1711" s="659"/>
      <c r="R1711" s="659"/>
    </row>
    <row r="1712" spans="2:18" x14ac:dyDescent="0.15">
      <c r="B1712" s="659"/>
      <c r="C1712" s="660"/>
      <c r="D1712" s="660"/>
      <c r="E1712" s="660"/>
      <c r="F1712" s="870"/>
      <c r="G1712" s="870"/>
      <c r="H1712" s="661"/>
      <c r="I1712" s="659"/>
      <c r="J1712" s="870"/>
      <c r="K1712" s="659"/>
      <c r="L1712" s="659"/>
      <c r="M1712" s="659"/>
      <c r="N1712" s="659"/>
      <c r="O1712" s="659"/>
      <c r="P1712" s="659"/>
      <c r="Q1712" s="659"/>
      <c r="R1712" s="659"/>
    </row>
    <row r="1713" spans="2:18" x14ac:dyDescent="0.15">
      <c r="B1713" s="659"/>
      <c r="C1713" s="660"/>
      <c r="D1713" s="660"/>
      <c r="E1713" s="660"/>
      <c r="F1713" s="870"/>
      <c r="G1713" s="870"/>
      <c r="H1713" s="661"/>
      <c r="I1713" s="659"/>
      <c r="J1713" s="870"/>
      <c r="K1713" s="659"/>
      <c r="L1713" s="659"/>
      <c r="M1713" s="659"/>
      <c r="N1713" s="659"/>
      <c r="O1713" s="659"/>
      <c r="P1713" s="659"/>
      <c r="Q1713" s="659"/>
      <c r="R1713" s="659"/>
    </row>
    <row r="1714" spans="2:18" x14ac:dyDescent="0.15">
      <c r="B1714" s="659"/>
      <c r="C1714" s="660"/>
      <c r="D1714" s="660"/>
      <c r="E1714" s="660"/>
      <c r="F1714" s="870"/>
      <c r="G1714" s="870"/>
      <c r="H1714" s="661"/>
      <c r="I1714" s="659"/>
      <c r="J1714" s="870"/>
      <c r="K1714" s="659"/>
      <c r="L1714" s="659"/>
      <c r="M1714" s="659"/>
      <c r="N1714" s="659"/>
      <c r="O1714" s="659"/>
      <c r="P1714" s="659"/>
      <c r="Q1714" s="659"/>
      <c r="R1714" s="659"/>
    </row>
    <row r="1715" spans="2:18" x14ac:dyDescent="0.15">
      <c r="B1715" s="659"/>
      <c r="C1715" s="660"/>
      <c r="D1715" s="660"/>
      <c r="E1715" s="660"/>
      <c r="F1715" s="870"/>
      <c r="G1715" s="870"/>
      <c r="H1715" s="661"/>
      <c r="I1715" s="659"/>
      <c r="J1715" s="870"/>
      <c r="K1715" s="659"/>
      <c r="L1715" s="659"/>
      <c r="M1715" s="659"/>
      <c r="N1715" s="659"/>
      <c r="O1715" s="659"/>
      <c r="P1715" s="659"/>
      <c r="Q1715" s="659"/>
      <c r="R1715" s="659"/>
    </row>
    <row r="1716" spans="2:18" x14ac:dyDescent="0.15">
      <c r="B1716" s="659"/>
      <c r="C1716" s="660"/>
      <c r="D1716" s="660"/>
      <c r="E1716" s="660"/>
      <c r="F1716" s="870"/>
      <c r="G1716" s="870"/>
      <c r="H1716" s="661"/>
      <c r="I1716" s="659"/>
      <c r="J1716" s="870"/>
      <c r="K1716" s="659"/>
      <c r="L1716" s="659"/>
      <c r="M1716" s="659"/>
      <c r="N1716" s="659"/>
      <c r="O1716" s="659"/>
      <c r="P1716" s="659"/>
      <c r="Q1716" s="659"/>
      <c r="R1716" s="659"/>
    </row>
    <row r="1717" spans="2:18" x14ac:dyDescent="0.15">
      <c r="B1717" s="659"/>
      <c r="C1717" s="660"/>
      <c r="D1717" s="660"/>
      <c r="E1717" s="660"/>
      <c r="F1717" s="870"/>
      <c r="G1717" s="870"/>
      <c r="H1717" s="661"/>
      <c r="I1717" s="659"/>
      <c r="J1717" s="870"/>
      <c r="K1717" s="659"/>
      <c r="L1717" s="659"/>
      <c r="M1717" s="659"/>
      <c r="N1717" s="659"/>
      <c r="O1717" s="659"/>
      <c r="P1717" s="659"/>
      <c r="Q1717" s="659"/>
      <c r="R1717" s="659"/>
    </row>
    <row r="1718" spans="2:18" x14ac:dyDescent="0.15">
      <c r="B1718" s="659"/>
      <c r="C1718" s="660"/>
      <c r="D1718" s="660"/>
      <c r="E1718" s="660"/>
      <c r="F1718" s="870"/>
      <c r="G1718" s="870"/>
      <c r="H1718" s="661"/>
      <c r="I1718" s="659"/>
      <c r="J1718" s="870"/>
      <c r="K1718" s="659"/>
      <c r="L1718" s="659"/>
      <c r="M1718" s="659"/>
      <c r="N1718" s="659"/>
      <c r="O1718" s="659"/>
      <c r="P1718" s="659"/>
      <c r="Q1718" s="659"/>
      <c r="R1718" s="659"/>
    </row>
    <row r="1719" spans="2:18" x14ac:dyDescent="0.15">
      <c r="B1719" s="659"/>
      <c r="C1719" s="660"/>
      <c r="D1719" s="660"/>
      <c r="E1719" s="660"/>
      <c r="F1719" s="870"/>
      <c r="G1719" s="870"/>
      <c r="H1719" s="661"/>
      <c r="I1719" s="659"/>
      <c r="J1719" s="870"/>
      <c r="K1719" s="659"/>
      <c r="L1719" s="659"/>
      <c r="M1719" s="659"/>
      <c r="N1719" s="659"/>
      <c r="O1719" s="659"/>
      <c r="P1719" s="659"/>
      <c r="Q1719" s="659"/>
      <c r="R1719" s="659"/>
    </row>
    <row r="1720" spans="2:18" x14ac:dyDescent="0.15">
      <c r="B1720" s="659"/>
      <c r="C1720" s="660"/>
      <c r="D1720" s="660"/>
      <c r="E1720" s="660"/>
      <c r="F1720" s="870"/>
      <c r="G1720" s="870"/>
      <c r="H1720" s="661"/>
      <c r="I1720" s="659"/>
      <c r="J1720" s="870"/>
      <c r="K1720" s="659"/>
      <c r="L1720" s="659"/>
      <c r="M1720" s="659"/>
      <c r="N1720" s="659"/>
      <c r="O1720" s="659"/>
      <c r="P1720" s="659"/>
      <c r="Q1720" s="659"/>
      <c r="R1720" s="659"/>
    </row>
    <row r="1721" spans="2:18" x14ac:dyDescent="0.15">
      <c r="B1721" s="659"/>
      <c r="C1721" s="660"/>
      <c r="D1721" s="660"/>
      <c r="E1721" s="660"/>
      <c r="F1721" s="870"/>
      <c r="G1721" s="870"/>
      <c r="H1721" s="661"/>
      <c r="I1721" s="659"/>
      <c r="J1721" s="870"/>
      <c r="K1721" s="659"/>
      <c r="L1721" s="659"/>
      <c r="M1721" s="659"/>
      <c r="N1721" s="659"/>
      <c r="O1721" s="659"/>
      <c r="P1721" s="659"/>
      <c r="Q1721" s="659"/>
      <c r="R1721" s="659"/>
    </row>
    <row r="1722" spans="2:18" x14ac:dyDescent="0.15">
      <c r="B1722" s="659"/>
      <c r="C1722" s="660"/>
      <c r="D1722" s="660"/>
      <c r="E1722" s="660"/>
      <c r="F1722" s="870"/>
      <c r="G1722" s="870"/>
      <c r="H1722" s="661"/>
      <c r="I1722" s="659"/>
      <c r="J1722" s="870"/>
      <c r="K1722" s="659"/>
      <c r="L1722" s="659"/>
      <c r="M1722" s="659"/>
      <c r="N1722" s="659"/>
      <c r="O1722" s="659"/>
      <c r="P1722" s="659"/>
      <c r="Q1722" s="659"/>
      <c r="R1722" s="659"/>
    </row>
    <row r="1723" spans="2:18" x14ac:dyDescent="0.15">
      <c r="B1723" s="659"/>
      <c r="C1723" s="660"/>
      <c r="D1723" s="660"/>
      <c r="E1723" s="660"/>
      <c r="F1723" s="870"/>
      <c r="G1723" s="870"/>
      <c r="H1723" s="661"/>
      <c r="I1723" s="659"/>
      <c r="J1723" s="870"/>
      <c r="K1723" s="659"/>
      <c r="L1723" s="659"/>
      <c r="M1723" s="659"/>
      <c r="N1723" s="659"/>
      <c r="O1723" s="659"/>
      <c r="P1723" s="659"/>
      <c r="Q1723" s="659"/>
      <c r="R1723" s="659"/>
    </row>
    <row r="1724" spans="2:18" x14ac:dyDescent="0.15">
      <c r="B1724" s="659"/>
      <c r="C1724" s="660"/>
      <c r="D1724" s="660"/>
      <c r="E1724" s="660"/>
      <c r="F1724" s="870"/>
      <c r="G1724" s="870"/>
      <c r="H1724" s="661"/>
      <c r="I1724" s="659"/>
      <c r="J1724" s="870"/>
      <c r="K1724" s="659"/>
      <c r="L1724" s="659"/>
      <c r="M1724" s="659"/>
      <c r="N1724" s="659"/>
      <c r="O1724" s="659"/>
      <c r="P1724" s="659"/>
      <c r="Q1724" s="659"/>
      <c r="R1724" s="659"/>
    </row>
    <row r="1725" spans="2:18" x14ac:dyDescent="0.15">
      <c r="B1725" s="659"/>
      <c r="C1725" s="660"/>
      <c r="D1725" s="660"/>
      <c r="E1725" s="660"/>
      <c r="F1725" s="870"/>
      <c r="G1725" s="870"/>
      <c r="H1725" s="661"/>
      <c r="I1725" s="659"/>
      <c r="J1725" s="870"/>
      <c r="K1725" s="659"/>
      <c r="L1725" s="659"/>
      <c r="M1725" s="659"/>
      <c r="N1725" s="659"/>
      <c r="O1725" s="659"/>
      <c r="P1725" s="659"/>
      <c r="Q1725" s="659"/>
      <c r="R1725" s="659"/>
    </row>
    <row r="1726" spans="2:18" x14ac:dyDescent="0.15">
      <c r="B1726" s="659"/>
      <c r="C1726" s="660"/>
      <c r="D1726" s="660"/>
      <c r="E1726" s="660"/>
      <c r="F1726" s="870"/>
      <c r="G1726" s="870"/>
      <c r="H1726" s="661"/>
      <c r="I1726" s="659"/>
      <c r="J1726" s="870"/>
      <c r="K1726" s="659"/>
      <c r="L1726" s="659"/>
      <c r="M1726" s="659"/>
      <c r="N1726" s="659"/>
      <c r="O1726" s="659"/>
      <c r="P1726" s="659"/>
      <c r="Q1726" s="659"/>
      <c r="R1726" s="659"/>
    </row>
    <row r="1727" spans="2:18" x14ac:dyDescent="0.15">
      <c r="B1727" s="659"/>
      <c r="C1727" s="660"/>
      <c r="D1727" s="660"/>
      <c r="E1727" s="660"/>
      <c r="F1727" s="870"/>
      <c r="G1727" s="870"/>
      <c r="H1727" s="661"/>
      <c r="I1727" s="659"/>
      <c r="J1727" s="870"/>
      <c r="K1727" s="659"/>
      <c r="L1727" s="659"/>
      <c r="M1727" s="659"/>
      <c r="N1727" s="659"/>
      <c r="O1727" s="659"/>
      <c r="P1727" s="659"/>
      <c r="Q1727" s="659"/>
      <c r="R1727" s="659"/>
    </row>
    <row r="1728" spans="2:18" x14ac:dyDescent="0.15">
      <c r="B1728" s="659"/>
      <c r="C1728" s="660"/>
      <c r="D1728" s="660"/>
      <c r="E1728" s="660"/>
      <c r="F1728" s="870"/>
      <c r="G1728" s="870"/>
      <c r="H1728" s="661"/>
      <c r="I1728" s="659"/>
      <c r="J1728" s="870"/>
      <c r="K1728" s="659"/>
      <c r="L1728" s="659"/>
      <c r="M1728" s="659"/>
      <c r="N1728" s="659"/>
      <c r="O1728" s="659"/>
      <c r="P1728" s="659"/>
      <c r="Q1728" s="659"/>
      <c r="R1728" s="659"/>
    </row>
    <row r="1729" spans="2:18" x14ac:dyDescent="0.15">
      <c r="B1729" s="659"/>
      <c r="C1729" s="660"/>
      <c r="D1729" s="660"/>
      <c r="E1729" s="660"/>
      <c r="F1729" s="870"/>
      <c r="G1729" s="870"/>
      <c r="H1729" s="661"/>
      <c r="I1729" s="659"/>
      <c r="J1729" s="870"/>
      <c r="K1729" s="659"/>
      <c r="L1729" s="659"/>
      <c r="M1729" s="659"/>
      <c r="N1729" s="659"/>
      <c r="O1729" s="659"/>
      <c r="P1729" s="659"/>
      <c r="Q1729" s="659"/>
      <c r="R1729" s="659"/>
    </row>
    <row r="1730" spans="2:18" x14ac:dyDescent="0.15">
      <c r="B1730" s="659"/>
      <c r="C1730" s="660"/>
      <c r="D1730" s="660"/>
      <c r="E1730" s="660"/>
      <c r="F1730" s="870"/>
      <c r="G1730" s="870"/>
      <c r="H1730" s="661"/>
      <c r="I1730" s="659"/>
      <c r="J1730" s="870"/>
      <c r="K1730" s="659"/>
      <c r="L1730" s="659"/>
      <c r="M1730" s="659"/>
      <c r="N1730" s="659"/>
      <c r="O1730" s="659"/>
      <c r="P1730" s="659"/>
      <c r="Q1730" s="659"/>
      <c r="R1730" s="659"/>
    </row>
    <row r="1731" spans="2:18" x14ac:dyDescent="0.15">
      <c r="B1731" s="659"/>
      <c r="C1731" s="660"/>
      <c r="D1731" s="660"/>
      <c r="E1731" s="660"/>
      <c r="F1731" s="870"/>
      <c r="G1731" s="870"/>
      <c r="H1731" s="661"/>
      <c r="I1731" s="659"/>
      <c r="J1731" s="870"/>
      <c r="K1731" s="659"/>
      <c r="L1731" s="659"/>
      <c r="M1731" s="659"/>
      <c r="N1731" s="659"/>
      <c r="O1731" s="659"/>
      <c r="P1731" s="659"/>
      <c r="Q1731" s="659"/>
      <c r="R1731" s="659"/>
    </row>
    <row r="1732" spans="2:18" x14ac:dyDescent="0.15">
      <c r="B1732" s="659"/>
      <c r="C1732" s="660"/>
      <c r="D1732" s="660"/>
      <c r="E1732" s="660"/>
      <c r="F1732" s="870"/>
      <c r="G1732" s="870"/>
      <c r="H1732" s="661"/>
      <c r="I1732" s="659"/>
      <c r="J1732" s="870"/>
      <c r="K1732" s="659"/>
      <c r="L1732" s="659"/>
      <c r="M1732" s="659"/>
      <c r="N1732" s="659"/>
      <c r="O1732" s="659"/>
      <c r="P1732" s="659"/>
      <c r="Q1732" s="659"/>
      <c r="R1732" s="659"/>
    </row>
    <row r="1733" spans="2:18" x14ac:dyDescent="0.15">
      <c r="B1733" s="659"/>
      <c r="C1733" s="660"/>
      <c r="D1733" s="660"/>
      <c r="E1733" s="660"/>
      <c r="F1733" s="870"/>
      <c r="G1733" s="870"/>
      <c r="H1733" s="661"/>
      <c r="I1733" s="659"/>
      <c r="J1733" s="870"/>
      <c r="K1733" s="659"/>
      <c r="L1733" s="659"/>
      <c r="M1733" s="659"/>
      <c r="N1733" s="659"/>
      <c r="O1733" s="659"/>
      <c r="P1733" s="659"/>
      <c r="Q1733" s="659"/>
      <c r="R1733" s="659"/>
    </row>
    <row r="1734" spans="2:18" x14ac:dyDescent="0.15">
      <c r="B1734" s="659"/>
      <c r="C1734" s="660"/>
      <c r="D1734" s="660"/>
      <c r="E1734" s="660"/>
      <c r="F1734" s="870"/>
      <c r="G1734" s="870"/>
      <c r="H1734" s="661"/>
      <c r="I1734" s="659"/>
      <c r="J1734" s="870"/>
      <c r="K1734" s="659"/>
      <c r="L1734" s="659"/>
      <c r="M1734" s="659"/>
      <c r="N1734" s="659"/>
      <c r="O1734" s="659"/>
      <c r="P1734" s="659"/>
      <c r="Q1734" s="659"/>
      <c r="R1734" s="659"/>
    </row>
    <row r="1735" spans="2:18" x14ac:dyDescent="0.15">
      <c r="B1735" s="659"/>
      <c r="C1735" s="660"/>
      <c r="D1735" s="660"/>
      <c r="E1735" s="660"/>
      <c r="F1735" s="870"/>
      <c r="G1735" s="870"/>
      <c r="H1735" s="661"/>
      <c r="I1735" s="659"/>
      <c r="J1735" s="870"/>
      <c r="K1735" s="659"/>
      <c r="L1735" s="659"/>
      <c r="M1735" s="659"/>
      <c r="N1735" s="659"/>
      <c r="O1735" s="659"/>
      <c r="P1735" s="659"/>
      <c r="Q1735" s="659"/>
      <c r="R1735" s="659"/>
    </row>
    <row r="1736" spans="2:18" x14ac:dyDescent="0.15">
      <c r="B1736" s="659"/>
      <c r="C1736" s="660"/>
      <c r="D1736" s="660"/>
      <c r="E1736" s="660"/>
      <c r="F1736" s="870"/>
      <c r="G1736" s="870"/>
      <c r="H1736" s="661"/>
      <c r="I1736" s="659"/>
      <c r="J1736" s="870"/>
      <c r="K1736" s="659"/>
      <c r="L1736" s="659"/>
      <c r="M1736" s="659"/>
      <c r="N1736" s="659"/>
      <c r="O1736" s="659"/>
      <c r="P1736" s="659"/>
      <c r="Q1736" s="659"/>
      <c r="R1736" s="659"/>
    </row>
    <row r="1737" spans="2:18" x14ac:dyDescent="0.15">
      <c r="B1737" s="659"/>
      <c r="C1737" s="660"/>
      <c r="D1737" s="660"/>
      <c r="E1737" s="660"/>
      <c r="F1737" s="870"/>
      <c r="G1737" s="870"/>
      <c r="H1737" s="661"/>
      <c r="I1737" s="659"/>
      <c r="J1737" s="870"/>
      <c r="K1737" s="659"/>
      <c r="L1737" s="659"/>
      <c r="M1737" s="659"/>
      <c r="N1737" s="659"/>
      <c r="O1737" s="659"/>
      <c r="P1737" s="659"/>
      <c r="Q1737" s="659"/>
      <c r="R1737" s="659"/>
    </row>
    <row r="1738" spans="2:18" x14ac:dyDescent="0.15">
      <c r="B1738" s="659"/>
      <c r="C1738" s="660"/>
      <c r="D1738" s="660"/>
      <c r="E1738" s="660"/>
      <c r="F1738" s="870"/>
      <c r="G1738" s="870"/>
      <c r="H1738" s="661"/>
      <c r="I1738" s="659"/>
      <c r="J1738" s="870"/>
      <c r="K1738" s="659"/>
      <c r="L1738" s="659"/>
      <c r="M1738" s="659"/>
      <c r="N1738" s="659"/>
      <c r="O1738" s="659"/>
      <c r="P1738" s="659"/>
      <c r="Q1738" s="659"/>
      <c r="R1738" s="659"/>
    </row>
    <row r="1739" spans="2:18" x14ac:dyDescent="0.15">
      <c r="B1739" s="659"/>
      <c r="C1739" s="660"/>
      <c r="D1739" s="660"/>
      <c r="E1739" s="660"/>
      <c r="F1739" s="870"/>
      <c r="G1739" s="870"/>
      <c r="H1739" s="661"/>
      <c r="I1739" s="659"/>
      <c r="J1739" s="870"/>
      <c r="K1739" s="659"/>
      <c r="L1739" s="659"/>
      <c r="M1739" s="659"/>
      <c r="N1739" s="659"/>
      <c r="O1739" s="659"/>
      <c r="P1739" s="659"/>
      <c r="Q1739" s="659"/>
      <c r="R1739" s="659"/>
    </row>
    <row r="1740" spans="2:18" x14ac:dyDescent="0.15">
      <c r="B1740" s="659"/>
      <c r="C1740" s="660"/>
      <c r="D1740" s="660"/>
      <c r="E1740" s="660"/>
      <c r="F1740" s="870"/>
      <c r="G1740" s="870"/>
      <c r="H1740" s="661"/>
      <c r="I1740" s="659"/>
      <c r="J1740" s="870"/>
      <c r="K1740" s="659"/>
      <c r="L1740" s="659"/>
      <c r="M1740" s="659"/>
      <c r="N1740" s="659"/>
      <c r="O1740" s="659"/>
      <c r="P1740" s="659"/>
      <c r="Q1740" s="659"/>
      <c r="R1740" s="659"/>
    </row>
    <row r="1741" spans="2:18" x14ac:dyDescent="0.15">
      <c r="B1741" s="659"/>
      <c r="C1741" s="660"/>
      <c r="D1741" s="660"/>
      <c r="E1741" s="660"/>
      <c r="F1741" s="870"/>
      <c r="G1741" s="870"/>
      <c r="H1741" s="661"/>
      <c r="I1741" s="659"/>
      <c r="J1741" s="870"/>
      <c r="K1741" s="659"/>
      <c r="L1741" s="659"/>
      <c r="M1741" s="659"/>
      <c r="N1741" s="659"/>
      <c r="O1741" s="659"/>
      <c r="P1741" s="659"/>
      <c r="Q1741" s="659"/>
      <c r="R1741" s="659"/>
    </row>
    <row r="1742" spans="2:18" x14ac:dyDescent="0.15">
      <c r="B1742" s="659"/>
      <c r="C1742" s="660"/>
      <c r="D1742" s="660"/>
      <c r="E1742" s="660"/>
      <c r="F1742" s="870"/>
      <c r="G1742" s="870"/>
      <c r="H1742" s="661"/>
      <c r="I1742" s="659"/>
      <c r="J1742" s="870"/>
      <c r="K1742" s="659"/>
      <c r="L1742" s="659"/>
      <c r="M1742" s="659"/>
      <c r="N1742" s="659"/>
      <c r="O1742" s="659"/>
      <c r="P1742" s="659"/>
      <c r="Q1742" s="659"/>
      <c r="R1742" s="659"/>
    </row>
    <row r="1743" spans="2:18" x14ac:dyDescent="0.15">
      <c r="B1743" s="659"/>
      <c r="C1743" s="660"/>
      <c r="D1743" s="660"/>
      <c r="E1743" s="660"/>
      <c r="F1743" s="870"/>
      <c r="G1743" s="870"/>
      <c r="H1743" s="661"/>
      <c r="I1743" s="659"/>
      <c r="J1743" s="870"/>
      <c r="K1743" s="659"/>
      <c r="L1743" s="659"/>
      <c r="M1743" s="659"/>
      <c r="N1743" s="659"/>
      <c r="O1743" s="659"/>
      <c r="P1743" s="659"/>
      <c r="Q1743" s="659"/>
      <c r="R1743" s="659"/>
    </row>
    <row r="1744" spans="2:18" x14ac:dyDescent="0.15">
      <c r="B1744" s="659"/>
      <c r="C1744" s="660"/>
      <c r="D1744" s="660"/>
      <c r="E1744" s="660"/>
      <c r="F1744" s="870"/>
      <c r="G1744" s="870"/>
      <c r="H1744" s="661"/>
      <c r="I1744" s="659"/>
      <c r="J1744" s="870"/>
      <c r="K1744" s="659"/>
      <c r="L1744" s="659"/>
      <c r="M1744" s="659"/>
      <c r="N1744" s="659"/>
      <c r="O1744" s="659"/>
      <c r="P1744" s="659"/>
      <c r="Q1744" s="659"/>
      <c r="R1744" s="659"/>
    </row>
    <row r="1745" spans="2:18" x14ac:dyDescent="0.15">
      <c r="B1745" s="659"/>
      <c r="C1745" s="660"/>
      <c r="D1745" s="660"/>
      <c r="E1745" s="660"/>
      <c r="F1745" s="870"/>
      <c r="G1745" s="870"/>
      <c r="H1745" s="661"/>
      <c r="I1745" s="659"/>
      <c r="J1745" s="870"/>
      <c r="K1745" s="659"/>
      <c r="L1745" s="659"/>
      <c r="M1745" s="659"/>
      <c r="N1745" s="659"/>
      <c r="O1745" s="659"/>
      <c r="P1745" s="659"/>
      <c r="Q1745" s="659"/>
      <c r="R1745" s="659"/>
    </row>
    <row r="1746" spans="2:18" x14ac:dyDescent="0.15">
      <c r="B1746" s="659"/>
      <c r="C1746" s="660"/>
      <c r="D1746" s="660"/>
      <c r="E1746" s="660"/>
      <c r="F1746" s="870"/>
      <c r="G1746" s="870"/>
      <c r="H1746" s="661"/>
      <c r="I1746" s="659"/>
      <c r="J1746" s="870"/>
      <c r="K1746" s="659"/>
      <c r="L1746" s="659"/>
      <c r="M1746" s="659"/>
      <c r="N1746" s="659"/>
      <c r="O1746" s="659"/>
      <c r="P1746" s="659"/>
      <c r="Q1746" s="659"/>
      <c r="R1746" s="659"/>
    </row>
    <row r="1747" spans="2:18" x14ac:dyDescent="0.15">
      <c r="B1747" s="659"/>
      <c r="C1747" s="660"/>
      <c r="D1747" s="660"/>
      <c r="E1747" s="660"/>
      <c r="F1747" s="870"/>
      <c r="G1747" s="870"/>
      <c r="H1747" s="661"/>
      <c r="I1747" s="659"/>
      <c r="J1747" s="870"/>
      <c r="K1747" s="659"/>
      <c r="L1747" s="659"/>
      <c r="M1747" s="659"/>
      <c r="N1747" s="659"/>
      <c r="O1747" s="659"/>
      <c r="P1747" s="659"/>
      <c r="Q1747" s="659"/>
      <c r="R1747" s="659"/>
    </row>
    <row r="1748" spans="2:18" x14ac:dyDescent="0.15">
      <c r="B1748" s="659"/>
      <c r="C1748" s="660"/>
      <c r="D1748" s="660"/>
      <c r="E1748" s="660"/>
      <c r="F1748" s="870"/>
      <c r="G1748" s="870"/>
      <c r="H1748" s="661"/>
      <c r="I1748" s="659"/>
      <c r="J1748" s="870"/>
      <c r="K1748" s="659"/>
      <c r="L1748" s="659"/>
      <c r="M1748" s="659"/>
      <c r="N1748" s="659"/>
      <c r="O1748" s="659"/>
      <c r="P1748" s="659"/>
      <c r="Q1748" s="659"/>
      <c r="R1748" s="659"/>
    </row>
    <row r="1749" spans="2:18" x14ac:dyDescent="0.15">
      <c r="B1749" s="659"/>
      <c r="C1749" s="660"/>
      <c r="D1749" s="660"/>
      <c r="E1749" s="660"/>
      <c r="F1749" s="870"/>
      <c r="G1749" s="870"/>
      <c r="H1749" s="661"/>
      <c r="I1749" s="659"/>
      <c r="J1749" s="870"/>
      <c r="K1749" s="659"/>
      <c r="L1749" s="659"/>
      <c r="M1749" s="659"/>
      <c r="N1749" s="659"/>
      <c r="O1749" s="659"/>
      <c r="P1749" s="659"/>
      <c r="Q1749" s="659"/>
      <c r="R1749" s="659"/>
    </row>
    <row r="1750" spans="2:18" x14ac:dyDescent="0.15">
      <c r="B1750" s="659"/>
      <c r="C1750" s="660"/>
      <c r="D1750" s="660"/>
      <c r="E1750" s="660"/>
      <c r="F1750" s="870"/>
      <c r="G1750" s="870"/>
      <c r="H1750" s="661"/>
      <c r="I1750" s="659"/>
      <c r="J1750" s="870"/>
      <c r="K1750" s="659"/>
      <c r="L1750" s="659"/>
      <c r="M1750" s="659"/>
      <c r="N1750" s="659"/>
      <c r="O1750" s="659"/>
      <c r="P1750" s="659"/>
      <c r="Q1750" s="659"/>
      <c r="R1750" s="659"/>
    </row>
    <row r="1751" spans="2:18" x14ac:dyDescent="0.15">
      <c r="B1751" s="659"/>
      <c r="C1751" s="660"/>
      <c r="D1751" s="660"/>
      <c r="E1751" s="660"/>
      <c r="F1751" s="870"/>
      <c r="G1751" s="870"/>
      <c r="H1751" s="661"/>
      <c r="I1751" s="659"/>
      <c r="J1751" s="870"/>
      <c r="K1751" s="659"/>
      <c r="L1751" s="659"/>
      <c r="M1751" s="659"/>
      <c r="N1751" s="659"/>
      <c r="O1751" s="659"/>
      <c r="P1751" s="659"/>
      <c r="Q1751" s="659"/>
      <c r="R1751" s="659"/>
    </row>
    <row r="1752" spans="2:18" x14ac:dyDescent="0.15">
      <c r="B1752" s="659"/>
      <c r="C1752" s="660"/>
      <c r="D1752" s="660"/>
      <c r="E1752" s="660"/>
      <c r="F1752" s="870"/>
      <c r="G1752" s="870"/>
      <c r="H1752" s="661"/>
      <c r="I1752" s="659"/>
      <c r="J1752" s="870"/>
      <c r="K1752" s="659"/>
      <c r="L1752" s="659"/>
      <c r="M1752" s="659"/>
      <c r="N1752" s="659"/>
      <c r="O1752" s="659"/>
      <c r="P1752" s="659"/>
      <c r="Q1752" s="659"/>
      <c r="R1752" s="659"/>
    </row>
    <row r="1753" spans="2:18" x14ac:dyDescent="0.15">
      <c r="B1753" s="659"/>
      <c r="C1753" s="660"/>
      <c r="D1753" s="660"/>
      <c r="E1753" s="660"/>
      <c r="F1753" s="870"/>
      <c r="G1753" s="870"/>
      <c r="H1753" s="661"/>
      <c r="I1753" s="659"/>
      <c r="J1753" s="870"/>
      <c r="K1753" s="659"/>
      <c r="L1753" s="659"/>
      <c r="M1753" s="659"/>
      <c r="N1753" s="659"/>
      <c r="O1753" s="659"/>
      <c r="P1753" s="659"/>
      <c r="Q1753" s="659"/>
      <c r="R1753" s="659"/>
    </row>
    <row r="1754" spans="2:18" x14ac:dyDescent="0.15">
      <c r="B1754" s="659"/>
      <c r="C1754" s="660"/>
      <c r="D1754" s="660"/>
      <c r="E1754" s="660"/>
      <c r="F1754" s="870"/>
      <c r="G1754" s="870"/>
      <c r="H1754" s="661"/>
      <c r="I1754" s="659"/>
      <c r="J1754" s="870"/>
      <c r="K1754" s="659"/>
      <c r="L1754" s="659"/>
      <c r="M1754" s="659"/>
      <c r="N1754" s="659"/>
      <c r="O1754" s="659"/>
      <c r="P1754" s="659"/>
      <c r="Q1754" s="659"/>
      <c r="R1754" s="659"/>
    </row>
    <row r="1755" spans="2:18" x14ac:dyDescent="0.15">
      <c r="B1755" s="659"/>
      <c r="C1755" s="660"/>
      <c r="D1755" s="660"/>
      <c r="E1755" s="660"/>
      <c r="F1755" s="870"/>
      <c r="G1755" s="870"/>
      <c r="H1755" s="661"/>
      <c r="I1755" s="659"/>
      <c r="J1755" s="870"/>
      <c r="K1755" s="659"/>
      <c r="L1755" s="659"/>
      <c r="M1755" s="659"/>
      <c r="N1755" s="659"/>
      <c r="O1755" s="659"/>
      <c r="P1755" s="659"/>
      <c r="Q1755" s="659"/>
      <c r="R1755" s="659"/>
    </row>
    <row r="1756" spans="2:18" x14ac:dyDescent="0.15">
      <c r="B1756" s="659"/>
      <c r="C1756" s="660"/>
      <c r="D1756" s="660"/>
      <c r="E1756" s="660"/>
      <c r="F1756" s="870"/>
      <c r="G1756" s="870"/>
      <c r="H1756" s="661"/>
      <c r="I1756" s="659"/>
      <c r="J1756" s="870"/>
      <c r="K1756" s="659"/>
      <c r="L1756" s="659"/>
      <c r="M1756" s="659"/>
      <c r="N1756" s="659"/>
      <c r="O1756" s="659"/>
      <c r="P1756" s="659"/>
      <c r="Q1756" s="659"/>
      <c r="R1756" s="659"/>
    </row>
    <row r="1757" spans="2:18" x14ac:dyDescent="0.15">
      <c r="B1757" s="659"/>
      <c r="C1757" s="660"/>
      <c r="D1757" s="660"/>
      <c r="E1757" s="660"/>
      <c r="F1757" s="870"/>
      <c r="G1757" s="870"/>
      <c r="H1757" s="661"/>
      <c r="I1757" s="659"/>
      <c r="J1757" s="870"/>
      <c r="K1757" s="659"/>
      <c r="L1757" s="659"/>
      <c r="M1757" s="659"/>
      <c r="N1757" s="659"/>
      <c r="O1757" s="659"/>
      <c r="P1757" s="659"/>
      <c r="Q1757" s="659"/>
      <c r="R1757" s="659"/>
    </row>
    <row r="1758" spans="2:18" x14ac:dyDescent="0.15">
      <c r="B1758" s="659"/>
      <c r="C1758" s="660"/>
      <c r="D1758" s="660"/>
      <c r="E1758" s="660"/>
      <c r="F1758" s="870"/>
      <c r="G1758" s="870"/>
      <c r="H1758" s="661"/>
      <c r="I1758" s="659"/>
      <c r="J1758" s="870"/>
      <c r="K1758" s="659"/>
      <c r="L1758" s="659"/>
      <c r="M1758" s="659"/>
      <c r="N1758" s="659"/>
      <c r="O1758" s="659"/>
      <c r="P1758" s="659"/>
      <c r="Q1758" s="659"/>
      <c r="R1758" s="659"/>
    </row>
    <row r="1759" spans="2:18" x14ac:dyDescent="0.15">
      <c r="B1759" s="659"/>
      <c r="C1759" s="660"/>
      <c r="D1759" s="660"/>
      <c r="E1759" s="660"/>
      <c r="F1759" s="870"/>
      <c r="G1759" s="870"/>
      <c r="H1759" s="661"/>
      <c r="I1759" s="659"/>
      <c r="J1759" s="870"/>
      <c r="K1759" s="659"/>
      <c r="L1759" s="659"/>
      <c r="M1759" s="659"/>
      <c r="N1759" s="659"/>
      <c r="O1759" s="659"/>
      <c r="P1759" s="659"/>
      <c r="Q1759" s="659"/>
      <c r="R1759" s="659"/>
    </row>
    <row r="1760" spans="2:18" x14ac:dyDescent="0.15">
      <c r="B1760" s="659"/>
      <c r="C1760" s="660"/>
      <c r="D1760" s="660"/>
      <c r="E1760" s="660"/>
      <c r="F1760" s="870"/>
      <c r="G1760" s="870"/>
      <c r="H1760" s="661"/>
      <c r="I1760" s="659"/>
      <c r="J1760" s="870"/>
      <c r="K1760" s="659"/>
      <c r="L1760" s="659"/>
      <c r="M1760" s="659"/>
      <c r="N1760" s="659"/>
      <c r="O1760" s="659"/>
      <c r="P1760" s="659"/>
      <c r="Q1760" s="659"/>
      <c r="R1760" s="659"/>
    </row>
    <row r="1761" spans="2:18" x14ac:dyDescent="0.15">
      <c r="B1761" s="659"/>
      <c r="C1761" s="660"/>
      <c r="D1761" s="660"/>
      <c r="E1761" s="660"/>
      <c r="F1761" s="870"/>
      <c r="G1761" s="870"/>
      <c r="H1761" s="661"/>
      <c r="I1761" s="659"/>
      <c r="J1761" s="870"/>
      <c r="K1761" s="659"/>
      <c r="L1761" s="659"/>
      <c r="M1761" s="659"/>
      <c r="N1761" s="659"/>
      <c r="O1761" s="659"/>
      <c r="P1761" s="659"/>
      <c r="Q1761" s="659"/>
      <c r="R1761" s="659"/>
    </row>
    <row r="1762" spans="2:18" x14ac:dyDescent="0.15">
      <c r="B1762" s="659"/>
      <c r="C1762" s="660"/>
      <c r="D1762" s="660"/>
      <c r="E1762" s="660"/>
      <c r="F1762" s="870"/>
      <c r="G1762" s="870"/>
      <c r="H1762" s="661"/>
      <c r="I1762" s="659"/>
      <c r="J1762" s="870"/>
      <c r="K1762" s="659"/>
      <c r="L1762" s="659"/>
      <c r="M1762" s="659"/>
      <c r="N1762" s="659"/>
      <c r="O1762" s="659"/>
      <c r="P1762" s="659"/>
      <c r="Q1762" s="659"/>
      <c r="R1762" s="659"/>
    </row>
    <row r="1763" spans="2:18" x14ac:dyDescent="0.15">
      <c r="B1763" s="659"/>
      <c r="C1763" s="660"/>
      <c r="D1763" s="660"/>
      <c r="E1763" s="660"/>
      <c r="F1763" s="870"/>
      <c r="G1763" s="870"/>
      <c r="H1763" s="661"/>
      <c r="I1763" s="659"/>
      <c r="J1763" s="870"/>
      <c r="K1763" s="659"/>
      <c r="L1763" s="659"/>
      <c r="M1763" s="659"/>
      <c r="N1763" s="659"/>
      <c r="O1763" s="659"/>
      <c r="P1763" s="659"/>
      <c r="Q1763" s="659"/>
      <c r="R1763" s="659"/>
    </row>
    <row r="1764" spans="2:18" x14ac:dyDescent="0.15">
      <c r="B1764" s="659"/>
      <c r="C1764" s="660"/>
      <c r="D1764" s="660"/>
      <c r="E1764" s="660"/>
      <c r="F1764" s="870"/>
      <c r="G1764" s="870"/>
      <c r="H1764" s="661"/>
      <c r="I1764" s="659"/>
      <c r="J1764" s="870"/>
      <c r="K1764" s="659"/>
      <c r="L1764" s="659"/>
      <c r="M1764" s="659"/>
      <c r="N1764" s="659"/>
      <c r="O1764" s="659"/>
      <c r="P1764" s="659"/>
      <c r="Q1764" s="659"/>
      <c r="R1764" s="659"/>
    </row>
    <row r="1765" spans="2:18" x14ac:dyDescent="0.15">
      <c r="B1765" s="659"/>
      <c r="C1765" s="660"/>
      <c r="D1765" s="660"/>
      <c r="E1765" s="660"/>
      <c r="F1765" s="870"/>
      <c r="G1765" s="870"/>
      <c r="H1765" s="661"/>
      <c r="I1765" s="659"/>
      <c r="J1765" s="870"/>
      <c r="K1765" s="659"/>
      <c r="L1765" s="659"/>
      <c r="M1765" s="659"/>
      <c r="N1765" s="659"/>
      <c r="O1765" s="659"/>
      <c r="P1765" s="659"/>
      <c r="Q1765" s="659"/>
      <c r="R1765" s="659"/>
    </row>
    <row r="1766" spans="2:18" x14ac:dyDescent="0.15">
      <c r="B1766" s="659"/>
      <c r="C1766" s="660"/>
      <c r="D1766" s="660"/>
      <c r="E1766" s="660"/>
      <c r="F1766" s="870"/>
      <c r="G1766" s="870"/>
      <c r="H1766" s="661"/>
      <c r="I1766" s="659"/>
      <c r="J1766" s="870"/>
      <c r="K1766" s="659"/>
      <c r="L1766" s="659"/>
      <c r="M1766" s="659"/>
      <c r="N1766" s="659"/>
      <c r="O1766" s="659"/>
      <c r="P1766" s="659"/>
      <c r="Q1766" s="659"/>
      <c r="R1766" s="659"/>
    </row>
    <row r="1767" spans="2:18" x14ac:dyDescent="0.15">
      <c r="B1767" s="659"/>
      <c r="C1767" s="660"/>
      <c r="D1767" s="660"/>
      <c r="E1767" s="660"/>
      <c r="F1767" s="870"/>
      <c r="G1767" s="870"/>
      <c r="H1767" s="661"/>
      <c r="I1767" s="659"/>
      <c r="J1767" s="870"/>
      <c r="K1767" s="659"/>
      <c r="L1767" s="659"/>
      <c r="M1767" s="659"/>
      <c r="N1767" s="659"/>
      <c r="O1767" s="659"/>
      <c r="P1767" s="659"/>
      <c r="Q1767" s="659"/>
      <c r="R1767" s="659"/>
    </row>
    <row r="1768" spans="2:18" x14ac:dyDescent="0.15">
      <c r="B1768" s="659"/>
      <c r="C1768" s="660"/>
      <c r="D1768" s="660"/>
      <c r="E1768" s="660"/>
      <c r="F1768" s="870"/>
      <c r="G1768" s="870"/>
      <c r="H1768" s="661"/>
      <c r="I1768" s="659"/>
      <c r="J1768" s="870"/>
      <c r="K1768" s="659"/>
      <c r="L1768" s="659"/>
      <c r="M1768" s="659"/>
      <c r="N1768" s="659"/>
      <c r="O1768" s="659"/>
      <c r="P1768" s="659"/>
      <c r="Q1768" s="659"/>
      <c r="R1768" s="659"/>
    </row>
    <row r="1769" spans="2:18" x14ac:dyDescent="0.15">
      <c r="B1769" s="659"/>
      <c r="C1769" s="660"/>
      <c r="D1769" s="660"/>
      <c r="E1769" s="660"/>
      <c r="F1769" s="870"/>
      <c r="G1769" s="870"/>
      <c r="H1769" s="661"/>
      <c r="I1769" s="659"/>
      <c r="J1769" s="870"/>
      <c r="K1769" s="659"/>
      <c r="L1769" s="659"/>
      <c r="M1769" s="659"/>
      <c r="N1769" s="659"/>
      <c r="O1769" s="659"/>
      <c r="P1769" s="659"/>
      <c r="Q1769" s="659"/>
      <c r="R1769" s="659"/>
    </row>
    <row r="1770" spans="2:18" x14ac:dyDescent="0.15">
      <c r="B1770" s="659"/>
      <c r="C1770" s="660"/>
      <c r="D1770" s="660"/>
      <c r="E1770" s="660"/>
      <c r="F1770" s="870"/>
      <c r="G1770" s="870"/>
      <c r="H1770" s="661"/>
      <c r="I1770" s="659"/>
      <c r="J1770" s="870"/>
      <c r="K1770" s="659"/>
      <c r="L1770" s="659"/>
      <c r="M1770" s="659"/>
      <c r="N1770" s="659"/>
      <c r="O1770" s="659"/>
      <c r="P1770" s="659"/>
      <c r="Q1770" s="659"/>
      <c r="R1770" s="659"/>
    </row>
    <row r="1771" spans="2:18" x14ac:dyDescent="0.15">
      <c r="B1771" s="659"/>
      <c r="C1771" s="660"/>
      <c r="D1771" s="660"/>
      <c r="E1771" s="660"/>
      <c r="F1771" s="870"/>
      <c r="G1771" s="870"/>
      <c r="H1771" s="661"/>
      <c r="I1771" s="659"/>
      <c r="J1771" s="870"/>
      <c r="K1771" s="659"/>
      <c r="L1771" s="659"/>
      <c r="M1771" s="659"/>
      <c r="N1771" s="659"/>
      <c r="O1771" s="659"/>
      <c r="P1771" s="659"/>
      <c r="Q1771" s="659"/>
      <c r="R1771" s="659"/>
    </row>
    <row r="1772" spans="2:18" x14ac:dyDescent="0.15">
      <c r="B1772" s="659"/>
      <c r="C1772" s="660"/>
      <c r="D1772" s="660"/>
      <c r="E1772" s="660"/>
      <c r="F1772" s="870"/>
      <c r="G1772" s="870"/>
      <c r="H1772" s="661"/>
      <c r="I1772" s="659"/>
      <c r="J1772" s="870"/>
      <c r="K1772" s="659"/>
      <c r="L1772" s="659"/>
      <c r="M1772" s="659"/>
      <c r="N1772" s="659"/>
      <c r="O1772" s="659"/>
      <c r="P1772" s="659"/>
      <c r="Q1772" s="659"/>
      <c r="R1772" s="659"/>
    </row>
    <row r="1773" spans="2:18" x14ac:dyDescent="0.15">
      <c r="B1773" s="659"/>
      <c r="C1773" s="660"/>
      <c r="D1773" s="660"/>
      <c r="E1773" s="660"/>
      <c r="F1773" s="870"/>
      <c r="G1773" s="870"/>
      <c r="H1773" s="661"/>
      <c r="I1773" s="659"/>
      <c r="J1773" s="870"/>
      <c r="K1773" s="659"/>
      <c r="L1773" s="659"/>
      <c r="M1773" s="659"/>
      <c r="N1773" s="659"/>
      <c r="O1773" s="659"/>
      <c r="P1773" s="659"/>
      <c r="Q1773" s="659"/>
      <c r="R1773" s="659"/>
    </row>
    <row r="1774" spans="2:18" x14ac:dyDescent="0.15">
      <c r="B1774" s="659"/>
      <c r="C1774" s="660"/>
      <c r="D1774" s="660"/>
      <c r="E1774" s="660"/>
      <c r="F1774" s="870"/>
      <c r="G1774" s="870"/>
      <c r="H1774" s="661"/>
      <c r="I1774" s="659"/>
      <c r="J1774" s="870"/>
      <c r="K1774" s="659"/>
      <c r="L1774" s="659"/>
      <c r="M1774" s="659"/>
      <c r="N1774" s="659"/>
      <c r="O1774" s="659"/>
      <c r="P1774" s="659"/>
      <c r="Q1774" s="659"/>
      <c r="R1774" s="659"/>
    </row>
    <row r="1775" spans="2:18" x14ac:dyDescent="0.15">
      <c r="B1775" s="659"/>
      <c r="C1775" s="660"/>
      <c r="D1775" s="660"/>
      <c r="E1775" s="660"/>
      <c r="F1775" s="870"/>
      <c r="G1775" s="870"/>
      <c r="H1775" s="661"/>
      <c r="I1775" s="659"/>
      <c r="J1775" s="870"/>
      <c r="K1775" s="659"/>
      <c r="L1775" s="659"/>
      <c r="M1775" s="659"/>
      <c r="N1775" s="659"/>
      <c r="O1775" s="659"/>
      <c r="P1775" s="659"/>
      <c r="Q1775" s="659"/>
      <c r="R1775" s="659"/>
    </row>
    <row r="1776" spans="2:18" x14ac:dyDescent="0.15">
      <c r="B1776" s="659"/>
      <c r="C1776" s="660"/>
      <c r="D1776" s="660"/>
      <c r="E1776" s="660"/>
      <c r="F1776" s="870"/>
      <c r="G1776" s="870"/>
      <c r="H1776" s="661"/>
      <c r="I1776" s="659"/>
      <c r="J1776" s="870"/>
      <c r="K1776" s="659"/>
      <c r="L1776" s="659"/>
      <c r="M1776" s="659"/>
      <c r="N1776" s="659"/>
      <c r="O1776" s="659"/>
      <c r="P1776" s="659"/>
      <c r="Q1776" s="659"/>
      <c r="R1776" s="659"/>
    </row>
    <row r="1777" spans="2:18" x14ac:dyDescent="0.15">
      <c r="B1777" s="659"/>
      <c r="C1777" s="660"/>
      <c r="D1777" s="660"/>
      <c r="E1777" s="660"/>
      <c r="F1777" s="870"/>
      <c r="G1777" s="870"/>
      <c r="H1777" s="661"/>
      <c r="I1777" s="659"/>
      <c r="J1777" s="870"/>
      <c r="K1777" s="659"/>
      <c r="L1777" s="659"/>
      <c r="M1777" s="659"/>
      <c r="N1777" s="659"/>
      <c r="O1777" s="659"/>
      <c r="P1777" s="659"/>
      <c r="Q1777" s="659"/>
      <c r="R1777" s="659"/>
    </row>
    <row r="1778" spans="2:18" x14ac:dyDescent="0.15">
      <c r="B1778" s="659"/>
      <c r="C1778" s="660"/>
      <c r="D1778" s="660"/>
      <c r="E1778" s="660"/>
      <c r="F1778" s="870"/>
      <c r="G1778" s="870"/>
      <c r="H1778" s="661"/>
      <c r="I1778" s="659"/>
      <c r="J1778" s="870"/>
      <c r="K1778" s="659"/>
      <c r="L1778" s="659"/>
      <c r="M1778" s="659"/>
      <c r="N1778" s="659"/>
      <c r="O1778" s="659"/>
      <c r="P1778" s="659"/>
      <c r="Q1778" s="659"/>
      <c r="R1778" s="659"/>
    </row>
    <row r="1779" spans="2:18" x14ac:dyDescent="0.15">
      <c r="B1779" s="659"/>
      <c r="C1779" s="660"/>
      <c r="D1779" s="660"/>
      <c r="E1779" s="660"/>
      <c r="F1779" s="870"/>
      <c r="G1779" s="870"/>
      <c r="H1779" s="661"/>
      <c r="I1779" s="659"/>
      <c r="J1779" s="870"/>
      <c r="K1779" s="659"/>
      <c r="L1779" s="659"/>
      <c r="M1779" s="659"/>
      <c r="N1779" s="659"/>
      <c r="O1779" s="659"/>
      <c r="P1779" s="659"/>
      <c r="Q1779" s="659"/>
      <c r="R1779" s="659"/>
    </row>
    <row r="1780" spans="2:18" x14ac:dyDescent="0.15">
      <c r="B1780" s="659"/>
      <c r="C1780" s="660"/>
      <c r="D1780" s="660"/>
      <c r="E1780" s="660"/>
      <c r="F1780" s="870"/>
      <c r="G1780" s="870"/>
      <c r="H1780" s="661"/>
      <c r="I1780" s="659"/>
      <c r="J1780" s="870"/>
      <c r="K1780" s="659"/>
      <c r="L1780" s="659"/>
      <c r="M1780" s="659"/>
      <c r="N1780" s="659"/>
      <c r="O1780" s="659"/>
      <c r="P1780" s="659"/>
      <c r="Q1780" s="659"/>
      <c r="R1780" s="659"/>
    </row>
    <row r="1781" spans="2:18" x14ac:dyDescent="0.15">
      <c r="B1781" s="659"/>
      <c r="C1781" s="660"/>
      <c r="D1781" s="660"/>
      <c r="E1781" s="660"/>
      <c r="F1781" s="870"/>
      <c r="G1781" s="870"/>
      <c r="H1781" s="661"/>
      <c r="I1781" s="659"/>
      <c r="J1781" s="870"/>
      <c r="K1781" s="659"/>
      <c r="L1781" s="659"/>
      <c r="M1781" s="659"/>
      <c r="N1781" s="659"/>
      <c r="O1781" s="659"/>
      <c r="P1781" s="659"/>
      <c r="Q1781" s="659"/>
      <c r="R1781" s="659"/>
    </row>
    <row r="1782" spans="2:18" x14ac:dyDescent="0.15">
      <c r="B1782" s="659"/>
      <c r="C1782" s="660"/>
      <c r="D1782" s="660"/>
      <c r="E1782" s="660"/>
      <c r="F1782" s="870"/>
      <c r="G1782" s="870"/>
      <c r="H1782" s="661"/>
      <c r="I1782" s="659"/>
      <c r="J1782" s="870"/>
      <c r="K1782" s="659"/>
      <c r="L1782" s="659"/>
      <c r="M1782" s="659"/>
      <c r="N1782" s="659"/>
      <c r="O1782" s="659"/>
      <c r="P1782" s="659"/>
      <c r="Q1782" s="659"/>
      <c r="R1782" s="659"/>
    </row>
    <row r="1783" spans="2:18" x14ac:dyDescent="0.15">
      <c r="B1783" s="659"/>
      <c r="C1783" s="660"/>
      <c r="D1783" s="660"/>
      <c r="E1783" s="660"/>
      <c r="F1783" s="870"/>
      <c r="G1783" s="870"/>
      <c r="H1783" s="661"/>
      <c r="I1783" s="659"/>
      <c r="J1783" s="870"/>
      <c r="K1783" s="659"/>
      <c r="L1783" s="659"/>
      <c r="M1783" s="659"/>
      <c r="N1783" s="659"/>
      <c r="O1783" s="659"/>
      <c r="P1783" s="659"/>
      <c r="Q1783" s="659"/>
      <c r="R1783" s="659"/>
    </row>
    <row r="1784" spans="2:18" x14ac:dyDescent="0.15">
      <c r="B1784" s="659"/>
      <c r="C1784" s="660"/>
      <c r="D1784" s="660"/>
      <c r="E1784" s="660"/>
      <c r="F1784" s="870"/>
      <c r="G1784" s="870"/>
      <c r="H1784" s="661"/>
      <c r="I1784" s="659"/>
      <c r="J1784" s="870"/>
      <c r="K1784" s="659"/>
      <c r="L1784" s="659"/>
      <c r="M1784" s="659"/>
      <c r="N1784" s="659"/>
      <c r="O1784" s="659"/>
      <c r="P1784" s="659"/>
      <c r="Q1784" s="659"/>
      <c r="R1784" s="659"/>
    </row>
    <row r="1785" spans="2:18" x14ac:dyDescent="0.15">
      <c r="B1785" s="659"/>
      <c r="C1785" s="660"/>
      <c r="D1785" s="660"/>
      <c r="E1785" s="660"/>
      <c r="F1785" s="870"/>
      <c r="G1785" s="870"/>
      <c r="H1785" s="661"/>
      <c r="I1785" s="659"/>
      <c r="J1785" s="870"/>
      <c r="K1785" s="659"/>
      <c r="L1785" s="659"/>
      <c r="M1785" s="659"/>
      <c r="N1785" s="659"/>
      <c r="O1785" s="659"/>
      <c r="P1785" s="659"/>
      <c r="Q1785" s="659"/>
      <c r="R1785" s="659"/>
    </row>
    <row r="1786" spans="2:18" x14ac:dyDescent="0.15">
      <c r="B1786" s="659"/>
      <c r="C1786" s="660"/>
      <c r="D1786" s="660"/>
      <c r="E1786" s="660"/>
      <c r="F1786" s="870"/>
      <c r="G1786" s="870"/>
      <c r="H1786" s="661"/>
      <c r="I1786" s="659"/>
      <c r="J1786" s="870"/>
      <c r="K1786" s="659"/>
      <c r="L1786" s="659"/>
      <c r="M1786" s="659"/>
      <c r="N1786" s="659"/>
      <c r="O1786" s="659"/>
      <c r="P1786" s="659"/>
      <c r="Q1786" s="659"/>
      <c r="R1786" s="659"/>
    </row>
    <row r="1787" spans="2:18" x14ac:dyDescent="0.15">
      <c r="B1787" s="659"/>
      <c r="C1787" s="660"/>
      <c r="D1787" s="660"/>
      <c r="E1787" s="660"/>
      <c r="F1787" s="870"/>
      <c r="G1787" s="870"/>
      <c r="H1787" s="661"/>
      <c r="I1787" s="659"/>
      <c r="J1787" s="870"/>
      <c r="K1787" s="659"/>
      <c r="L1787" s="659"/>
      <c r="M1787" s="659"/>
      <c r="N1787" s="659"/>
      <c r="O1787" s="659"/>
      <c r="P1787" s="659"/>
      <c r="Q1787" s="659"/>
      <c r="R1787" s="659"/>
    </row>
    <row r="1788" spans="2:18" x14ac:dyDescent="0.15">
      <c r="B1788" s="659"/>
      <c r="C1788" s="660"/>
      <c r="D1788" s="660"/>
      <c r="E1788" s="660"/>
      <c r="F1788" s="870"/>
      <c r="G1788" s="870"/>
      <c r="H1788" s="661"/>
      <c r="I1788" s="659"/>
      <c r="J1788" s="870"/>
      <c r="K1788" s="659"/>
      <c r="L1788" s="659"/>
      <c r="M1788" s="659"/>
      <c r="N1788" s="659"/>
      <c r="O1788" s="659"/>
      <c r="P1788" s="659"/>
      <c r="Q1788" s="659"/>
      <c r="R1788" s="659"/>
    </row>
    <row r="1789" spans="2:18" x14ac:dyDescent="0.15">
      <c r="B1789" s="659"/>
      <c r="C1789" s="660"/>
      <c r="D1789" s="660"/>
      <c r="E1789" s="660"/>
      <c r="F1789" s="870"/>
      <c r="G1789" s="870"/>
      <c r="H1789" s="661"/>
      <c r="I1789" s="659"/>
      <c r="J1789" s="870"/>
      <c r="K1789" s="659"/>
      <c r="L1789" s="659"/>
      <c r="M1789" s="659"/>
      <c r="N1789" s="659"/>
      <c r="O1789" s="659"/>
      <c r="P1789" s="659"/>
      <c r="Q1789" s="659"/>
      <c r="R1789" s="659"/>
    </row>
    <row r="1790" spans="2:18" x14ac:dyDescent="0.15">
      <c r="B1790" s="659"/>
      <c r="C1790" s="660"/>
      <c r="D1790" s="660"/>
      <c r="E1790" s="660"/>
      <c r="F1790" s="870"/>
      <c r="G1790" s="870"/>
      <c r="H1790" s="661"/>
      <c r="I1790" s="659"/>
      <c r="J1790" s="870"/>
      <c r="K1790" s="659"/>
      <c r="L1790" s="659"/>
      <c r="M1790" s="659"/>
      <c r="N1790" s="659"/>
      <c r="O1790" s="659"/>
      <c r="P1790" s="659"/>
      <c r="Q1790" s="659"/>
      <c r="R1790" s="659"/>
    </row>
    <row r="1791" spans="2:18" x14ac:dyDescent="0.15">
      <c r="B1791" s="659"/>
      <c r="C1791" s="660"/>
      <c r="D1791" s="660"/>
      <c r="E1791" s="660"/>
      <c r="F1791" s="870"/>
      <c r="G1791" s="870"/>
      <c r="H1791" s="661"/>
      <c r="I1791" s="659"/>
      <c r="J1791" s="870"/>
      <c r="K1791" s="659"/>
      <c r="L1791" s="659"/>
      <c r="M1791" s="659"/>
      <c r="N1791" s="659"/>
      <c r="O1791" s="659"/>
      <c r="P1791" s="659"/>
      <c r="Q1791" s="659"/>
      <c r="R1791" s="659"/>
    </row>
    <row r="1792" spans="2:18" x14ac:dyDescent="0.15">
      <c r="B1792" s="659"/>
      <c r="C1792" s="660"/>
      <c r="D1792" s="660"/>
      <c r="E1792" s="660"/>
      <c r="F1792" s="870"/>
      <c r="G1792" s="870"/>
      <c r="H1792" s="661"/>
      <c r="I1792" s="659"/>
      <c r="J1792" s="870"/>
      <c r="K1792" s="659"/>
      <c r="L1792" s="659"/>
      <c r="M1792" s="659"/>
      <c r="N1792" s="659"/>
      <c r="O1792" s="659"/>
      <c r="P1792" s="659"/>
      <c r="Q1792" s="659"/>
      <c r="R1792" s="659"/>
    </row>
    <row r="1793" spans="2:18" x14ac:dyDescent="0.15">
      <c r="B1793" s="659"/>
      <c r="C1793" s="660"/>
      <c r="D1793" s="660"/>
      <c r="E1793" s="660"/>
      <c r="F1793" s="870"/>
      <c r="G1793" s="870"/>
      <c r="H1793" s="661"/>
      <c r="I1793" s="659"/>
      <c r="J1793" s="870"/>
      <c r="K1793" s="659"/>
      <c r="L1793" s="659"/>
      <c r="M1793" s="659"/>
      <c r="N1793" s="659"/>
      <c r="O1793" s="659"/>
      <c r="P1793" s="659"/>
      <c r="Q1793" s="659"/>
      <c r="R1793" s="659"/>
    </row>
    <row r="1794" spans="2:18" x14ac:dyDescent="0.15">
      <c r="B1794" s="659"/>
      <c r="C1794" s="660"/>
      <c r="D1794" s="660"/>
      <c r="E1794" s="660"/>
      <c r="F1794" s="870"/>
      <c r="G1794" s="870"/>
      <c r="H1794" s="661"/>
      <c r="I1794" s="659"/>
      <c r="J1794" s="870"/>
      <c r="K1794" s="659"/>
      <c r="L1794" s="659"/>
      <c r="M1794" s="659"/>
      <c r="N1794" s="659"/>
      <c r="O1794" s="659"/>
      <c r="P1794" s="659"/>
      <c r="Q1794" s="659"/>
      <c r="R1794" s="659"/>
    </row>
    <row r="1795" spans="2:18" x14ac:dyDescent="0.15">
      <c r="B1795" s="659"/>
      <c r="C1795" s="660"/>
      <c r="D1795" s="660"/>
      <c r="E1795" s="660"/>
      <c r="F1795" s="870"/>
      <c r="G1795" s="870"/>
      <c r="H1795" s="661"/>
      <c r="I1795" s="659"/>
      <c r="J1795" s="870"/>
      <c r="K1795" s="659"/>
      <c r="L1795" s="659"/>
      <c r="M1795" s="659"/>
      <c r="N1795" s="659"/>
      <c r="O1795" s="659"/>
      <c r="P1795" s="659"/>
      <c r="Q1795" s="659"/>
      <c r="R1795" s="659"/>
    </row>
    <row r="1796" spans="2:18" x14ac:dyDescent="0.15">
      <c r="B1796" s="659"/>
      <c r="C1796" s="660"/>
      <c r="D1796" s="660"/>
      <c r="E1796" s="660"/>
      <c r="F1796" s="870"/>
      <c r="G1796" s="870"/>
      <c r="H1796" s="661"/>
      <c r="I1796" s="659"/>
      <c r="J1796" s="870"/>
      <c r="K1796" s="659"/>
      <c r="L1796" s="659"/>
      <c r="M1796" s="659"/>
      <c r="N1796" s="659"/>
      <c r="O1796" s="659"/>
      <c r="P1796" s="659"/>
      <c r="Q1796" s="659"/>
      <c r="R1796" s="659"/>
    </row>
    <row r="1797" spans="2:18" x14ac:dyDescent="0.15">
      <c r="B1797" s="659"/>
      <c r="C1797" s="660"/>
      <c r="D1797" s="660"/>
      <c r="E1797" s="660"/>
      <c r="F1797" s="870"/>
      <c r="G1797" s="870"/>
      <c r="H1797" s="661"/>
      <c r="I1797" s="659"/>
      <c r="J1797" s="870"/>
      <c r="K1797" s="659"/>
      <c r="L1797" s="659"/>
      <c r="M1797" s="659"/>
      <c r="N1797" s="659"/>
      <c r="O1797" s="659"/>
      <c r="P1797" s="659"/>
      <c r="Q1797" s="659"/>
      <c r="R1797" s="659"/>
    </row>
    <row r="1798" spans="2:18" x14ac:dyDescent="0.15">
      <c r="B1798" s="659"/>
      <c r="C1798" s="660"/>
      <c r="D1798" s="660"/>
      <c r="E1798" s="660"/>
      <c r="F1798" s="870"/>
      <c r="G1798" s="870"/>
      <c r="H1798" s="661"/>
      <c r="I1798" s="659"/>
      <c r="J1798" s="870"/>
      <c r="K1798" s="659"/>
      <c r="L1798" s="659"/>
      <c r="M1798" s="659"/>
      <c r="N1798" s="659"/>
      <c r="O1798" s="659"/>
      <c r="P1798" s="659"/>
      <c r="Q1798" s="659"/>
      <c r="R1798" s="659"/>
    </row>
    <row r="1799" spans="2:18" x14ac:dyDescent="0.15">
      <c r="B1799" s="659"/>
      <c r="C1799" s="660"/>
      <c r="D1799" s="660"/>
      <c r="E1799" s="660"/>
      <c r="F1799" s="870"/>
      <c r="G1799" s="870"/>
      <c r="H1799" s="661"/>
      <c r="I1799" s="659"/>
      <c r="J1799" s="870"/>
      <c r="K1799" s="659"/>
      <c r="L1799" s="659"/>
      <c r="M1799" s="659"/>
      <c r="N1799" s="659"/>
      <c r="O1799" s="659"/>
      <c r="P1799" s="659"/>
      <c r="Q1799" s="659"/>
      <c r="R1799" s="659"/>
    </row>
    <row r="1800" spans="2:18" x14ac:dyDescent="0.15">
      <c r="B1800" s="659"/>
      <c r="C1800" s="660"/>
      <c r="D1800" s="660"/>
      <c r="E1800" s="660"/>
      <c r="F1800" s="870"/>
      <c r="G1800" s="870"/>
      <c r="H1800" s="661"/>
      <c r="I1800" s="659"/>
      <c r="J1800" s="870"/>
      <c r="K1800" s="659"/>
      <c r="L1800" s="659"/>
      <c r="M1800" s="659"/>
      <c r="N1800" s="659"/>
      <c r="O1800" s="659"/>
      <c r="P1800" s="659"/>
      <c r="Q1800" s="659"/>
      <c r="R1800" s="659"/>
    </row>
    <row r="1801" spans="2:18" x14ac:dyDescent="0.15">
      <c r="B1801" s="659"/>
      <c r="C1801" s="660"/>
      <c r="D1801" s="660"/>
      <c r="E1801" s="660"/>
      <c r="F1801" s="870"/>
      <c r="G1801" s="870"/>
      <c r="H1801" s="661"/>
      <c r="I1801" s="659"/>
      <c r="J1801" s="870"/>
      <c r="K1801" s="659"/>
      <c r="L1801" s="659"/>
      <c r="M1801" s="659"/>
      <c r="N1801" s="659"/>
      <c r="O1801" s="659"/>
      <c r="P1801" s="659"/>
      <c r="Q1801" s="659"/>
      <c r="R1801" s="659"/>
    </row>
    <row r="1802" spans="2:18" x14ac:dyDescent="0.15">
      <c r="B1802" s="659"/>
      <c r="C1802" s="660"/>
      <c r="D1802" s="660"/>
      <c r="E1802" s="660"/>
      <c r="F1802" s="870"/>
      <c r="G1802" s="870"/>
      <c r="H1802" s="661"/>
      <c r="I1802" s="659"/>
      <c r="J1802" s="870"/>
      <c r="K1802" s="659"/>
      <c r="L1802" s="659"/>
      <c r="M1802" s="659"/>
      <c r="N1802" s="659"/>
      <c r="O1802" s="659"/>
      <c r="P1802" s="659"/>
      <c r="Q1802" s="659"/>
      <c r="R1802" s="659"/>
    </row>
    <row r="1803" spans="2:18" x14ac:dyDescent="0.15">
      <c r="B1803" s="659"/>
      <c r="C1803" s="660"/>
      <c r="D1803" s="660"/>
      <c r="E1803" s="660"/>
      <c r="F1803" s="870"/>
      <c r="G1803" s="870"/>
      <c r="H1803" s="661"/>
      <c r="I1803" s="659"/>
      <c r="J1803" s="870"/>
      <c r="K1803" s="659"/>
      <c r="L1803" s="659"/>
      <c r="M1803" s="659"/>
      <c r="N1803" s="659"/>
      <c r="O1803" s="659"/>
      <c r="P1803" s="659"/>
      <c r="Q1803" s="659"/>
      <c r="R1803" s="659"/>
    </row>
    <row r="1804" spans="2:18" x14ac:dyDescent="0.15">
      <c r="B1804" s="659"/>
      <c r="C1804" s="660"/>
      <c r="D1804" s="660"/>
      <c r="E1804" s="660"/>
      <c r="F1804" s="870"/>
      <c r="G1804" s="870"/>
      <c r="H1804" s="661"/>
      <c r="I1804" s="659"/>
      <c r="J1804" s="870"/>
      <c r="K1804" s="659"/>
      <c r="L1804" s="659"/>
      <c r="M1804" s="659"/>
      <c r="N1804" s="659"/>
      <c r="O1804" s="659"/>
      <c r="P1804" s="659"/>
      <c r="Q1804" s="659"/>
      <c r="R1804" s="659"/>
    </row>
    <row r="1805" spans="2:18" x14ac:dyDescent="0.15">
      <c r="B1805" s="659"/>
      <c r="C1805" s="660"/>
      <c r="D1805" s="660"/>
      <c r="E1805" s="660"/>
      <c r="F1805" s="870"/>
      <c r="G1805" s="870"/>
      <c r="H1805" s="661"/>
      <c r="I1805" s="659"/>
      <c r="J1805" s="870"/>
      <c r="K1805" s="659"/>
      <c r="L1805" s="659"/>
      <c r="M1805" s="659"/>
      <c r="N1805" s="659"/>
      <c r="O1805" s="659"/>
      <c r="P1805" s="659"/>
      <c r="Q1805" s="659"/>
      <c r="R1805" s="659"/>
    </row>
    <row r="1806" spans="2:18" x14ac:dyDescent="0.15">
      <c r="B1806" s="659"/>
      <c r="C1806" s="660"/>
      <c r="D1806" s="660"/>
      <c r="E1806" s="660"/>
      <c r="F1806" s="870"/>
      <c r="G1806" s="870"/>
      <c r="H1806" s="661"/>
      <c r="I1806" s="659"/>
      <c r="J1806" s="870"/>
      <c r="K1806" s="659"/>
      <c r="L1806" s="659"/>
      <c r="M1806" s="659"/>
      <c r="N1806" s="659"/>
      <c r="O1806" s="659"/>
      <c r="P1806" s="659"/>
      <c r="Q1806" s="659"/>
      <c r="R1806" s="659"/>
    </row>
    <row r="1807" spans="2:18" x14ac:dyDescent="0.15">
      <c r="B1807" s="659"/>
      <c r="C1807" s="660"/>
      <c r="D1807" s="660"/>
      <c r="E1807" s="660"/>
      <c r="F1807" s="870"/>
      <c r="G1807" s="870"/>
      <c r="H1807" s="661"/>
      <c r="I1807" s="659"/>
      <c r="J1807" s="870"/>
      <c r="K1807" s="659"/>
      <c r="L1807" s="659"/>
      <c r="M1807" s="659"/>
      <c r="N1807" s="659"/>
      <c r="O1807" s="659"/>
      <c r="P1807" s="659"/>
      <c r="Q1807" s="659"/>
      <c r="R1807" s="659"/>
    </row>
    <row r="1808" spans="2:18" x14ac:dyDescent="0.15">
      <c r="B1808" s="659"/>
      <c r="C1808" s="660"/>
      <c r="D1808" s="660"/>
      <c r="E1808" s="660"/>
      <c r="F1808" s="870"/>
      <c r="G1808" s="870"/>
      <c r="H1808" s="661"/>
      <c r="I1808" s="659"/>
      <c r="J1808" s="870"/>
      <c r="K1808" s="659"/>
      <c r="L1808" s="659"/>
      <c r="M1808" s="659"/>
      <c r="N1808" s="659"/>
      <c r="O1808" s="659"/>
      <c r="P1808" s="659"/>
      <c r="Q1808" s="659"/>
      <c r="R1808" s="659"/>
    </row>
    <row r="1809" spans="2:18" x14ac:dyDescent="0.15">
      <c r="B1809" s="659"/>
      <c r="C1809" s="660"/>
      <c r="D1809" s="660"/>
      <c r="E1809" s="660"/>
      <c r="F1809" s="870"/>
      <c r="G1809" s="870"/>
      <c r="H1809" s="661"/>
      <c r="I1809" s="659"/>
      <c r="J1809" s="870"/>
      <c r="K1809" s="659"/>
      <c r="L1809" s="659"/>
      <c r="M1809" s="659"/>
      <c r="N1809" s="659"/>
      <c r="O1809" s="659"/>
      <c r="P1809" s="659"/>
      <c r="Q1809" s="659"/>
      <c r="R1809" s="659"/>
    </row>
    <row r="1810" spans="2:18" x14ac:dyDescent="0.15">
      <c r="B1810" s="659"/>
      <c r="C1810" s="660"/>
      <c r="D1810" s="660"/>
      <c r="E1810" s="660"/>
      <c r="F1810" s="870"/>
      <c r="G1810" s="870"/>
      <c r="H1810" s="661"/>
      <c r="I1810" s="659"/>
      <c r="J1810" s="870"/>
      <c r="K1810" s="659"/>
      <c r="L1810" s="659"/>
      <c r="M1810" s="659"/>
      <c r="N1810" s="659"/>
      <c r="O1810" s="659"/>
      <c r="P1810" s="659"/>
      <c r="Q1810" s="659"/>
      <c r="R1810" s="659"/>
    </row>
    <row r="1811" spans="2:18" x14ac:dyDescent="0.15">
      <c r="B1811" s="659"/>
      <c r="C1811" s="660"/>
      <c r="D1811" s="660"/>
      <c r="E1811" s="660"/>
      <c r="F1811" s="870"/>
      <c r="G1811" s="870"/>
      <c r="H1811" s="661"/>
      <c r="I1811" s="659"/>
      <c r="J1811" s="870"/>
      <c r="K1811" s="659"/>
      <c r="L1811" s="659"/>
      <c r="M1811" s="659"/>
      <c r="N1811" s="659"/>
      <c r="O1811" s="659"/>
      <c r="P1811" s="659"/>
      <c r="Q1811" s="659"/>
      <c r="R1811" s="659"/>
    </row>
    <row r="1812" spans="2:18" x14ac:dyDescent="0.15">
      <c r="B1812" s="659"/>
      <c r="C1812" s="660"/>
      <c r="D1812" s="660"/>
      <c r="E1812" s="660"/>
      <c r="F1812" s="870"/>
      <c r="G1812" s="870"/>
      <c r="H1812" s="661"/>
      <c r="I1812" s="659"/>
      <c r="J1812" s="870"/>
      <c r="K1812" s="659"/>
      <c r="L1812" s="659"/>
      <c r="M1812" s="659"/>
      <c r="N1812" s="659"/>
      <c r="O1812" s="659"/>
      <c r="P1812" s="659"/>
      <c r="Q1812" s="659"/>
      <c r="R1812" s="659"/>
    </row>
    <row r="1813" spans="2:18" x14ac:dyDescent="0.15">
      <c r="B1813" s="659"/>
      <c r="C1813" s="660"/>
      <c r="D1813" s="660"/>
      <c r="E1813" s="660"/>
      <c r="F1813" s="870"/>
      <c r="G1813" s="870"/>
      <c r="H1813" s="661"/>
      <c r="I1813" s="659"/>
      <c r="J1813" s="870"/>
      <c r="K1813" s="659"/>
      <c r="L1813" s="659"/>
      <c r="M1813" s="659"/>
      <c r="N1813" s="659"/>
      <c r="O1813" s="659"/>
      <c r="P1813" s="659"/>
      <c r="Q1813" s="659"/>
      <c r="R1813" s="659"/>
    </row>
    <row r="1814" spans="2:18" x14ac:dyDescent="0.15">
      <c r="B1814" s="659"/>
      <c r="C1814" s="660"/>
      <c r="D1814" s="660"/>
      <c r="E1814" s="660"/>
      <c r="F1814" s="870"/>
      <c r="G1814" s="870"/>
      <c r="H1814" s="661"/>
      <c r="I1814" s="659"/>
      <c r="J1814" s="870"/>
      <c r="K1814" s="659"/>
      <c r="L1814" s="659"/>
      <c r="M1814" s="659"/>
      <c r="N1814" s="659"/>
      <c r="O1814" s="659"/>
      <c r="P1814" s="659"/>
      <c r="Q1814" s="659"/>
      <c r="R1814" s="659"/>
    </row>
    <row r="1815" spans="2:18" x14ac:dyDescent="0.15">
      <c r="B1815" s="659"/>
      <c r="C1815" s="660"/>
      <c r="D1815" s="660"/>
      <c r="E1815" s="660"/>
      <c r="F1815" s="870"/>
      <c r="G1815" s="870"/>
      <c r="H1815" s="661"/>
      <c r="I1815" s="659"/>
      <c r="J1815" s="870"/>
      <c r="K1815" s="659"/>
      <c r="L1815" s="659"/>
      <c r="M1815" s="659"/>
      <c r="N1815" s="659"/>
      <c r="O1815" s="659"/>
      <c r="P1815" s="659"/>
      <c r="Q1815" s="659"/>
      <c r="R1815" s="659"/>
    </row>
    <row r="1816" spans="2:18" x14ac:dyDescent="0.15">
      <c r="B1816" s="659"/>
      <c r="C1816" s="660"/>
      <c r="D1816" s="660"/>
      <c r="E1816" s="660"/>
      <c r="F1816" s="870"/>
      <c r="G1816" s="870"/>
      <c r="H1816" s="661"/>
      <c r="I1816" s="659"/>
      <c r="J1816" s="870"/>
      <c r="K1816" s="659"/>
      <c r="L1816" s="659"/>
      <c r="M1816" s="659"/>
      <c r="N1816" s="659"/>
      <c r="O1816" s="659"/>
      <c r="P1816" s="659"/>
      <c r="Q1816" s="659"/>
      <c r="R1816" s="659"/>
    </row>
    <row r="1817" spans="2:18" x14ac:dyDescent="0.15">
      <c r="B1817" s="659"/>
      <c r="C1817" s="660"/>
      <c r="D1817" s="660"/>
      <c r="E1817" s="660"/>
      <c r="F1817" s="870"/>
      <c r="G1817" s="870"/>
      <c r="H1817" s="661"/>
      <c r="I1817" s="659"/>
      <c r="J1817" s="870"/>
      <c r="K1817" s="659"/>
      <c r="L1817" s="659"/>
      <c r="M1817" s="659"/>
      <c r="N1817" s="659"/>
      <c r="O1817" s="659"/>
      <c r="P1817" s="659"/>
      <c r="Q1817" s="659"/>
      <c r="R1817" s="659"/>
    </row>
    <row r="1818" spans="2:18" x14ac:dyDescent="0.15">
      <c r="B1818" s="659"/>
      <c r="C1818" s="660"/>
      <c r="D1818" s="660"/>
      <c r="E1818" s="660"/>
      <c r="F1818" s="870"/>
      <c r="G1818" s="870"/>
      <c r="H1818" s="661"/>
      <c r="I1818" s="659"/>
      <c r="J1818" s="870"/>
      <c r="K1818" s="659"/>
      <c r="L1818" s="659"/>
      <c r="M1818" s="659"/>
      <c r="N1818" s="659"/>
      <c r="O1818" s="659"/>
      <c r="P1818" s="659"/>
      <c r="Q1818" s="659"/>
      <c r="R1818" s="659"/>
    </row>
    <row r="1819" spans="2:18" x14ac:dyDescent="0.15">
      <c r="B1819" s="659"/>
      <c r="C1819" s="660"/>
      <c r="D1819" s="660"/>
      <c r="E1819" s="660"/>
      <c r="F1819" s="870"/>
      <c r="G1819" s="870"/>
      <c r="H1819" s="661"/>
      <c r="I1819" s="659"/>
      <c r="J1819" s="870"/>
      <c r="K1819" s="659"/>
      <c r="L1819" s="659"/>
      <c r="M1819" s="659"/>
      <c r="N1819" s="659"/>
      <c r="O1819" s="659"/>
      <c r="P1819" s="659"/>
      <c r="Q1819" s="659"/>
      <c r="R1819" s="659"/>
    </row>
    <row r="1820" spans="2:18" x14ac:dyDescent="0.15">
      <c r="B1820" s="659"/>
      <c r="C1820" s="660"/>
      <c r="D1820" s="660"/>
      <c r="E1820" s="660"/>
      <c r="F1820" s="870"/>
      <c r="G1820" s="870"/>
      <c r="H1820" s="661"/>
      <c r="I1820" s="659"/>
      <c r="J1820" s="870"/>
      <c r="K1820" s="659"/>
      <c r="L1820" s="659"/>
      <c r="M1820" s="659"/>
      <c r="N1820" s="659"/>
      <c r="O1820" s="659"/>
      <c r="P1820" s="659"/>
      <c r="Q1820" s="659"/>
      <c r="R1820" s="659"/>
    </row>
    <row r="1821" spans="2:18" x14ac:dyDescent="0.15">
      <c r="B1821" s="659"/>
      <c r="C1821" s="660"/>
      <c r="D1821" s="660"/>
      <c r="E1821" s="660"/>
      <c r="F1821" s="870"/>
      <c r="G1821" s="870"/>
      <c r="H1821" s="661"/>
      <c r="I1821" s="659"/>
      <c r="J1821" s="870"/>
      <c r="K1821" s="659"/>
      <c r="L1821" s="659"/>
      <c r="M1821" s="659"/>
      <c r="N1821" s="659"/>
      <c r="O1821" s="659"/>
      <c r="P1821" s="659"/>
      <c r="Q1821" s="659"/>
      <c r="R1821" s="659"/>
    </row>
    <row r="1822" spans="2:18" x14ac:dyDescent="0.15">
      <c r="B1822" s="659"/>
      <c r="C1822" s="660"/>
      <c r="D1822" s="660"/>
      <c r="E1822" s="660"/>
      <c r="F1822" s="870"/>
      <c r="G1822" s="870"/>
      <c r="H1822" s="661"/>
      <c r="I1822" s="659"/>
      <c r="J1822" s="870"/>
      <c r="K1822" s="659"/>
      <c r="L1822" s="659"/>
      <c r="M1822" s="659"/>
      <c r="N1822" s="659"/>
      <c r="O1822" s="659"/>
      <c r="P1822" s="659"/>
      <c r="Q1822" s="659"/>
      <c r="R1822" s="659"/>
    </row>
    <row r="1823" spans="2:18" x14ac:dyDescent="0.15">
      <c r="B1823" s="659"/>
      <c r="C1823" s="660"/>
      <c r="D1823" s="660"/>
      <c r="E1823" s="660"/>
      <c r="F1823" s="870"/>
      <c r="G1823" s="870"/>
      <c r="H1823" s="661"/>
      <c r="I1823" s="659"/>
      <c r="J1823" s="870"/>
      <c r="K1823" s="659"/>
      <c r="L1823" s="659"/>
      <c r="M1823" s="659"/>
      <c r="N1823" s="659"/>
      <c r="O1823" s="659"/>
      <c r="P1823" s="659"/>
      <c r="Q1823" s="659"/>
      <c r="R1823" s="659"/>
    </row>
    <row r="1824" spans="2:18" x14ac:dyDescent="0.15">
      <c r="B1824" s="659"/>
      <c r="C1824" s="660"/>
      <c r="D1824" s="660"/>
      <c r="E1824" s="660"/>
      <c r="F1824" s="870"/>
      <c r="G1824" s="870"/>
      <c r="H1824" s="661"/>
      <c r="I1824" s="659"/>
      <c r="J1824" s="870"/>
      <c r="K1824" s="659"/>
      <c r="L1824" s="659"/>
      <c r="M1824" s="659"/>
      <c r="N1824" s="659"/>
      <c r="O1824" s="659"/>
      <c r="P1824" s="659"/>
      <c r="Q1824" s="659"/>
      <c r="R1824" s="659"/>
    </row>
    <row r="1825" spans="2:18" x14ac:dyDescent="0.15">
      <c r="B1825" s="659"/>
      <c r="C1825" s="660"/>
      <c r="D1825" s="660"/>
      <c r="E1825" s="660"/>
      <c r="F1825" s="870"/>
      <c r="G1825" s="870"/>
      <c r="H1825" s="661"/>
      <c r="I1825" s="659"/>
      <c r="J1825" s="870"/>
      <c r="K1825" s="659"/>
      <c r="L1825" s="659"/>
      <c r="M1825" s="659"/>
      <c r="N1825" s="659"/>
      <c r="O1825" s="659"/>
      <c r="P1825" s="659"/>
      <c r="Q1825" s="659"/>
      <c r="R1825" s="659"/>
    </row>
    <row r="1826" spans="2:18" x14ac:dyDescent="0.15">
      <c r="B1826" s="659"/>
      <c r="C1826" s="660"/>
      <c r="D1826" s="660"/>
      <c r="E1826" s="660"/>
      <c r="F1826" s="870"/>
      <c r="G1826" s="870"/>
      <c r="H1826" s="661"/>
      <c r="I1826" s="659"/>
      <c r="J1826" s="870"/>
      <c r="K1826" s="659"/>
      <c r="L1826" s="659"/>
      <c r="M1826" s="659"/>
      <c r="N1826" s="659"/>
      <c r="O1826" s="659"/>
      <c r="P1826" s="659"/>
      <c r="Q1826" s="659"/>
      <c r="R1826" s="659"/>
    </row>
    <row r="1827" spans="2:18" x14ac:dyDescent="0.15">
      <c r="B1827" s="659"/>
      <c r="C1827" s="660"/>
      <c r="D1827" s="660"/>
      <c r="E1827" s="660"/>
      <c r="F1827" s="870"/>
      <c r="G1827" s="870"/>
      <c r="H1827" s="661"/>
      <c r="I1827" s="659"/>
      <c r="J1827" s="870"/>
      <c r="K1827" s="659"/>
      <c r="L1827" s="659"/>
      <c r="M1827" s="659"/>
      <c r="N1827" s="659"/>
      <c r="O1827" s="659"/>
      <c r="P1827" s="659"/>
      <c r="Q1827" s="659"/>
      <c r="R1827" s="659"/>
    </row>
    <row r="1828" spans="2:18" x14ac:dyDescent="0.15">
      <c r="B1828" s="659"/>
      <c r="C1828" s="660"/>
      <c r="D1828" s="660"/>
      <c r="E1828" s="660"/>
      <c r="F1828" s="870"/>
      <c r="G1828" s="870"/>
      <c r="H1828" s="661"/>
      <c r="I1828" s="659"/>
      <c r="J1828" s="870"/>
      <c r="K1828" s="659"/>
      <c r="L1828" s="659"/>
      <c r="M1828" s="659"/>
      <c r="N1828" s="659"/>
      <c r="O1828" s="659"/>
      <c r="P1828" s="659"/>
      <c r="Q1828" s="659"/>
      <c r="R1828" s="659"/>
    </row>
    <row r="1829" spans="2:18" x14ac:dyDescent="0.15">
      <c r="B1829" s="659"/>
      <c r="C1829" s="660"/>
      <c r="D1829" s="660"/>
      <c r="E1829" s="660"/>
      <c r="F1829" s="870"/>
      <c r="G1829" s="870"/>
      <c r="H1829" s="661"/>
      <c r="I1829" s="659"/>
      <c r="J1829" s="870"/>
      <c r="K1829" s="659"/>
      <c r="L1829" s="659"/>
      <c r="M1829" s="659"/>
      <c r="N1829" s="659"/>
      <c r="O1829" s="659"/>
      <c r="P1829" s="659"/>
      <c r="Q1829" s="659"/>
      <c r="R1829" s="659"/>
    </row>
    <row r="1830" spans="2:18" x14ac:dyDescent="0.15">
      <c r="B1830" s="659"/>
      <c r="C1830" s="660"/>
      <c r="D1830" s="660"/>
      <c r="E1830" s="660"/>
      <c r="F1830" s="870"/>
      <c r="G1830" s="870"/>
      <c r="H1830" s="661"/>
      <c r="I1830" s="659"/>
      <c r="J1830" s="870"/>
      <c r="K1830" s="659"/>
      <c r="L1830" s="659"/>
      <c r="M1830" s="659"/>
      <c r="N1830" s="659"/>
      <c r="O1830" s="659"/>
      <c r="P1830" s="659"/>
      <c r="Q1830" s="659"/>
      <c r="R1830" s="659"/>
    </row>
    <row r="1831" spans="2:18" x14ac:dyDescent="0.15">
      <c r="B1831" s="659"/>
      <c r="C1831" s="660"/>
      <c r="D1831" s="660"/>
      <c r="E1831" s="660"/>
      <c r="F1831" s="870"/>
      <c r="G1831" s="870"/>
      <c r="H1831" s="661"/>
      <c r="I1831" s="659"/>
      <c r="J1831" s="870"/>
      <c r="K1831" s="659"/>
      <c r="L1831" s="659"/>
      <c r="M1831" s="659"/>
      <c r="N1831" s="659"/>
      <c r="O1831" s="659"/>
      <c r="P1831" s="659"/>
      <c r="Q1831" s="659"/>
      <c r="R1831" s="659"/>
    </row>
    <row r="1832" spans="2:18" x14ac:dyDescent="0.15">
      <c r="B1832" s="659"/>
      <c r="C1832" s="660"/>
      <c r="D1832" s="660"/>
      <c r="E1832" s="660"/>
      <c r="F1832" s="870"/>
      <c r="G1832" s="870"/>
      <c r="H1832" s="661"/>
      <c r="I1832" s="659"/>
      <c r="J1832" s="870"/>
      <c r="K1832" s="659"/>
      <c r="L1832" s="659"/>
      <c r="M1832" s="659"/>
      <c r="N1832" s="659"/>
      <c r="O1832" s="659"/>
      <c r="P1832" s="659"/>
      <c r="Q1832" s="659"/>
      <c r="R1832" s="659"/>
    </row>
    <row r="1833" spans="2:18" x14ac:dyDescent="0.15">
      <c r="B1833" s="659"/>
      <c r="C1833" s="660"/>
      <c r="D1833" s="660"/>
      <c r="E1833" s="660"/>
      <c r="F1833" s="870"/>
      <c r="G1833" s="870"/>
      <c r="H1833" s="661"/>
      <c r="I1833" s="659"/>
      <c r="J1833" s="870"/>
      <c r="K1833" s="659"/>
      <c r="L1833" s="659"/>
      <c r="M1833" s="659"/>
      <c r="N1833" s="659"/>
      <c r="O1833" s="659"/>
      <c r="P1833" s="659"/>
      <c r="Q1833" s="659"/>
      <c r="R1833" s="659"/>
    </row>
    <row r="1834" spans="2:18" x14ac:dyDescent="0.15">
      <c r="B1834" s="659"/>
      <c r="C1834" s="660"/>
      <c r="D1834" s="660"/>
      <c r="E1834" s="660"/>
      <c r="F1834" s="870"/>
      <c r="G1834" s="870"/>
      <c r="H1834" s="661"/>
      <c r="I1834" s="659"/>
      <c r="J1834" s="870"/>
      <c r="K1834" s="659"/>
      <c r="L1834" s="659"/>
      <c r="M1834" s="659"/>
      <c r="N1834" s="659"/>
      <c r="O1834" s="659"/>
      <c r="P1834" s="659"/>
      <c r="Q1834" s="659"/>
      <c r="R1834" s="659"/>
    </row>
    <row r="1835" spans="2:18" x14ac:dyDescent="0.15">
      <c r="B1835" s="659"/>
      <c r="C1835" s="660"/>
      <c r="D1835" s="660"/>
      <c r="E1835" s="660"/>
      <c r="F1835" s="870"/>
      <c r="G1835" s="870"/>
      <c r="H1835" s="661"/>
      <c r="I1835" s="659"/>
      <c r="J1835" s="870"/>
      <c r="K1835" s="659"/>
      <c r="L1835" s="659"/>
      <c r="M1835" s="659"/>
      <c r="N1835" s="659"/>
      <c r="O1835" s="659"/>
      <c r="P1835" s="659"/>
      <c r="Q1835" s="659"/>
      <c r="R1835" s="659"/>
    </row>
    <row r="1836" spans="2:18" x14ac:dyDescent="0.15">
      <c r="B1836" s="659"/>
      <c r="C1836" s="660"/>
      <c r="D1836" s="660"/>
      <c r="E1836" s="660"/>
      <c r="F1836" s="870"/>
      <c r="G1836" s="870"/>
      <c r="H1836" s="661"/>
      <c r="I1836" s="659"/>
      <c r="J1836" s="870"/>
      <c r="K1836" s="659"/>
      <c r="L1836" s="659"/>
      <c r="M1836" s="659"/>
      <c r="N1836" s="659"/>
      <c r="O1836" s="659"/>
      <c r="P1836" s="659"/>
      <c r="Q1836" s="659"/>
      <c r="R1836" s="659"/>
    </row>
    <row r="1837" spans="2:18" x14ac:dyDescent="0.15">
      <c r="B1837" s="659"/>
      <c r="C1837" s="660"/>
      <c r="D1837" s="660"/>
      <c r="E1837" s="660"/>
      <c r="F1837" s="870"/>
      <c r="G1837" s="870"/>
      <c r="H1837" s="661"/>
      <c r="I1837" s="659"/>
      <c r="J1837" s="870"/>
      <c r="K1837" s="659"/>
      <c r="L1837" s="659"/>
      <c r="M1837" s="659"/>
      <c r="N1837" s="659"/>
      <c r="O1837" s="659"/>
      <c r="P1837" s="659"/>
      <c r="Q1837" s="659"/>
      <c r="R1837" s="659"/>
    </row>
    <row r="1838" spans="2:18" x14ac:dyDescent="0.15">
      <c r="B1838" s="659"/>
      <c r="C1838" s="660"/>
      <c r="D1838" s="660"/>
      <c r="E1838" s="660"/>
      <c r="F1838" s="870"/>
      <c r="G1838" s="870"/>
      <c r="H1838" s="661"/>
      <c r="I1838" s="659"/>
      <c r="J1838" s="870"/>
      <c r="K1838" s="659"/>
      <c r="L1838" s="659"/>
      <c r="M1838" s="659"/>
      <c r="N1838" s="659"/>
      <c r="O1838" s="659"/>
      <c r="P1838" s="659"/>
      <c r="Q1838" s="659"/>
      <c r="R1838" s="659"/>
    </row>
    <row r="1839" spans="2:18" x14ac:dyDescent="0.15">
      <c r="B1839" s="659"/>
      <c r="C1839" s="660"/>
      <c r="D1839" s="660"/>
      <c r="E1839" s="660"/>
      <c r="F1839" s="870"/>
      <c r="G1839" s="870"/>
      <c r="H1839" s="661"/>
      <c r="I1839" s="659"/>
      <c r="J1839" s="870"/>
      <c r="K1839" s="659"/>
      <c r="L1839" s="659"/>
      <c r="M1839" s="659"/>
      <c r="N1839" s="659"/>
      <c r="O1839" s="659"/>
      <c r="P1839" s="659"/>
      <c r="Q1839" s="659"/>
      <c r="R1839" s="659"/>
    </row>
    <row r="1840" spans="2:18" x14ac:dyDescent="0.15">
      <c r="B1840" s="659"/>
      <c r="C1840" s="660"/>
      <c r="D1840" s="660"/>
      <c r="E1840" s="660"/>
      <c r="F1840" s="870"/>
      <c r="G1840" s="870"/>
      <c r="H1840" s="661"/>
      <c r="I1840" s="659"/>
      <c r="J1840" s="870"/>
      <c r="K1840" s="659"/>
      <c r="L1840" s="659"/>
      <c r="M1840" s="659"/>
      <c r="N1840" s="659"/>
      <c r="O1840" s="659"/>
      <c r="P1840" s="659"/>
      <c r="Q1840" s="659"/>
      <c r="R1840" s="659"/>
    </row>
    <row r="1841" spans="2:18" x14ac:dyDescent="0.15">
      <c r="B1841" s="659"/>
      <c r="C1841" s="660"/>
      <c r="D1841" s="660"/>
      <c r="E1841" s="660"/>
      <c r="F1841" s="870"/>
      <c r="G1841" s="870"/>
      <c r="H1841" s="661"/>
      <c r="I1841" s="659"/>
      <c r="J1841" s="870"/>
      <c r="K1841" s="659"/>
      <c r="L1841" s="659"/>
      <c r="M1841" s="659"/>
      <c r="N1841" s="659"/>
      <c r="O1841" s="659"/>
      <c r="P1841" s="659"/>
      <c r="Q1841" s="659"/>
      <c r="R1841" s="659"/>
    </row>
    <row r="1842" spans="2:18" x14ac:dyDescent="0.15">
      <c r="B1842" s="659"/>
      <c r="C1842" s="660"/>
      <c r="D1842" s="660"/>
      <c r="E1842" s="660"/>
      <c r="F1842" s="870"/>
      <c r="G1842" s="870"/>
      <c r="H1842" s="661"/>
      <c r="I1842" s="659"/>
      <c r="J1842" s="870"/>
      <c r="K1842" s="659"/>
      <c r="L1842" s="659"/>
      <c r="M1842" s="659"/>
      <c r="N1842" s="659"/>
      <c r="O1842" s="659"/>
      <c r="P1842" s="659"/>
      <c r="Q1842" s="659"/>
      <c r="R1842" s="659"/>
    </row>
    <row r="1843" spans="2:18" x14ac:dyDescent="0.15">
      <c r="B1843" s="659"/>
      <c r="C1843" s="660"/>
      <c r="D1843" s="660"/>
      <c r="E1843" s="660"/>
      <c r="F1843" s="870"/>
      <c r="G1843" s="870"/>
      <c r="H1843" s="661"/>
      <c r="I1843" s="659"/>
      <c r="J1843" s="870"/>
      <c r="K1843" s="659"/>
      <c r="L1843" s="659"/>
      <c r="M1843" s="659"/>
      <c r="N1843" s="659"/>
      <c r="O1843" s="659"/>
      <c r="P1843" s="659"/>
      <c r="Q1843" s="659"/>
      <c r="R1843" s="659"/>
    </row>
    <row r="1844" spans="2:18" x14ac:dyDescent="0.15">
      <c r="B1844" s="659"/>
      <c r="C1844" s="660"/>
      <c r="D1844" s="660"/>
      <c r="E1844" s="660"/>
      <c r="F1844" s="870"/>
      <c r="G1844" s="870"/>
      <c r="H1844" s="661"/>
      <c r="I1844" s="659"/>
      <c r="J1844" s="870"/>
      <c r="K1844" s="659"/>
      <c r="L1844" s="659"/>
      <c r="M1844" s="659"/>
      <c r="N1844" s="659"/>
      <c r="O1844" s="659"/>
      <c r="P1844" s="659"/>
      <c r="Q1844" s="659"/>
      <c r="R1844" s="659"/>
    </row>
    <row r="1845" spans="2:18" x14ac:dyDescent="0.15">
      <c r="B1845" s="659"/>
      <c r="C1845" s="660"/>
      <c r="D1845" s="660"/>
      <c r="E1845" s="660"/>
      <c r="F1845" s="870"/>
      <c r="G1845" s="870"/>
      <c r="H1845" s="661"/>
      <c r="I1845" s="659"/>
      <c r="J1845" s="870"/>
      <c r="K1845" s="659"/>
      <c r="L1845" s="659"/>
      <c r="M1845" s="659"/>
      <c r="N1845" s="659"/>
      <c r="O1845" s="659"/>
      <c r="P1845" s="659"/>
      <c r="Q1845" s="659"/>
      <c r="R1845" s="659"/>
    </row>
    <row r="1846" spans="2:18" x14ac:dyDescent="0.15">
      <c r="B1846" s="659"/>
      <c r="C1846" s="660"/>
      <c r="D1846" s="660"/>
      <c r="E1846" s="660"/>
      <c r="F1846" s="870"/>
      <c r="G1846" s="870"/>
      <c r="H1846" s="661"/>
      <c r="I1846" s="659"/>
      <c r="J1846" s="870"/>
      <c r="K1846" s="659"/>
      <c r="L1846" s="659"/>
      <c r="M1846" s="659"/>
      <c r="N1846" s="659"/>
      <c r="O1846" s="659"/>
      <c r="P1846" s="659"/>
      <c r="Q1846" s="659"/>
      <c r="R1846" s="659"/>
    </row>
    <row r="1847" spans="2:18" x14ac:dyDescent="0.15">
      <c r="B1847" s="659"/>
      <c r="C1847" s="660"/>
      <c r="D1847" s="660"/>
      <c r="E1847" s="660"/>
      <c r="F1847" s="870"/>
      <c r="G1847" s="870"/>
      <c r="H1847" s="661"/>
      <c r="I1847" s="659"/>
      <c r="J1847" s="870"/>
      <c r="K1847" s="659"/>
      <c r="L1847" s="659"/>
      <c r="M1847" s="659"/>
      <c r="N1847" s="659"/>
      <c r="O1847" s="659"/>
      <c r="P1847" s="659"/>
      <c r="Q1847" s="659"/>
      <c r="R1847" s="659"/>
    </row>
    <row r="1848" spans="2:18" x14ac:dyDescent="0.15">
      <c r="B1848" s="659"/>
      <c r="C1848" s="660"/>
      <c r="D1848" s="660"/>
      <c r="E1848" s="660"/>
      <c r="F1848" s="870"/>
      <c r="G1848" s="870"/>
      <c r="H1848" s="661"/>
      <c r="I1848" s="659"/>
      <c r="J1848" s="870"/>
      <c r="K1848" s="659"/>
      <c r="L1848" s="659"/>
      <c r="M1848" s="659"/>
      <c r="N1848" s="659"/>
      <c r="O1848" s="659"/>
      <c r="P1848" s="659"/>
      <c r="Q1848" s="659"/>
      <c r="R1848" s="659"/>
    </row>
    <row r="1849" spans="2:18" x14ac:dyDescent="0.15">
      <c r="B1849" s="659"/>
      <c r="C1849" s="660"/>
      <c r="D1849" s="660"/>
      <c r="E1849" s="660"/>
      <c r="F1849" s="870"/>
      <c r="G1849" s="870"/>
      <c r="H1849" s="661"/>
      <c r="I1849" s="659"/>
      <c r="J1849" s="870"/>
      <c r="K1849" s="659"/>
      <c r="L1849" s="659"/>
      <c r="M1849" s="659"/>
      <c r="N1849" s="659"/>
      <c r="O1849" s="659"/>
      <c r="P1849" s="659"/>
      <c r="Q1849" s="659"/>
      <c r="R1849" s="659"/>
    </row>
    <row r="1850" spans="2:18" x14ac:dyDescent="0.15">
      <c r="B1850" s="659"/>
      <c r="C1850" s="660"/>
      <c r="D1850" s="660"/>
      <c r="E1850" s="660"/>
      <c r="F1850" s="870"/>
      <c r="G1850" s="870"/>
      <c r="H1850" s="661"/>
      <c r="I1850" s="659"/>
      <c r="J1850" s="870"/>
      <c r="K1850" s="659"/>
      <c r="L1850" s="659"/>
      <c r="M1850" s="659"/>
      <c r="N1850" s="659"/>
      <c r="O1850" s="659"/>
      <c r="P1850" s="659"/>
      <c r="Q1850" s="659"/>
      <c r="R1850" s="659"/>
    </row>
    <row r="1851" spans="2:18" x14ac:dyDescent="0.15">
      <c r="B1851" s="659"/>
      <c r="C1851" s="660"/>
      <c r="D1851" s="660"/>
      <c r="E1851" s="660"/>
      <c r="F1851" s="870"/>
      <c r="G1851" s="870"/>
      <c r="H1851" s="661"/>
      <c r="I1851" s="659"/>
      <c r="J1851" s="870"/>
      <c r="K1851" s="659"/>
      <c r="L1851" s="659"/>
      <c r="M1851" s="659"/>
      <c r="N1851" s="659"/>
      <c r="O1851" s="659"/>
      <c r="P1851" s="659"/>
      <c r="Q1851" s="659"/>
      <c r="R1851" s="659"/>
    </row>
    <row r="1852" spans="2:18" x14ac:dyDescent="0.15">
      <c r="B1852" s="659"/>
      <c r="C1852" s="660"/>
      <c r="D1852" s="660"/>
      <c r="E1852" s="660"/>
      <c r="F1852" s="870"/>
      <c r="G1852" s="870"/>
      <c r="H1852" s="661"/>
      <c r="I1852" s="659"/>
      <c r="J1852" s="870"/>
      <c r="K1852" s="659"/>
      <c r="L1852" s="659"/>
      <c r="M1852" s="659"/>
      <c r="N1852" s="659"/>
      <c r="O1852" s="659"/>
      <c r="P1852" s="659"/>
      <c r="Q1852" s="659"/>
      <c r="R1852" s="659"/>
    </row>
    <row r="1853" spans="2:18" x14ac:dyDescent="0.15">
      <c r="B1853" s="659"/>
      <c r="C1853" s="660"/>
      <c r="D1853" s="660"/>
      <c r="E1853" s="660"/>
      <c r="F1853" s="870"/>
      <c r="G1853" s="870"/>
      <c r="H1853" s="661"/>
      <c r="I1853" s="659"/>
      <c r="J1853" s="870"/>
      <c r="K1853" s="659"/>
      <c r="L1853" s="659"/>
      <c r="M1853" s="659"/>
      <c r="N1853" s="659"/>
      <c r="O1853" s="659"/>
      <c r="P1853" s="659"/>
      <c r="Q1853" s="659"/>
      <c r="R1853" s="659"/>
    </row>
    <row r="1854" spans="2:18" x14ac:dyDescent="0.15">
      <c r="B1854" s="659"/>
      <c r="C1854" s="660"/>
      <c r="D1854" s="660"/>
      <c r="E1854" s="660"/>
      <c r="F1854" s="870"/>
      <c r="G1854" s="870"/>
      <c r="H1854" s="661"/>
      <c r="I1854" s="659"/>
      <c r="J1854" s="870"/>
      <c r="K1854" s="659"/>
      <c r="L1854" s="659"/>
      <c r="M1854" s="659"/>
      <c r="N1854" s="659"/>
      <c r="O1854" s="659"/>
      <c r="P1854" s="659"/>
      <c r="Q1854" s="659"/>
      <c r="R1854" s="659"/>
    </row>
    <row r="1855" spans="2:18" x14ac:dyDescent="0.15">
      <c r="B1855" s="659"/>
      <c r="C1855" s="660"/>
      <c r="D1855" s="660"/>
      <c r="E1855" s="660"/>
      <c r="F1855" s="870"/>
      <c r="G1855" s="870"/>
      <c r="H1855" s="661"/>
      <c r="I1855" s="659"/>
      <c r="J1855" s="870"/>
      <c r="K1855" s="659"/>
      <c r="L1855" s="659"/>
      <c r="M1855" s="659"/>
      <c r="N1855" s="659"/>
      <c r="O1855" s="659"/>
      <c r="P1855" s="659"/>
      <c r="Q1855" s="659"/>
      <c r="R1855" s="659"/>
    </row>
    <row r="1856" spans="2:18" x14ac:dyDescent="0.15">
      <c r="B1856" s="659"/>
      <c r="C1856" s="660"/>
      <c r="D1856" s="660"/>
      <c r="E1856" s="660"/>
      <c r="F1856" s="870"/>
      <c r="G1856" s="870"/>
      <c r="H1856" s="661"/>
      <c r="I1856" s="659"/>
      <c r="J1856" s="870"/>
      <c r="K1856" s="659"/>
      <c r="L1856" s="659"/>
      <c r="M1856" s="659"/>
      <c r="N1856" s="659"/>
      <c r="O1856" s="659"/>
      <c r="P1856" s="659"/>
      <c r="Q1856" s="659"/>
      <c r="R1856" s="659"/>
    </row>
    <row r="1857" spans="2:18" x14ac:dyDescent="0.15">
      <c r="B1857" s="659"/>
      <c r="C1857" s="660"/>
      <c r="D1857" s="660"/>
      <c r="E1857" s="660"/>
      <c r="F1857" s="870"/>
      <c r="G1857" s="870"/>
      <c r="H1857" s="661"/>
      <c r="I1857" s="659"/>
      <c r="J1857" s="870"/>
      <c r="K1857" s="659"/>
      <c r="L1857" s="659"/>
      <c r="M1857" s="659"/>
      <c r="N1857" s="659"/>
      <c r="O1857" s="659"/>
      <c r="P1857" s="659"/>
      <c r="Q1857" s="659"/>
      <c r="R1857" s="659"/>
    </row>
    <row r="1858" spans="2:18" x14ac:dyDescent="0.15">
      <c r="B1858" s="659"/>
      <c r="C1858" s="660"/>
      <c r="D1858" s="660"/>
      <c r="E1858" s="660"/>
      <c r="F1858" s="870"/>
      <c r="G1858" s="870"/>
      <c r="H1858" s="661"/>
      <c r="I1858" s="659"/>
      <c r="J1858" s="870"/>
      <c r="K1858" s="659"/>
      <c r="L1858" s="659"/>
      <c r="M1858" s="659"/>
      <c r="N1858" s="659"/>
      <c r="O1858" s="659"/>
      <c r="P1858" s="659"/>
      <c r="Q1858" s="659"/>
      <c r="R1858" s="659"/>
    </row>
    <row r="1859" spans="2:18" x14ac:dyDescent="0.15">
      <c r="B1859" s="659"/>
      <c r="C1859" s="660"/>
      <c r="D1859" s="660"/>
      <c r="E1859" s="660"/>
      <c r="F1859" s="870"/>
      <c r="G1859" s="870"/>
      <c r="H1859" s="661"/>
      <c r="I1859" s="659"/>
      <c r="J1859" s="870"/>
      <c r="K1859" s="659"/>
      <c r="L1859" s="659"/>
      <c r="M1859" s="659"/>
      <c r="N1859" s="659"/>
      <c r="O1859" s="659"/>
      <c r="P1859" s="659"/>
      <c r="Q1859" s="659"/>
      <c r="R1859" s="659"/>
    </row>
    <row r="1860" spans="2:18" x14ac:dyDescent="0.15">
      <c r="B1860" s="659"/>
      <c r="C1860" s="660"/>
      <c r="D1860" s="660"/>
      <c r="E1860" s="660"/>
      <c r="F1860" s="870"/>
      <c r="G1860" s="870"/>
      <c r="H1860" s="661"/>
      <c r="I1860" s="659"/>
      <c r="J1860" s="870"/>
      <c r="K1860" s="659"/>
      <c r="L1860" s="659"/>
      <c r="M1860" s="659"/>
      <c r="N1860" s="659"/>
      <c r="O1860" s="659"/>
      <c r="P1860" s="659"/>
      <c r="Q1860" s="659"/>
      <c r="R1860" s="659"/>
    </row>
    <row r="1861" spans="2:18" x14ac:dyDescent="0.15">
      <c r="B1861" s="659"/>
      <c r="C1861" s="660"/>
      <c r="D1861" s="660"/>
      <c r="E1861" s="660"/>
      <c r="F1861" s="870"/>
      <c r="G1861" s="870"/>
      <c r="H1861" s="661"/>
      <c r="I1861" s="659"/>
      <c r="J1861" s="870"/>
      <c r="K1861" s="659"/>
      <c r="L1861" s="659"/>
      <c r="M1861" s="659"/>
      <c r="N1861" s="659"/>
      <c r="O1861" s="659"/>
      <c r="P1861" s="659"/>
      <c r="Q1861" s="659"/>
      <c r="R1861" s="659"/>
    </row>
    <row r="1862" spans="2:18" x14ac:dyDescent="0.15">
      <c r="B1862" s="659"/>
      <c r="C1862" s="660"/>
      <c r="D1862" s="660"/>
      <c r="E1862" s="660"/>
      <c r="F1862" s="870"/>
      <c r="G1862" s="870"/>
      <c r="H1862" s="661"/>
      <c r="I1862" s="659"/>
      <c r="J1862" s="870"/>
      <c r="K1862" s="659"/>
      <c r="L1862" s="659"/>
      <c r="M1862" s="659"/>
      <c r="N1862" s="659"/>
      <c r="O1862" s="659"/>
      <c r="P1862" s="659"/>
      <c r="Q1862" s="659"/>
      <c r="R1862" s="659"/>
    </row>
    <row r="1863" spans="2:18" x14ac:dyDescent="0.15">
      <c r="B1863" s="659"/>
      <c r="C1863" s="660"/>
      <c r="D1863" s="660"/>
      <c r="E1863" s="660"/>
      <c r="F1863" s="870"/>
      <c r="G1863" s="870"/>
      <c r="H1863" s="661"/>
      <c r="I1863" s="659"/>
      <c r="J1863" s="870"/>
      <c r="K1863" s="659"/>
      <c r="L1863" s="659"/>
      <c r="M1863" s="659"/>
      <c r="N1863" s="659"/>
      <c r="O1863" s="659"/>
      <c r="P1863" s="659"/>
      <c r="Q1863" s="659"/>
      <c r="R1863" s="659"/>
    </row>
    <row r="1864" spans="2:18" x14ac:dyDescent="0.15">
      <c r="B1864" s="659"/>
      <c r="C1864" s="660"/>
      <c r="D1864" s="660"/>
      <c r="E1864" s="660"/>
      <c r="F1864" s="870"/>
      <c r="G1864" s="870"/>
      <c r="H1864" s="661"/>
      <c r="I1864" s="659"/>
      <c r="J1864" s="870"/>
      <c r="K1864" s="659"/>
      <c r="L1864" s="659"/>
      <c r="M1864" s="659"/>
      <c r="N1864" s="659"/>
      <c r="O1864" s="659"/>
      <c r="P1864" s="659"/>
      <c r="Q1864" s="659"/>
      <c r="R1864" s="659"/>
    </row>
    <row r="1865" spans="2:18" x14ac:dyDescent="0.15">
      <c r="B1865" s="659"/>
      <c r="C1865" s="660"/>
      <c r="D1865" s="660"/>
      <c r="E1865" s="660"/>
      <c r="F1865" s="870"/>
      <c r="G1865" s="870"/>
      <c r="H1865" s="661"/>
      <c r="I1865" s="659"/>
      <c r="J1865" s="870"/>
      <c r="K1865" s="659"/>
      <c r="L1865" s="659"/>
      <c r="M1865" s="659"/>
      <c r="N1865" s="659"/>
      <c r="O1865" s="659"/>
      <c r="P1865" s="659"/>
      <c r="Q1865" s="659"/>
      <c r="R1865" s="659"/>
    </row>
    <row r="1866" spans="2:18" x14ac:dyDescent="0.15">
      <c r="B1866" s="659"/>
      <c r="C1866" s="660"/>
      <c r="D1866" s="660"/>
      <c r="E1866" s="660"/>
      <c r="F1866" s="870"/>
      <c r="G1866" s="870"/>
      <c r="H1866" s="661"/>
      <c r="I1866" s="659"/>
      <c r="J1866" s="870"/>
      <c r="K1866" s="659"/>
      <c r="L1866" s="659"/>
      <c r="M1866" s="659"/>
      <c r="N1866" s="659"/>
      <c r="O1866" s="659"/>
      <c r="P1866" s="659"/>
      <c r="Q1866" s="659"/>
      <c r="R1866" s="659"/>
    </row>
    <row r="1867" spans="2:18" x14ac:dyDescent="0.15">
      <c r="B1867" s="659"/>
      <c r="C1867" s="660"/>
      <c r="D1867" s="660"/>
      <c r="E1867" s="660"/>
      <c r="F1867" s="870"/>
      <c r="G1867" s="870"/>
      <c r="H1867" s="661"/>
      <c r="I1867" s="659"/>
      <c r="J1867" s="870"/>
      <c r="K1867" s="659"/>
      <c r="L1867" s="659"/>
      <c r="M1867" s="659"/>
      <c r="N1867" s="659"/>
      <c r="O1867" s="659"/>
      <c r="P1867" s="659"/>
      <c r="Q1867" s="659"/>
      <c r="R1867" s="659"/>
    </row>
    <row r="1868" spans="2:18" x14ac:dyDescent="0.15">
      <c r="B1868" s="659"/>
      <c r="C1868" s="660"/>
      <c r="D1868" s="660"/>
      <c r="E1868" s="660"/>
      <c r="F1868" s="870"/>
      <c r="G1868" s="870"/>
      <c r="H1868" s="661"/>
      <c r="I1868" s="659"/>
      <c r="J1868" s="870"/>
      <c r="K1868" s="659"/>
      <c r="L1868" s="659"/>
      <c r="M1868" s="659"/>
      <c r="N1868" s="659"/>
      <c r="O1868" s="659"/>
      <c r="P1868" s="659"/>
      <c r="Q1868" s="659"/>
      <c r="R1868" s="659"/>
    </row>
    <row r="1869" spans="2:18" x14ac:dyDescent="0.15">
      <c r="B1869" s="659"/>
      <c r="C1869" s="660"/>
      <c r="D1869" s="660"/>
      <c r="E1869" s="660"/>
      <c r="F1869" s="870"/>
      <c r="G1869" s="870"/>
      <c r="H1869" s="661"/>
      <c r="I1869" s="659"/>
      <c r="J1869" s="870"/>
      <c r="K1869" s="659"/>
      <c r="L1869" s="659"/>
      <c r="M1869" s="659"/>
      <c r="N1869" s="659"/>
      <c r="O1869" s="659"/>
      <c r="P1869" s="659"/>
      <c r="Q1869" s="659"/>
      <c r="R1869" s="659"/>
    </row>
    <row r="1870" spans="2:18" x14ac:dyDescent="0.15">
      <c r="B1870" s="659"/>
      <c r="C1870" s="660"/>
      <c r="D1870" s="660"/>
      <c r="E1870" s="660"/>
      <c r="F1870" s="870"/>
      <c r="G1870" s="870"/>
      <c r="H1870" s="661"/>
      <c r="I1870" s="659"/>
      <c r="J1870" s="870"/>
      <c r="K1870" s="659"/>
      <c r="L1870" s="659"/>
      <c r="M1870" s="659"/>
      <c r="N1870" s="659"/>
      <c r="O1870" s="659"/>
      <c r="P1870" s="659"/>
      <c r="Q1870" s="659"/>
      <c r="R1870" s="659"/>
    </row>
    <row r="1871" spans="2:18" x14ac:dyDescent="0.15">
      <c r="B1871" s="659"/>
      <c r="C1871" s="660"/>
      <c r="D1871" s="660"/>
      <c r="E1871" s="660"/>
      <c r="F1871" s="870"/>
      <c r="G1871" s="870"/>
      <c r="H1871" s="661"/>
      <c r="I1871" s="659"/>
      <c r="J1871" s="870"/>
      <c r="K1871" s="659"/>
      <c r="L1871" s="659"/>
      <c r="M1871" s="659"/>
      <c r="N1871" s="659"/>
      <c r="O1871" s="659"/>
      <c r="P1871" s="659"/>
      <c r="Q1871" s="659"/>
      <c r="R1871" s="659"/>
    </row>
    <row r="1872" spans="2:18" x14ac:dyDescent="0.15">
      <c r="B1872" s="659"/>
      <c r="C1872" s="660"/>
      <c r="D1872" s="660"/>
      <c r="E1872" s="660"/>
      <c r="F1872" s="870"/>
      <c r="G1872" s="870"/>
      <c r="H1872" s="661"/>
      <c r="I1872" s="659"/>
      <c r="J1872" s="870"/>
      <c r="K1872" s="659"/>
      <c r="L1872" s="659"/>
      <c r="M1872" s="659"/>
      <c r="N1872" s="659"/>
      <c r="O1872" s="659"/>
      <c r="P1872" s="659"/>
      <c r="Q1872" s="659"/>
      <c r="R1872" s="659"/>
    </row>
    <row r="1873" spans="2:18" x14ac:dyDescent="0.15">
      <c r="B1873" s="659"/>
      <c r="C1873" s="660"/>
      <c r="D1873" s="660"/>
      <c r="E1873" s="660"/>
      <c r="F1873" s="870"/>
      <c r="G1873" s="870"/>
      <c r="H1873" s="661"/>
      <c r="I1873" s="659"/>
      <c r="J1873" s="870"/>
      <c r="K1873" s="659"/>
      <c r="L1873" s="659"/>
      <c r="M1873" s="659"/>
      <c r="N1873" s="659"/>
      <c r="O1873" s="659"/>
      <c r="P1873" s="659"/>
      <c r="Q1873" s="659"/>
      <c r="R1873" s="659"/>
    </row>
    <row r="1874" spans="2:18" x14ac:dyDescent="0.15">
      <c r="B1874" s="659"/>
      <c r="C1874" s="660"/>
      <c r="D1874" s="660"/>
      <c r="E1874" s="660"/>
      <c r="F1874" s="870"/>
      <c r="G1874" s="870"/>
      <c r="H1874" s="661"/>
      <c r="I1874" s="659"/>
      <c r="J1874" s="870"/>
      <c r="K1874" s="659"/>
      <c r="L1874" s="659"/>
      <c r="M1874" s="659"/>
      <c r="N1874" s="659"/>
      <c r="O1874" s="659"/>
      <c r="P1874" s="659"/>
      <c r="Q1874" s="659"/>
      <c r="R1874" s="659"/>
    </row>
    <row r="1875" spans="2:18" x14ac:dyDescent="0.15">
      <c r="B1875" s="659"/>
      <c r="C1875" s="660"/>
      <c r="D1875" s="660"/>
      <c r="E1875" s="660"/>
      <c r="F1875" s="870"/>
      <c r="G1875" s="870"/>
      <c r="H1875" s="661"/>
      <c r="I1875" s="659"/>
      <c r="J1875" s="870"/>
      <c r="K1875" s="659"/>
      <c r="L1875" s="659"/>
      <c r="M1875" s="659"/>
      <c r="N1875" s="659"/>
      <c r="O1875" s="659"/>
      <c r="P1875" s="659"/>
      <c r="Q1875" s="659"/>
      <c r="R1875" s="659"/>
    </row>
    <row r="1876" spans="2:18" x14ac:dyDescent="0.15">
      <c r="B1876" s="659"/>
      <c r="C1876" s="660"/>
      <c r="D1876" s="660"/>
      <c r="E1876" s="660"/>
      <c r="F1876" s="870"/>
      <c r="G1876" s="870"/>
      <c r="H1876" s="661"/>
      <c r="I1876" s="659"/>
      <c r="J1876" s="870"/>
      <c r="K1876" s="659"/>
      <c r="L1876" s="659"/>
      <c r="M1876" s="659"/>
      <c r="N1876" s="659"/>
      <c r="O1876" s="659"/>
      <c r="P1876" s="659"/>
      <c r="Q1876" s="659"/>
      <c r="R1876" s="659"/>
    </row>
    <row r="1877" spans="2:18" x14ac:dyDescent="0.15">
      <c r="B1877" s="659"/>
      <c r="C1877" s="660"/>
      <c r="D1877" s="660"/>
      <c r="E1877" s="660"/>
      <c r="F1877" s="870"/>
      <c r="G1877" s="870"/>
      <c r="H1877" s="661"/>
      <c r="I1877" s="659"/>
      <c r="J1877" s="870"/>
      <c r="K1877" s="659"/>
      <c r="L1877" s="659"/>
      <c r="M1877" s="659"/>
      <c r="N1877" s="659"/>
      <c r="O1877" s="659"/>
      <c r="P1877" s="659"/>
      <c r="Q1877" s="659"/>
      <c r="R1877" s="659"/>
    </row>
    <row r="1878" spans="2:18" x14ac:dyDescent="0.15">
      <c r="B1878" s="659"/>
      <c r="C1878" s="660"/>
      <c r="D1878" s="660"/>
      <c r="E1878" s="660"/>
      <c r="F1878" s="870"/>
      <c r="G1878" s="870"/>
      <c r="H1878" s="661"/>
      <c r="I1878" s="659"/>
      <c r="J1878" s="870"/>
      <c r="K1878" s="659"/>
      <c r="L1878" s="659"/>
      <c r="M1878" s="659"/>
      <c r="N1878" s="659"/>
      <c r="O1878" s="659"/>
      <c r="P1878" s="659"/>
      <c r="Q1878" s="659"/>
      <c r="R1878" s="659"/>
    </row>
    <row r="1879" spans="2:18" x14ac:dyDescent="0.15">
      <c r="B1879" s="659"/>
      <c r="C1879" s="660"/>
      <c r="D1879" s="660"/>
      <c r="E1879" s="660"/>
      <c r="F1879" s="870"/>
      <c r="G1879" s="870"/>
      <c r="H1879" s="661"/>
      <c r="I1879" s="659"/>
      <c r="J1879" s="870"/>
      <c r="K1879" s="659"/>
      <c r="L1879" s="659"/>
      <c r="M1879" s="659"/>
      <c r="N1879" s="659"/>
      <c r="O1879" s="659"/>
      <c r="P1879" s="659"/>
      <c r="Q1879" s="659"/>
      <c r="R1879" s="659"/>
    </row>
    <row r="1880" spans="2:18" x14ac:dyDescent="0.15">
      <c r="B1880" s="659"/>
      <c r="C1880" s="660"/>
      <c r="D1880" s="660"/>
      <c r="E1880" s="660"/>
      <c r="F1880" s="870"/>
      <c r="G1880" s="870"/>
      <c r="H1880" s="661"/>
      <c r="I1880" s="659"/>
      <c r="J1880" s="870"/>
      <c r="K1880" s="659"/>
      <c r="L1880" s="659"/>
      <c r="M1880" s="659"/>
      <c r="N1880" s="659"/>
      <c r="O1880" s="659"/>
      <c r="P1880" s="659"/>
      <c r="Q1880" s="659"/>
      <c r="R1880" s="659"/>
    </row>
    <row r="1881" spans="2:18" x14ac:dyDescent="0.15">
      <c r="B1881" s="659"/>
      <c r="C1881" s="660"/>
      <c r="D1881" s="660"/>
      <c r="E1881" s="660"/>
      <c r="F1881" s="870"/>
      <c r="G1881" s="870"/>
      <c r="H1881" s="661"/>
      <c r="I1881" s="659"/>
      <c r="J1881" s="870"/>
      <c r="K1881" s="659"/>
      <c r="L1881" s="659"/>
      <c r="M1881" s="659"/>
      <c r="N1881" s="659"/>
      <c r="O1881" s="659"/>
      <c r="P1881" s="659"/>
      <c r="Q1881" s="659"/>
      <c r="R1881" s="659"/>
    </row>
    <row r="1882" spans="2:18" x14ac:dyDescent="0.15">
      <c r="B1882" s="659"/>
      <c r="C1882" s="660"/>
      <c r="D1882" s="660"/>
      <c r="E1882" s="660"/>
      <c r="F1882" s="870"/>
      <c r="G1882" s="870"/>
      <c r="H1882" s="661"/>
      <c r="I1882" s="659"/>
      <c r="J1882" s="870"/>
      <c r="K1882" s="659"/>
      <c r="L1882" s="659"/>
      <c r="M1882" s="659"/>
      <c r="N1882" s="659"/>
      <c r="O1882" s="659"/>
      <c r="P1882" s="659"/>
      <c r="Q1882" s="659"/>
      <c r="R1882" s="659"/>
    </row>
    <row r="1883" spans="2:18" x14ac:dyDescent="0.15">
      <c r="B1883" s="659"/>
      <c r="C1883" s="660"/>
      <c r="D1883" s="660"/>
      <c r="E1883" s="660"/>
      <c r="F1883" s="870"/>
      <c r="G1883" s="870"/>
      <c r="H1883" s="661"/>
      <c r="I1883" s="659"/>
      <c r="J1883" s="870"/>
      <c r="K1883" s="659"/>
      <c r="L1883" s="659"/>
      <c r="M1883" s="659"/>
      <c r="N1883" s="659"/>
      <c r="O1883" s="659"/>
      <c r="P1883" s="659"/>
      <c r="Q1883" s="659"/>
      <c r="R1883" s="659"/>
    </row>
    <row r="1884" spans="2:18" x14ac:dyDescent="0.15">
      <c r="B1884" s="659"/>
      <c r="C1884" s="660"/>
      <c r="D1884" s="660"/>
      <c r="E1884" s="660"/>
      <c r="F1884" s="870"/>
      <c r="G1884" s="870"/>
      <c r="H1884" s="661"/>
      <c r="I1884" s="659"/>
      <c r="J1884" s="870"/>
      <c r="K1884" s="659"/>
      <c r="L1884" s="659"/>
      <c r="M1884" s="659"/>
      <c r="N1884" s="659"/>
      <c r="O1884" s="659"/>
      <c r="P1884" s="659"/>
      <c r="Q1884" s="659"/>
      <c r="R1884" s="659"/>
    </row>
    <row r="1885" spans="2:18" x14ac:dyDescent="0.15">
      <c r="B1885" s="659"/>
      <c r="C1885" s="660"/>
      <c r="D1885" s="660"/>
      <c r="E1885" s="660"/>
      <c r="F1885" s="870"/>
      <c r="G1885" s="870"/>
      <c r="H1885" s="661"/>
      <c r="I1885" s="659"/>
      <c r="J1885" s="870"/>
      <c r="K1885" s="659"/>
      <c r="L1885" s="659"/>
      <c r="M1885" s="659"/>
      <c r="N1885" s="659"/>
      <c r="O1885" s="659"/>
      <c r="P1885" s="659"/>
      <c r="Q1885" s="659"/>
      <c r="R1885" s="659"/>
    </row>
    <row r="1886" spans="2:18" x14ac:dyDescent="0.15">
      <c r="B1886" s="659"/>
      <c r="C1886" s="660"/>
      <c r="D1886" s="660"/>
      <c r="E1886" s="660"/>
      <c r="F1886" s="870"/>
      <c r="G1886" s="870"/>
      <c r="H1886" s="661"/>
      <c r="I1886" s="659"/>
      <c r="J1886" s="870"/>
      <c r="K1886" s="659"/>
      <c r="L1886" s="659"/>
      <c r="M1886" s="659"/>
      <c r="N1886" s="659"/>
      <c r="O1886" s="659"/>
      <c r="P1886" s="659"/>
      <c r="Q1886" s="659"/>
      <c r="R1886" s="659"/>
    </row>
    <row r="1887" spans="2:18" x14ac:dyDescent="0.15">
      <c r="B1887" s="659"/>
      <c r="C1887" s="660"/>
      <c r="D1887" s="660"/>
      <c r="E1887" s="660"/>
      <c r="F1887" s="870"/>
      <c r="G1887" s="870"/>
      <c r="H1887" s="661"/>
      <c r="I1887" s="659"/>
      <c r="J1887" s="870"/>
      <c r="K1887" s="659"/>
      <c r="L1887" s="659"/>
      <c r="M1887" s="659"/>
      <c r="N1887" s="659"/>
      <c r="O1887" s="659"/>
      <c r="P1887" s="659"/>
      <c r="Q1887" s="659"/>
      <c r="R1887" s="659"/>
    </row>
    <row r="1888" spans="2:18" x14ac:dyDescent="0.15">
      <c r="B1888" s="659"/>
      <c r="C1888" s="660"/>
      <c r="D1888" s="660"/>
      <c r="E1888" s="660"/>
      <c r="F1888" s="870"/>
      <c r="G1888" s="870"/>
      <c r="H1888" s="661"/>
      <c r="I1888" s="659"/>
      <c r="J1888" s="870"/>
      <c r="K1888" s="659"/>
      <c r="L1888" s="659"/>
      <c r="M1888" s="659"/>
      <c r="N1888" s="659"/>
      <c r="O1888" s="659"/>
      <c r="P1888" s="659"/>
      <c r="Q1888" s="659"/>
      <c r="R1888" s="659"/>
    </row>
    <row r="1889" spans="2:18" x14ac:dyDescent="0.15">
      <c r="B1889" s="659"/>
      <c r="C1889" s="660"/>
      <c r="D1889" s="660"/>
      <c r="E1889" s="660"/>
      <c r="F1889" s="870"/>
      <c r="G1889" s="870"/>
      <c r="H1889" s="661"/>
      <c r="I1889" s="659"/>
      <c r="J1889" s="870"/>
      <c r="K1889" s="659"/>
      <c r="L1889" s="659"/>
      <c r="M1889" s="659"/>
      <c r="N1889" s="659"/>
      <c r="O1889" s="659"/>
      <c r="P1889" s="659"/>
      <c r="Q1889" s="659"/>
      <c r="R1889" s="659"/>
    </row>
    <row r="1890" spans="2:18" x14ac:dyDescent="0.15">
      <c r="B1890" s="659"/>
      <c r="C1890" s="660"/>
      <c r="D1890" s="660"/>
      <c r="E1890" s="660"/>
      <c r="F1890" s="870"/>
      <c r="G1890" s="870"/>
      <c r="H1890" s="661"/>
      <c r="I1890" s="659"/>
      <c r="J1890" s="870"/>
      <c r="K1890" s="659"/>
      <c r="L1890" s="659"/>
      <c r="M1890" s="659"/>
      <c r="N1890" s="659"/>
      <c r="O1890" s="659"/>
      <c r="P1890" s="659"/>
      <c r="Q1890" s="659"/>
      <c r="R1890" s="659"/>
    </row>
    <row r="1891" spans="2:18" x14ac:dyDescent="0.15">
      <c r="B1891" s="659"/>
      <c r="C1891" s="660"/>
      <c r="D1891" s="660"/>
      <c r="E1891" s="660"/>
      <c r="F1891" s="870"/>
      <c r="G1891" s="870"/>
      <c r="H1891" s="661"/>
      <c r="I1891" s="659"/>
      <c r="J1891" s="870"/>
      <c r="K1891" s="659"/>
      <c r="L1891" s="659"/>
      <c r="M1891" s="659"/>
      <c r="N1891" s="659"/>
      <c r="O1891" s="659"/>
      <c r="P1891" s="659"/>
      <c r="Q1891" s="659"/>
      <c r="R1891" s="659"/>
    </row>
    <row r="1892" spans="2:18" x14ac:dyDescent="0.15">
      <c r="B1892" s="659"/>
      <c r="C1892" s="660"/>
      <c r="D1892" s="660"/>
      <c r="E1892" s="660"/>
      <c r="F1892" s="870"/>
      <c r="G1892" s="870"/>
      <c r="H1892" s="661"/>
      <c r="I1892" s="659"/>
      <c r="J1892" s="870"/>
      <c r="K1892" s="659"/>
      <c r="L1892" s="659"/>
      <c r="M1892" s="659"/>
      <c r="N1892" s="659"/>
      <c r="O1892" s="659"/>
      <c r="P1892" s="659"/>
      <c r="Q1892" s="659"/>
      <c r="R1892" s="659"/>
    </row>
    <row r="1893" spans="2:18" x14ac:dyDescent="0.15">
      <c r="B1893" s="659"/>
      <c r="C1893" s="660"/>
      <c r="D1893" s="660"/>
      <c r="E1893" s="660"/>
      <c r="F1893" s="870"/>
      <c r="G1893" s="870"/>
      <c r="H1893" s="661"/>
      <c r="I1893" s="659"/>
      <c r="J1893" s="870"/>
      <c r="K1893" s="659"/>
      <c r="L1893" s="659"/>
      <c r="M1893" s="659"/>
      <c r="N1893" s="659"/>
      <c r="O1893" s="659"/>
      <c r="P1893" s="659"/>
      <c r="Q1893" s="659"/>
      <c r="R1893" s="659"/>
    </row>
    <row r="1894" spans="2:18" x14ac:dyDescent="0.15">
      <c r="B1894" s="659"/>
      <c r="C1894" s="660"/>
      <c r="D1894" s="660"/>
      <c r="E1894" s="660"/>
      <c r="F1894" s="870"/>
      <c r="G1894" s="870"/>
      <c r="H1894" s="661"/>
      <c r="I1894" s="659"/>
      <c r="J1894" s="870"/>
      <c r="K1894" s="659"/>
      <c r="L1894" s="659"/>
      <c r="M1894" s="659"/>
      <c r="N1894" s="659"/>
      <c r="O1894" s="659"/>
      <c r="P1894" s="659"/>
      <c r="Q1894" s="659"/>
      <c r="R1894" s="659"/>
    </row>
    <row r="1895" spans="2:18" x14ac:dyDescent="0.15">
      <c r="B1895" s="659"/>
      <c r="C1895" s="660"/>
      <c r="D1895" s="660"/>
      <c r="E1895" s="660"/>
      <c r="F1895" s="870"/>
      <c r="G1895" s="870"/>
      <c r="H1895" s="661"/>
      <c r="I1895" s="659"/>
      <c r="J1895" s="870"/>
      <c r="K1895" s="659"/>
      <c r="L1895" s="659"/>
      <c r="M1895" s="659"/>
      <c r="N1895" s="659"/>
      <c r="O1895" s="659"/>
      <c r="P1895" s="659"/>
      <c r="Q1895" s="659"/>
      <c r="R1895" s="659"/>
    </row>
    <row r="1896" spans="2:18" x14ac:dyDescent="0.15">
      <c r="B1896" s="659"/>
      <c r="C1896" s="660"/>
      <c r="D1896" s="660"/>
      <c r="E1896" s="660"/>
      <c r="F1896" s="870"/>
      <c r="G1896" s="870"/>
      <c r="H1896" s="661"/>
      <c r="I1896" s="659"/>
      <c r="J1896" s="870"/>
      <c r="K1896" s="659"/>
      <c r="L1896" s="659"/>
      <c r="M1896" s="659"/>
      <c r="N1896" s="659"/>
      <c r="O1896" s="659"/>
      <c r="P1896" s="659"/>
      <c r="Q1896" s="659"/>
      <c r="R1896" s="659"/>
    </row>
    <row r="1897" spans="2:18" x14ac:dyDescent="0.15">
      <c r="B1897" s="659"/>
      <c r="C1897" s="660"/>
      <c r="D1897" s="660"/>
      <c r="E1897" s="660"/>
      <c r="F1897" s="870"/>
      <c r="G1897" s="870"/>
      <c r="H1897" s="661"/>
      <c r="I1897" s="659"/>
      <c r="J1897" s="870"/>
      <c r="K1897" s="659"/>
      <c r="L1897" s="659"/>
      <c r="M1897" s="659"/>
      <c r="N1897" s="659"/>
      <c r="O1897" s="659"/>
      <c r="P1897" s="659"/>
      <c r="Q1897" s="659"/>
      <c r="R1897" s="659"/>
    </row>
    <row r="1898" spans="2:18" x14ac:dyDescent="0.15">
      <c r="B1898" s="659"/>
      <c r="C1898" s="660"/>
      <c r="D1898" s="660"/>
      <c r="E1898" s="660"/>
      <c r="F1898" s="870"/>
      <c r="G1898" s="870"/>
      <c r="H1898" s="661"/>
      <c r="I1898" s="659"/>
      <c r="J1898" s="870"/>
      <c r="K1898" s="659"/>
      <c r="L1898" s="659"/>
      <c r="M1898" s="659"/>
      <c r="N1898" s="659"/>
      <c r="O1898" s="659"/>
      <c r="P1898" s="659"/>
      <c r="Q1898" s="659"/>
      <c r="R1898" s="659"/>
    </row>
    <row r="1899" spans="2:18" x14ac:dyDescent="0.15">
      <c r="B1899" s="659"/>
      <c r="C1899" s="660"/>
      <c r="D1899" s="660"/>
      <c r="E1899" s="660"/>
      <c r="F1899" s="870"/>
      <c r="G1899" s="870"/>
      <c r="H1899" s="661"/>
      <c r="I1899" s="659"/>
      <c r="J1899" s="870"/>
      <c r="K1899" s="659"/>
      <c r="L1899" s="659"/>
      <c r="M1899" s="659"/>
      <c r="N1899" s="659"/>
      <c r="O1899" s="659"/>
      <c r="P1899" s="659"/>
      <c r="Q1899" s="659"/>
      <c r="R1899" s="659"/>
    </row>
    <row r="1900" spans="2:18" x14ac:dyDescent="0.15">
      <c r="B1900" s="659"/>
      <c r="C1900" s="660"/>
      <c r="D1900" s="660"/>
      <c r="E1900" s="660"/>
      <c r="F1900" s="870"/>
      <c r="G1900" s="870"/>
      <c r="H1900" s="661"/>
      <c r="I1900" s="659"/>
      <c r="J1900" s="870"/>
      <c r="K1900" s="659"/>
      <c r="L1900" s="659"/>
      <c r="M1900" s="659"/>
      <c r="N1900" s="659"/>
      <c r="O1900" s="659"/>
      <c r="P1900" s="659"/>
      <c r="Q1900" s="659"/>
      <c r="R1900" s="659"/>
    </row>
    <row r="1901" spans="2:18" x14ac:dyDescent="0.15">
      <c r="B1901" s="659"/>
      <c r="C1901" s="660"/>
      <c r="D1901" s="660"/>
      <c r="E1901" s="660"/>
      <c r="F1901" s="870"/>
      <c r="G1901" s="870"/>
      <c r="H1901" s="661"/>
      <c r="I1901" s="659"/>
      <c r="J1901" s="870"/>
      <c r="K1901" s="659"/>
      <c r="L1901" s="659"/>
      <c r="M1901" s="659"/>
      <c r="N1901" s="659"/>
      <c r="O1901" s="659"/>
      <c r="P1901" s="659"/>
      <c r="Q1901" s="659"/>
      <c r="R1901" s="659"/>
    </row>
    <row r="1902" spans="2:18" x14ac:dyDescent="0.15">
      <c r="B1902" s="659"/>
      <c r="C1902" s="660"/>
      <c r="D1902" s="660"/>
      <c r="E1902" s="660"/>
      <c r="F1902" s="870"/>
      <c r="G1902" s="870"/>
      <c r="H1902" s="661"/>
      <c r="I1902" s="659"/>
      <c r="J1902" s="870"/>
      <c r="K1902" s="659"/>
      <c r="L1902" s="659"/>
      <c r="M1902" s="659"/>
      <c r="N1902" s="659"/>
      <c r="O1902" s="659"/>
      <c r="P1902" s="659"/>
      <c r="Q1902" s="659"/>
      <c r="R1902" s="659"/>
    </row>
    <row r="1903" spans="2:18" x14ac:dyDescent="0.15">
      <c r="B1903" s="659"/>
      <c r="C1903" s="660"/>
      <c r="D1903" s="660"/>
      <c r="E1903" s="660"/>
      <c r="F1903" s="870"/>
      <c r="G1903" s="870"/>
      <c r="H1903" s="661"/>
      <c r="I1903" s="659"/>
      <c r="J1903" s="870"/>
      <c r="K1903" s="659"/>
      <c r="L1903" s="659"/>
      <c r="M1903" s="659"/>
      <c r="N1903" s="659"/>
      <c r="O1903" s="659"/>
      <c r="P1903" s="659"/>
      <c r="Q1903" s="659"/>
      <c r="R1903" s="659"/>
    </row>
    <row r="1904" spans="2:18" x14ac:dyDescent="0.15">
      <c r="B1904" s="659"/>
      <c r="C1904" s="660"/>
      <c r="D1904" s="660"/>
      <c r="E1904" s="660"/>
      <c r="F1904" s="870"/>
      <c r="G1904" s="870"/>
      <c r="H1904" s="661"/>
      <c r="I1904" s="659"/>
      <c r="J1904" s="870"/>
      <c r="K1904" s="659"/>
      <c r="L1904" s="659"/>
      <c r="M1904" s="659"/>
      <c r="N1904" s="659"/>
      <c r="O1904" s="659"/>
      <c r="P1904" s="659"/>
      <c r="Q1904" s="659"/>
      <c r="R1904" s="659"/>
    </row>
    <row r="1905" spans="2:18" x14ac:dyDescent="0.15">
      <c r="B1905" s="659"/>
      <c r="C1905" s="660"/>
      <c r="D1905" s="660"/>
      <c r="E1905" s="660"/>
      <c r="F1905" s="870"/>
      <c r="G1905" s="870"/>
      <c r="H1905" s="661"/>
      <c r="I1905" s="659"/>
      <c r="J1905" s="870"/>
      <c r="K1905" s="659"/>
      <c r="L1905" s="659"/>
      <c r="M1905" s="659"/>
      <c r="N1905" s="659"/>
      <c r="O1905" s="659"/>
      <c r="P1905" s="659"/>
      <c r="Q1905" s="659"/>
      <c r="R1905" s="659"/>
    </row>
    <row r="1906" spans="2:18" x14ac:dyDescent="0.15">
      <c r="B1906" s="659"/>
      <c r="C1906" s="660"/>
      <c r="D1906" s="660"/>
      <c r="E1906" s="660"/>
      <c r="F1906" s="870"/>
      <c r="G1906" s="870"/>
      <c r="H1906" s="661"/>
      <c r="I1906" s="659"/>
      <c r="J1906" s="870"/>
      <c r="K1906" s="659"/>
      <c r="L1906" s="659"/>
      <c r="M1906" s="659"/>
      <c r="N1906" s="659"/>
      <c r="O1906" s="659"/>
      <c r="P1906" s="659"/>
      <c r="Q1906" s="659"/>
      <c r="R1906" s="659"/>
    </row>
    <row r="1907" spans="2:18" x14ac:dyDescent="0.15">
      <c r="B1907" s="659"/>
      <c r="C1907" s="660"/>
      <c r="D1907" s="660"/>
      <c r="E1907" s="660"/>
      <c r="F1907" s="870"/>
      <c r="G1907" s="870"/>
      <c r="H1907" s="661"/>
      <c r="I1907" s="659"/>
      <c r="J1907" s="870"/>
      <c r="K1907" s="659"/>
      <c r="L1907" s="659"/>
      <c r="M1907" s="659"/>
      <c r="N1907" s="659"/>
      <c r="O1907" s="659"/>
      <c r="P1907" s="659"/>
      <c r="Q1907" s="659"/>
      <c r="R1907" s="659"/>
    </row>
    <row r="1908" spans="2:18" x14ac:dyDescent="0.15">
      <c r="B1908" s="659"/>
      <c r="C1908" s="660"/>
      <c r="D1908" s="660"/>
      <c r="E1908" s="660"/>
      <c r="F1908" s="870"/>
      <c r="G1908" s="870"/>
      <c r="H1908" s="661"/>
      <c r="I1908" s="659"/>
      <c r="J1908" s="870"/>
      <c r="K1908" s="659"/>
      <c r="L1908" s="659"/>
      <c r="M1908" s="659"/>
      <c r="N1908" s="659"/>
      <c r="O1908" s="659"/>
      <c r="P1908" s="659"/>
      <c r="Q1908" s="659"/>
      <c r="R1908" s="659"/>
    </row>
    <row r="1909" spans="2:18" x14ac:dyDescent="0.15">
      <c r="B1909" s="659"/>
      <c r="C1909" s="660"/>
      <c r="D1909" s="660"/>
      <c r="E1909" s="660"/>
      <c r="F1909" s="870"/>
      <c r="G1909" s="870"/>
      <c r="H1909" s="661"/>
      <c r="I1909" s="659"/>
      <c r="J1909" s="870"/>
      <c r="K1909" s="659"/>
      <c r="L1909" s="659"/>
      <c r="M1909" s="659"/>
      <c r="N1909" s="659"/>
      <c r="O1909" s="659"/>
      <c r="P1909" s="659"/>
      <c r="Q1909" s="659"/>
      <c r="R1909" s="659"/>
    </row>
    <row r="1910" spans="2:18" x14ac:dyDescent="0.15">
      <c r="B1910" s="659"/>
      <c r="C1910" s="660"/>
      <c r="D1910" s="660"/>
      <c r="E1910" s="660"/>
      <c r="F1910" s="870"/>
      <c r="G1910" s="870"/>
      <c r="H1910" s="661"/>
      <c r="I1910" s="659"/>
      <c r="J1910" s="870"/>
      <c r="K1910" s="659"/>
      <c r="L1910" s="659"/>
      <c r="M1910" s="659"/>
      <c r="N1910" s="659"/>
      <c r="O1910" s="659"/>
      <c r="P1910" s="659"/>
      <c r="Q1910" s="659"/>
      <c r="R1910" s="659"/>
    </row>
    <row r="1911" spans="2:18" x14ac:dyDescent="0.15">
      <c r="B1911" s="659"/>
      <c r="C1911" s="660"/>
      <c r="D1911" s="660"/>
      <c r="E1911" s="660"/>
      <c r="F1911" s="870"/>
      <c r="G1911" s="870"/>
      <c r="H1911" s="661"/>
      <c r="I1911" s="659"/>
      <c r="J1911" s="870"/>
      <c r="K1911" s="659"/>
      <c r="L1911" s="659"/>
      <c r="M1911" s="659"/>
      <c r="N1911" s="659"/>
      <c r="O1911" s="659"/>
      <c r="P1911" s="659"/>
      <c r="Q1911" s="659"/>
      <c r="R1911" s="659"/>
    </row>
    <row r="1912" spans="2:18" x14ac:dyDescent="0.15">
      <c r="B1912" s="659"/>
      <c r="C1912" s="660"/>
      <c r="D1912" s="660"/>
      <c r="E1912" s="660"/>
      <c r="F1912" s="870"/>
      <c r="G1912" s="870"/>
      <c r="H1912" s="661"/>
      <c r="I1912" s="659"/>
      <c r="J1912" s="870"/>
      <c r="K1912" s="659"/>
      <c r="L1912" s="659"/>
      <c r="M1912" s="659"/>
      <c r="N1912" s="659"/>
      <c r="O1912" s="659"/>
      <c r="P1912" s="659"/>
      <c r="Q1912" s="659"/>
      <c r="R1912" s="659"/>
    </row>
    <row r="1913" spans="2:18" x14ac:dyDescent="0.15">
      <c r="B1913" s="659"/>
      <c r="C1913" s="660"/>
      <c r="D1913" s="660"/>
      <c r="E1913" s="660"/>
      <c r="F1913" s="870"/>
      <c r="G1913" s="870"/>
      <c r="H1913" s="661"/>
      <c r="I1913" s="659"/>
      <c r="J1913" s="870"/>
      <c r="K1913" s="659"/>
      <c r="L1913" s="659"/>
      <c r="M1913" s="659"/>
      <c r="N1913" s="659"/>
      <c r="O1913" s="659"/>
      <c r="P1913" s="659"/>
      <c r="Q1913" s="659"/>
      <c r="R1913" s="659"/>
    </row>
    <row r="1914" spans="2:18" x14ac:dyDescent="0.15">
      <c r="B1914" s="659"/>
      <c r="C1914" s="660"/>
      <c r="D1914" s="660"/>
      <c r="E1914" s="660"/>
      <c r="F1914" s="870"/>
      <c r="G1914" s="870"/>
      <c r="H1914" s="661"/>
      <c r="I1914" s="659"/>
      <c r="J1914" s="870"/>
      <c r="K1914" s="659"/>
      <c r="L1914" s="659"/>
      <c r="M1914" s="659"/>
      <c r="N1914" s="659"/>
      <c r="O1914" s="659"/>
      <c r="P1914" s="659"/>
      <c r="Q1914" s="659"/>
      <c r="R1914" s="659"/>
    </row>
    <row r="1915" spans="2:18" x14ac:dyDescent="0.15">
      <c r="B1915" s="659"/>
      <c r="C1915" s="660"/>
      <c r="D1915" s="660"/>
      <c r="E1915" s="660"/>
      <c r="F1915" s="870"/>
      <c r="G1915" s="870"/>
      <c r="H1915" s="661"/>
      <c r="I1915" s="659"/>
      <c r="J1915" s="870"/>
      <c r="K1915" s="659"/>
      <c r="L1915" s="659"/>
      <c r="M1915" s="659"/>
      <c r="N1915" s="659"/>
      <c r="O1915" s="659"/>
      <c r="P1915" s="659"/>
      <c r="Q1915" s="659"/>
      <c r="R1915" s="659"/>
    </row>
    <row r="1916" spans="2:18" x14ac:dyDescent="0.15">
      <c r="B1916" s="659"/>
      <c r="C1916" s="660"/>
      <c r="D1916" s="660"/>
      <c r="E1916" s="660"/>
      <c r="F1916" s="870"/>
      <c r="G1916" s="870"/>
      <c r="H1916" s="661"/>
      <c r="I1916" s="659"/>
      <c r="J1916" s="870"/>
      <c r="K1916" s="659"/>
      <c r="L1916" s="659"/>
      <c r="M1916" s="659"/>
      <c r="N1916" s="659"/>
      <c r="O1916" s="659"/>
      <c r="P1916" s="659"/>
      <c r="Q1916" s="659"/>
      <c r="R1916" s="659"/>
    </row>
    <row r="1917" spans="2:18" x14ac:dyDescent="0.15">
      <c r="B1917" s="659"/>
      <c r="C1917" s="660"/>
      <c r="D1917" s="660"/>
      <c r="E1917" s="660"/>
      <c r="F1917" s="870"/>
      <c r="G1917" s="870"/>
      <c r="H1917" s="661"/>
      <c r="I1917" s="659"/>
      <c r="J1917" s="870"/>
      <c r="K1917" s="659"/>
      <c r="L1917" s="659"/>
      <c r="M1917" s="659"/>
      <c r="N1917" s="659"/>
      <c r="O1917" s="659"/>
      <c r="P1917" s="659"/>
      <c r="Q1917" s="659"/>
      <c r="R1917" s="659"/>
    </row>
    <row r="1918" spans="2:18" x14ac:dyDescent="0.15">
      <c r="B1918" s="659"/>
      <c r="C1918" s="660"/>
      <c r="D1918" s="660"/>
      <c r="E1918" s="660"/>
      <c r="F1918" s="870"/>
      <c r="G1918" s="870"/>
      <c r="H1918" s="661"/>
      <c r="I1918" s="659"/>
      <c r="J1918" s="870"/>
      <c r="K1918" s="659"/>
      <c r="L1918" s="659"/>
      <c r="M1918" s="659"/>
      <c r="N1918" s="659"/>
      <c r="O1918" s="659"/>
      <c r="P1918" s="659"/>
      <c r="Q1918" s="659"/>
      <c r="R1918" s="659"/>
    </row>
    <row r="1919" spans="2:18" x14ac:dyDescent="0.15">
      <c r="B1919" s="659"/>
      <c r="C1919" s="660"/>
      <c r="D1919" s="660"/>
      <c r="E1919" s="660"/>
      <c r="F1919" s="870"/>
      <c r="G1919" s="870"/>
      <c r="H1919" s="661"/>
      <c r="I1919" s="659"/>
      <c r="J1919" s="870"/>
      <c r="K1919" s="659"/>
      <c r="L1919" s="659"/>
      <c r="M1919" s="659"/>
      <c r="N1919" s="659"/>
      <c r="O1919" s="659"/>
      <c r="P1919" s="659"/>
      <c r="Q1919" s="659"/>
      <c r="R1919" s="659"/>
    </row>
    <row r="1920" spans="2:18" x14ac:dyDescent="0.15">
      <c r="B1920" s="659"/>
      <c r="C1920" s="660"/>
      <c r="D1920" s="660"/>
      <c r="E1920" s="660"/>
      <c r="F1920" s="870"/>
      <c r="G1920" s="870"/>
      <c r="H1920" s="661"/>
      <c r="I1920" s="659"/>
      <c r="J1920" s="870"/>
      <c r="K1920" s="659"/>
      <c r="L1920" s="659"/>
      <c r="M1920" s="659"/>
      <c r="N1920" s="659"/>
      <c r="O1920" s="659"/>
      <c r="P1920" s="659"/>
      <c r="Q1920" s="659"/>
      <c r="R1920" s="659"/>
    </row>
    <row r="1921" spans="2:18" x14ac:dyDescent="0.15">
      <c r="B1921" s="659"/>
      <c r="C1921" s="660"/>
      <c r="D1921" s="660"/>
      <c r="E1921" s="660"/>
      <c r="F1921" s="870"/>
      <c r="G1921" s="870"/>
      <c r="H1921" s="661"/>
      <c r="I1921" s="659"/>
      <c r="J1921" s="870"/>
      <c r="K1921" s="659"/>
      <c r="L1921" s="659"/>
      <c r="M1921" s="659"/>
      <c r="N1921" s="659"/>
      <c r="O1921" s="659"/>
      <c r="P1921" s="659"/>
      <c r="Q1921" s="659"/>
      <c r="R1921" s="659"/>
    </row>
    <row r="1922" spans="2:18" x14ac:dyDescent="0.15">
      <c r="B1922" s="659"/>
      <c r="C1922" s="660"/>
      <c r="D1922" s="660"/>
      <c r="E1922" s="660"/>
      <c r="F1922" s="870"/>
      <c r="G1922" s="870"/>
      <c r="H1922" s="661"/>
      <c r="I1922" s="659"/>
      <c r="J1922" s="870"/>
      <c r="K1922" s="659"/>
      <c r="L1922" s="659"/>
      <c r="M1922" s="659"/>
      <c r="N1922" s="659"/>
      <c r="O1922" s="659"/>
      <c r="P1922" s="659"/>
      <c r="Q1922" s="659"/>
      <c r="R1922" s="659"/>
    </row>
    <row r="1923" spans="2:18" x14ac:dyDescent="0.15">
      <c r="B1923" s="659"/>
      <c r="C1923" s="660"/>
      <c r="D1923" s="660"/>
      <c r="E1923" s="660"/>
      <c r="F1923" s="870"/>
      <c r="G1923" s="870"/>
      <c r="H1923" s="661"/>
      <c r="I1923" s="659"/>
      <c r="J1923" s="870"/>
      <c r="K1923" s="659"/>
      <c r="L1923" s="659"/>
      <c r="M1923" s="659"/>
      <c r="N1923" s="659"/>
      <c r="O1923" s="659"/>
      <c r="P1923" s="659"/>
      <c r="Q1923" s="659"/>
      <c r="R1923" s="659"/>
    </row>
    <row r="1924" spans="2:18" x14ac:dyDescent="0.15">
      <c r="B1924" s="659"/>
      <c r="C1924" s="660"/>
      <c r="D1924" s="660"/>
      <c r="E1924" s="660"/>
      <c r="F1924" s="870"/>
      <c r="G1924" s="870"/>
      <c r="H1924" s="661"/>
      <c r="I1924" s="659"/>
      <c r="J1924" s="870"/>
      <c r="K1924" s="659"/>
      <c r="L1924" s="659"/>
      <c r="M1924" s="659"/>
      <c r="N1924" s="659"/>
      <c r="O1924" s="659"/>
      <c r="P1924" s="659"/>
      <c r="Q1924" s="659"/>
      <c r="R1924" s="659"/>
    </row>
    <row r="1925" spans="2:18" x14ac:dyDescent="0.15">
      <c r="B1925" s="659"/>
      <c r="C1925" s="660"/>
      <c r="D1925" s="660"/>
      <c r="E1925" s="660"/>
      <c r="F1925" s="870"/>
      <c r="G1925" s="870"/>
      <c r="H1925" s="661"/>
      <c r="I1925" s="659"/>
      <c r="J1925" s="870"/>
      <c r="K1925" s="659"/>
      <c r="L1925" s="659"/>
      <c r="M1925" s="659"/>
      <c r="N1925" s="659"/>
      <c r="O1925" s="659"/>
      <c r="P1925" s="659"/>
      <c r="Q1925" s="659"/>
      <c r="R1925" s="659"/>
    </row>
    <row r="1926" spans="2:18" x14ac:dyDescent="0.15">
      <c r="B1926" s="659"/>
      <c r="C1926" s="660"/>
      <c r="D1926" s="660"/>
      <c r="E1926" s="660"/>
      <c r="F1926" s="870"/>
      <c r="G1926" s="870"/>
      <c r="H1926" s="661"/>
      <c r="I1926" s="659"/>
      <c r="J1926" s="870"/>
      <c r="K1926" s="659"/>
      <c r="L1926" s="659"/>
      <c r="M1926" s="659"/>
      <c r="N1926" s="659"/>
      <c r="O1926" s="659"/>
      <c r="P1926" s="659"/>
      <c r="Q1926" s="659"/>
      <c r="R1926" s="659"/>
    </row>
    <row r="1927" spans="2:18" x14ac:dyDescent="0.15">
      <c r="B1927" s="659"/>
      <c r="C1927" s="660"/>
      <c r="D1927" s="660"/>
      <c r="E1927" s="660"/>
      <c r="F1927" s="870"/>
      <c r="G1927" s="870"/>
      <c r="H1927" s="661"/>
      <c r="I1927" s="659"/>
      <c r="J1927" s="870"/>
      <c r="K1927" s="659"/>
      <c r="L1927" s="659"/>
      <c r="M1927" s="659"/>
      <c r="N1927" s="659"/>
      <c r="O1927" s="659"/>
      <c r="P1927" s="659"/>
      <c r="Q1927" s="659"/>
      <c r="R1927" s="659"/>
    </row>
    <row r="1928" spans="2:18" x14ac:dyDescent="0.15">
      <c r="B1928" s="659"/>
      <c r="C1928" s="660"/>
      <c r="D1928" s="660"/>
      <c r="E1928" s="660"/>
      <c r="F1928" s="870"/>
      <c r="G1928" s="870"/>
      <c r="H1928" s="661"/>
      <c r="I1928" s="659"/>
      <c r="J1928" s="870"/>
      <c r="K1928" s="659"/>
      <c r="L1928" s="659"/>
      <c r="M1928" s="659"/>
      <c r="N1928" s="659"/>
      <c r="O1928" s="659"/>
      <c r="P1928" s="659"/>
      <c r="Q1928" s="659"/>
      <c r="R1928" s="659"/>
    </row>
    <row r="1929" spans="2:18" x14ac:dyDescent="0.15">
      <c r="B1929" s="659"/>
      <c r="C1929" s="660"/>
      <c r="D1929" s="660"/>
      <c r="E1929" s="660"/>
      <c r="F1929" s="870"/>
      <c r="G1929" s="870"/>
      <c r="H1929" s="661"/>
      <c r="I1929" s="659"/>
      <c r="J1929" s="870"/>
      <c r="K1929" s="659"/>
      <c r="L1929" s="659"/>
      <c r="M1929" s="659"/>
      <c r="N1929" s="659"/>
      <c r="O1929" s="659"/>
      <c r="P1929" s="659"/>
      <c r="Q1929" s="659"/>
      <c r="R1929" s="659"/>
    </row>
    <row r="1930" spans="2:18" x14ac:dyDescent="0.15">
      <c r="B1930" s="659"/>
      <c r="C1930" s="660"/>
      <c r="D1930" s="660"/>
      <c r="E1930" s="660"/>
      <c r="F1930" s="870"/>
      <c r="G1930" s="870"/>
      <c r="H1930" s="661"/>
      <c r="I1930" s="659"/>
      <c r="J1930" s="870"/>
      <c r="K1930" s="659"/>
      <c r="L1930" s="659"/>
      <c r="M1930" s="659"/>
      <c r="N1930" s="659"/>
      <c r="O1930" s="659"/>
      <c r="P1930" s="659"/>
      <c r="Q1930" s="659"/>
      <c r="R1930" s="659"/>
    </row>
    <row r="1931" spans="2:18" x14ac:dyDescent="0.15">
      <c r="B1931" s="659"/>
      <c r="C1931" s="660"/>
      <c r="D1931" s="660"/>
      <c r="E1931" s="660"/>
      <c r="F1931" s="870"/>
      <c r="G1931" s="870"/>
      <c r="H1931" s="661"/>
      <c r="I1931" s="659"/>
      <c r="J1931" s="870"/>
      <c r="K1931" s="659"/>
      <c r="L1931" s="659"/>
      <c r="M1931" s="659"/>
      <c r="N1931" s="659"/>
      <c r="O1931" s="659"/>
      <c r="P1931" s="659"/>
      <c r="Q1931" s="659"/>
      <c r="R1931" s="659"/>
    </row>
    <row r="1932" spans="2:18" x14ac:dyDescent="0.15">
      <c r="B1932" s="659"/>
      <c r="C1932" s="660"/>
      <c r="D1932" s="660"/>
      <c r="E1932" s="660"/>
      <c r="F1932" s="870"/>
      <c r="G1932" s="870"/>
      <c r="H1932" s="661"/>
      <c r="I1932" s="659"/>
      <c r="J1932" s="870"/>
      <c r="K1932" s="659"/>
      <c r="L1932" s="659"/>
      <c r="M1932" s="659"/>
      <c r="N1932" s="659"/>
      <c r="O1932" s="659"/>
      <c r="P1932" s="659"/>
      <c r="Q1932" s="659"/>
      <c r="R1932" s="659"/>
    </row>
    <row r="1933" spans="2:18" x14ac:dyDescent="0.15">
      <c r="B1933" s="659"/>
      <c r="C1933" s="660"/>
      <c r="D1933" s="660"/>
      <c r="E1933" s="660"/>
      <c r="F1933" s="870"/>
      <c r="G1933" s="870"/>
      <c r="H1933" s="661"/>
      <c r="I1933" s="659"/>
      <c r="J1933" s="870"/>
      <c r="K1933" s="659"/>
      <c r="L1933" s="659"/>
      <c r="M1933" s="659"/>
      <c r="N1933" s="659"/>
      <c r="O1933" s="659"/>
      <c r="P1933" s="659"/>
      <c r="Q1933" s="659"/>
      <c r="R1933" s="659"/>
    </row>
    <row r="1934" spans="2:18" x14ac:dyDescent="0.15">
      <c r="B1934" s="659"/>
      <c r="C1934" s="660"/>
      <c r="D1934" s="660"/>
      <c r="E1934" s="660"/>
      <c r="F1934" s="870"/>
      <c r="G1934" s="870"/>
      <c r="H1934" s="661"/>
      <c r="I1934" s="659"/>
      <c r="J1934" s="870"/>
      <c r="K1934" s="659"/>
      <c r="L1934" s="659"/>
      <c r="M1934" s="659"/>
      <c r="N1934" s="659"/>
      <c r="O1934" s="659"/>
      <c r="P1934" s="659"/>
      <c r="Q1934" s="659"/>
      <c r="R1934" s="659"/>
    </row>
    <row r="1935" spans="2:18" x14ac:dyDescent="0.15">
      <c r="B1935" s="659"/>
      <c r="C1935" s="660"/>
      <c r="D1935" s="660"/>
      <c r="E1935" s="660"/>
      <c r="F1935" s="870"/>
      <c r="G1935" s="870"/>
      <c r="H1935" s="661"/>
      <c r="I1935" s="659"/>
      <c r="J1935" s="870"/>
      <c r="K1935" s="659"/>
      <c r="L1935" s="659"/>
      <c r="M1935" s="659"/>
      <c r="N1935" s="659"/>
      <c r="O1935" s="659"/>
      <c r="P1935" s="659"/>
      <c r="Q1935" s="659"/>
      <c r="R1935" s="659"/>
    </row>
    <row r="1936" spans="2:18" x14ac:dyDescent="0.15">
      <c r="B1936" s="659"/>
      <c r="C1936" s="660"/>
      <c r="D1936" s="660"/>
      <c r="E1936" s="660"/>
      <c r="F1936" s="870"/>
      <c r="G1936" s="870"/>
      <c r="H1936" s="661"/>
      <c r="I1936" s="659"/>
      <c r="J1936" s="870"/>
      <c r="K1936" s="659"/>
      <c r="L1936" s="659"/>
      <c r="M1936" s="659"/>
      <c r="N1936" s="659"/>
      <c r="O1936" s="659"/>
      <c r="P1936" s="659"/>
      <c r="Q1936" s="659"/>
      <c r="R1936" s="659"/>
    </row>
    <row r="1937" spans="2:18" x14ac:dyDescent="0.15">
      <c r="B1937" s="659"/>
      <c r="C1937" s="660"/>
      <c r="D1937" s="660"/>
      <c r="E1937" s="660"/>
      <c r="F1937" s="870"/>
      <c r="G1937" s="870"/>
      <c r="H1937" s="661"/>
      <c r="I1937" s="659"/>
      <c r="J1937" s="870"/>
      <c r="K1937" s="659"/>
      <c r="L1937" s="659"/>
      <c r="M1937" s="659"/>
      <c r="N1937" s="659"/>
      <c r="O1937" s="659"/>
      <c r="P1937" s="659"/>
      <c r="Q1937" s="659"/>
      <c r="R1937" s="659"/>
    </row>
    <row r="1938" spans="2:18" x14ac:dyDescent="0.15">
      <c r="B1938" s="659"/>
      <c r="C1938" s="660"/>
      <c r="D1938" s="660"/>
      <c r="E1938" s="660"/>
      <c r="F1938" s="870"/>
      <c r="G1938" s="870"/>
      <c r="H1938" s="661"/>
      <c r="I1938" s="659"/>
      <c r="J1938" s="870"/>
      <c r="K1938" s="659"/>
      <c r="L1938" s="659"/>
      <c r="M1938" s="659"/>
      <c r="N1938" s="659"/>
      <c r="O1938" s="659"/>
      <c r="P1938" s="659"/>
      <c r="Q1938" s="659"/>
      <c r="R1938" s="659"/>
    </row>
    <row r="1939" spans="2:18" x14ac:dyDescent="0.15">
      <c r="B1939" s="659"/>
      <c r="C1939" s="660"/>
      <c r="D1939" s="660"/>
      <c r="E1939" s="660"/>
      <c r="F1939" s="870"/>
      <c r="G1939" s="870"/>
      <c r="H1939" s="661"/>
      <c r="I1939" s="659"/>
      <c r="J1939" s="870"/>
      <c r="K1939" s="659"/>
      <c r="L1939" s="659"/>
      <c r="M1939" s="659"/>
      <c r="N1939" s="659"/>
      <c r="O1939" s="659"/>
      <c r="P1939" s="659"/>
      <c r="Q1939" s="659"/>
      <c r="R1939" s="659"/>
    </row>
    <row r="1940" spans="2:18" x14ac:dyDescent="0.15">
      <c r="B1940" s="659"/>
      <c r="C1940" s="660"/>
      <c r="D1940" s="660"/>
      <c r="E1940" s="660"/>
      <c r="F1940" s="870"/>
      <c r="G1940" s="870"/>
      <c r="H1940" s="661"/>
      <c r="I1940" s="659"/>
      <c r="J1940" s="870"/>
      <c r="K1940" s="659"/>
      <c r="L1940" s="659"/>
      <c r="M1940" s="659"/>
      <c r="N1940" s="659"/>
      <c r="O1940" s="659"/>
      <c r="P1940" s="659"/>
      <c r="Q1940" s="659"/>
      <c r="R1940" s="659"/>
    </row>
    <row r="1941" spans="2:18" x14ac:dyDescent="0.15">
      <c r="B1941" s="659"/>
      <c r="C1941" s="660"/>
      <c r="D1941" s="660"/>
      <c r="E1941" s="660"/>
      <c r="F1941" s="870"/>
      <c r="G1941" s="870"/>
      <c r="H1941" s="661"/>
      <c r="I1941" s="659"/>
      <c r="J1941" s="870"/>
      <c r="K1941" s="659"/>
      <c r="L1941" s="659"/>
      <c r="M1941" s="659"/>
      <c r="N1941" s="659"/>
      <c r="O1941" s="659"/>
      <c r="P1941" s="659"/>
      <c r="Q1941" s="659"/>
      <c r="R1941" s="659"/>
    </row>
    <row r="1942" spans="2:18" x14ac:dyDescent="0.15">
      <c r="B1942" s="659"/>
      <c r="C1942" s="660"/>
      <c r="D1942" s="660"/>
      <c r="E1942" s="660"/>
      <c r="F1942" s="870"/>
      <c r="G1942" s="870"/>
      <c r="H1942" s="661"/>
      <c r="I1942" s="659"/>
      <c r="J1942" s="870"/>
      <c r="K1942" s="659"/>
      <c r="L1942" s="659"/>
      <c r="M1942" s="659"/>
      <c r="N1942" s="659"/>
      <c r="O1942" s="659"/>
      <c r="P1942" s="659"/>
      <c r="Q1942" s="659"/>
      <c r="R1942" s="659"/>
    </row>
    <row r="1943" spans="2:18" x14ac:dyDescent="0.15">
      <c r="B1943" s="659"/>
      <c r="C1943" s="660"/>
      <c r="D1943" s="660"/>
      <c r="E1943" s="660"/>
      <c r="F1943" s="870"/>
      <c r="G1943" s="870"/>
      <c r="H1943" s="661"/>
      <c r="I1943" s="659"/>
      <c r="J1943" s="870"/>
      <c r="K1943" s="659"/>
      <c r="L1943" s="659"/>
      <c r="M1943" s="659"/>
      <c r="N1943" s="659"/>
      <c r="O1943" s="659"/>
      <c r="P1943" s="659"/>
      <c r="Q1943" s="659"/>
      <c r="R1943" s="659"/>
    </row>
    <row r="1944" spans="2:18" x14ac:dyDescent="0.15">
      <c r="B1944" s="659"/>
      <c r="C1944" s="660"/>
      <c r="D1944" s="660"/>
      <c r="E1944" s="660"/>
      <c r="F1944" s="870"/>
      <c r="G1944" s="870"/>
      <c r="H1944" s="661"/>
      <c r="I1944" s="659"/>
      <c r="J1944" s="870"/>
      <c r="K1944" s="659"/>
      <c r="L1944" s="659"/>
      <c r="M1944" s="659"/>
      <c r="N1944" s="659"/>
      <c r="O1944" s="659"/>
      <c r="P1944" s="659"/>
      <c r="Q1944" s="659"/>
      <c r="R1944" s="659"/>
    </row>
    <row r="1945" spans="2:18" x14ac:dyDescent="0.15">
      <c r="B1945" s="659"/>
      <c r="C1945" s="660"/>
      <c r="D1945" s="660"/>
      <c r="E1945" s="660"/>
      <c r="F1945" s="870"/>
      <c r="G1945" s="870"/>
      <c r="H1945" s="661"/>
      <c r="I1945" s="659"/>
      <c r="J1945" s="870"/>
      <c r="K1945" s="659"/>
      <c r="L1945" s="659"/>
      <c r="M1945" s="659"/>
      <c r="N1945" s="659"/>
      <c r="O1945" s="659"/>
      <c r="P1945" s="659"/>
      <c r="Q1945" s="659"/>
      <c r="R1945" s="659"/>
    </row>
    <row r="1946" spans="2:18" x14ac:dyDescent="0.15">
      <c r="B1946" s="659"/>
      <c r="C1946" s="660"/>
      <c r="D1946" s="660"/>
      <c r="E1946" s="660"/>
      <c r="F1946" s="870"/>
      <c r="G1946" s="870"/>
      <c r="H1946" s="661"/>
      <c r="I1946" s="659"/>
      <c r="J1946" s="870"/>
      <c r="K1946" s="659"/>
      <c r="L1946" s="659"/>
      <c r="M1946" s="659"/>
      <c r="N1946" s="659"/>
      <c r="O1946" s="659"/>
      <c r="P1946" s="659"/>
      <c r="Q1946" s="659"/>
      <c r="R1946" s="659"/>
    </row>
    <row r="1947" spans="2:18" x14ac:dyDescent="0.15">
      <c r="B1947" s="659"/>
      <c r="C1947" s="660"/>
      <c r="D1947" s="660"/>
      <c r="E1947" s="660"/>
      <c r="F1947" s="870"/>
      <c r="G1947" s="870"/>
      <c r="H1947" s="661"/>
      <c r="I1947" s="659"/>
      <c r="J1947" s="870"/>
      <c r="K1947" s="659"/>
      <c r="L1947" s="659"/>
      <c r="M1947" s="659"/>
      <c r="N1947" s="659"/>
      <c r="O1947" s="659"/>
      <c r="P1947" s="659"/>
      <c r="Q1947" s="659"/>
      <c r="R1947" s="659"/>
    </row>
    <row r="1948" spans="2:18" x14ac:dyDescent="0.15">
      <c r="B1948" s="659"/>
      <c r="C1948" s="660"/>
      <c r="D1948" s="660"/>
      <c r="E1948" s="660"/>
      <c r="F1948" s="870"/>
      <c r="G1948" s="870"/>
      <c r="H1948" s="661"/>
      <c r="I1948" s="659"/>
      <c r="J1948" s="870"/>
      <c r="K1948" s="659"/>
      <c r="L1948" s="659"/>
      <c r="M1948" s="659"/>
      <c r="N1948" s="659"/>
      <c r="O1948" s="659"/>
      <c r="P1948" s="659"/>
      <c r="Q1948" s="659"/>
      <c r="R1948" s="659"/>
    </row>
    <row r="1949" spans="2:18" x14ac:dyDescent="0.15">
      <c r="B1949" s="659"/>
      <c r="C1949" s="660"/>
      <c r="D1949" s="660"/>
      <c r="E1949" s="660"/>
      <c r="F1949" s="870"/>
      <c r="G1949" s="870"/>
      <c r="H1949" s="661"/>
      <c r="I1949" s="659"/>
      <c r="J1949" s="870"/>
      <c r="K1949" s="659"/>
      <c r="L1949" s="659"/>
      <c r="M1949" s="659"/>
      <c r="N1949" s="659"/>
      <c r="O1949" s="659"/>
      <c r="P1949" s="659"/>
      <c r="Q1949" s="659"/>
      <c r="R1949" s="659"/>
    </row>
    <row r="1950" spans="2:18" x14ac:dyDescent="0.15">
      <c r="B1950" s="659"/>
      <c r="C1950" s="660"/>
      <c r="D1950" s="660"/>
      <c r="E1950" s="660"/>
      <c r="F1950" s="870"/>
      <c r="G1950" s="870"/>
      <c r="H1950" s="661"/>
      <c r="I1950" s="659"/>
      <c r="J1950" s="870"/>
      <c r="K1950" s="659"/>
      <c r="L1950" s="659"/>
      <c r="M1950" s="659"/>
      <c r="N1950" s="659"/>
      <c r="O1950" s="659"/>
      <c r="P1950" s="659"/>
      <c r="Q1950" s="659"/>
      <c r="R1950" s="659"/>
    </row>
    <row r="1951" spans="2:18" x14ac:dyDescent="0.15">
      <c r="B1951" s="659"/>
      <c r="C1951" s="660"/>
      <c r="D1951" s="660"/>
      <c r="E1951" s="660"/>
      <c r="F1951" s="870"/>
      <c r="G1951" s="870"/>
      <c r="H1951" s="661"/>
      <c r="I1951" s="659"/>
      <c r="J1951" s="870"/>
      <c r="K1951" s="659"/>
      <c r="L1951" s="659"/>
      <c r="M1951" s="659"/>
      <c r="N1951" s="659"/>
      <c r="O1951" s="659"/>
      <c r="P1951" s="659"/>
      <c r="Q1951" s="659"/>
      <c r="R1951" s="659"/>
    </row>
    <row r="1952" spans="2:18" x14ac:dyDescent="0.15">
      <c r="B1952" s="659"/>
      <c r="C1952" s="660"/>
      <c r="D1952" s="660"/>
      <c r="E1952" s="660"/>
      <c r="F1952" s="870"/>
      <c r="G1952" s="870"/>
      <c r="H1952" s="661"/>
      <c r="I1952" s="659"/>
      <c r="J1952" s="870"/>
      <c r="K1952" s="659"/>
      <c r="L1952" s="659"/>
      <c r="M1952" s="659"/>
      <c r="N1952" s="659"/>
      <c r="O1952" s="659"/>
      <c r="P1952" s="659"/>
      <c r="Q1952" s="659"/>
      <c r="R1952" s="659"/>
    </row>
    <row r="1953" spans="2:18" x14ac:dyDescent="0.15">
      <c r="B1953" s="659"/>
      <c r="C1953" s="660"/>
      <c r="D1953" s="660"/>
      <c r="E1953" s="660"/>
      <c r="F1953" s="870"/>
      <c r="G1953" s="870"/>
      <c r="H1953" s="661"/>
      <c r="I1953" s="659"/>
      <c r="J1953" s="870"/>
      <c r="K1953" s="659"/>
      <c r="L1953" s="659"/>
      <c r="M1953" s="659"/>
      <c r="N1953" s="659"/>
      <c r="O1953" s="659"/>
      <c r="P1953" s="659"/>
      <c r="Q1953" s="659"/>
      <c r="R1953" s="659"/>
    </row>
    <row r="1954" spans="2:18" x14ac:dyDescent="0.15">
      <c r="B1954" s="659"/>
      <c r="C1954" s="660"/>
      <c r="D1954" s="660"/>
      <c r="E1954" s="660"/>
      <c r="F1954" s="870"/>
      <c r="G1954" s="870"/>
      <c r="H1954" s="661"/>
      <c r="I1954" s="659"/>
      <c r="J1954" s="870"/>
      <c r="K1954" s="659"/>
      <c r="L1954" s="659"/>
      <c r="M1954" s="659"/>
      <c r="N1954" s="659"/>
      <c r="O1954" s="659"/>
      <c r="P1954" s="659"/>
      <c r="Q1954" s="659"/>
      <c r="R1954" s="659"/>
    </row>
    <row r="1955" spans="2:18" x14ac:dyDescent="0.15">
      <c r="B1955" s="659"/>
      <c r="C1955" s="660"/>
      <c r="D1955" s="660"/>
      <c r="E1955" s="660"/>
      <c r="F1955" s="870"/>
      <c r="G1955" s="870"/>
      <c r="H1955" s="661"/>
      <c r="I1955" s="659"/>
      <c r="J1955" s="870"/>
      <c r="K1955" s="659"/>
      <c r="L1955" s="659"/>
      <c r="M1955" s="659"/>
      <c r="N1955" s="659"/>
      <c r="O1955" s="659"/>
      <c r="P1955" s="659"/>
      <c r="Q1955" s="659"/>
      <c r="R1955" s="659"/>
    </row>
    <row r="1956" spans="2:18" x14ac:dyDescent="0.15">
      <c r="B1956" s="659"/>
      <c r="C1956" s="660"/>
      <c r="D1956" s="660"/>
      <c r="E1956" s="660"/>
      <c r="F1956" s="870"/>
      <c r="G1956" s="870"/>
      <c r="H1956" s="661"/>
      <c r="I1956" s="659"/>
      <c r="J1956" s="870"/>
      <c r="K1956" s="659"/>
      <c r="L1956" s="659"/>
      <c r="M1956" s="659"/>
      <c r="N1956" s="659"/>
      <c r="O1956" s="659"/>
      <c r="P1956" s="659"/>
      <c r="Q1956" s="659"/>
      <c r="R1956" s="659"/>
    </row>
    <row r="1957" spans="2:18" x14ac:dyDescent="0.15">
      <c r="B1957" s="659"/>
      <c r="C1957" s="660"/>
      <c r="D1957" s="660"/>
      <c r="E1957" s="660"/>
      <c r="F1957" s="870"/>
      <c r="G1957" s="870"/>
      <c r="H1957" s="661"/>
      <c r="I1957" s="659"/>
      <c r="J1957" s="870"/>
      <c r="K1957" s="659"/>
      <c r="L1957" s="659"/>
      <c r="M1957" s="659"/>
      <c r="N1957" s="659"/>
      <c r="O1957" s="659"/>
      <c r="P1957" s="659"/>
      <c r="Q1957" s="659"/>
      <c r="R1957" s="659"/>
    </row>
    <row r="1958" spans="2:18" x14ac:dyDescent="0.15">
      <c r="B1958" s="659"/>
      <c r="C1958" s="660"/>
      <c r="D1958" s="660"/>
      <c r="E1958" s="660"/>
      <c r="F1958" s="870"/>
      <c r="G1958" s="870"/>
      <c r="H1958" s="661"/>
      <c r="I1958" s="659"/>
      <c r="J1958" s="870"/>
      <c r="K1958" s="659"/>
      <c r="L1958" s="659"/>
      <c r="M1958" s="659"/>
      <c r="N1958" s="659"/>
      <c r="O1958" s="659"/>
      <c r="P1958" s="659"/>
      <c r="Q1958" s="659"/>
      <c r="R1958" s="659"/>
    </row>
    <row r="1959" spans="2:18" x14ac:dyDescent="0.15">
      <c r="B1959" s="659"/>
      <c r="C1959" s="660"/>
      <c r="D1959" s="660"/>
      <c r="E1959" s="660"/>
      <c r="F1959" s="870"/>
      <c r="G1959" s="870"/>
      <c r="H1959" s="661"/>
      <c r="I1959" s="659"/>
      <c r="J1959" s="870"/>
      <c r="K1959" s="659"/>
      <c r="L1959" s="659"/>
      <c r="M1959" s="659"/>
      <c r="N1959" s="659"/>
      <c r="O1959" s="659"/>
      <c r="P1959" s="659"/>
      <c r="Q1959" s="659"/>
      <c r="R1959" s="659"/>
    </row>
    <row r="1960" spans="2:18" x14ac:dyDescent="0.15">
      <c r="B1960" s="659"/>
      <c r="C1960" s="660"/>
      <c r="D1960" s="660"/>
      <c r="E1960" s="660"/>
      <c r="F1960" s="870"/>
      <c r="G1960" s="870"/>
      <c r="H1960" s="661"/>
      <c r="I1960" s="659"/>
      <c r="J1960" s="870"/>
      <c r="K1960" s="659"/>
      <c r="L1960" s="659"/>
      <c r="M1960" s="659"/>
      <c r="N1960" s="659"/>
      <c r="O1960" s="659"/>
      <c r="P1960" s="659"/>
      <c r="Q1960" s="659"/>
      <c r="R1960" s="659"/>
    </row>
    <row r="1961" spans="2:18" x14ac:dyDescent="0.15">
      <c r="B1961" s="659"/>
      <c r="C1961" s="660"/>
      <c r="D1961" s="660"/>
      <c r="E1961" s="660"/>
      <c r="F1961" s="870"/>
      <c r="G1961" s="870"/>
      <c r="H1961" s="661"/>
      <c r="I1961" s="659"/>
      <c r="J1961" s="870"/>
      <c r="K1961" s="659"/>
      <c r="L1961" s="659"/>
      <c r="M1961" s="659"/>
      <c r="N1961" s="659"/>
      <c r="O1961" s="659"/>
      <c r="P1961" s="659"/>
      <c r="Q1961" s="659"/>
      <c r="R1961" s="659"/>
    </row>
    <row r="1962" spans="2:18" x14ac:dyDescent="0.15">
      <c r="B1962" s="659"/>
      <c r="C1962" s="660"/>
      <c r="D1962" s="660"/>
      <c r="E1962" s="660"/>
      <c r="F1962" s="870"/>
      <c r="G1962" s="870"/>
      <c r="H1962" s="661"/>
      <c r="I1962" s="659"/>
      <c r="J1962" s="870"/>
      <c r="K1962" s="659"/>
      <c r="L1962" s="659"/>
      <c r="M1962" s="659"/>
      <c r="N1962" s="659"/>
      <c r="O1962" s="659"/>
      <c r="P1962" s="659"/>
      <c r="Q1962" s="659"/>
      <c r="R1962" s="659"/>
    </row>
    <row r="1963" spans="2:18" x14ac:dyDescent="0.15">
      <c r="B1963" s="659"/>
      <c r="C1963" s="660"/>
      <c r="D1963" s="660"/>
      <c r="E1963" s="660"/>
      <c r="F1963" s="870"/>
      <c r="G1963" s="870"/>
      <c r="H1963" s="661"/>
      <c r="I1963" s="659"/>
      <c r="J1963" s="870"/>
      <c r="K1963" s="659"/>
      <c r="L1963" s="659"/>
      <c r="M1963" s="659"/>
      <c r="N1963" s="659"/>
      <c r="O1963" s="659"/>
      <c r="P1963" s="659"/>
      <c r="Q1963" s="659"/>
      <c r="R1963" s="659"/>
    </row>
    <row r="1964" spans="2:18" x14ac:dyDescent="0.15">
      <c r="B1964" s="659"/>
      <c r="C1964" s="660"/>
      <c r="D1964" s="660"/>
      <c r="E1964" s="660"/>
      <c r="F1964" s="870"/>
      <c r="G1964" s="870"/>
      <c r="H1964" s="661"/>
      <c r="I1964" s="659"/>
      <c r="J1964" s="870"/>
      <c r="K1964" s="659"/>
      <c r="L1964" s="659"/>
      <c r="M1964" s="659"/>
      <c r="N1964" s="659"/>
      <c r="O1964" s="659"/>
      <c r="P1964" s="659"/>
      <c r="Q1964" s="659"/>
      <c r="R1964" s="659"/>
    </row>
    <row r="1965" spans="2:18" x14ac:dyDescent="0.15">
      <c r="B1965" s="659"/>
      <c r="C1965" s="660"/>
      <c r="D1965" s="660"/>
      <c r="E1965" s="660"/>
      <c r="F1965" s="870"/>
      <c r="G1965" s="870"/>
      <c r="H1965" s="661"/>
      <c r="I1965" s="659"/>
      <c r="J1965" s="870"/>
      <c r="K1965" s="659"/>
      <c r="L1965" s="659"/>
      <c r="M1965" s="659"/>
      <c r="N1965" s="659"/>
      <c r="O1965" s="659"/>
      <c r="P1965" s="659"/>
      <c r="Q1965" s="659"/>
      <c r="R1965" s="659"/>
    </row>
    <row r="1966" spans="2:18" x14ac:dyDescent="0.15">
      <c r="B1966" s="659"/>
      <c r="C1966" s="660"/>
      <c r="D1966" s="660"/>
      <c r="E1966" s="660"/>
      <c r="F1966" s="870"/>
      <c r="G1966" s="870"/>
      <c r="H1966" s="661"/>
      <c r="I1966" s="659"/>
      <c r="J1966" s="870"/>
      <c r="K1966" s="659"/>
      <c r="L1966" s="659"/>
      <c r="M1966" s="659"/>
      <c r="N1966" s="659"/>
      <c r="O1966" s="659"/>
      <c r="P1966" s="659"/>
      <c r="Q1966" s="659"/>
      <c r="R1966" s="659"/>
    </row>
    <row r="1967" spans="2:18" x14ac:dyDescent="0.15">
      <c r="B1967" s="659"/>
      <c r="C1967" s="660"/>
      <c r="D1967" s="660"/>
      <c r="E1967" s="660"/>
      <c r="F1967" s="870"/>
      <c r="G1967" s="870"/>
      <c r="H1967" s="661"/>
      <c r="I1967" s="659"/>
      <c r="J1967" s="870"/>
      <c r="K1967" s="659"/>
      <c r="L1967" s="659"/>
      <c r="M1967" s="659"/>
      <c r="N1967" s="659"/>
      <c r="O1967" s="659"/>
      <c r="P1967" s="659"/>
      <c r="Q1967" s="659"/>
      <c r="R1967" s="659"/>
    </row>
    <row r="1968" spans="2:18" x14ac:dyDescent="0.15">
      <c r="B1968" s="659"/>
      <c r="C1968" s="660"/>
      <c r="D1968" s="660"/>
      <c r="E1968" s="660"/>
      <c r="F1968" s="870"/>
      <c r="G1968" s="870"/>
      <c r="H1968" s="661"/>
      <c r="I1968" s="659"/>
      <c r="J1968" s="870"/>
      <c r="K1968" s="659"/>
      <c r="L1968" s="659"/>
      <c r="M1968" s="659"/>
      <c r="N1968" s="659"/>
      <c r="O1968" s="659"/>
      <c r="P1968" s="659"/>
      <c r="Q1968" s="659"/>
      <c r="R1968" s="659"/>
    </row>
    <row r="1969" spans="2:18" x14ac:dyDescent="0.15">
      <c r="B1969" s="659"/>
      <c r="C1969" s="660"/>
      <c r="D1969" s="660"/>
      <c r="E1969" s="660"/>
      <c r="F1969" s="870"/>
      <c r="G1969" s="870"/>
      <c r="H1969" s="661"/>
      <c r="I1969" s="659"/>
      <c r="J1969" s="870"/>
      <c r="K1969" s="659"/>
      <c r="L1969" s="659"/>
      <c r="M1969" s="659"/>
      <c r="N1969" s="659"/>
      <c r="O1969" s="659"/>
      <c r="P1969" s="659"/>
      <c r="Q1969" s="659"/>
      <c r="R1969" s="659"/>
    </row>
    <row r="1970" spans="2:18" x14ac:dyDescent="0.15">
      <c r="B1970" s="659"/>
      <c r="C1970" s="660"/>
      <c r="D1970" s="660"/>
      <c r="E1970" s="660"/>
      <c r="F1970" s="870"/>
      <c r="G1970" s="870"/>
      <c r="H1970" s="661"/>
      <c r="I1970" s="659"/>
      <c r="J1970" s="870"/>
      <c r="K1970" s="659"/>
      <c r="L1970" s="659"/>
      <c r="M1970" s="659"/>
      <c r="N1970" s="659"/>
      <c r="O1970" s="659"/>
      <c r="P1970" s="659"/>
      <c r="Q1970" s="659"/>
      <c r="R1970" s="659"/>
    </row>
    <row r="1971" spans="2:18" x14ac:dyDescent="0.15">
      <c r="B1971" s="659"/>
      <c r="C1971" s="660"/>
      <c r="D1971" s="660"/>
      <c r="E1971" s="660"/>
      <c r="F1971" s="870"/>
      <c r="G1971" s="870"/>
      <c r="H1971" s="661"/>
      <c r="I1971" s="659"/>
      <c r="J1971" s="870"/>
      <c r="K1971" s="659"/>
      <c r="L1971" s="659"/>
      <c r="M1971" s="659"/>
      <c r="N1971" s="659"/>
      <c r="O1971" s="659"/>
      <c r="P1971" s="659"/>
      <c r="Q1971" s="659"/>
      <c r="R1971" s="659"/>
    </row>
    <row r="1972" spans="2:18" x14ac:dyDescent="0.15">
      <c r="B1972" s="659"/>
      <c r="C1972" s="660"/>
      <c r="D1972" s="660"/>
      <c r="E1972" s="660"/>
      <c r="F1972" s="870"/>
      <c r="G1972" s="870"/>
      <c r="H1972" s="661"/>
      <c r="I1972" s="659"/>
      <c r="J1972" s="870"/>
      <c r="K1972" s="659"/>
      <c r="L1972" s="659"/>
      <c r="M1972" s="659"/>
      <c r="N1972" s="659"/>
      <c r="O1972" s="659"/>
      <c r="P1972" s="659"/>
      <c r="Q1972" s="659"/>
      <c r="R1972" s="659"/>
    </row>
    <row r="1973" spans="2:18" x14ac:dyDescent="0.15">
      <c r="B1973" s="659"/>
      <c r="C1973" s="660"/>
      <c r="D1973" s="660"/>
      <c r="E1973" s="660"/>
      <c r="F1973" s="870"/>
      <c r="G1973" s="870"/>
      <c r="H1973" s="661"/>
      <c r="I1973" s="659"/>
      <c r="J1973" s="870"/>
      <c r="K1973" s="659"/>
      <c r="L1973" s="659"/>
      <c r="M1973" s="659"/>
      <c r="N1973" s="659"/>
      <c r="O1973" s="659"/>
      <c r="P1973" s="659"/>
      <c r="Q1973" s="659"/>
      <c r="R1973" s="659"/>
    </row>
    <row r="1974" spans="2:18" x14ac:dyDescent="0.15">
      <c r="B1974" s="659"/>
      <c r="C1974" s="660"/>
      <c r="D1974" s="660"/>
      <c r="E1974" s="660"/>
      <c r="F1974" s="870"/>
      <c r="G1974" s="870"/>
      <c r="H1974" s="661"/>
      <c r="I1974" s="659"/>
      <c r="J1974" s="870"/>
      <c r="K1974" s="659"/>
      <c r="L1974" s="659"/>
      <c r="M1974" s="659"/>
      <c r="N1974" s="659"/>
      <c r="O1974" s="659"/>
      <c r="P1974" s="659"/>
      <c r="Q1974" s="659"/>
      <c r="R1974" s="659"/>
    </row>
    <row r="1975" spans="2:18" x14ac:dyDescent="0.15">
      <c r="B1975" s="659"/>
      <c r="C1975" s="660"/>
      <c r="D1975" s="660"/>
      <c r="E1975" s="660"/>
      <c r="F1975" s="870"/>
      <c r="G1975" s="870"/>
      <c r="H1975" s="661"/>
      <c r="I1975" s="659"/>
      <c r="J1975" s="870"/>
      <c r="K1975" s="659"/>
      <c r="L1975" s="659"/>
      <c r="M1975" s="659"/>
      <c r="N1975" s="659"/>
      <c r="O1975" s="659"/>
      <c r="P1975" s="659"/>
      <c r="Q1975" s="659"/>
      <c r="R1975" s="659"/>
    </row>
    <row r="1976" spans="2:18" x14ac:dyDescent="0.15">
      <c r="B1976" s="659"/>
      <c r="C1976" s="660"/>
      <c r="D1976" s="660"/>
      <c r="E1976" s="660"/>
      <c r="F1976" s="870"/>
      <c r="G1976" s="870"/>
      <c r="H1976" s="661"/>
      <c r="I1976" s="659"/>
      <c r="J1976" s="870"/>
      <c r="K1976" s="659"/>
      <c r="L1976" s="659"/>
      <c r="M1976" s="659"/>
      <c r="N1976" s="659"/>
      <c r="O1976" s="659"/>
      <c r="P1976" s="659"/>
      <c r="Q1976" s="659"/>
      <c r="R1976" s="659"/>
    </row>
    <row r="1977" spans="2:18" x14ac:dyDescent="0.15">
      <c r="B1977" s="659"/>
      <c r="C1977" s="660"/>
      <c r="D1977" s="660"/>
      <c r="E1977" s="660"/>
      <c r="F1977" s="870"/>
      <c r="G1977" s="870"/>
      <c r="H1977" s="661"/>
      <c r="I1977" s="659"/>
      <c r="J1977" s="870"/>
      <c r="K1977" s="659"/>
      <c r="L1977" s="659"/>
      <c r="M1977" s="659"/>
      <c r="N1977" s="659"/>
      <c r="O1977" s="659"/>
      <c r="P1977" s="659"/>
      <c r="Q1977" s="659"/>
      <c r="R1977" s="659"/>
    </row>
    <row r="1978" spans="2:18" x14ac:dyDescent="0.15">
      <c r="B1978" s="659"/>
      <c r="C1978" s="660"/>
      <c r="D1978" s="660"/>
      <c r="E1978" s="660"/>
      <c r="F1978" s="870"/>
      <c r="G1978" s="870"/>
      <c r="H1978" s="661"/>
      <c r="I1978" s="659"/>
      <c r="J1978" s="870"/>
      <c r="K1978" s="659"/>
      <c r="L1978" s="659"/>
      <c r="M1978" s="659"/>
      <c r="N1978" s="659"/>
      <c r="O1978" s="659"/>
      <c r="P1978" s="659"/>
      <c r="Q1978" s="659"/>
      <c r="R1978" s="659"/>
    </row>
    <row r="1979" spans="2:18" x14ac:dyDescent="0.15">
      <c r="B1979" s="659"/>
      <c r="C1979" s="660"/>
      <c r="D1979" s="660"/>
      <c r="E1979" s="660"/>
      <c r="F1979" s="870"/>
      <c r="G1979" s="870"/>
      <c r="H1979" s="661"/>
      <c r="I1979" s="659"/>
      <c r="J1979" s="870"/>
      <c r="K1979" s="659"/>
      <c r="L1979" s="659"/>
      <c r="M1979" s="659"/>
      <c r="N1979" s="659"/>
      <c r="O1979" s="659"/>
      <c r="P1979" s="659"/>
      <c r="Q1979" s="659"/>
      <c r="R1979" s="659"/>
    </row>
    <row r="1980" spans="2:18" x14ac:dyDescent="0.15">
      <c r="B1980" s="659"/>
      <c r="C1980" s="660"/>
      <c r="D1980" s="660"/>
      <c r="E1980" s="660"/>
      <c r="F1980" s="870"/>
      <c r="G1980" s="870"/>
      <c r="H1980" s="661"/>
      <c r="I1980" s="659"/>
      <c r="J1980" s="870"/>
      <c r="K1980" s="659"/>
      <c r="L1980" s="659"/>
      <c r="M1980" s="659"/>
      <c r="N1980" s="659"/>
      <c r="O1980" s="659"/>
      <c r="P1980" s="659"/>
      <c r="Q1980" s="659"/>
      <c r="R1980" s="659"/>
    </row>
    <row r="1981" spans="2:18" x14ac:dyDescent="0.15">
      <c r="B1981" s="659"/>
      <c r="C1981" s="660"/>
      <c r="D1981" s="660"/>
      <c r="E1981" s="660"/>
      <c r="F1981" s="870"/>
      <c r="G1981" s="870"/>
      <c r="H1981" s="661"/>
      <c r="I1981" s="659"/>
      <c r="J1981" s="870"/>
      <c r="K1981" s="659"/>
      <c r="L1981" s="659"/>
      <c r="M1981" s="659"/>
      <c r="N1981" s="659"/>
      <c r="O1981" s="659"/>
      <c r="P1981" s="659"/>
      <c r="Q1981" s="659"/>
      <c r="R1981" s="659"/>
    </row>
    <row r="1982" spans="2:18" x14ac:dyDescent="0.15">
      <c r="B1982" s="659"/>
      <c r="C1982" s="660"/>
      <c r="D1982" s="660"/>
      <c r="E1982" s="660"/>
      <c r="F1982" s="870"/>
      <c r="G1982" s="870"/>
      <c r="H1982" s="661"/>
      <c r="I1982" s="659"/>
      <c r="J1982" s="870"/>
      <c r="K1982" s="659"/>
      <c r="L1982" s="659"/>
      <c r="M1982" s="659"/>
      <c r="N1982" s="659"/>
      <c r="O1982" s="659"/>
      <c r="P1982" s="659"/>
      <c r="Q1982" s="659"/>
      <c r="R1982" s="659"/>
    </row>
    <row r="1983" spans="2:18" x14ac:dyDescent="0.15">
      <c r="B1983" s="659"/>
      <c r="C1983" s="660"/>
      <c r="D1983" s="660"/>
      <c r="E1983" s="660"/>
      <c r="F1983" s="870"/>
      <c r="G1983" s="870"/>
      <c r="H1983" s="661"/>
      <c r="I1983" s="659"/>
      <c r="J1983" s="870"/>
      <c r="K1983" s="659"/>
      <c r="L1983" s="659"/>
      <c r="M1983" s="659"/>
      <c r="N1983" s="659"/>
      <c r="O1983" s="659"/>
      <c r="P1983" s="659"/>
      <c r="Q1983" s="659"/>
      <c r="R1983" s="659"/>
    </row>
    <row r="1984" spans="2:18" x14ac:dyDescent="0.15">
      <c r="B1984" s="659"/>
      <c r="C1984" s="660"/>
      <c r="D1984" s="660"/>
      <c r="E1984" s="660"/>
      <c r="F1984" s="870"/>
      <c r="G1984" s="870"/>
      <c r="H1984" s="661"/>
      <c r="I1984" s="659"/>
      <c r="J1984" s="870"/>
      <c r="K1984" s="659"/>
      <c r="L1984" s="659"/>
      <c r="M1984" s="659"/>
      <c r="N1984" s="659"/>
      <c r="O1984" s="659"/>
      <c r="P1984" s="659"/>
      <c r="Q1984" s="659"/>
      <c r="R1984" s="659"/>
    </row>
    <row r="1985" spans="2:18" x14ac:dyDescent="0.15">
      <c r="B1985" s="659"/>
      <c r="C1985" s="660"/>
      <c r="D1985" s="660"/>
      <c r="E1985" s="660"/>
      <c r="F1985" s="870"/>
      <c r="G1985" s="870"/>
      <c r="H1985" s="661"/>
      <c r="I1985" s="659"/>
      <c r="J1985" s="870"/>
      <c r="K1985" s="659"/>
      <c r="L1985" s="659"/>
      <c r="M1985" s="659"/>
      <c r="N1985" s="659"/>
      <c r="O1985" s="659"/>
      <c r="P1985" s="659"/>
      <c r="Q1985" s="659"/>
      <c r="R1985" s="659"/>
    </row>
    <row r="1986" spans="2:18" x14ac:dyDescent="0.15">
      <c r="B1986" s="659"/>
      <c r="C1986" s="660"/>
      <c r="D1986" s="660"/>
      <c r="E1986" s="660"/>
      <c r="F1986" s="870"/>
      <c r="G1986" s="870"/>
      <c r="H1986" s="661"/>
      <c r="I1986" s="659"/>
      <c r="J1986" s="870"/>
      <c r="K1986" s="659"/>
      <c r="L1986" s="659"/>
      <c r="M1986" s="659"/>
      <c r="N1986" s="659"/>
      <c r="O1986" s="659"/>
      <c r="P1986" s="659"/>
      <c r="Q1986" s="659"/>
      <c r="R1986" s="659"/>
    </row>
    <row r="1987" spans="2:18" x14ac:dyDescent="0.15">
      <c r="B1987" s="659"/>
      <c r="C1987" s="660"/>
      <c r="D1987" s="660"/>
      <c r="E1987" s="660"/>
      <c r="F1987" s="870"/>
      <c r="G1987" s="870"/>
      <c r="H1987" s="661"/>
      <c r="I1987" s="659"/>
      <c r="J1987" s="870"/>
      <c r="K1987" s="659"/>
      <c r="L1987" s="659"/>
      <c r="M1987" s="659"/>
      <c r="N1987" s="659"/>
      <c r="O1987" s="659"/>
      <c r="P1987" s="659"/>
      <c r="Q1987" s="659"/>
      <c r="R1987" s="659"/>
    </row>
    <row r="1988" spans="2:18" x14ac:dyDescent="0.15">
      <c r="B1988" s="659"/>
      <c r="C1988" s="660"/>
      <c r="D1988" s="660"/>
      <c r="E1988" s="660"/>
      <c r="F1988" s="870"/>
      <c r="G1988" s="870"/>
      <c r="H1988" s="661"/>
      <c r="I1988" s="659"/>
      <c r="J1988" s="870"/>
      <c r="K1988" s="659"/>
      <c r="L1988" s="659"/>
      <c r="M1988" s="659"/>
      <c r="N1988" s="659"/>
      <c r="O1988" s="659"/>
      <c r="P1988" s="659"/>
      <c r="Q1988" s="659"/>
      <c r="R1988" s="659"/>
    </row>
    <row r="1989" spans="2:18" x14ac:dyDescent="0.15">
      <c r="B1989" s="659"/>
      <c r="C1989" s="660"/>
      <c r="D1989" s="660"/>
      <c r="E1989" s="660"/>
      <c r="F1989" s="870"/>
      <c r="G1989" s="870"/>
      <c r="H1989" s="661"/>
      <c r="I1989" s="659"/>
      <c r="J1989" s="870"/>
      <c r="K1989" s="659"/>
      <c r="L1989" s="659"/>
      <c r="M1989" s="659"/>
      <c r="N1989" s="659"/>
      <c r="O1989" s="659"/>
      <c r="P1989" s="659"/>
      <c r="Q1989" s="659"/>
      <c r="R1989" s="659"/>
    </row>
    <row r="1990" spans="2:18" x14ac:dyDescent="0.15">
      <c r="B1990" s="659"/>
      <c r="C1990" s="660"/>
      <c r="D1990" s="660"/>
      <c r="E1990" s="660"/>
      <c r="F1990" s="870"/>
      <c r="G1990" s="870"/>
      <c r="H1990" s="661"/>
      <c r="I1990" s="659"/>
      <c r="J1990" s="870"/>
      <c r="K1990" s="659"/>
      <c r="L1990" s="659"/>
      <c r="M1990" s="659"/>
      <c r="N1990" s="659"/>
      <c r="O1990" s="659"/>
      <c r="P1990" s="659"/>
      <c r="Q1990" s="659"/>
      <c r="R1990" s="659"/>
    </row>
    <row r="1991" spans="2:18" x14ac:dyDescent="0.15">
      <c r="B1991" s="659"/>
      <c r="C1991" s="660"/>
      <c r="D1991" s="660"/>
      <c r="E1991" s="660"/>
      <c r="F1991" s="870"/>
      <c r="G1991" s="870"/>
      <c r="H1991" s="661"/>
      <c r="I1991" s="659"/>
      <c r="J1991" s="870"/>
      <c r="K1991" s="659"/>
      <c r="L1991" s="659"/>
      <c r="M1991" s="659"/>
      <c r="N1991" s="659"/>
      <c r="O1991" s="659"/>
      <c r="P1991" s="659"/>
      <c r="Q1991" s="659"/>
      <c r="R1991" s="659"/>
    </row>
    <row r="1992" spans="2:18" x14ac:dyDescent="0.15">
      <c r="B1992" s="659"/>
      <c r="C1992" s="660"/>
      <c r="D1992" s="660"/>
      <c r="E1992" s="660"/>
      <c r="F1992" s="870"/>
      <c r="G1992" s="870"/>
      <c r="H1992" s="661"/>
      <c r="I1992" s="659"/>
      <c r="J1992" s="870"/>
      <c r="K1992" s="659"/>
      <c r="L1992" s="659"/>
      <c r="M1992" s="659"/>
      <c r="N1992" s="659"/>
      <c r="O1992" s="659"/>
      <c r="P1992" s="659"/>
      <c r="Q1992" s="659"/>
      <c r="R1992" s="659"/>
    </row>
    <row r="1993" spans="2:18" x14ac:dyDescent="0.15">
      <c r="B1993" s="659"/>
      <c r="C1993" s="660"/>
      <c r="D1993" s="660"/>
      <c r="E1993" s="660"/>
      <c r="F1993" s="870"/>
      <c r="G1993" s="870"/>
      <c r="H1993" s="661"/>
      <c r="I1993" s="659"/>
      <c r="J1993" s="870"/>
      <c r="K1993" s="659"/>
      <c r="L1993" s="659"/>
      <c r="M1993" s="659"/>
      <c r="N1993" s="659"/>
      <c r="O1993" s="659"/>
      <c r="P1993" s="659"/>
      <c r="Q1993" s="659"/>
      <c r="R1993" s="659"/>
    </row>
    <row r="1994" spans="2:18" x14ac:dyDescent="0.15">
      <c r="B1994" s="659"/>
      <c r="C1994" s="660"/>
      <c r="D1994" s="660"/>
      <c r="E1994" s="660"/>
      <c r="F1994" s="870"/>
      <c r="G1994" s="870"/>
      <c r="H1994" s="661"/>
      <c r="I1994" s="659"/>
      <c r="J1994" s="870"/>
      <c r="K1994" s="659"/>
      <c r="L1994" s="659"/>
      <c r="M1994" s="659"/>
      <c r="N1994" s="659"/>
      <c r="O1994" s="659"/>
      <c r="P1994" s="659"/>
      <c r="Q1994" s="659"/>
      <c r="R1994" s="659"/>
    </row>
    <row r="1995" spans="2:18" x14ac:dyDescent="0.15">
      <c r="B1995" s="659"/>
      <c r="C1995" s="660"/>
      <c r="D1995" s="660"/>
      <c r="E1995" s="660"/>
      <c r="F1995" s="870"/>
      <c r="G1995" s="870"/>
      <c r="H1995" s="661"/>
      <c r="I1995" s="659"/>
      <c r="J1995" s="870"/>
      <c r="K1995" s="659"/>
      <c r="L1995" s="659"/>
      <c r="M1995" s="659"/>
      <c r="N1995" s="659"/>
      <c r="O1995" s="659"/>
      <c r="P1995" s="659"/>
      <c r="Q1995" s="659"/>
      <c r="R1995" s="659"/>
    </row>
    <row r="1996" spans="2:18" x14ac:dyDescent="0.15">
      <c r="B1996" s="659"/>
      <c r="C1996" s="660"/>
      <c r="D1996" s="660"/>
      <c r="E1996" s="660"/>
      <c r="F1996" s="870"/>
      <c r="G1996" s="870"/>
      <c r="H1996" s="661"/>
      <c r="I1996" s="659"/>
      <c r="J1996" s="870"/>
      <c r="K1996" s="659"/>
      <c r="L1996" s="659"/>
      <c r="M1996" s="659"/>
      <c r="N1996" s="659"/>
      <c r="O1996" s="659"/>
      <c r="P1996" s="659"/>
      <c r="Q1996" s="659"/>
      <c r="R1996" s="659"/>
    </row>
    <row r="1997" spans="2:18" x14ac:dyDescent="0.15">
      <c r="B1997" s="659"/>
      <c r="C1997" s="660"/>
      <c r="D1997" s="660"/>
      <c r="E1997" s="660"/>
      <c r="F1997" s="870"/>
      <c r="G1997" s="870"/>
      <c r="H1997" s="661"/>
      <c r="I1997" s="659"/>
      <c r="J1997" s="870"/>
      <c r="K1997" s="659"/>
      <c r="L1997" s="659"/>
      <c r="M1997" s="659"/>
      <c r="N1997" s="659"/>
      <c r="O1997" s="659"/>
      <c r="P1997" s="659"/>
      <c r="Q1997" s="659"/>
      <c r="R1997" s="659"/>
    </row>
    <row r="1998" spans="2:18" x14ac:dyDescent="0.15">
      <c r="B1998" s="659"/>
      <c r="C1998" s="660"/>
      <c r="D1998" s="660"/>
      <c r="E1998" s="660"/>
      <c r="F1998" s="870"/>
      <c r="G1998" s="870"/>
      <c r="H1998" s="661"/>
      <c r="I1998" s="659"/>
      <c r="J1998" s="870"/>
      <c r="K1998" s="659"/>
      <c r="L1998" s="659"/>
      <c r="M1998" s="659"/>
      <c r="N1998" s="659"/>
      <c r="O1998" s="659"/>
      <c r="P1998" s="659"/>
      <c r="Q1998" s="659"/>
      <c r="R1998" s="659"/>
    </row>
    <row r="1999" spans="2:18" x14ac:dyDescent="0.15">
      <c r="B1999" s="659"/>
      <c r="C1999" s="660"/>
      <c r="D1999" s="660"/>
      <c r="E1999" s="660"/>
      <c r="F1999" s="870"/>
      <c r="G1999" s="870"/>
      <c r="H1999" s="661"/>
      <c r="I1999" s="659"/>
      <c r="J1999" s="870"/>
      <c r="K1999" s="659"/>
      <c r="L1999" s="659"/>
      <c r="M1999" s="659"/>
      <c r="N1999" s="659"/>
      <c r="O1999" s="659"/>
      <c r="P1999" s="659"/>
      <c r="Q1999" s="659"/>
      <c r="R1999" s="659"/>
    </row>
    <row r="2000" spans="2:18" x14ac:dyDescent="0.15">
      <c r="B2000" s="659"/>
      <c r="C2000" s="660"/>
      <c r="D2000" s="660"/>
      <c r="E2000" s="660"/>
      <c r="F2000" s="870"/>
      <c r="G2000" s="870"/>
      <c r="H2000" s="661"/>
      <c r="I2000" s="659"/>
      <c r="J2000" s="870"/>
      <c r="K2000" s="659"/>
      <c r="L2000" s="659"/>
      <c r="M2000" s="659"/>
      <c r="N2000" s="659"/>
      <c r="O2000" s="659"/>
      <c r="P2000" s="659"/>
      <c r="Q2000" s="659"/>
      <c r="R2000" s="659"/>
    </row>
    <row r="2001" spans="2:18" x14ac:dyDescent="0.15">
      <c r="B2001" s="659"/>
      <c r="C2001" s="660"/>
      <c r="D2001" s="660"/>
      <c r="E2001" s="660"/>
      <c r="F2001" s="870"/>
      <c r="G2001" s="870"/>
      <c r="H2001" s="661"/>
      <c r="I2001" s="659"/>
      <c r="J2001" s="870"/>
      <c r="K2001" s="659"/>
      <c r="L2001" s="659"/>
      <c r="M2001" s="659"/>
      <c r="N2001" s="659"/>
      <c r="O2001" s="659"/>
      <c r="P2001" s="659"/>
      <c r="Q2001" s="659"/>
      <c r="R2001" s="659"/>
    </row>
    <row r="2002" spans="2:18" x14ac:dyDescent="0.15">
      <c r="B2002" s="659"/>
      <c r="C2002" s="660"/>
      <c r="D2002" s="660"/>
      <c r="E2002" s="660"/>
      <c r="F2002" s="870"/>
      <c r="G2002" s="870"/>
      <c r="H2002" s="661"/>
      <c r="I2002" s="659"/>
      <c r="J2002" s="870"/>
      <c r="K2002" s="659"/>
      <c r="L2002" s="659"/>
      <c r="M2002" s="659"/>
      <c r="N2002" s="659"/>
      <c r="O2002" s="659"/>
      <c r="P2002" s="659"/>
      <c r="Q2002" s="659"/>
      <c r="R2002" s="659"/>
    </row>
    <row r="2003" spans="2:18" x14ac:dyDescent="0.15">
      <c r="B2003" s="659"/>
      <c r="C2003" s="660"/>
      <c r="D2003" s="660"/>
      <c r="E2003" s="660"/>
      <c r="F2003" s="870"/>
      <c r="G2003" s="870"/>
      <c r="H2003" s="661"/>
      <c r="I2003" s="659"/>
      <c r="J2003" s="870"/>
      <c r="K2003" s="659"/>
      <c r="L2003" s="659"/>
      <c r="M2003" s="659"/>
      <c r="N2003" s="659"/>
      <c r="O2003" s="659"/>
      <c r="P2003" s="659"/>
      <c r="Q2003" s="659"/>
      <c r="R2003" s="659"/>
    </row>
    <row r="2004" spans="2:18" x14ac:dyDescent="0.15">
      <c r="B2004" s="659"/>
      <c r="C2004" s="660"/>
      <c r="D2004" s="660"/>
      <c r="E2004" s="660"/>
      <c r="F2004" s="870"/>
      <c r="G2004" s="870"/>
      <c r="H2004" s="661"/>
      <c r="I2004" s="659"/>
      <c r="J2004" s="870"/>
      <c r="K2004" s="659"/>
      <c r="L2004" s="659"/>
      <c r="M2004" s="659"/>
      <c r="N2004" s="659"/>
      <c r="O2004" s="659"/>
      <c r="P2004" s="659"/>
      <c r="Q2004" s="659"/>
      <c r="R2004" s="659"/>
    </row>
    <row r="2005" spans="2:18" x14ac:dyDescent="0.15">
      <c r="B2005" s="659"/>
      <c r="C2005" s="660"/>
      <c r="D2005" s="660"/>
      <c r="E2005" s="660"/>
      <c r="F2005" s="870"/>
      <c r="G2005" s="870"/>
      <c r="H2005" s="661"/>
      <c r="I2005" s="659"/>
      <c r="J2005" s="870"/>
      <c r="K2005" s="659"/>
      <c r="L2005" s="659"/>
      <c r="M2005" s="659"/>
      <c r="N2005" s="659"/>
      <c r="O2005" s="659"/>
      <c r="P2005" s="659"/>
      <c r="Q2005" s="659"/>
      <c r="R2005" s="659"/>
    </row>
    <row r="2006" spans="2:18" x14ac:dyDescent="0.15">
      <c r="B2006" s="659"/>
      <c r="C2006" s="660"/>
      <c r="D2006" s="660"/>
      <c r="E2006" s="660"/>
      <c r="F2006" s="870"/>
      <c r="G2006" s="870"/>
      <c r="H2006" s="661"/>
      <c r="I2006" s="659"/>
      <c r="J2006" s="870"/>
      <c r="K2006" s="659"/>
      <c r="L2006" s="659"/>
      <c r="M2006" s="659"/>
      <c r="N2006" s="659"/>
      <c r="O2006" s="659"/>
      <c r="P2006" s="659"/>
      <c r="Q2006" s="659"/>
      <c r="R2006" s="659"/>
    </row>
    <row r="2007" spans="2:18" x14ac:dyDescent="0.15">
      <c r="B2007" s="659"/>
      <c r="C2007" s="660"/>
      <c r="D2007" s="660"/>
      <c r="E2007" s="660"/>
      <c r="F2007" s="870"/>
      <c r="G2007" s="870"/>
      <c r="H2007" s="661"/>
      <c r="I2007" s="659"/>
      <c r="J2007" s="870"/>
      <c r="K2007" s="659"/>
      <c r="L2007" s="659"/>
      <c r="M2007" s="659"/>
      <c r="N2007" s="659"/>
      <c r="O2007" s="659"/>
      <c r="P2007" s="659"/>
      <c r="Q2007" s="659"/>
      <c r="R2007" s="659"/>
    </row>
    <row r="2008" spans="2:18" x14ac:dyDescent="0.15">
      <c r="B2008" s="659"/>
      <c r="C2008" s="660"/>
      <c r="D2008" s="660"/>
      <c r="E2008" s="660"/>
      <c r="F2008" s="870"/>
      <c r="G2008" s="870"/>
      <c r="H2008" s="661"/>
      <c r="I2008" s="659"/>
      <c r="J2008" s="870"/>
      <c r="K2008" s="659"/>
      <c r="L2008" s="659"/>
      <c r="M2008" s="659"/>
      <c r="N2008" s="659"/>
      <c r="O2008" s="659"/>
      <c r="P2008" s="659"/>
      <c r="Q2008" s="659"/>
      <c r="R2008" s="659"/>
    </row>
    <row r="2009" spans="2:18" x14ac:dyDescent="0.15">
      <c r="B2009" s="659"/>
      <c r="C2009" s="660"/>
      <c r="D2009" s="660"/>
      <c r="E2009" s="660"/>
      <c r="F2009" s="870"/>
      <c r="G2009" s="870"/>
      <c r="H2009" s="661"/>
      <c r="I2009" s="659"/>
      <c r="J2009" s="870"/>
      <c r="K2009" s="659"/>
      <c r="L2009" s="659"/>
      <c r="M2009" s="659"/>
      <c r="N2009" s="659"/>
      <c r="O2009" s="659"/>
      <c r="P2009" s="659"/>
      <c r="Q2009" s="659"/>
      <c r="R2009" s="659"/>
    </row>
    <row r="2010" spans="2:18" x14ac:dyDescent="0.15">
      <c r="B2010" s="659"/>
      <c r="C2010" s="660"/>
      <c r="D2010" s="660"/>
      <c r="E2010" s="660"/>
      <c r="F2010" s="870"/>
      <c r="G2010" s="870"/>
      <c r="H2010" s="661"/>
      <c r="I2010" s="659"/>
      <c r="J2010" s="870"/>
      <c r="K2010" s="659"/>
      <c r="L2010" s="659"/>
      <c r="M2010" s="659"/>
      <c r="N2010" s="659"/>
      <c r="O2010" s="659"/>
      <c r="P2010" s="659"/>
      <c r="Q2010" s="659"/>
      <c r="R2010" s="659"/>
    </row>
    <row r="2011" spans="2:18" x14ac:dyDescent="0.15">
      <c r="B2011" s="659"/>
      <c r="C2011" s="660"/>
      <c r="D2011" s="660"/>
      <c r="E2011" s="660"/>
      <c r="F2011" s="870"/>
      <c r="G2011" s="870"/>
      <c r="H2011" s="661"/>
      <c r="I2011" s="659"/>
      <c r="J2011" s="870"/>
      <c r="K2011" s="659"/>
      <c r="L2011" s="659"/>
      <c r="M2011" s="659"/>
      <c r="N2011" s="659"/>
      <c r="O2011" s="659"/>
      <c r="P2011" s="659"/>
      <c r="Q2011" s="659"/>
      <c r="R2011" s="659"/>
    </row>
    <row r="2012" spans="2:18" x14ac:dyDescent="0.15">
      <c r="B2012" s="659"/>
      <c r="C2012" s="660"/>
      <c r="D2012" s="660"/>
      <c r="E2012" s="660"/>
      <c r="F2012" s="870"/>
      <c r="G2012" s="870"/>
      <c r="H2012" s="661"/>
      <c r="I2012" s="659"/>
      <c r="J2012" s="870"/>
      <c r="K2012" s="659"/>
      <c r="L2012" s="659"/>
      <c r="M2012" s="659"/>
      <c r="N2012" s="659"/>
      <c r="O2012" s="659"/>
      <c r="P2012" s="659"/>
      <c r="Q2012" s="659"/>
      <c r="R2012" s="659"/>
    </row>
    <row r="2013" spans="2:18" x14ac:dyDescent="0.15">
      <c r="B2013" s="659"/>
      <c r="C2013" s="660"/>
      <c r="D2013" s="660"/>
      <c r="E2013" s="660"/>
      <c r="F2013" s="870"/>
      <c r="G2013" s="870"/>
      <c r="H2013" s="661"/>
      <c r="I2013" s="659"/>
      <c r="J2013" s="870"/>
      <c r="K2013" s="659"/>
      <c r="L2013" s="659"/>
      <c r="M2013" s="659"/>
      <c r="N2013" s="659"/>
      <c r="O2013" s="659"/>
      <c r="P2013" s="659"/>
      <c r="Q2013" s="659"/>
      <c r="R2013" s="659"/>
    </row>
    <row r="2014" spans="2:18" x14ac:dyDescent="0.15">
      <c r="B2014" s="659"/>
      <c r="C2014" s="660"/>
      <c r="D2014" s="660"/>
      <c r="E2014" s="660"/>
      <c r="F2014" s="870"/>
      <c r="G2014" s="870"/>
      <c r="H2014" s="661"/>
      <c r="I2014" s="659"/>
      <c r="J2014" s="870"/>
      <c r="K2014" s="659"/>
      <c r="L2014" s="659"/>
      <c r="M2014" s="659"/>
      <c r="N2014" s="659"/>
      <c r="O2014" s="659"/>
      <c r="P2014" s="659"/>
      <c r="Q2014" s="659"/>
      <c r="R2014" s="659"/>
    </row>
    <row r="2015" spans="2:18" x14ac:dyDescent="0.15">
      <c r="B2015" s="659"/>
      <c r="C2015" s="660"/>
      <c r="D2015" s="660"/>
      <c r="E2015" s="660"/>
      <c r="F2015" s="870"/>
      <c r="G2015" s="870"/>
      <c r="H2015" s="661"/>
      <c r="I2015" s="659"/>
      <c r="J2015" s="870"/>
      <c r="K2015" s="659"/>
      <c r="L2015" s="659"/>
      <c r="M2015" s="659"/>
      <c r="N2015" s="659"/>
      <c r="O2015" s="659"/>
      <c r="P2015" s="659"/>
      <c r="Q2015" s="659"/>
      <c r="R2015" s="659"/>
    </row>
    <row r="2016" spans="2:18" x14ac:dyDescent="0.15">
      <c r="B2016" s="659"/>
      <c r="C2016" s="660"/>
      <c r="D2016" s="660"/>
      <c r="E2016" s="660"/>
      <c r="F2016" s="870"/>
      <c r="G2016" s="870"/>
      <c r="H2016" s="661"/>
      <c r="I2016" s="659"/>
      <c r="J2016" s="870"/>
      <c r="K2016" s="659"/>
      <c r="L2016" s="659"/>
      <c r="M2016" s="659"/>
      <c r="N2016" s="659"/>
      <c r="O2016" s="659"/>
      <c r="P2016" s="659"/>
      <c r="Q2016" s="659"/>
      <c r="R2016" s="659"/>
    </row>
    <row r="2017" spans="2:18" x14ac:dyDescent="0.15">
      <c r="B2017" s="659"/>
      <c r="C2017" s="660"/>
      <c r="D2017" s="660"/>
      <c r="E2017" s="660"/>
      <c r="F2017" s="870"/>
      <c r="G2017" s="870"/>
      <c r="H2017" s="661"/>
      <c r="I2017" s="659"/>
      <c r="J2017" s="870"/>
      <c r="K2017" s="659"/>
      <c r="L2017" s="659"/>
      <c r="M2017" s="659"/>
      <c r="N2017" s="659"/>
      <c r="O2017" s="659"/>
      <c r="P2017" s="659"/>
      <c r="Q2017" s="659"/>
      <c r="R2017" s="659"/>
    </row>
    <row r="2018" spans="2:18" x14ac:dyDescent="0.15">
      <c r="B2018" s="659"/>
      <c r="C2018" s="660"/>
      <c r="D2018" s="660"/>
      <c r="E2018" s="660"/>
      <c r="F2018" s="870"/>
      <c r="G2018" s="870"/>
      <c r="H2018" s="661"/>
      <c r="I2018" s="659"/>
      <c r="J2018" s="870"/>
      <c r="K2018" s="659"/>
      <c r="L2018" s="659"/>
      <c r="M2018" s="659"/>
      <c r="N2018" s="659"/>
      <c r="O2018" s="659"/>
      <c r="P2018" s="659"/>
      <c r="Q2018" s="659"/>
      <c r="R2018" s="659"/>
    </row>
    <row r="2019" spans="2:18" x14ac:dyDescent="0.15">
      <c r="B2019" s="659"/>
      <c r="C2019" s="660"/>
      <c r="D2019" s="660"/>
      <c r="E2019" s="660"/>
      <c r="F2019" s="870"/>
      <c r="G2019" s="870"/>
      <c r="H2019" s="661"/>
      <c r="I2019" s="659"/>
      <c r="J2019" s="870"/>
      <c r="K2019" s="659"/>
      <c r="L2019" s="659"/>
      <c r="M2019" s="659"/>
      <c r="N2019" s="659"/>
      <c r="O2019" s="659"/>
      <c r="P2019" s="659"/>
      <c r="Q2019" s="659"/>
      <c r="R2019" s="659"/>
    </row>
    <row r="2020" spans="2:18" x14ac:dyDescent="0.15">
      <c r="B2020" s="659"/>
      <c r="C2020" s="660"/>
      <c r="D2020" s="660"/>
      <c r="E2020" s="660"/>
      <c r="F2020" s="870"/>
      <c r="G2020" s="870"/>
      <c r="H2020" s="661"/>
      <c r="I2020" s="659"/>
      <c r="J2020" s="870"/>
      <c r="K2020" s="659"/>
      <c r="L2020" s="659"/>
      <c r="M2020" s="659"/>
      <c r="N2020" s="659"/>
      <c r="O2020" s="659"/>
      <c r="P2020" s="659"/>
      <c r="Q2020" s="659"/>
      <c r="R2020" s="659"/>
    </row>
    <row r="2021" spans="2:18" x14ac:dyDescent="0.15">
      <c r="B2021" s="659"/>
      <c r="C2021" s="660"/>
      <c r="D2021" s="660"/>
      <c r="E2021" s="660"/>
      <c r="F2021" s="870"/>
      <c r="G2021" s="870"/>
      <c r="H2021" s="661"/>
      <c r="I2021" s="659"/>
      <c r="J2021" s="870"/>
      <c r="K2021" s="659"/>
      <c r="L2021" s="659"/>
      <c r="M2021" s="659"/>
      <c r="N2021" s="659"/>
      <c r="O2021" s="659"/>
      <c r="P2021" s="659"/>
      <c r="Q2021" s="659"/>
      <c r="R2021" s="659"/>
    </row>
    <row r="2022" spans="2:18" x14ac:dyDescent="0.15">
      <c r="B2022" s="659"/>
      <c r="C2022" s="660"/>
      <c r="D2022" s="660"/>
      <c r="E2022" s="660"/>
      <c r="F2022" s="870"/>
      <c r="G2022" s="870"/>
      <c r="H2022" s="661"/>
      <c r="I2022" s="659"/>
      <c r="J2022" s="870"/>
      <c r="K2022" s="659"/>
      <c r="L2022" s="659"/>
      <c r="M2022" s="659"/>
      <c r="N2022" s="659"/>
      <c r="O2022" s="659"/>
      <c r="P2022" s="659"/>
      <c r="Q2022" s="659"/>
      <c r="R2022" s="659"/>
    </row>
    <row r="2023" spans="2:18" x14ac:dyDescent="0.15">
      <c r="B2023" s="659"/>
      <c r="C2023" s="660"/>
      <c r="D2023" s="660"/>
      <c r="E2023" s="660"/>
      <c r="F2023" s="870"/>
      <c r="G2023" s="870"/>
      <c r="H2023" s="661"/>
      <c r="I2023" s="659"/>
      <c r="J2023" s="870"/>
      <c r="K2023" s="659"/>
      <c r="L2023" s="659"/>
      <c r="M2023" s="659"/>
      <c r="N2023" s="659"/>
      <c r="O2023" s="659"/>
      <c r="P2023" s="659"/>
      <c r="Q2023" s="659"/>
      <c r="R2023" s="659"/>
    </row>
    <row r="2024" spans="2:18" x14ac:dyDescent="0.15">
      <c r="B2024" s="659"/>
      <c r="C2024" s="660"/>
      <c r="D2024" s="660"/>
      <c r="E2024" s="660"/>
      <c r="F2024" s="870"/>
      <c r="G2024" s="870"/>
      <c r="H2024" s="661"/>
      <c r="I2024" s="659"/>
      <c r="J2024" s="870"/>
      <c r="K2024" s="659"/>
      <c r="L2024" s="659"/>
      <c r="M2024" s="659"/>
      <c r="N2024" s="659"/>
      <c r="O2024" s="659"/>
      <c r="P2024" s="659"/>
      <c r="Q2024" s="659"/>
      <c r="R2024" s="659"/>
    </row>
    <row r="2025" spans="2:18" x14ac:dyDescent="0.15">
      <c r="B2025" s="659"/>
      <c r="C2025" s="660"/>
      <c r="D2025" s="660"/>
      <c r="E2025" s="660"/>
      <c r="F2025" s="870"/>
      <c r="G2025" s="870"/>
      <c r="H2025" s="661"/>
      <c r="I2025" s="659"/>
      <c r="J2025" s="870"/>
      <c r="K2025" s="659"/>
      <c r="L2025" s="659"/>
      <c r="M2025" s="659"/>
      <c r="N2025" s="659"/>
      <c r="O2025" s="659"/>
      <c r="P2025" s="659"/>
      <c r="Q2025" s="659"/>
      <c r="R2025" s="659"/>
    </row>
    <row r="2026" spans="2:18" x14ac:dyDescent="0.15">
      <c r="B2026" s="659"/>
      <c r="C2026" s="660"/>
      <c r="D2026" s="660"/>
      <c r="E2026" s="660"/>
      <c r="F2026" s="870"/>
      <c r="G2026" s="870"/>
      <c r="H2026" s="661"/>
      <c r="I2026" s="659"/>
      <c r="J2026" s="870"/>
      <c r="K2026" s="659"/>
      <c r="L2026" s="659"/>
      <c r="M2026" s="659"/>
      <c r="N2026" s="659"/>
      <c r="O2026" s="659"/>
      <c r="P2026" s="659"/>
      <c r="Q2026" s="659"/>
      <c r="R2026" s="659"/>
    </row>
    <row r="2027" spans="2:18" x14ac:dyDescent="0.15">
      <c r="B2027" s="659"/>
      <c r="C2027" s="660"/>
      <c r="D2027" s="660"/>
      <c r="E2027" s="660"/>
      <c r="F2027" s="870"/>
      <c r="G2027" s="870"/>
      <c r="H2027" s="661"/>
      <c r="I2027" s="659"/>
      <c r="J2027" s="870"/>
      <c r="K2027" s="659"/>
      <c r="L2027" s="659"/>
      <c r="M2027" s="659"/>
      <c r="N2027" s="659"/>
      <c r="O2027" s="659"/>
      <c r="P2027" s="659"/>
      <c r="Q2027" s="659"/>
      <c r="R2027" s="659"/>
    </row>
    <row r="2028" spans="2:18" x14ac:dyDescent="0.15">
      <c r="B2028" s="659"/>
      <c r="C2028" s="660"/>
      <c r="D2028" s="660"/>
      <c r="E2028" s="660"/>
      <c r="F2028" s="870"/>
      <c r="G2028" s="870"/>
      <c r="H2028" s="661"/>
      <c r="I2028" s="659"/>
      <c r="J2028" s="870"/>
      <c r="K2028" s="659"/>
      <c r="L2028" s="659"/>
      <c r="M2028" s="659"/>
      <c r="N2028" s="659"/>
      <c r="O2028" s="659"/>
      <c r="P2028" s="659"/>
      <c r="Q2028" s="659"/>
      <c r="R2028" s="659"/>
    </row>
    <row r="2029" spans="2:18" x14ac:dyDescent="0.15">
      <c r="B2029" s="659"/>
      <c r="C2029" s="660"/>
      <c r="D2029" s="660"/>
      <c r="E2029" s="660"/>
      <c r="F2029" s="870"/>
      <c r="G2029" s="870"/>
      <c r="H2029" s="661"/>
      <c r="I2029" s="659"/>
      <c r="J2029" s="870"/>
      <c r="K2029" s="659"/>
      <c r="L2029" s="659"/>
      <c r="M2029" s="659"/>
      <c r="N2029" s="659"/>
      <c r="O2029" s="659"/>
      <c r="P2029" s="659"/>
      <c r="Q2029" s="659"/>
      <c r="R2029" s="659"/>
    </row>
    <row r="2030" spans="2:18" x14ac:dyDescent="0.15">
      <c r="B2030" s="659"/>
      <c r="C2030" s="660"/>
      <c r="D2030" s="660"/>
      <c r="E2030" s="660"/>
      <c r="F2030" s="870"/>
      <c r="G2030" s="870"/>
      <c r="H2030" s="661"/>
      <c r="I2030" s="659"/>
      <c r="J2030" s="870"/>
      <c r="K2030" s="659"/>
      <c r="L2030" s="659"/>
      <c r="M2030" s="659"/>
      <c r="N2030" s="659"/>
      <c r="O2030" s="659"/>
      <c r="P2030" s="659"/>
      <c r="Q2030" s="659"/>
      <c r="R2030" s="659"/>
    </row>
    <row r="2031" spans="2:18" x14ac:dyDescent="0.15">
      <c r="B2031" s="659"/>
      <c r="C2031" s="660"/>
      <c r="D2031" s="660"/>
      <c r="E2031" s="660"/>
      <c r="F2031" s="870"/>
      <c r="G2031" s="870"/>
      <c r="H2031" s="661"/>
      <c r="I2031" s="659"/>
      <c r="J2031" s="870"/>
      <c r="K2031" s="659"/>
      <c r="L2031" s="659"/>
      <c r="M2031" s="659"/>
      <c r="N2031" s="659"/>
      <c r="O2031" s="659"/>
      <c r="P2031" s="659"/>
      <c r="Q2031" s="659"/>
      <c r="R2031" s="659"/>
    </row>
    <row r="2032" spans="2:18" x14ac:dyDescent="0.15">
      <c r="B2032" s="659"/>
      <c r="C2032" s="660"/>
      <c r="D2032" s="660"/>
      <c r="E2032" s="660"/>
      <c r="F2032" s="870"/>
      <c r="G2032" s="870"/>
      <c r="H2032" s="661"/>
      <c r="I2032" s="659"/>
      <c r="J2032" s="870"/>
      <c r="K2032" s="659"/>
      <c r="L2032" s="659"/>
      <c r="M2032" s="659"/>
      <c r="N2032" s="659"/>
      <c r="O2032" s="659"/>
      <c r="P2032" s="659"/>
      <c r="Q2032" s="659"/>
      <c r="R2032" s="659"/>
    </row>
    <row r="2033" spans="2:18" x14ac:dyDescent="0.15">
      <c r="B2033" s="659"/>
      <c r="C2033" s="660"/>
      <c r="D2033" s="660"/>
      <c r="E2033" s="660"/>
      <c r="F2033" s="870"/>
      <c r="G2033" s="870"/>
      <c r="H2033" s="661"/>
      <c r="I2033" s="659"/>
      <c r="J2033" s="870"/>
      <c r="K2033" s="659"/>
      <c r="L2033" s="659"/>
      <c r="M2033" s="659"/>
      <c r="N2033" s="659"/>
      <c r="O2033" s="659"/>
      <c r="P2033" s="659"/>
      <c r="Q2033" s="659"/>
      <c r="R2033" s="659"/>
    </row>
    <row r="2034" spans="2:18" x14ac:dyDescent="0.15">
      <c r="B2034" s="659"/>
      <c r="C2034" s="660"/>
      <c r="D2034" s="660"/>
      <c r="E2034" s="660"/>
      <c r="F2034" s="870"/>
      <c r="G2034" s="870"/>
      <c r="H2034" s="661"/>
      <c r="I2034" s="659"/>
      <c r="J2034" s="870"/>
      <c r="K2034" s="659"/>
      <c r="L2034" s="659"/>
      <c r="M2034" s="659"/>
      <c r="N2034" s="659"/>
      <c r="O2034" s="659"/>
      <c r="P2034" s="659"/>
      <c r="Q2034" s="659"/>
      <c r="R2034" s="659"/>
    </row>
    <row r="2035" spans="2:18" x14ac:dyDescent="0.15">
      <c r="B2035" s="659"/>
      <c r="C2035" s="660"/>
      <c r="D2035" s="660"/>
      <c r="E2035" s="660"/>
      <c r="F2035" s="870"/>
      <c r="G2035" s="870"/>
      <c r="H2035" s="661"/>
      <c r="I2035" s="659"/>
      <c r="J2035" s="870"/>
      <c r="K2035" s="659"/>
      <c r="L2035" s="659"/>
      <c r="M2035" s="659"/>
      <c r="N2035" s="659"/>
      <c r="O2035" s="659"/>
      <c r="P2035" s="659"/>
      <c r="Q2035" s="659"/>
      <c r="R2035" s="659"/>
    </row>
    <row r="2036" spans="2:18" x14ac:dyDescent="0.15">
      <c r="B2036" s="659"/>
      <c r="C2036" s="660"/>
      <c r="D2036" s="660"/>
      <c r="E2036" s="660"/>
      <c r="F2036" s="870"/>
      <c r="G2036" s="870"/>
      <c r="H2036" s="661"/>
      <c r="I2036" s="659"/>
      <c r="J2036" s="870"/>
      <c r="K2036" s="659"/>
      <c r="L2036" s="659"/>
      <c r="M2036" s="659"/>
      <c r="N2036" s="659"/>
      <c r="O2036" s="659"/>
      <c r="P2036" s="659"/>
      <c r="Q2036" s="659"/>
      <c r="R2036" s="659"/>
    </row>
    <row r="2037" spans="2:18" x14ac:dyDescent="0.15">
      <c r="B2037" s="659"/>
      <c r="C2037" s="660"/>
      <c r="D2037" s="660"/>
      <c r="E2037" s="660"/>
      <c r="F2037" s="870"/>
      <c r="G2037" s="870"/>
      <c r="H2037" s="661"/>
      <c r="I2037" s="659"/>
      <c r="J2037" s="870"/>
      <c r="K2037" s="659"/>
      <c r="L2037" s="659"/>
      <c r="M2037" s="659"/>
      <c r="N2037" s="659"/>
      <c r="O2037" s="659"/>
      <c r="P2037" s="659"/>
      <c r="Q2037" s="659"/>
      <c r="R2037" s="659"/>
    </row>
    <row r="2038" spans="2:18" x14ac:dyDescent="0.15">
      <c r="B2038" s="659"/>
      <c r="C2038" s="660"/>
      <c r="D2038" s="660"/>
      <c r="E2038" s="660"/>
      <c r="F2038" s="870"/>
      <c r="G2038" s="870"/>
      <c r="H2038" s="661"/>
      <c r="I2038" s="659"/>
      <c r="J2038" s="870"/>
      <c r="K2038" s="659"/>
      <c r="L2038" s="659"/>
      <c r="M2038" s="659"/>
      <c r="N2038" s="659"/>
      <c r="O2038" s="659"/>
      <c r="P2038" s="659"/>
      <c r="Q2038" s="659"/>
      <c r="R2038" s="659"/>
    </row>
    <row r="2039" spans="2:18" x14ac:dyDescent="0.15">
      <c r="B2039" s="659"/>
      <c r="C2039" s="660"/>
      <c r="D2039" s="660"/>
      <c r="E2039" s="660"/>
      <c r="F2039" s="870"/>
      <c r="G2039" s="870"/>
      <c r="H2039" s="661"/>
      <c r="I2039" s="659"/>
      <c r="J2039" s="870"/>
      <c r="K2039" s="659"/>
      <c r="L2039" s="659"/>
      <c r="M2039" s="659"/>
      <c r="N2039" s="659"/>
      <c r="O2039" s="659"/>
      <c r="P2039" s="659"/>
      <c r="Q2039" s="659"/>
      <c r="R2039" s="659"/>
    </row>
    <row r="2040" spans="2:18" x14ac:dyDescent="0.15">
      <c r="B2040" s="659"/>
      <c r="C2040" s="660"/>
      <c r="D2040" s="660"/>
      <c r="E2040" s="660"/>
      <c r="F2040" s="870"/>
      <c r="G2040" s="870"/>
      <c r="H2040" s="661"/>
      <c r="I2040" s="659"/>
      <c r="J2040" s="870"/>
      <c r="K2040" s="659"/>
      <c r="L2040" s="659"/>
      <c r="M2040" s="659"/>
      <c r="N2040" s="659"/>
      <c r="O2040" s="659"/>
      <c r="P2040" s="659"/>
      <c r="Q2040" s="659"/>
      <c r="R2040" s="659"/>
    </row>
    <row r="2041" spans="2:18" x14ac:dyDescent="0.15">
      <c r="B2041" s="659"/>
      <c r="C2041" s="660"/>
      <c r="D2041" s="660"/>
      <c r="E2041" s="660"/>
      <c r="F2041" s="870"/>
      <c r="G2041" s="870"/>
      <c r="H2041" s="661"/>
      <c r="I2041" s="659"/>
      <c r="J2041" s="870"/>
      <c r="K2041" s="659"/>
      <c r="L2041" s="659"/>
      <c r="M2041" s="659"/>
      <c r="N2041" s="659"/>
      <c r="O2041" s="659"/>
      <c r="P2041" s="659"/>
      <c r="Q2041" s="659"/>
      <c r="R2041" s="659"/>
    </row>
    <row r="2042" spans="2:18" x14ac:dyDescent="0.15">
      <c r="B2042" s="659"/>
      <c r="C2042" s="660"/>
      <c r="D2042" s="660"/>
      <c r="E2042" s="660"/>
      <c r="F2042" s="870"/>
      <c r="G2042" s="870"/>
      <c r="H2042" s="661"/>
      <c r="I2042" s="659"/>
      <c r="J2042" s="870"/>
      <c r="K2042" s="659"/>
      <c r="L2042" s="659"/>
      <c r="M2042" s="659"/>
      <c r="N2042" s="659"/>
      <c r="O2042" s="659"/>
      <c r="P2042" s="659"/>
      <c r="Q2042" s="659"/>
      <c r="R2042" s="659"/>
    </row>
    <row r="2043" spans="2:18" x14ac:dyDescent="0.15">
      <c r="B2043" s="659"/>
      <c r="C2043" s="660"/>
      <c r="D2043" s="660"/>
      <c r="E2043" s="660"/>
      <c r="F2043" s="870"/>
      <c r="G2043" s="870"/>
      <c r="H2043" s="661"/>
      <c r="I2043" s="659"/>
      <c r="J2043" s="870"/>
      <c r="K2043" s="659"/>
      <c r="L2043" s="659"/>
      <c r="M2043" s="659"/>
      <c r="N2043" s="659"/>
      <c r="O2043" s="659"/>
      <c r="P2043" s="659"/>
      <c r="Q2043" s="659"/>
      <c r="R2043" s="659"/>
    </row>
    <row r="2044" spans="2:18" x14ac:dyDescent="0.15">
      <c r="B2044" s="659"/>
      <c r="C2044" s="660"/>
      <c r="D2044" s="660"/>
      <c r="E2044" s="660"/>
      <c r="F2044" s="870"/>
      <c r="G2044" s="870"/>
      <c r="H2044" s="661"/>
      <c r="I2044" s="659"/>
      <c r="J2044" s="870"/>
      <c r="K2044" s="659"/>
      <c r="L2044" s="659"/>
      <c r="M2044" s="659"/>
      <c r="N2044" s="659"/>
      <c r="O2044" s="659"/>
      <c r="P2044" s="659"/>
      <c r="Q2044" s="659"/>
      <c r="R2044" s="659"/>
    </row>
    <row r="2045" spans="2:18" x14ac:dyDescent="0.15">
      <c r="B2045" s="659"/>
      <c r="C2045" s="660"/>
      <c r="D2045" s="660"/>
      <c r="E2045" s="660"/>
      <c r="F2045" s="870"/>
      <c r="G2045" s="870"/>
      <c r="H2045" s="661"/>
      <c r="I2045" s="659"/>
      <c r="J2045" s="870"/>
      <c r="K2045" s="659"/>
      <c r="L2045" s="659"/>
      <c r="M2045" s="659"/>
      <c r="N2045" s="659"/>
      <c r="O2045" s="659"/>
      <c r="P2045" s="659"/>
      <c r="Q2045" s="659"/>
      <c r="R2045" s="659"/>
    </row>
    <row r="2046" spans="2:18" x14ac:dyDescent="0.15">
      <c r="B2046" s="659"/>
      <c r="C2046" s="660"/>
      <c r="D2046" s="660"/>
      <c r="E2046" s="660"/>
      <c r="F2046" s="870"/>
      <c r="G2046" s="870"/>
      <c r="H2046" s="661"/>
      <c r="I2046" s="659"/>
      <c r="J2046" s="870"/>
      <c r="K2046" s="659"/>
      <c r="L2046" s="659"/>
      <c r="M2046" s="659"/>
      <c r="N2046" s="659"/>
      <c r="O2046" s="659"/>
      <c r="P2046" s="659"/>
      <c r="Q2046" s="659"/>
      <c r="R2046" s="659"/>
    </row>
    <row r="2047" spans="2:18" x14ac:dyDescent="0.15">
      <c r="B2047" s="659"/>
      <c r="C2047" s="660"/>
      <c r="D2047" s="660"/>
      <c r="E2047" s="660"/>
      <c r="F2047" s="870"/>
      <c r="G2047" s="870"/>
      <c r="H2047" s="661"/>
      <c r="I2047" s="659"/>
      <c r="J2047" s="870"/>
      <c r="K2047" s="659"/>
      <c r="L2047" s="659"/>
      <c r="M2047" s="659"/>
      <c r="N2047" s="659"/>
      <c r="O2047" s="659"/>
      <c r="P2047" s="659"/>
      <c r="Q2047" s="659"/>
      <c r="R2047" s="659"/>
    </row>
    <row r="2048" spans="2:18" x14ac:dyDescent="0.15">
      <c r="B2048" s="659"/>
      <c r="C2048" s="660"/>
      <c r="D2048" s="660"/>
      <c r="E2048" s="660"/>
      <c r="F2048" s="870"/>
      <c r="G2048" s="870"/>
      <c r="H2048" s="661"/>
      <c r="I2048" s="659"/>
      <c r="J2048" s="870"/>
      <c r="K2048" s="659"/>
      <c r="L2048" s="659"/>
      <c r="M2048" s="659"/>
      <c r="N2048" s="659"/>
      <c r="O2048" s="659"/>
      <c r="P2048" s="659"/>
      <c r="Q2048" s="659"/>
      <c r="R2048" s="659"/>
    </row>
    <row r="2049" spans="2:18" x14ac:dyDescent="0.15">
      <c r="B2049" s="659"/>
      <c r="C2049" s="660"/>
      <c r="D2049" s="660"/>
      <c r="E2049" s="660"/>
      <c r="F2049" s="870"/>
      <c r="G2049" s="870"/>
      <c r="H2049" s="661"/>
      <c r="I2049" s="659"/>
      <c r="J2049" s="870"/>
      <c r="K2049" s="659"/>
      <c r="L2049" s="659"/>
      <c r="M2049" s="659"/>
      <c r="N2049" s="659"/>
      <c r="O2049" s="659"/>
      <c r="P2049" s="659"/>
      <c r="Q2049" s="659"/>
      <c r="R2049" s="659"/>
    </row>
    <row r="2050" spans="2:18" x14ac:dyDescent="0.15">
      <c r="B2050" s="659"/>
      <c r="C2050" s="660"/>
      <c r="D2050" s="660"/>
      <c r="E2050" s="660"/>
      <c r="F2050" s="870"/>
      <c r="G2050" s="870"/>
      <c r="H2050" s="661"/>
      <c r="I2050" s="659"/>
      <c r="J2050" s="870"/>
      <c r="K2050" s="659"/>
      <c r="L2050" s="659"/>
      <c r="M2050" s="659"/>
      <c r="N2050" s="659"/>
      <c r="O2050" s="659"/>
      <c r="P2050" s="659"/>
      <c r="Q2050" s="659"/>
      <c r="R2050" s="659"/>
    </row>
    <row r="2051" spans="2:18" x14ac:dyDescent="0.15">
      <c r="B2051" s="659"/>
      <c r="C2051" s="660"/>
      <c r="D2051" s="660"/>
      <c r="E2051" s="660"/>
      <c r="F2051" s="870"/>
      <c r="G2051" s="870"/>
      <c r="H2051" s="661"/>
      <c r="I2051" s="659"/>
      <c r="J2051" s="870"/>
      <c r="K2051" s="659"/>
      <c r="L2051" s="659"/>
      <c r="M2051" s="659"/>
      <c r="N2051" s="659"/>
      <c r="O2051" s="659"/>
      <c r="P2051" s="659"/>
      <c r="Q2051" s="659"/>
      <c r="R2051" s="659"/>
    </row>
    <row r="2052" spans="2:18" x14ac:dyDescent="0.15">
      <c r="B2052" s="659"/>
      <c r="C2052" s="660"/>
      <c r="D2052" s="660"/>
      <c r="E2052" s="660"/>
      <c r="F2052" s="870"/>
      <c r="G2052" s="870"/>
      <c r="H2052" s="661"/>
      <c r="I2052" s="659"/>
      <c r="J2052" s="870"/>
      <c r="K2052" s="659"/>
      <c r="L2052" s="659"/>
      <c r="M2052" s="659"/>
      <c r="N2052" s="659"/>
      <c r="O2052" s="659"/>
      <c r="P2052" s="659"/>
      <c r="Q2052" s="659"/>
      <c r="R2052" s="659"/>
    </row>
    <row r="2053" spans="2:18" x14ac:dyDescent="0.15">
      <c r="B2053" s="659"/>
      <c r="C2053" s="660"/>
      <c r="D2053" s="660"/>
      <c r="E2053" s="660"/>
      <c r="F2053" s="870"/>
      <c r="G2053" s="870"/>
      <c r="H2053" s="661"/>
      <c r="I2053" s="659"/>
      <c r="J2053" s="870"/>
      <c r="K2053" s="659"/>
      <c r="L2053" s="659"/>
      <c r="M2053" s="659"/>
      <c r="N2053" s="659"/>
      <c r="O2053" s="659"/>
      <c r="P2053" s="659"/>
      <c r="Q2053" s="659"/>
      <c r="R2053" s="659"/>
    </row>
    <row r="2054" spans="2:18" x14ac:dyDescent="0.15">
      <c r="B2054" s="659"/>
      <c r="C2054" s="660"/>
      <c r="D2054" s="660"/>
      <c r="E2054" s="660"/>
      <c r="F2054" s="870"/>
      <c r="G2054" s="870"/>
      <c r="H2054" s="661"/>
      <c r="I2054" s="659"/>
      <c r="J2054" s="870"/>
      <c r="K2054" s="659"/>
      <c r="L2054" s="659"/>
      <c r="M2054" s="659"/>
      <c r="N2054" s="659"/>
      <c r="O2054" s="659"/>
      <c r="P2054" s="659"/>
      <c r="Q2054" s="659"/>
      <c r="R2054" s="659"/>
    </row>
    <row r="2055" spans="2:18" x14ac:dyDescent="0.15">
      <c r="B2055" s="659"/>
      <c r="C2055" s="660"/>
      <c r="D2055" s="660"/>
      <c r="E2055" s="660"/>
      <c r="F2055" s="870"/>
      <c r="G2055" s="870"/>
      <c r="H2055" s="661"/>
      <c r="I2055" s="659"/>
      <c r="J2055" s="870"/>
      <c r="K2055" s="659"/>
      <c r="L2055" s="659"/>
      <c r="M2055" s="659"/>
      <c r="N2055" s="659"/>
      <c r="O2055" s="659"/>
      <c r="P2055" s="659"/>
      <c r="Q2055" s="659"/>
      <c r="R2055" s="659"/>
    </row>
    <row r="2056" spans="2:18" x14ac:dyDescent="0.15">
      <c r="B2056" s="659"/>
      <c r="C2056" s="660"/>
      <c r="D2056" s="660"/>
      <c r="E2056" s="660"/>
      <c r="F2056" s="870"/>
      <c r="G2056" s="870"/>
      <c r="H2056" s="661"/>
      <c r="I2056" s="659"/>
      <c r="J2056" s="870"/>
      <c r="K2056" s="659"/>
      <c r="L2056" s="659"/>
      <c r="M2056" s="659"/>
      <c r="N2056" s="659"/>
      <c r="O2056" s="659"/>
      <c r="P2056" s="659"/>
      <c r="Q2056" s="659"/>
      <c r="R2056" s="659"/>
    </row>
    <row r="2057" spans="2:18" x14ac:dyDescent="0.15">
      <c r="B2057" s="659"/>
      <c r="C2057" s="660"/>
      <c r="D2057" s="660"/>
      <c r="E2057" s="660"/>
      <c r="F2057" s="870"/>
      <c r="G2057" s="870"/>
      <c r="H2057" s="661"/>
      <c r="I2057" s="659"/>
      <c r="J2057" s="870"/>
      <c r="K2057" s="659"/>
      <c r="L2057" s="659"/>
      <c r="M2057" s="659"/>
      <c r="N2057" s="659"/>
      <c r="O2057" s="659"/>
      <c r="P2057" s="659"/>
      <c r="Q2057" s="659"/>
      <c r="R2057" s="659"/>
    </row>
    <row r="2058" spans="2:18" x14ac:dyDescent="0.15">
      <c r="B2058" s="659"/>
      <c r="C2058" s="660"/>
      <c r="D2058" s="660"/>
      <c r="E2058" s="660"/>
      <c r="F2058" s="870"/>
      <c r="G2058" s="870"/>
      <c r="H2058" s="661"/>
      <c r="I2058" s="659"/>
      <c r="J2058" s="870"/>
      <c r="K2058" s="659"/>
      <c r="L2058" s="659"/>
      <c r="M2058" s="659"/>
      <c r="N2058" s="659"/>
      <c r="O2058" s="659"/>
      <c r="P2058" s="659"/>
      <c r="Q2058" s="659"/>
      <c r="R2058" s="659"/>
    </row>
    <row r="2059" spans="2:18" x14ac:dyDescent="0.15">
      <c r="B2059" s="659"/>
      <c r="C2059" s="660"/>
      <c r="D2059" s="660"/>
      <c r="E2059" s="660"/>
      <c r="F2059" s="870"/>
      <c r="G2059" s="870"/>
      <c r="H2059" s="661"/>
      <c r="I2059" s="659"/>
      <c r="J2059" s="870"/>
      <c r="K2059" s="659"/>
      <c r="L2059" s="659"/>
      <c r="M2059" s="659"/>
      <c r="N2059" s="659"/>
      <c r="O2059" s="659"/>
      <c r="P2059" s="659"/>
      <c r="Q2059" s="659"/>
      <c r="R2059" s="659"/>
    </row>
    <row r="2060" spans="2:18" x14ac:dyDescent="0.15">
      <c r="B2060" s="659"/>
      <c r="C2060" s="660"/>
      <c r="D2060" s="660"/>
      <c r="E2060" s="660"/>
      <c r="F2060" s="870"/>
      <c r="G2060" s="870"/>
      <c r="H2060" s="661"/>
      <c r="I2060" s="659"/>
      <c r="J2060" s="870"/>
      <c r="K2060" s="659"/>
      <c r="L2060" s="659"/>
      <c r="M2060" s="659"/>
      <c r="N2060" s="659"/>
      <c r="O2060" s="659"/>
      <c r="P2060" s="659"/>
      <c r="Q2060" s="659"/>
      <c r="R2060" s="659"/>
    </row>
    <row r="2061" spans="2:18" x14ac:dyDescent="0.15">
      <c r="B2061" s="659"/>
      <c r="C2061" s="660"/>
      <c r="D2061" s="660"/>
      <c r="E2061" s="660"/>
      <c r="F2061" s="870"/>
      <c r="G2061" s="870"/>
      <c r="H2061" s="661"/>
      <c r="I2061" s="659"/>
      <c r="J2061" s="870"/>
      <c r="K2061" s="659"/>
      <c r="L2061" s="659"/>
      <c r="M2061" s="659"/>
      <c r="N2061" s="659"/>
      <c r="O2061" s="659"/>
      <c r="P2061" s="659"/>
      <c r="Q2061" s="659"/>
      <c r="R2061" s="659"/>
    </row>
    <row r="2062" spans="2:18" x14ac:dyDescent="0.15">
      <c r="B2062" s="659"/>
      <c r="C2062" s="660"/>
      <c r="D2062" s="660"/>
      <c r="E2062" s="660"/>
      <c r="F2062" s="870"/>
      <c r="G2062" s="870"/>
      <c r="H2062" s="661"/>
      <c r="I2062" s="659"/>
      <c r="J2062" s="870"/>
      <c r="K2062" s="659"/>
      <c r="L2062" s="659"/>
      <c r="M2062" s="659"/>
      <c r="N2062" s="659"/>
      <c r="O2062" s="659"/>
      <c r="P2062" s="659"/>
      <c r="Q2062" s="659"/>
      <c r="R2062" s="659"/>
    </row>
    <row r="2063" spans="2:18" x14ac:dyDescent="0.15">
      <c r="B2063" s="659"/>
      <c r="C2063" s="660"/>
      <c r="D2063" s="660"/>
      <c r="E2063" s="660"/>
      <c r="F2063" s="870"/>
      <c r="G2063" s="870"/>
      <c r="H2063" s="661"/>
      <c r="I2063" s="659"/>
      <c r="J2063" s="870"/>
      <c r="K2063" s="659"/>
      <c r="L2063" s="659"/>
      <c r="M2063" s="659"/>
      <c r="N2063" s="659"/>
      <c r="O2063" s="659"/>
      <c r="P2063" s="659"/>
      <c r="Q2063" s="659"/>
      <c r="R2063" s="659"/>
    </row>
    <row r="2064" spans="2:18" x14ac:dyDescent="0.15">
      <c r="B2064" s="659"/>
      <c r="C2064" s="660"/>
      <c r="D2064" s="660"/>
      <c r="E2064" s="660"/>
      <c r="F2064" s="870"/>
      <c r="G2064" s="870"/>
      <c r="H2064" s="661"/>
      <c r="I2064" s="659"/>
      <c r="J2064" s="870"/>
      <c r="K2064" s="659"/>
      <c r="L2064" s="659"/>
      <c r="M2064" s="659"/>
      <c r="N2064" s="659"/>
      <c r="O2064" s="659"/>
      <c r="P2064" s="659"/>
      <c r="Q2064" s="659"/>
      <c r="R2064" s="659"/>
    </row>
    <row r="2065" spans="2:18" x14ac:dyDescent="0.15">
      <c r="B2065" s="659"/>
      <c r="C2065" s="660"/>
      <c r="D2065" s="660"/>
      <c r="E2065" s="660"/>
      <c r="F2065" s="870"/>
      <c r="G2065" s="870"/>
      <c r="H2065" s="661"/>
      <c r="I2065" s="659"/>
      <c r="J2065" s="870"/>
      <c r="K2065" s="659"/>
      <c r="L2065" s="659"/>
      <c r="M2065" s="659"/>
      <c r="N2065" s="659"/>
      <c r="O2065" s="659"/>
      <c r="P2065" s="659"/>
      <c r="Q2065" s="659"/>
      <c r="R2065" s="659"/>
    </row>
    <row r="2066" spans="2:18" x14ac:dyDescent="0.15">
      <c r="B2066" s="659"/>
      <c r="C2066" s="660"/>
      <c r="D2066" s="660"/>
      <c r="E2066" s="660"/>
      <c r="F2066" s="870"/>
      <c r="G2066" s="870"/>
      <c r="H2066" s="661"/>
      <c r="I2066" s="659"/>
      <c r="J2066" s="870"/>
      <c r="K2066" s="659"/>
      <c r="L2066" s="659"/>
      <c r="M2066" s="659"/>
      <c r="N2066" s="659"/>
      <c r="O2066" s="659"/>
      <c r="P2066" s="659"/>
      <c r="Q2066" s="659"/>
      <c r="R2066" s="659"/>
    </row>
    <row r="2067" spans="2:18" x14ac:dyDescent="0.15">
      <c r="B2067" s="659"/>
      <c r="C2067" s="660"/>
      <c r="D2067" s="660"/>
      <c r="E2067" s="660"/>
      <c r="F2067" s="870"/>
      <c r="G2067" s="870"/>
      <c r="H2067" s="661"/>
      <c r="I2067" s="659"/>
      <c r="J2067" s="870"/>
      <c r="K2067" s="659"/>
      <c r="L2067" s="659"/>
      <c r="M2067" s="659"/>
      <c r="N2067" s="659"/>
      <c r="O2067" s="659"/>
      <c r="P2067" s="659"/>
      <c r="Q2067" s="659"/>
      <c r="R2067" s="659"/>
    </row>
    <row r="2068" spans="2:18" x14ac:dyDescent="0.15">
      <c r="B2068" s="659"/>
      <c r="C2068" s="660"/>
      <c r="D2068" s="660"/>
      <c r="E2068" s="660"/>
      <c r="F2068" s="870"/>
      <c r="G2068" s="870"/>
      <c r="H2068" s="661"/>
      <c r="I2068" s="659"/>
      <c r="J2068" s="870"/>
      <c r="K2068" s="659"/>
      <c r="L2068" s="659"/>
      <c r="M2068" s="659"/>
      <c r="N2068" s="659"/>
      <c r="O2068" s="659"/>
      <c r="P2068" s="659"/>
      <c r="Q2068" s="659"/>
      <c r="R2068" s="659"/>
    </row>
    <row r="2069" spans="2:18" x14ac:dyDescent="0.15">
      <c r="B2069" s="659"/>
      <c r="C2069" s="660"/>
      <c r="D2069" s="660"/>
      <c r="E2069" s="660"/>
      <c r="F2069" s="870"/>
      <c r="G2069" s="870"/>
      <c r="H2069" s="661"/>
      <c r="I2069" s="659"/>
      <c r="J2069" s="870"/>
      <c r="K2069" s="659"/>
      <c r="L2069" s="659"/>
      <c r="M2069" s="659"/>
      <c r="N2069" s="659"/>
      <c r="O2069" s="659"/>
      <c r="P2069" s="659"/>
      <c r="Q2069" s="659"/>
      <c r="R2069" s="659"/>
    </row>
    <row r="2070" spans="2:18" x14ac:dyDescent="0.15">
      <c r="B2070" s="659"/>
      <c r="C2070" s="660"/>
      <c r="D2070" s="660"/>
      <c r="E2070" s="660"/>
      <c r="F2070" s="870"/>
      <c r="G2070" s="870"/>
      <c r="H2070" s="661"/>
      <c r="I2070" s="659"/>
      <c r="J2070" s="870"/>
      <c r="K2070" s="659"/>
      <c r="L2070" s="659"/>
      <c r="M2070" s="659"/>
      <c r="N2070" s="659"/>
      <c r="O2070" s="659"/>
      <c r="P2070" s="659"/>
      <c r="Q2070" s="659"/>
      <c r="R2070" s="659"/>
    </row>
    <row r="2071" spans="2:18" x14ac:dyDescent="0.15">
      <c r="B2071" s="659"/>
      <c r="C2071" s="660"/>
      <c r="D2071" s="660"/>
      <c r="E2071" s="660"/>
      <c r="F2071" s="870"/>
      <c r="G2071" s="870"/>
      <c r="H2071" s="661"/>
      <c r="I2071" s="659"/>
      <c r="J2071" s="870"/>
      <c r="K2071" s="659"/>
      <c r="L2071" s="659"/>
      <c r="M2071" s="659"/>
      <c r="N2071" s="659"/>
      <c r="O2071" s="659"/>
      <c r="P2071" s="659"/>
      <c r="Q2071" s="659"/>
      <c r="R2071" s="659"/>
    </row>
    <row r="2072" spans="2:18" x14ac:dyDescent="0.15">
      <c r="B2072" s="659"/>
      <c r="C2072" s="660"/>
      <c r="D2072" s="660"/>
      <c r="E2072" s="660"/>
      <c r="F2072" s="870"/>
      <c r="G2072" s="870"/>
      <c r="H2072" s="661"/>
      <c r="I2072" s="659"/>
      <c r="J2072" s="870"/>
      <c r="K2072" s="659"/>
      <c r="L2072" s="659"/>
      <c r="M2072" s="659"/>
      <c r="N2072" s="659"/>
      <c r="O2072" s="659"/>
      <c r="P2072" s="659"/>
      <c r="Q2072" s="659"/>
      <c r="R2072" s="659"/>
    </row>
    <row r="2073" spans="2:18" x14ac:dyDescent="0.15">
      <c r="B2073" s="659"/>
      <c r="C2073" s="660"/>
      <c r="D2073" s="660"/>
      <c r="E2073" s="660"/>
      <c r="F2073" s="870"/>
      <c r="G2073" s="870"/>
      <c r="H2073" s="661"/>
      <c r="I2073" s="659"/>
      <c r="J2073" s="870"/>
      <c r="K2073" s="659"/>
      <c r="L2073" s="659"/>
      <c r="M2073" s="659"/>
      <c r="N2073" s="659"/>
      <c r="O2073" s="659"/>
      <c r="P2073" s="659"/>
      <c r="Q2073" s="659"/>
      <c r="R2073" s="659"/>
    </row>
    <row r="2074" spans="2:18" x14ac:dyDescent="0.15">
      <c r="B2074" s="659"/>
      <c r="C2074" s="660"/>
      <c r="D2074" s="660"/>
      <c r="E2074" s="660"/>
      <c r="F2074" s="870"/>
      <c r="G2074" s="870"/>
      <c r="H2074" s="661"/>
      <c r="I2074" s="659"/>
      <c r="J2074" s="870"/>
      <c r="K2074" s="659"/>
      <c r="L2074" s="659"/>
      <c r="M2074" s="659"/>
      <c r="N2074" s="659"/>
      <c r="O2074" s="659"/>
      <c r="P2074" s="659"/>
      <c r="Q2074" s="659"/>
      <c r="R2074" s="659"/>
    </row>
    <row r="2075" spans="2:18" x14ac:dyDescent="0.15">
      <c r="B2075" s="659"/>
      <c r="C2075" s="660"/>
      <c r="D2075" s="660"/>
      <c r="E2075" s="660"/>
      <c r="F2075" s="870"/>
      <c r="G2075" s="870"/>
      <c r="H2075" s="661"/>
      <c r="I2075" s="659"/>
      <c r="J2075" s="870"/>
      <c r="K2075" s="659"/>
      <c r="L2075" s="659"/>
      <c r="M2075" s="659"/>
      <c r="N2075" s="659"/>
      <c r="O2075" s="659"/>
      <c r="P2075" s="659"/>
      <c r="Q2075" s="659"/>
      <c r="R2075" s="659"/>
    </row>
    <row r="2076" spans="2:18" x14ac:dyDescent="0.15">
      <c r="B2076" s="659"/>
      <c r="C2076" s="660"/>
      <c r="D2076" s="660"/>
      <c r="E2076" s="660"/>
      <c r="F2076" s="870"/>
      <c r="G2076" s="870"/>
      <c r="H2076" s="661"/>
      <c r="I2076" s="659"/>
      <c r="J2076" s="870"/>
      <c r="K2076" s="659"/>
      <c r="L2076" s="659"/>
      <c r="M2076" s="659"/>
      <c r="N2076" s="659"/>
      <c r="O2076" s="659"/>
      <c r="P2076" s="659"/>
      <c r="Q2076" s="659"/>
      <c r="R2076" s="659"/>
    </row>
    <row r="2077" spans="2:18" x14ac:dyDescent="0.15">
      <c r="B2077" s="659"/>
      <c r="C2077" s="660"/>
      <c r="D2077" s="660"/>
      <c r="E2077" s="660"/>
      <c r="F2077" s="870"/>
      <c r="G2077" s="870"/>
      <c r="H2077" s="661"/>
      <c r="I2077" s="659"/>
      <c r="J2077" s="870"/>
      <c r="K2077" s="659"/>
      <c r="L2077" s="659"/>
      <c r="M2077" s="659"/>
      <c r="N2077" s="659"/>
      <c r="O2077" s="659"/>
      <c r="P2077" s="659"/>
      <c r="Q2077" s="659"/>
      <c r="R2077" s="659"/>
    </row>
    <row r="2078" spans="2:18" x14ac:dyDescent="0.15">
      <c r="B2078" s="659"/>
      <c r="C2078" s="660"/>
      <c r="D2078" s="660"/>
      <c r="E2078" s="660"/>
      <c r="F2078" s="870"/>
      <c r="G2078" s="870"/>
      <c r="H2078" s="661"/>
      <c r="I2078" s="659"/>
      <c r="J2078" s="870"/>
      <c r="K2078" s="659"/>
      <c r="L2078" s="659"/>
      <c r="M2078" s="659"/>
      <c r="N2078" s="659"/>
      <c r="O2078" s="659"/>
      <c r="P2078" s="659"/>
      <c r="Q2078" s="659"/>
      <c r="R2078" s="659"/>
    </row>
    <row r="2079" spans="2:18" x14ac:dyDescent="0.15">
      <c r="B2079" s="659"/>
      <c r="C2079" s="660"/>
      <c r="D2079" s="660"/>
      <c r="E2079" s="660"/>
      <c r="F2079" s="870"/>
      <c r="G2079" s="870"/>
      <c r="H2079" s="661"/>
      <c r="I2079" s="659"/>
      <c r="J2079" s="870"/>
      <c r="K2079" s="659"/>
      <c r="L2079" s="659"/>
      <c r="M2079" s="659"/>
      <c r="N2079" s="659"/>
      <c r="O2079" s="659"/>
      <c r="P2079" s="659"/>
      <c r="Q2079" s="659"/>
      <c r="R2079" s="659"/>
    </row>
    <row r="2080" spans="2:18" x14ac:dyDescent="0.15">
      <c r="B2080" s="659"/>
      <c r="C2080" s="660"/>
      <c r="D2080" s="660"/>
      <c r="E2080" s="660"/>
      <c r="F2080" s="870"/>
      <c r="G2080" s="870"/>
      <c r="H2080" s="661"/>
      <c r="I2080" s="659"/>
      <c r="J2080" s="870"/>
      <c r="K2080" s="659"/>
      <c r="L2080" s="659"/>
      <c r="M2080" s="659"/>
      <c r="N2080" s="659"/>
      <c r="O2080" s="659"/>
      <c r="P2080" s="659"/>
      <c r="Q2080" s="659"/>
      <c r="R2080" s="659"/>
    </row>
    <row r="2081" spans="2:18" x14ac:dyDescent="0.15">
      <c r="B2081" s="659"/>
      <c r="C2081" s="660"/>
      <c r="D2081" s="660"/>
      <c r="E2081" s="660"/>
      <c r="F2081" s="870"/>
      <c r="G2081" s="870"/>
      <c r="H2081" s="661"/>
      <c r="I2081" s="659"/>
      <c r="J2081" s="870"/>
      <c r="K2081" s="659"/>
      <c r="L2081" s="659"/>
      <c r="M2081" s="659"/>
      <c r="N2081" s="659"/>
      <c r="O2081" s="659"/>
      <c r="P2081" s="659"/>
      <c r="Q2081" s="659"/>
      <c r="R2081" s="659"/>
    </row>
    <row r="2082" spans="2:18" x14ac:dyDescent="0.15">
      <c r="B2082" s="659"/>
      <c r="C2082" s="660"/>
      <c r="D2082" s="660"/>
      <c r="E2082" s="660"/>
      <c r="F2082" s="870"/>
      <c r="G2082" s="870"/>
      <c r="H2082" s="661"/>
      <c r="I2082" s="659"/>
      <c r="J2082" s="870"/>
      <c r="K2082" s="659"/>
      <c r="L2082" s="659"/>
      <c r="M2082" s="659"/>
      <c r="N2082" s="659"/>
      <c r="O2082" s="659"/>
      <c r="P2082" s="659"/>
      <c r="Q2082" s="659"/>
      <c r="R2082" s="659"/>
    </row>
    <row r="2083" spans="2:18" x14ac:dyDescent="0.15">
      <c r="B2083" s="659"/>
      <c r="C2083" s="660"/>
      <c r="D2083" s="660"/>
      <c r="E2083" s="660"/>
      <c r="F2083" s="870"/>
      <c r="G2083" s="870"/>
      <c r="H2083" s="661"/>
      <c r="I2083" s="659"/>
      <c r="J2083" s="870"/>
      <c r="K2083" s="659"/>
      <c r="L2083" s="659"/>
      <c r="M2083" s="659"/>
      <c r="N2083" s="659"/>
      <c r="O2083" s="659"/>
      <c r="P2083" s="659"/>
      <c r="Q2083" s="659"/>
      <c r="R2083" s="659"/>
    </row>
    <row r="2084" spans="2:18" x14ac:dyDescent="0.15">
      <c r="B2084" s="659"/>
      <c r="C2084" s="660"/>
      <c r="D2084" s="660"/>
      <c r="E2084" s="660"/>
      <c r="F2084" s="870"/>
      <c r="G2084" s="870"/>
      <c r="H2084" s="661"/>
      <c r="I2084" s="659"/>
      <c r="J2084" s="870"/>
      <c r="K2084" s="659"/>
      <c r="L2084" s="659"/>
      <c r="M2084" s="659"/>
      <c r="N2084" s="659"/>
      <c r="O2084" s="659"/>
      <c r="P2084" s="659"/>
      <c r="Q2084" s="659"/>
      <c r="R2084" s="659"/>
    </row>
    <row r="2085" spans="2:18" x14ac:dyDescent="0.15">
      <c r="B2085" s="659"/>
      <c r="C2085" s="660"/>
      <c r="D2085" s="660"/>
      <c r="E2085" s="660"/>
      <c r="F2085" s="870"/>
      <c r="G2085" s="870"/>
      <c r="H2085" s="661"/>
      <c r="I2085" s="659"/>
      <c r="J2085" s="870"/>
      <c r="K2085" s="659"/>
      <c r="L2085" s="659"/>
      <c r="M2085" s="659"/>
      <c r="N2085" s="659"/>
      <c r="O2085" s="659"/>
      <c r="P2085" s="659"/>
      <c r="Q2085" s="659"/>
      <c r="R2085" s="659"/>
    </row>
    <row r="2086" spans="2:18" x14ac:dyDescent="0.15">
      <c r="B2086" s="659"/>
      <c r="C2086" s="660"/>
      <c r="D2086" s="660"/>
      <c r="E2086" s="660"/>
      <c r="F2086" s="870"/>
      <c r="G2086" s="870"/>
      <c r="H2086" s="661"/>
      <c r="I2086" s="659"/>
      <c r="J2086" s="870"/>
      <c r="K2086" s="659"/>
      <c r="L2086" s="659"/>
      <c r="M2086" s="659"/>
      <c r="N2086" s="659"/>
      <c r="O2086" s="659"/>
      <c r="P2086" s="659"/>
      <c r="Q2086" s="659"/>
      <c r="R2086" s="659"/>
    </row>
    <row r="2087" spans="2:18" x14ac:dyDescent="0.15">
      <c r="B2087" s="659"/>
      <c r="C2087" s="660"/>
      <c r="D2087" s="660"/>
      <c r="E2087" s="660"/>
      <c r="F2087" s="870"/>
      <c r="G2087" s="870"/>
      <c r="H2087" s="661"/>
      <c r="I2087" s="659"/>
      <c r="J2087" s="870"/>
      <c r="K2087" s="659"/>
      <c r="L2087" s="659"/>
      <c r="M2087" s="659"/>
      <c r="N2087" s="659"/>
      <c r="O2087" s="659"/>
      <c r="P2087" s="659"/>
      <c r="Q2087" s="659"/>
      <c r="R2087" s="659"/>
    </row>
    <row r="2088" spans="2:18" x14ac:dyDescent="0.15">
      <c r="B2088" s="659"/>
      <c r="C2088" s="660"/>
      <c r="D2088" s="660"/>
      <c r="E2088" s="660"/>
      <c r="F2088" s="870"/>
      <c r="G2088" s="870"/>
      <c r="H2088" s="661"/>
      <c r="I2088" s="659"/>
      <c r="J2088" s="870"/>
      <c r="K2088" s="659"/>
      <c r="L2088" s="659"/>
      <c r="M2088" s="659"/>
      <c r="N2088" s="659"/>
      <c r="O2088" s="659"/>
      <c r="P2088" s="659"/>
      <c r="Q2088" s="659"/>
      <c r="R2088" s="659"/>
    </row>
    <row r="2089" spans="2:18" x14ac:dyDescent="0.15">
      <c r="B2089" s="659"/>
      <c r="C2089" s="660"/>
      <c r="D2089" s="660"/>
      <c r="E2089" s="660"/>
      <c r="F2089" s="870"/>
      <c r="G2089" s="870"/>
      <c r="H2089" s="661"/>
      <c r="I2089" s="659"/>
      <c r="J2089" s="870"/>
      <c r="K2089" s="659"/>
      <c r="L2089" s="659"/>
      <c r="M2089" s="659"/>
      <c r="N2089" s="659"/>
      <c r="O2089" s="659"/>
      <c r="P2089" s="659"/>
      <c r="Q2089" s="659"/>
      <c r="R2089" s="659"/>
    </row>
    <row r="2090" spans="2:18" x14ac:dyDescent="0.15">
      <c r="B2090" s="659"/>
      <c r="C2090" s="660"/>
      <c r="D2090" s="660"/>
      <c r="E2090" s="660"/>
      <c r="F2090" s="870"/>
      <c r="G2090" s="870"/>
      <c r="H2090" s="661"/>
      <c r="I2090" s="659"/>
      <c r="J2090" s="870"/>
      <c r="K2090" s="659"/>
      <c r="L2090" s="659"/>
      <c r="M2090" s="659"/>
      <c r="N2090" s="659"/>
      <c r="O2090" s="659"/>
      <c r="P2090" s="659"/>
      <c r="Q2090" s="659"/>
      <c r="R2090" s="659"/>
    </row>
    <row r="2091" spans="2:18" x14ac:dyDescent="0.15">
      <c r="B2091" s="659"/>
      <c r="C2091" s="660"/>
      <c r="D2091" s="660"/>
      <c r="E2091" s="660"/>
      <c r="F2091" s="870"/>
      <c r="G2091" s="870"/>
      <c r="H2091" s="661"/>
      <c r="I2091" s="659"/>
      <c r="J2091" s="870"/>
      <c r="K2091" s="659"/>
      <c r="L2091" s="659"/>
      <c r="M2091" s="659"/>
      <c r="N2091" s="659"/>
      <c r="O2091" s="659"/>
      <c r="P2091" s="659"/>
      <c r="Q2091" s="659"/>
      <c r="R2091" s="659"/>
    </row>
    <row r="2092" spans="2:18" x14ac:dyDescent="0.15">
      <c r="B2092" s="659"/>
      <c r="C2092" s="660"/>
      <c r="D2092" s="660"/>
      <c r="E2092" s="660"/>
      <c r="F2092" s="870"/>
      <c r="G2092" s="870"/>
      <c r="H2092" s="661"/>
      <c r="I2092" s="659"/>
      <c r="J2092" s="870"/>
      <c r="K2092" s="659"/>
      <c r="L2092" s="659"/>
      <c r="M2092" s="659"/>
      <c r="N2092" s="659"/>
      <c r="O2092" s="659"/>
      <c r="P2092" s="659"/>
      <c r="Q2092" s="659"/>
      <c r="R2092" s="659"/>
    </row>
    <row r="2093" spans="2:18" x14ac:dyDescent="0.15">
      <c r="B2093" s="659"/>
      <c r="C2093" s="660"/>
      <c r="D2093" s="660"/>
      <c r="E2093" s="660"/>
      <c r="F2093" s="870"/>
      <c r="G2093" s="870"/>
      <c r="H2093" s="661"/>
      <c r="I2093" s="659"/>
      <c r="J2093" s="870"/>
      <c r="K2093" s="659"/>
      <c r="L2093" s="659"/>
      <c r="M2093" s="659"/>
      <c r="N2093" s="659"/>
      <c r="O2093" s="659"/>
      <c r="P2093" s="659"/>
      <c r="Q2093" s="659"/>
      <c r="R2093" s="659"/>
    </row>
    <row r="2094" spans="2:18" x14ac:dyDescent="0.15">
      <c r="B2094" s="659"/>
      <c r="C2094" s="660"/>
      <c r="D2094" s="660"/>
      <c r="E2094" s="660"/>
      <c r="F2094" s="870"/>
      <c r="G2094" s="870"/>
      <c r="H2094" s="661"/>
      <c r="I2094" s="659"/>
      <c r="J2094" s="870"/>
      <c r="K2094" s="659"/>
      <c r="L2094" s="659"/>
      <c r="M2094" s="659"/>
      <c r="N2094" s="659"/>
      <c r="O2094" s="659"/>
      <c r="P2094" s="659"/>
      <c r="Q2094" s="659"/>
      <c r="R2094" s="659"/>
    </row>
    <row r="2095" spans="2:18" x14ac:dyDescent="0.15">
      <c r="B2095" s="659"/>
      <c r="C2095" s="660"/>
      <c r="D2095" s="660"/>
      <c r="E2095" s="660"/>
      <c r="F2095" s="870"/>
      <c r="G2095" s="870"/>
      <c r="H2095" s="661"/>
      <c r="I2095" s="659"/>
      <c r="J2095" s="870"/>
      <c r="K2095" s="659"/>
      <c r="L2095" s="659"/>
      <c r="M2095" s="659"/>
      <c r="N2095" s="659"/>
      <c r="O2095" s="659"/>
      <c r="P2095" s="659"/>
      <c r="Q2095" s="659"/>
      <c r="R2095" s="659"/>
    </row>
    <row r="2096" spans="2:18" x14ac:dyDescent="0.15">
      <c r="B2096" s="659"/>
      <c r="C2096" s="660"/>
      <c r="D2096" s="660"/>
      <c r="E2096" s="660"/>
      <c r="F2096" s="870"/>
      <c r="G2096" s="870"/>
      <c r="H2096" s="661"/>
      <c r="I2096" s="659"/>
      <c r="J2096" s="870"/>
      <c r="K2096" s="659"/>
      <c r="L2096" s="659"/>
      <c r="M2096" s="659"/>
      <c r="N2096" s="659"/>
      <c r="O2096" s="659"/>
      <c r="P2096" s="659"/>
      <c r="Q2096" s="659"/>
      <c r="R2096" s="659"/>
    </row>
    <row r="2097" spans="2:18" x14ac:dyDescent="0.15">
      <c r="B2097" s="659"/>
      <c r="C2097" s="660"/>
      <c r="D2097" s="660"/>
      <c r="E2097" s="660"/>
      <c r="F2097" s="870"/>
      <c r="G2097" s="870"/>
      <c r="H2097" s="661"/>
      <c r="I2097" s="659"/>
      <c r="J2097" s="870"/>
      <c r="K2097" s="659"/>
      <c r="L2097" s="659"/>
      <c r="M2097" s="659"/>
      <c r="N2097" s="659"/>
      <c r="O2097" s="659"/>
      <c r="P2097" s="659"/>
      <c r="Q2097" s="659"/>
      <c r="R2097" s="659"/>
    </row>
    <row r="2098" spans="2:18" x14ac:dyDescent="0.15">
      <c r="B2098" s="659"/>
      <c r="C2098" s="660"/>
      <c r="D2098" s="660"/>
      <c r="E2098" s="660"/>
      <c r="F2098" s="870"/>
      <c r="G2098" s="870"/>
      <c r="H2098" s="661"/>
      <c r="I2098" s="659"/>
      <c r="J2098" s="870"/>
      <c r="K2098" s="659"/>
      <c r="L2098" s="659"/>
      <c r="M2098" s="659"/>
      <c r="N2098" s="659"/>
      <c r="O2098" s="659"/>
      <c r="P2098" s="659"/>
      <c r="Q2098" s="659"/>
      <c r="R2098" s="659"/>
    </row>
    <row r="2099" spans="2:18" x14ac:dyDescent="0.15">
      <c r="B2099" s="659"/>
      <c r="C2099" s="660"/>
      <c r="D2099" s="660"/>
      <c r="E2099" s="660"/>
      <c r="F2099" s="870"/>
      <c r="G2099" s="870"/>
      <c r="H2099" s="661"/>
      <c r="I2099" s="659"/>
      <c r="J2099" s="870"/>
      <c r="K2099" s="659"/>
      <c r="L2099" s="659"/>
      <c r="M2099" s="659"/>
      <c r="N2099" s="659"/>
      <c r="O2099" s="659"/>
      <c r="P2099" s="659"/>
      <c r="Q2099" s="659"/>
      <c r="R2099" s="659"/>
    </row>
    <row r="2100" spans="2:18" x14ac:dyDescent="0.15">
      <c r="B2100" s="659"/>
      <c r="C2100" s="660"/>
      <c r="D2100" s="660"/>
      <c r="E2100" s="660"/>
      <c r="F2100" s="870"/>
      <c r="G2100" s="870"/>
      <c r="H2100" s="661"/>
      <c r="I2100" s="659"/>
      <c r="J2100" s="870"/>
      <c r="K2100" s="659"/>
      <c r="L2100" s="659"/>
      <c r="M2100" s="659"/>
      <c r="N2100" s="659"/>
      <c r="O2100" s="659"/>
      <c r="P2100" s="659"/>
      <c r="Q2100" s="659"/>
      <c r="R2100" s="659"/>
    </row>
    <row r="2101" spans="2:18" x14ac:dyDescent="0.15">
      <c r="B2101" s="659"/>
      <c r="C2101" s="660"/>
      <c r="D2101" s="660"/>
      <c r="E2101" s="660"/>
      <c r="F2101" s="870"/>
      <c r="G2101" s="870"/>
      <c r="H2101" s="661"/>
      <c r="I2101" s="659"/>
      <c r="J2101" s="870"/>
      <c r="K2101" s="659"/>
      <c r="L2101" s="659"/>
      <c r="M2101" s="659"/>
      <c r="N2101" s="659"/>
      <c r="O2101" s="659"/>
      <c r="P2101" s="659"/>
      <c r="Q2101" s="659"/>
      <c r="R2101" s="659"/>
    </row>
    <row r="2102" spans="2:18" x14ac:dyDescent="0.15">
      <c r="B2102" s="659"/>
      <c r="C2102" s="660"/>
      <c r="D2102" s="660"/>
      <c r="E2102" s="660"/>
      <c r="F2102" s="870"/>
      <c r="G2102" s="870"/>
      <c r="H2102" s="661"/>
      <c r="I2102" s="659"/>
      <c r="J2102" s="870"/>
      <c r="K2102" s="659"/>
      <c r="L2102" s="659"/>
      <c r="M2102" s="659"/>
      <c r="N2102" s="659"/>
      <c r="O2102" s="659"/>
      <c r="P2102" s="659"/>
      <c r="Q2102" s="659"/>
      <c r="R2102" s="659"/>
    </row>
    <row r="2103" spans="2:18" x14ac:dyDescent="0.15">
      <c r="B2103" s="659"/>
      <c r="C2103" s="660"/>
      <c r="D2103" s="660"/>
      <c r="E2103" s="660"/>
      <c r="F2103" s="870"/>
      <c r="G2103" s="870"/>
      <c r="H2103" s="661"/>
      <c r="I2103" s="659"/>
      <c r="J2103" s="870"/>
      <c r="K2103" s="659"/>
      <c r="L2103" s="659"/>
      <c r="M2103" s="659"/>
      <c r="N2103" s="659"/>
      <c r="O2103" s="659"/>
      <c r="P2103" s="659"/>
      <c r="Q2103" s="659"/>
      <c r="R2103" s="659"/>
    </row>
    <row r="2104" spans="2:18" x14ac:dyDescent="0.15">
      <c r="B2104" s="659"/>
      <c r="C2104" s="660"/>
      <c r="D2104" s="660"/>
      <c r="E2104" s="660"/>
      <c r="F2104" s="870"/>
      <c r="G2104" s="870"/>
      <c r="H2104" s="661"/>
      <c r="I2104" s="659"/>
      <c r="J2104" s="870"/>
      <c r="K2104" s="659"/>
      <c r="L2104" s="659"/>
      <c r="M2104" s="659"/>
      <c r="N2104" s="659"/>
      <c r="O2104" s="659"/>
      <c r="P2104" s="659"/>
      <c r="Q2104" s="659"/>
      <c r="R2104" s="659"/>
    </row>
    <row r="2105" spans="2:18" x14ac:dyDescent="0.15">
      <c r="B2105" s="659"/>
      <c r="C2105" s="660"/>
      <c r="D2105" s="660"/>
      <c r="E2105" s="660"/>
      <c r="F2105" s="870"/>
      <c r="G2105" s="870"/>
      <c r="H2105" s="661"/>
      <c r="I2105" s="659"/>
      <c r="J2105" s="870"/>
      <c r="K2105" s="659"/>
      <c r="L2105" s="659"/>
      <c r="M2105" s="659"/>
      <c r="N2105" s="659"/>
      <c r="O2105" s="659"/>
      <c r="P2105" s="659"/>
      <c r="Q2105" s="659"/>
      <c r="R2105" s="659"/>
    </row>
    <row r="2106" spans="2:18" x14ac:dyDescent="0.15">
      <c r="B2106" s="659"/>
      <c r="C2106" s="660"/>
      <c r="D2106" s="660"/>
      <c r="E2106" s="660"/>
      <c r="F2106" s="870"/>
      <c r="G2106" s="870"/>
      <c r="H2106" s="661"/>
      <c r="I2106" s="659"/>
      <c r="J2106" s="870"/>
      <c r="K2106" s="659"/>
      <c r="L2106" s="659"/>
      <c r="M2106" s="659"/>
      <c r="N2106" s="659"/>
      <c r="O2106" s="659"/>
      <c r="P2106" s="659"/>
      <c r="Q2106" s="659"/>
      <c r="R2106" s="659"/>
    </row>
    <row r="2107" spans="2:18" x14ac:dyDescent="0.15">
      <c r="B2107" s="659"/>
      <c r="C2107" s="660"/>
      <c r="D2107" s="660"/>
      <c r="E2107" s="660"/>
      <c r="F2107" s="870"/>
      <c r="G2107" s="870"/>
      <c r="H2107" s="661"/>
      <c r="I2107" s="659"/>
      <c r="J2107" s="870"/>
      <c r="K2107" s="659"/>
      <c r="L2107" s="659"/>
      <c r="M2107" s="659"/>
      <c r="N2107" s="659"/>
      <c r="O2107" s="659"/>
      <c r="P2107" s="659"/>
      <c r="Q2107" s="659"/>
      <c r="R2107" s="659"/>
    </row>
    <row r="2108" spans="2:18" x14ac:dyDescent="0.15">
      <c r="B2108" s="659"/>
      <c r="C2108" s="660"/>
      <c r="D2108" s="660"/>
      <c r="E2108" s="660"/>
      <c r="F2108" s="870"/>
      <c r="G2108" s="870"/>
      <c r="H2108" s="661"/>
      <c r="I2108" s="659"/>
      <c r="J2108" s="870"/>
      <c r="K2108" s="659"/>
      <c r="L2108" s="659"/>
      <c r="M2108" s="659"/>
      <c r="N2108" s="659"/>
      <c r="O2108" s="659"/>
      <c r="P2108" s="659"/>
      <c r="Q2108" s="659"/>
      <c r="R2108" s="659"/>
    </row>
    <row r="2109" spans="2:18" x14ac:dyDescent="0.15">
      <c r="B2109" s="659"/>
      <c r="C2109" s="660"/>
      <c r="D2109" s="660"/>
      <c r="E2109" s="660"/>
      <c r="F2109" s="870"/>
      <c r="G2109" s="870"/>
      <c r="H2109" s="661"/>
      <c r="I2109" s="659"/>
      <c r="J2109" s="870"/>
      <c r="K2109" s="659"/>
      <c r="L2109" s="659"/>
      <c r="M2109" s="659"/>
      <c r="N2109" s="659"/>
      <c r="O2109" s="659"/>
      <c r="P2109" s="659"/>
      <c r="Q2109" s="659"/>
      <c r="R2109" s="659"/>
    </row>
    <row r="2110" spans="2:18" x14ac:dyDescent="0.15">
      <c r="B2110" s="659"/>
      <c r="C2110" s="660"/>
      <c r="D2110" s="660"/>
      <c r="E2110" s="660"/>
      <c r="F2110" s="870"/>
      <c r="G2110" s="870"/>
      <c r="H2110" s="661"/>
      <c r="I2110" s="659"/>
      <c r="J2110" s="870"/>
      <c r="K2110" s="659"/>
      <c r="L2110" s="659"/>
      <c r="M2110" s="659"/>
      <c r="N2110" s="659"/>
      <c r="O2110" s="659"/>
      <c r="P2110" s="659"/>
      <c r="Q2110" s="659"/>
      <c r="R2110" s="659"/>
    </row>
    <row r="2111" spans="2:18" x14ac:dyDescent="0.15">
      <c r="B2111" s="659"/>
      <c r="C2111" s="660"/>
      <c r="D2111" s="660"/>
      <c r="E2111" s="660"/>
      <c r="F2111" s="870"/>
      <c r="G2111" s="870"/>
      <c r="H2111" s="661"/>
      <c r="I2111" s="659"/>
      <c r="J2111" s="870"/>
      <c r="K2111" s="659"/>
      <c r="L2111" s="659"/>
      <c r="M2111" s="659"/>
      <c r="N2111" s="659"/>
      <c r="O2111" s="659"/>
      <c r="P2111" s="659"/>
      <c r="Q2111" s="659"/>
      <c r="R2111" s="659"/>
    </row>
    <row r="2112" spans="2:18" x14ac:dyDescent="0.15">
      <c r="B2112" s="659"/>
      <c r="C2112" s="660"/>
      <c r="D2112" s="660"/>
      <c r="E2112" s="660"/>
      <c r="F2112" s="870"/>
      <c r="G2112" s="870"/>
      <c r="H2112" s="661"/>
      <c r="I2112" s="659"/>
      <c r="J2112" s="870"/>
      <c r="K2112" s="659"/>
      <c r="L2112" s="659"/>
      <c r="M2112" s="659"/>
      <c r="N2112" s="659"/>
      <c r="O2112" s="659"/>
      <c r="P2112" s="659"/>
      <c r="Q2112" s="659"/>
      <c r="R2112" s="659"/>
    </row>
    <row r="2113" spans="2:18" x14ac:dyDescent="0.15">
      <c r="B2113" s="659"/>
      <c r="C2113" s="660"/>
      <c r="D2113" s="660"/>
      <c r="E2113" s="660"/>
      <c r="F2113" s="870"/>
      <c r="G2113" s="870"/>
      <c r="H2113" s="661"/>
      <c r="I2113" s="659"/>
      <c r="J2113" s="870"/>
      <c r="K2113" s="659"/>
      <c r="L2113" s="659"/>
      <c r="M2113" s="659"/>
      <c r="N2113" s="659"/>
      <c r="O2113" s="659"/>
      <c r="P2113" s="659"/>
      <c r="Q2113" s="659"/>
      <c r="R2113" s="659"/>
    </row>
    <row r="2114" spans="2:18" x14ac:dyDescent="0.15">
      <c r="B2114" s="659"/>
      <c r="C2114" s="660"/>
      <c r="D2114" s="660"/>
      <c r="E2114" s="660"/>
      <c r="F2114" s="870"/>
      <c r="G2114" s="870"/>
      <c r="H2114" s="661"/>
      <c r="I2114" s="659"/>
      <c r="J2114" s="870"/>
      <c r="K2114" s="659"/>
      <c r="L2114" s="659"/>
      <c r="M2114" s="659"/>
      <c r="N2114" s="659"/>
      <c r="O2114" s="659"/>
      <c r="P2114" s="659"/>
      <c r="Q2114" s="659"/>
      <c r="R2114" s="659"/>
    </row>
    <row r="2115" spans="2:18" x14ac:dyDescent="0.15">
      <c r="B2115" s="659"/>
      <c r="C2115" s="660"/>
      <c r="D2115" s="660"/>
      <c r="E2115" s="660"/>
      <c r="F2115" s="870"/>
      <c r="G2115" s="870"/>
      <c r="H2115" s="661"/>
      <c r="I2115" s="659"/>
      <c r="J2115" s="870"/>
      <c r="K2115" s="659"/>
      <c r="L2115" s="659"/>
      <c r="M2115" s="659"/>
      <c r="N2115" s="659"/>
      <c r="O2115" s="659"/>
      <c r="P2115" s="659"/>
      <c r="Q2115" s="659"/>
      <c r="R2115" s="659"/>
    </row>
    <row r="2116" spans="2:18" x14ac:dyDescent="0.15">
      <c r="B2116" s="659"/>
      <c r="C2116" s="660"/>
      <c r="D2116" s="660"/>
      <c r="E2116" s="660"/>
      <c r="F2116" s="870"/>
      <c r="G2116" s="870"/>
      <c r="H2116" s="661"/>
      <c r="I2116" s="659"/>
      <c r="J2116" s="870"/>
      <c r="K2116" s="659"/>
      <c r="L2116" s="659"/>
      <c r="M2116" s="659"/>
      <c r="N2116" s="659"/>
      <c r="O2116" s="659"/>
      <c r="P2116" s="659"/>
      <c r="Q2116" s="659"/>
      <c r="R2116" s="659"/>
    </row>
    <row r="2117" spans="2:18" x14ac:dyDescent="0.15">
      <c r="B2117" s="659"/>
      <c r="C2117" s="660"/>
      <c r="D2117" s="660"/>
      <c r="E2117" s="660"/>
      <c r="F2117" s="870"/>
      <c r="G2117" s="870"/>
      <c r="H2117" s="661"/>
      <c r="I2117" s="659"/>
      <c r="J2117" s="870"/>
      <c r="K2117" s="659"/>
      <c r="L2117" s="659"/>
      <c r="M2117" s="659"/>
      <c r="N2117" s="659"/>
      <c r="O2117" s="659"/>
      <c r="P2117" s="659"/>
      <c r="Q2117" s="659"/>
      <c r="R2117" s="659"/>
    </row>
    <row r="2118" spans="2:18" x14ac:dyDescent="0.15">
      <c r="B2118" s="659"/>
      <c r="C2118" s="660"/>
      <c r="D2118" s="660"/>
      <c r="E2118" s="660"/>
      <c r="F2118" s="870"/>
      <c r="G2118" s="870"/>
      <c r="H2118" s="661"/>
      <c r="I2118" s="659"/>
      <c r="J2118" s="870"/>
      <c r="K2118" s="659"/>
      <c r="L2118" s="659"/>
      <c r="M2118" s="659"/>
      <c r="N2118" s="659"/>
      <c r="O2118" s="659"/>
      <c r="P2118" s="659"/>
      <c r="Q2118" s="659"/>
      <c r="R2118" s="659"/>
    </row>
    <row r="2119" spans="2:18" x14ac:dyDescent="0.15">
      <c r="B2119" s="659"/>
      <c r="C2119" s="660"/>
      <c r="D2119" s="660"/>
      <c r="E2119" s="660"/>
      <c r="F2119" s="870"/>
      <c r="G2119" s="870"/>
      <c r="H2119" s="661"/>
      <c r="I2119" s="659"/>
      <c r="J2119" s="870"/>
      <c r="K2119" s="659"/>
      <c r="L2119" s="659"/>
      <c r="M2119" s="659"/>
      <c r="N2119" s="659"/>
      <c r="O2119" s="659"/>
      <c r="P2119" s="659"/>
      <c r="Q2119" s="659"/>
      <c r="R2119" s="659"/>
    </row>
    <row r="2120" spans="2:18" x14ac:dyDescent="0.15">
      <c r="B2120" s="659"/>
      <c r="C2120" s="660"/>
      <c r="D2120" s="660"/>
      <c r="E2120" s="660"/>
      <c r="F2120" s="870"/>
      <c r="G2120" s="870"/>
      <c r="H2120" s="661"/>
      <c r="I2120" s="659"/>
      <c r="J2120" s="870"/>
      <c r="K2120" s="659"/>
      <c r="L2120" s="659"/>
      <c r="M2120" s="659"/>
      <c r="N2120" s="659"/>
      <c r="O2120" s="659"/>
      <c r="P2120" s="659"/>
      <c r="Q2120" s="659"/>
      <c r="R2120" s="659"/>
    </row>
    <row r="2121" spans="2:18" x14ac:dyDescent="0.15">
      <c r="B2121" s="659"/>
      <c r="C2121" s="660"/>
      <c r="D2121" s="660"/>
      <c r="E2121" s="660"/>
      <c r="F2121" s="870"/>
      <c r="G2121" s="870"/>
      <c r="H2121" s="661"/>
      <c r="I2121" s="659"/>
      <c r="J2121" s="870"/>
      <c r="K2121" s="659"/>
      <c r="L2121" s="659"/>
      <c r="M2121" s="659"/>
      <c r="N2121" s="659"/>
      <c r="O2121" s="659"/>
      <c r="P2121" s="659"/>
      <c r="Q2121" s="659"/>
      <c r="R2121" s="659"/>
    </row>
    <row r="2122" spans="2:18" x14ac:dyDescent="0.15">
      <c r="B2122" s="659"/>
      <c r="C2122" s="660"/>
      <c r="D2122" s="660"/>
      <c r="E2122" s="660"/>
      <c r="F2122" s="870"/>
      <c r="G2122" s="870"/>
      <c r="H2122" s="661"/>
      <c r="I2122" s="659"/>
      <c r="J2122" s="870"/>
      <c r="K2122" s="659"/>
      <c r="L2122" s="659"/>
      <c r="M2122" s="659"/>
      <c r="N2122" s="659"/>
      <c r="O2122" s="659"/>
      <c r="P2122" s="659"/>
      <c r="Q2122" s="659"/>
      <c r="R2122" s="659"/>
    </row>
    <row r="2123" spans="2:18" x14ac:dyDescent="0.15">
      <c r="B2123" s="659"/>
      <c r="C2123" s="660"/>
      <c r="D2123" s="660"/>
      <c r="E2123" s="660"/>
      <c r="F2123" s="870"/>
      <c r="G2123" s="870"/>
      <c r="H2123" s="661"/>
      <c r="I2123" s="659"/>
      <c r="J2123" s="870"/>
      <c r="K2123" s="659"/>
      <c r="L2123" s="659"/>
      <c r="M2123" s="659"/>
      <c r="N2123" s="659"/>
      <c r="O2123" s="659"/>
      <c r="P2123" s="659"/>
      <c r="Q2123" s="659"/>
      <c r="R2123" s="659"/>
    </row>
    <row r="2124" spans="2:18" x14ac:dyDescent="0.15">
      <c r="B2124" s="659"/>
      <c r="C2124" s="660"/>
      <c r="D2124" s="660"/>
      <c r="E2124" s="660"/>
      <c r="F2124" s="870"/>
      <c r="G2124" s="870"/>
      <c r="H2124" s="661"/>
      <c r="I2124" s="659"/>
      <c r="J2124" s="870"/>
      <c r="K2124" s="659"/>
      <c r="L2124" s="659"/>
      <c r="M2124" s="659"/>
      <c r="N2124" s="659"/>
      <c r="O2124" s="659"/>
      <c r="P2124" s="659"/>
      <c r="Q2124" s="659"/>
      <c r="R2124" s="659"/>
    </row>
    <row r="2125" spans="2:18" x14ac:dyDescent="0.15">
      <c r="B2125" s="659"/>
      <c r="C2125" s="660"/>
      <c r="D2125" s="660"/>
      <c r="E2125" s="660"/>
      <c r="F2125" s="870"/>
      <c r="G2125" s="870"/>
      <c r="H2125" s="661"/>
      <c r="I2125" s="659"/>
      <c r="J2125" s="870"/>
      <c r="K2125" s="659"/>
      <c r="L2125" s="659"/>
      <c r="M2125" s="659"/>
      <c r="N2125" s="659"/>
      <c r="O2125" s="659"/>
      <c r="P2125" s="659"/>
      <c r="Q2125" s="659"/>
      <c r="R2125" s="659"/>
    </row>
    <row r="2126" spans="2:18" x14ac:dyDescent="0.15">
      <c r="B2126" s="659"/>
      <c r="C2126" s="660"/>
      <c r="D2126" s="660"/>
      <c r="E2126" s="660"/>
      <c r="F2126" s="870"/>
      <c r="G2126" s="870"/>
      <c r="H2126" s="661"/>
      <c r="I2126" s="659"/>
      <c r="J2126" s="870"/>
      <c r="K2126" s="659"/>
      <c r="L2126" s="659"/>
      <c r="M2126" s="659"/>
      <c r="N2126" s="659"/>
      <c r="O2126" s="659"/>
      <c r="P2126" s="659"/>
      <c r="Q2126" s="659"/>
      <c r="R2126" s="659"/>
    </row>
    <row r="2127" spans="2:18" x14ac:dyDescent="0.15">
      <c r="B2127" s="659"/>
      <c r="C2127" s="660"/>
      <c r="D2127" s="660"/>
      <c r="E2127" s="660"/>
      <c r="F2127" s="870"/>
      <c r="G2127" s="870"/>
      <c r="H2127" s="661"/>
      <c r="I2127" s="659"/>
      <c r="J2127" s="870"/>
      <c r="K2127" s="659"/>
      <c r="L2127" s="659"/>
      <c r="M2127" s="659"/>
      <c r="N2127" s="659"/>
      <c r="O2127" s="659"/>
      <c r="P2127" s="659"/>
      <c r="Q2127" s="659"/>
      <c r="R2127" s="659"/>
    </row>
    <row r="2128" spans="2:18" x14ac:dyDescent="0.15">
      <c r="B2128" s="659"/>
      <c r="C2128" s="660"/>
      <c r="D2128" s="660"/>
      <c r="E2128" s="660"/>
      <c r="F2128" s="870"/>
      <c r="G2128" s="870"/>
      <c r="H2128" s="661"/>
      <c r="I2128" s="659"/>
      <c r="J2128" s="870"/>
      <c r="K2128" s="659"/>
      <c r="L2128" s="659"/>
      <c r="M2128" s="659"/>
      <c r="N2128" s="659"/>
      <c r="O2128" s="659"/>
      <c r="P2128" s="659"/>
      <c r="Q2128" s="659"/>
      <c r="R2128" s="659"/>
    </row>
    <row r="2129" spans="2:18" x14ac:dyDescent="0.15">
      <c r="B2129" s="659"/>
      <c r="C2129" s="660"/>
      <c r="D2129" s="660"/>
      <c r="E2129" s="660"/>
      <c r="F2129" s="870"/>
      <c r="G2129" s="870"/>
      <c r="H2129" s="661"/>
      <c r="I2129" s="659"/>
      <c r="J2129" s="870"/>
      <c r="K2129" s="659"/>
      <c r="L2129" s="659"/>
      <c r="M2129" s="659"/>
      <c r="N2129" s="659"/>
      <c r="O2129" s="659"/>
      <c r="P2129" s="659"/>
      <c r="Q2129" s="659"/>
      <c r="R2129" s="659"/>
    </row>
    <row r="2130" spans="2:18" x14ac:dyDescent="0.15">
      <c r="B2130" s="659"/>
      <c r="C2130" s="660"/>
      <c r="D2130" s="660"/>
      <c r="E2130" s="660"/>
      <c r="F2130" s="870"/>
      <c r="G2130" s="870"/>
      <c r="H2130" s="661"/>
      <c r="I2130" s="659"/>
      <c r="J2130" s="870"/>
      <c r="K2130" s="659"/>
      <c r="L2130" s="659"/>
      <c r="M2130" s="659"/>
      <c r="N2130" s="659"/>
      <c r="O2130" s="659"/>
      <c r="P2130" s="659"/>
      <c r="Q2130" s="659"/>
      <c r="R2130" s="659"/>
    </row>
    <row r="2131" spans="2:18" x14ac:dyDescent="0.15">
      <c r="B2131" s="659"/>
      <c r="C2131" s="660"/>
      <c r="D2131" s="660"/>
      <c r="E2131" s="660"/>
      <c r="F2131" s="870"/>
      <c r="G2131" s="870"/>
      <c r="H2131" s="661"/>
      <c r="I2131" s="659"/>
      <c r="J2131" s="870"/>
      <c r="K2131" s="659"/>
      <c r="L2131" s="659"/>
      <c r="M2131" s="659"/>
      <c r="N2131" s="659"/>
      <c r="O2131" s="659"/>
      <c r="P2131" s="659"/>
      <c r="Q2131" s="659"/>
      <c r="R2131" s="659"/>
    </row>
    <row r="2132" spans="2:18" x14ac:dyDescent="0.15">
      <c r="B2132" s="659"/>
      <c r="C2132" s="660"/>
      <c r="D2132" s="660"/>
      <c r="E2132" s="660"/>
      <c r="F2132" s="870"/>
      <c r="G2132" s="870"/>
      <c r="H2132" s="661"/>
      <c r="I2132" s="659"/>
      <c r="J2132" s="870"/>
      <c r="K2132" s="659"/>
      <c r="L2132" s="659"/>
      <c r="M2132" s="659"/>
      <c r="N2132" s="659"/>
      <c r="O2132" s="659"/>
      <c r="P2132" s="659"/>
      <c r="Q2132" s="659"/>
      <c r="R2132" s="659"/>
    </row>
    <row r="2133" spans="2:18" x14ac:dyDescent="0.15">
      <c r="B2133" s="659"/>
      <c r="C2133" s="660"/>
      <c r="D2133" s="660"/>
      <c r="E2133" s="660"/>
      <c r="F2133" s="870"/>
      <c r="G2133" s="870"/>
      <c r="H2133" s="661"/>
      <c r="I2133" s="659"/>
      <c r="J2133" s="870"/>
      <c r="K2133" s="659"/>
      <c r="L2133" s="659"/>
      <c r="M2133" s="659"/>
      <c r="N2133" s="659"/>
      <c r="O2133" s="659"/>
      <c r="P2133" s="659"/>
      <c r="Q2133" s="659"/>
      <c r="R2133" s="659"/>
    </row>
    <row r="2134" spans="2:18" x14ac:dyDescent="0.15">
      <c r="B2134" s="659"/>
      <c r="C2134" s="660"/>
      <c r="D2134" s="660"/>
      <c r="E2134" s="660"/>
      <c r="F2134" s="870"/>
      <c r="G2134" s="870"/>
      <c r="H2134" s="661"/>
      <c r="I2134" s="659"/>
      <c r="J2134" s="870"/>
      <c r="K2134" s="659"/>
      <c r="L2134" s="659"/>
      <c r="M2134" s="659"/>
      <c r="N2134" s="659"/>
      <c r="O2134" s="659"/>
      <c r="P2134" s="659"/>
      <c r="Q2134" s="659"/>
      <c r="R2134" s="659"/>
    </row>
    <row r="2135" spans="2:18" x14ac:dyDescent="0.15">
      <c r="B2135" s="659"/>
      <c r="C2135" s="660"/>
      <c r="D2135" s="660"/>
      <c r="E2135" s="660"/>
      <c r="F2135" s="870"/>
      <c r="G2135" s="870"/>
      <c r="H2135" s="661"/>
      <c r="I2135" s="659"/>
      <c r="J2135" s="870"/>
      <c r="K2135" s="659"/>
      <c r="L2135" s="659"/>
      <c r="M2135" s="659"/>
      <c r="N2135" s="659"/>
      <c r="O2135" s="659"/>
      <c r="P2135" s="659"/>
      <c r="Q2135" s="659"/>
      <c r="R2135" s="659"/>
    </row>
    <row r="2136" spans="2:18" x14ac:dyDescent="0.15">
      <c r="B2136" s="659"/>
      <c r="C2136" s="660"/>
      <c r="D2136" s="660"/>
      <c r="E2136" s="660"/>
      <c r="F2136" s="870"/>
      <c r="G2136" s="870"/>
      <c r="H2136" s="661"/>
      <c r="I2136" s="659"/>
      <c r="J2136" s="870"/>
      <c r="K2136" s="659"/>
      <c r="L2136" s="659"/>
      <c r="M2136" s="659"/>
      <c r="N2136" s="659"/>
      <c r="O2136" s="659"/>
      <c r="P2136" s="659"/>
      <c r="Q2136" s="659"/>
      <c r="R2136" s="659"/>
    </row>
    <row r="2137" spans="2:18" x14ac:dyDescent="0.15">
      <c r="B2137" s="659"/>
      <c r="C2137" s="660"/>
      <c r="D2137" s="660"/>
      <c r="E2137" s="660"/>
      <c r="F2137" s="870"/>
      <c r="G2137" s="870"/>
      <c r="H2137" s="661"/>
      <c r="I2137" s="659"/>
      <c r="J2137" s="870"/>
      <c r="K2137" s="659"/>
      <c r="L2137" s="659"/>
      <c r="M2137" s="659"/>
      <c r="N2137" s="659"/>
      <c r="O2137" s="659"/>
      <c r="P2137" s="659"/>
      <c r="Q2137" s="659"/>
      <c r="R2137" s="659"/>
    </row>
    <row r="2138" spans="2:18" x14ac:dyDescent="0.15">
      <c r="B2138" s="659"/>
      <c r="C2138" s="660"/>
      <c r="D2138" s="660"/>
      <c r="E2138" s="660"/>
      <c r="F2138" s="870"/>
      <c r="G2138" s="870"/>
      <c r="H2138" s="661"/>
      <c r="I2138" s="659"/>
      <c r="J2138" s="870"/>
      <c r="K2138" s="659"/>
      <c r="L2138" s="659"/>
      <c r="M2138" s="659"/>
      <c r="N2138" s="659"/>
      <c r="O2138" s="659"/>
      <c r="P2138" s="659"/>
      <c r="Q2138" s="659"/>
      <c r="R2138" s="659"/>
    </row>
    <row r="2139" spans="2:18" x14ac:dyDescent="0.15">
      <c r="B2139" s="659"/>
      <c r="C2139" s="660"/>
      <c r="D2139" s="660"/>
      <c r="E2139" s="660"/>
      <c r="F2139" s="870"/>
      <c r="G2139" s="870"/>
      <c r="H2139" s="661"/>
      <c r="I2139" s="659"/>
      <c r="J2139" s="870"/>
      <c r="K2139" s="659"/>
      <c r="L2139" s="659"/>
      <c r="M2139" s="659"/>
      <c r="N2139" s="659"/>
      <c r="O2139" s="659"/>
      <c r="P2139" s="659"/>
      <c r="Q2139" s="659"/>
      <c r="R2139" s="659"/>
    </row>
    <row r="2140" spans="2:18" x14ac:dyDescent="0.15">
      <c r="B2140" s="659"/>
      <c r="C2140" s="660"/>
      <c r="D2140" s="660"/>
      <c r="E2140" s="660"/>
      <c r="F2140" s="870"/>
      <c r="G2140" s="870"/>
      <c r="H2140" s="661"/>
      <c r="I2140" s="659"/>
      <c r="J2140" s="870"/>
      <c r="K2140" s="659"/>
      <c r="L2140" s="659"/>
      <c r="M2140" s="659"/>
      <c r="N2140" s="659"/>
      <c r="O2140" s="659"/>
      <c r="P2140" s="659"/>
      <c r="Q2140" s="659"/>
      <c r="R2140" s="659"/>
    </row>
    <row r="2141" spans="2:18" x14ac:dyDescent="0.15">
      <c r="B2141" s="659"/>
      <c r="C2141" s="660"/>
      <c r="D2141" s="660"/>
      <c r="E2141" s="660"/>
      <c r="F2141" s="870"/>
      <c r="G2141" s="870"/>
      <c r="H2141" s="661"/>
      <c r="I2141" s="659"/>
      <c r="J2141" s="870"/>
      <c r="K2141" s="659"/>
      <c r="L2141" s="659"/>
      <c r="M2141" s="659"/>
      <c r="N2141" s="659"/>
      <c r="O2141" s="659"/>
      <c r="P2141" s="659"/>
      <c r="Q2141" s="659"/>
      <c r="R2141" s="659"/>
    </row>
    <row r="2142" spans="2:18" x14ac:dyDescent="0.15">
      <c r="B2142" s="659"/>
      <c r="C2142" s="660"/>
      <c r="D2142" s="660"/>
      <c r="E2142" s="660"/>
      <c r="F2142" s="870"/>
      <c r="G2142" s="870"/>
      <c r="H2142" s="661"/>
      <c r="I2142" s="659"/>
      <c r="J2142" s="870"/>
      <c r="K2142" s="659"/>
      <c r="L2142" s="659"/>
      <c r="M2142" s="659"/>
      <c r="N2142" s="659"/>
      <c r="O2142" s="659"/>
      <c r="P2142" s="659"/>
      <c r="Q2142" s="659"/>
      <c r="R2142" s="659"/>
    </row>
    <row r="2143" spans="2:18" x14ac:dyDescent="0.15">
      <c r="B2143" s="659"/>
      <c r="C2143" s="660"/>
      <c r="D2143" s="660"/>
      <c r="E2143" s="660"/>
      <c r="F2143" s="870"/>
      <c r="G2143" s="870"/>
      <c r="H2143" s="661"/>
      <c r="I2143" s="659"/>
      <c r="J2143" s="870"/>
      <c r="K2143" s="659"/>
      <c r="L2143" s="659"/>
      <c r="M2143" s="659"/>
      <c r="N2143" s="659"/>
      <c r="O2143" s="659"/>
      <c r="P2143" s="659"/>
      <c r="Q2143" s="659"/>
      <c r="R2143" s="659"/>
    </row>
    <row r="2144" spans="2:18" x14ac:dyDescent="0.15">
      <c r="B2144" s="659"/>
      <c r="C2144" s="660"/>
      <c r="D2144" s="660"/>
      <c r="E2144" s="660"/>
      <c r="F2144" s="870"/>
      <c r="G2144" s="870"/>
      <c r="H2144" s="661"/>
      <c r="I2144" s="659"/>
      <c r="J2144" s="870"/>
      <c r="K2144" s="659"/>
      <c r="L2144" s="659"/>
      <c r="M2144" s="659"/>
      <c r="N2144" s="659"/>
      <c r="O2144" s="659"/>
      <c r="P2144" s="659"/>
      <c r="Q2144" s="659"/>
      <c r="R2144" s="659"/>
    </row>
    <row r="2145" spans="2:18" x14ac:dyDescent="0.15">
      <c r="B2145" s="659"/>
      <c r="C2145" s="660"/>
      <c r="D2145" s="660"/>
      <c r="E2145" s="660"/>
      <c r="F2145" s="870"/>
      <c r="G2145" s="870"/>
      <c r="H2145" s="661"/>
      <c r="I2145" s="659"/>
      <c r="J2145" s="870"/>
      <c r="K2145" s="659"/>
      <c r="L2145" s="659"/>
      <c r="M2145" s="659"/>
      <c r="N2145" s="659"/>
      <c r="O2145" s="659"/>
      <c r="P2145" s="659"/>
      <c r="Q2145" s="659"/>
      <c r="R2145" s="659"/>
    </row>
    <row r="2146" spans="2:18" x14ac:dyDescent="0.15">
      <c r="B2146" s="659"/>
      <c r="C2146" s="660"/>
      <c r="D2146" s="660"/>
      <c r="E2146" s="660"/>
      <c r="F2146" s="870"/>
      <c r="G2146" s="870"/>
      <c r="H2146" s="661"/>
      <c r="I2146" s="659"/>
      <c r="J2146" s="870"/>
      <c r="K2146" s="659"/>
      <c r="L2146" s="659"/>
      <c r="M2146" s="659"/>
      <c r="N2146" s="659"/>
      <c r="O2146" s="659"/>
      <c r="P2146" s="659"/>
      <c r="Q2146" s="659"/>
      <c r="R2146" s="659"/>
    </row>
    <row r="2147" spans="2:18" x14ac:dyDescent="0.15">
      <c r="B2147" s="659"/>
      <c r="C2147" s="660"/>
      <c r="D2147" s="660"/>
      <c r="E2147" s="660"/>
      <c r="F2147" s="870"/>
      <c r="G2147" s="870"/>
      <c r="H2147" s="661"/>
      <c r="I2147" s="659"/>
      <c r="J2147" s="870"/>
      <c r="K2147" s="659"/>
      <c r="L2147" s="659"/>
      <c r="M2147" s="659"/>
      <c r="N2147" s="659"/>
      <c r="O2147" s="659"/>
      <c r="P2147" s="659"/>
      <c r="Q2147" s="659"/>
      <c r="R2147" s="659"/>
    </row>
    <row r="2148" spans="2:18" x14ac:dyDescent="0.15">
      <c r="B2148" s="659"/>
      <c r="C2148" s="660"/>
      <c r="D2148" s="660"/>
      <c r="E2148" s="660"/>
      <c r="F2148" s="870"/>
      <c r="G2148" s="870"/>
      <c r="H2148" s="661"/>
      <c r="I2148" s="659"/>
      <c r="J2148" s="870"/>
      <c r="K2148" s="659"/>
      <c r="L2148" s="659"/>
      <c r="M2148" s="659"/>
      <c r="N2148" s="659"/>
      <c r="O2148" s="659"/>
      <c r="P2148" s="659"/>
      <c r="Q2148" s="659"/>
      <c r="R2148" s="659"/>
    </row>
    <row r="2149" spans="2:18" x14ac:dyDescent="0.15">
      <c r="B2149" s="659"/>
      <c r="C2149" s="660"/>
      <c r="D2149" s="660"/>
      <c r="E2149" s="660"/>
      <c r="F2149" s="870"/>
      <c r="G2149" s="870"/>
      <c r="H2149" s="661"/>
      <c r="I2149" s="659"/>
      <c r="J2149" s="870"/>
      <c r="K2149" s="659"/>
      <c r="L2149" s="659"/>
      <c r="M2149" s="659"/>
      <c r="N2149" s="659"/>
      <c r="O2149" s="659"/>
      <c r="P2149" s="659"/>
      <c r="Q2149" s="659"/>
      <c r="R2149" s="659"/>
    </row>
    <row r="2150" spans="2:18" x14ac:dyDescent="0.15">
      <c r="B2150" s="659"/>
      <c r="C2150" s="660"/>
      <c r="D2150" s="660"/>
      <c r="E2150" s="660"/>
      <c r="F2150" s="870"/>
      <c r="G2150" s="870"/>
      <c r="H2150" s="661"/>
      <c r="I2150" s="659"/>
      <c r="J2150" s="870"/>
      <c r="K2150" s="659"/>
      <c r="L2150" s="659"/>
      <c r="M2150" s="659"/>
      <c r="N2150" s="659"/>
      <c r="O2150" s="659"/>
      <c r="P2150" s="659"/>
      <c r="Q2150" s="659"/>
      <c r="R2150" s="659"/>
    </row>
    <row r="2151" spans="2:18" x14ac:dyDescent="0.15">
      <c r="B2151" s="659"/>
      <c r="C2151" s="660"/>
      <c r="D2151" s="660"/>
      <c r="E2151" s="660"/>
      <c r="F2151" s="870"/>
      <c r="G2151" s="870"/>
      <c r="H2151" s="661"/>
      <c r="I2151" s="659"/>
      <c r="J2151" s="870"/>
      <c r="K2151" s="659"/>
      <c r="L2151" s="659"/>
      <c r="M2151" s="659"/>
      <c r="N2151" s="659"/>
      <c r="O2151" s="659"/>
      <c r="P2151" s="659"/>
      <c r="Q2151" s="659"/>
      <c r="R2151" s="659"/>
    </row>
    <row r="2152" spans="2:18" x14ac:dyDescent="0.15">
      <c r="B2152" s="659"/>
      <c r="C2152" s="660"/>
      <c r="D2152" s="660"/>
      <c r="E2152" s="660"/>
      <c r="F2152" s="870"/>
      <c r="G2152" s="870"/>
      <c r="H2152" s="661"/>
      <c r="I2152" s="659"/>
      <c r="J2152" s="870"/>
      <c r="K2152" s="659"/>
      <c r="L2152" s="659"/>
      <c r="M2152" s="659"/>
      <c r="N2152" s="659"/>
      <c r="O2152" s="659"/>
      <c r="P2152" s="659"/>
      <c r="Q2152" s="659"/>
      <c r="R2152" s="659"/>
    </row>
    <row r="2153" spans="2:18" x14ac:dyDescent="0.15">
      <c r="B2153" s="659"/>
      <c r="C2153" s="660"/>
      <c r="D2153" s="660"/>
      <c r="E2153" s="660"/>
      <c r="F2153" s="870"/>
      <c r="G2153" s="870"/>
      <c r="H2153" s="661"/>
      <c r="I2153" s="659"/>
      <c r="J2153" s="870"/>
      <c r="K2153" s="659"/>
      <c r="L2153" s="659"/>
      <c r="M2153" s="659"/>
      <c r="N2153" s="659"/>
      <c r="O2153" s="659"/>
      <c r="P2153" s="659"/>
      <c r="Q2153" s="659"/>
      <c r="R2153" s="659"/>
    </row>
    <row r="2154" spans="2:18" x14ac:dyDescent="0.15">
      <c r="B2154" s="659"/>
      <c r="C2154" s="660"/>
      <c r="D2154" s="660"/>
      <c r="E2154" s="660"/>
      <c r="F2154" s="870"/>
      <c r="G2154" s="870"/>
      <c r="H2154" s="661"/>
      <c r="I2154" s="659"/>
      <c r="J2154" s="870"/>
      <c r="K2154" s="659"/>
      <c r="L2154" s="659"/>
      <c r="M2154" s="659"/>
      <c r="N2154" s="659"/>
      <c r="O2154" s="659"/>
      <c r="P2154" s="659"/>
      <c r="Q2154" s="659"/>
      <c r="R2154" s="659"/>
    </row>
    <row r="2155" spans="2:18" x14ac:dyDescent="0.15">
      <c r="B2155" s="659"/>
      <c r="C2155" s="660"/>
      <c r="D2155" s="660"/>
      <c r="E2155" s="660"/>
      <c r="F2155" s="870"/>
      <c r="G2155" s="870"/>
      <c r="H2155" s="661"/>
      <c r="I2155" s="659"/>
      <c r="J2155" s="870"/>
      <c r="K2155" s="659"/>
      <c r="L2155" s="659"/>
      <c r="M2155" s="659"/>
      <c r="N2155" s="659"/>
      <c r="O2155" s="659"/>
      <c r="P2155" s="659"/>
      <c r="Q2155" s="659"/>
      <c r="R2155" s="659"/>
    </row>
    <row r="2156" spans="2:18" x14ac:dyDescent="0.15">
      <c r="B2156" s="659"/>
      <c r="C2156" s="660"/>
      <c r="D2156" s="660"/>
      <c r="E2156" s="660"/>
      <c r="F2156" s="870"/>
      <c r="G2156" s="870"/>
      <c r="H2156" s="661"/>
      <c r="I2156" s="659"/>
      <c r="J2156" s="870"/>
      <c r="K2156" s="659"/>
      <c r="L2156" s="659"/>
      <c r="M2156" s="659"/>
      <c r="N2156" s="659"/>
      <c r="O2156" s="659"/>
      <c r="P2156" s="659"/>
      <c r="Q2156" s="659"/>
      <c r="R2156" s="659"/>
    </row>
    <row r="2157" spans="2:18" x14ac:dyDescent="0.15">
      <c r="B2157" s="659"/>
      <c r="C2157" s="660"/>
      <c r="D2157" s="660"/>
      <c r="E2157" s="660"/>
      <c r="F2157" s="870"/>
      <c r="G2157" s="870"/>
      <c r="H2157" s="661"/>
      <c r="I2157" s="659"/>
      <c r="J2157" s="870"/>
      <c r="K2157" s="659"/>
      <c r="L2157" s="659"/>
      <c r="M2157" s="659"/>
      <c r="N2157" s="659"/>
      <c r="O2157" s="659"/>
      <c r="P2157" s="659"/>
      <c r="Q2157" s="659"/>
      <c r="R2157" s="659"/>
    </row>
    <row r="2158" spans="2:18" x14ac:dyDescent="0.15">
      <c r="B2158" s="659"/>
      <c r="C2158" s="660"/>
      <c r="D2158" s="660"/>
      <c r="E2158" s="660"/>
      <c r="F2158" s="870"/>
      <c r="G2158" s="870"/>
      <c r="H2158" s="661"/>
      <c r="I2158" s="659"/>
      <c r="J2158" s="870"/>
      <c r="K2158" s="659"/>
      <c r="L2158" s="659"/>
      <c r="M2158" s="659"/>
      <c r="N2158" s="659"/>
      <c r="O2158" s="659"/>
      <c r="P2158" s="659"/>
      <c r="Q2158" s="659"/>
      <c r="R2158" s="659"/>
    </row>
    <row r="2159" spans="2:18" x14ac:dyDescent="0.15">
      <c r="B2159" s="659"/>
      <c r="C2159" s="660"/>
      <c r="D2159" s="660"/>
      <c r="E2159" s="660"/>
      <c r="F2159" s="870"/>
      <c r="G2159" s="870"/>
      <c r="H2159" s="661"/>
      <c r="I2159" s="659"/>
      <c r="J2159" s="870"/>
      <c r="K2159" s="659"/>
      <c r="L2159" s="659"/>
      <c r="M2159" s="659"/>
      <c r="N2159" s="659"/>
      <c r="O2159" s="659"/>
      <c r="P2159" s="659"/>
      <c r="Q2159" s="659"/>
      <c r="R2159" s="659"/>
    </row>
    <row r="2160" spans="2:18" x14ac:dyDescent="0.15">
      <c r="B2160" s="659"/>
      <c r="C2160" s="660"/>
      <c r="D2160" s="660"/>
      <c r="E2160" s="660"/>
      <c r="F2160" s="870"/>
      <c r="G2160" s="870"/>
      <c r="H2160" s="661"/>
      <c r="I2160" s="659"/>
      <c r="J2160" s="870"/>
      <c r="K2160" s="659"/>
      <c r="L2160" s="659"/>
      <c r="M2160" s="659"/>
      <c r="N2160" s="659"/>
      <c r="O2160" s="659"/>
      <c r="P2160" s="659"/>
      <c r="Q2160" s="659"/>
      <c r="R2160" s="659"/>
    </row>
    <row r="2161" spans="2:18" x14ac:dyDescent="0.15">
      <c r="B2161" s="659"/>
      <c r="C2161" s="660"/>
      <c r="D2161" s="660"/>
      <c r="E2161" s="660"/>
      <c r="F2161" s="870"/>
      <c r="G2161" s="870"/>
      <c r="H2161" s="661"/>
      <c r="I2161" s="659"/>
      <c r="J2161" s="870"/>
      <c r="K2161" s="659"/>
      <c r="L2161" s="659"/>
      <c r="M2161" s="659"/>
      <c r="N2161" s="659"/>
      <c r="O2161" s="659"/>
      <c r="P2161" s="659"/>
      <c r="Q2161" s="659"/>
      <c r="R2161" s="659"/>
    </row>
    <row r="2162" spans="2:18" x14ac:dyDescent="0.15">
      <c r="B2162" s="659"/>
      <c r="C2162" s="660"/>
      <c r="D2162" s="660"/>
      <c r="E2162" s="660"/>
      <c r="F2162" s="870"/>
      <c r="G2162" s="870"/>
      <c r="H2162" s="661"/>
      <c r="I2162" s="659"/>
      <c r="J2162" s="870"/>
      <c r="K2162" s="659"/>
      <c r="L2162" s="659"/>
      <c r="M2162" s="659"/>
      <c r="N2162" s="659"/>
      <c r="O2162" s="659"/>
      <c r="P2162" s="659"/>
      <c r="Q2162" s="659"/>
      <c r="R2162" s="659"/>
    </row>
    <row r="2163" spans="2:18" x14ac:dyDescent="0.15">
      <c r="B2163" s="659"/>
      <c r="C2163" s="660"/>
      <c r="D2163" s="660"/>
      <c r="E2163" s="660"/>
      <c r="F2163" s="870"/>
      <c r="G2163" s="870"/>
      <c r="H2163" s="661"/>
      <c r="I2163" s="659"/>
      <c r="J2163" s="870"/>
      <c r="K2163" s="659"/>
      <c r="L2163" s="659"/>
      <c r="M2163" s="659"/>
      <c r="N2163" s="659"/>
      <c r="O2163" s="659"/>
      <c r="P2163" s="659"/>
      <c r="Q2163" s="659"/>
      <c r="R2163" s="659"/>
    </row>
    <row r="2164" spans="2:18" x14ac:dyDescent="0.15">
      <c r="B2164" s="659"/>
      <c r="C2164" s="660"/>
      <c r="D2164" s="660"/>
      <c r="E2164" s="660"/>
      <c r="F2164" s="870"/>
      <c r="G2164" s="870"/>
      <c r="H2164" s="661"/>
      <c r="I2164" s="659"/>
      <c r="J2164" s="870"/>
      <c r="K2164" s="659"/>
      <c r="L2164" s="659"/>
      <c r="M2164" s="659"/>
      <c r="N2164" s="659"/>
      <c r="O2164" s="659"/>
      <c r="P2164" s="659"/>
      <c r="Q2164" s="659"/>
      <c r="R2164" s="659"/>
    </row>
    <row r="2165" spans="2:18" x14ac:dyDescent="0.15">
      <c r="B2165" s="659"/>
      <c r="C2165" s="660"/>
      <c r="D2165" s="660"/>
      <c r="E2165" s="660"/>
      <c r="F2165" s="870"/>
      <c r="G2165" s="870"/>
      <c r="H2165" s="661"/>
      <c r="I2165" s="659"/>
      <c r="J2165" s="870"/>
      <c r="K2165" s="659"/>
      <c r="L2165" s="659"/>
      <c r="M2165" s="659"/>
      <c r="N2165" s="659"/>
      <c r="O2165" s="659"/>
      <c r="P2165" s="659"/>
      <c r="Q2165" s="659"/>
      <c r="R2165" s="659"/>
    </row>
    <row r="2166" spans="2:18" x14ac:dyDescent="0.15">
      <c r="B2166" s="659"/>
      <c r="C2166" s="660"/>
      <c r="D2166" s="660"/>
      <c r="E2166" s="660"/>
      <c r="F2166" s="870"/>
      <c r="G2166" s="870"/>
      <c r="H2166" s="661"/>
      <c r="I2166" s="659"/>
      <c r="J2166" s="870"/>
      <c r="K2166" s="659"/>
      <c r="L2166" s="659"/>
      <c r="M2166" s="659"/>
      <c r="N2166" s="659"/>
      <c r="O2166" s="659"/>
      <c r="P2166" s="659"/>
      <c r="Q2166" s="659"/>
      <c r="R2166" s="659"/>
    </row>
    <row r="2167" spans="2:18" x14ac:dyDescent="0.15">
      <c r="B2167" s="659"/>
      <c r="C2167" s="660"/>
      <c r="D2167" s="660"/>
      <c r="E2167" s="660"/>
      <c r="F2167" s="870"/>
      <c r="G2167" s="870"/>
      <c r="H2167" s="661"/>
      <c r="I2167" s="659"/>
      <c r="J2167" s="870"/>
      <c r="K2167" s="659"/>
      <c r="L2167" s="659"/>
      <c r="M2167" s="659"/>
      <c r="N2167" s="659"/>
      <c r="O2167" s="659"/>
      <c r="P2167" s="659"/>
      <c r="Q2167" s="659"/>
      <c r="R2167" s="659"/>
    </row>
    <row r="2168" spans="2:18" x14ac:dyDescent="0.15">
      <c r="B2168" s="659"/>
      <c r="C2168" s="660"/>
      <c r="D2168" s="660"/>
      <c r="E2168" s="660"/>
      <c r="F2168" s="870"/>
      <c r="G2168" s="870"/>
      <c r="H2168" s="661"/>
      <c r="I2168" s="659"/>
      <c r="J2168" s="870"/>
      <c r="K2168" s="659"/>
      <c r="L2168" s="659"/>
      <c r="M2168" s="659"/>
      <c r="N2168" s="659"/>
      <c r="O2168" s="659"/>
      <c r="P2168" s="659"/>
      <c r="Q2168" s="659"/>
      <c r="R2168" s="659"/>
    </row>
    <row r="2169" spans="2:18" x14ac:dyDescent="0.15">
      <c r="B2169" s="659"/>
      <c r="C2169" s="660"/>
      <c r="D2169" s="660"/>
      <c r="E2169" s="660"/>
      <c r="F2169" s="870"/>
      <c r="G2169" s="870"/>
      <c r="H2169" s="661"/>
      <c r="I2169" s="659"/>
      <c r="J2169" s="870"/>
      <c r="K2169" s="659"/>
      <c r="L2169" s="659"/>
      <c r="M2169" s="659"/>
      <c r="N2169" s="659"/>
      <c r="O2169" s="659"/>
      <c r="P2169" s="659"/>
      <c r="Q2169" s="659"/>
      <c r="R2169" s="659"/>
    </row>
    <row r="2170" spans="2:18" x14ac:dyDescent="0.15">
      <c r="B2170" s="659"/>
      <c r="C2170" s="660"/>
      <c r="D2170" s="660"/>
      <c r="E2170" s="660"/>
      <c r="F2170" s="870"/>
      <c r="G2170" s="870"/>
      <c r="H2170" s="661"/>
      <c r="I2170" s="659"/>
      <c r="J2170" s="870"/>
      <c r="K2170" s="659"/>
      <c r="L2170" s="659"/>
      <c r="M2170" s="659"/>
      <c r="N2170" s="659"/>
      <c r="O2170" s="659"/>
      <c r="P2170" s="659"/>
      <c r="Q2170" s="659"/>
      <c r="R2170" s="659"/>
    </row>
    <row r="2171" spans="2:18" x14ac:dyDescent="0.15">
      <c r="B2171" s="659"/>
      <c r="C2171" s="660"/>
      <c r="D2171" s="660"/>
      <c r="E2171" s="660"/>
      <c r="F2171" s="870"/>
      <c r="G2171" s="870"/>
      <c r="H2171" s="661"/>
      <c r="I2171" s="659"/>
      <c r="J2171" s="870"/>
      <c r="K2171" s="659"/>
      <c r="L2171" s="659"/>
      <c r="M2171" s="659"/>
      <c r="N2171" s="659"/>
      <c r="O2171" s="659"/>
      <c r="P2171" s="659"/>
      <c r="Q2171" s="659"/>
      <c r="R2171" s="659"/>
    </row>
    <row r="2172" spans="2:18" x14ac:dyDescent="0.15">
      <c r="B2172" s="659"/>
      <c r="C2172" s="660"/>
      <c r="D2172" s="660"/>
      <c r="E2172" s="660"/>
      <c r="F2172" s="870"/>
      <c r="G2172" s="870"/>
      <c r="H2172" s="661"/>
      <c r="I2172" s="659"/>
      <c r="J2172" s="870"/>
      <c r="K2172" s="659"/>
      <c r="L2172" s="659"/>
      <c r="M2172" s="659"/>
      <c r="N2172" s="659"/>
      <c r="O2172" s="659"/>
      <c r="P2172" s="659"/>
      <c r="Q2172" s="659"/>
      <c r="R2172" s="659"/>
    </row>
    <row r="2173" spans="2:18" x14ac:dyDescent="0.15">
      <c r="B2173" s="659"/>
      <c r="C2173" s="660"/>
      <c r="D2173" s="660"/>
      <c r="E2173" s="660"/>
      <c r="F2173" s="870"/>
      <c r="G2173" s="870"/>
      <c r="H2173" s="661"/>
      <c r="I2173" s="659"/>
      <c r="J2173" s="870"/>
      <c r="K2173" s="659"/>
      <c r="L2173" s="659"/>
      <c r="M2173" s="659"/>
      <c r="N2173" s="659"/>
      <c r="O2173" s="659"/>
      <c r="P2173" s="659"/>
      <c r="Q2173" s="659"/>
      <c r="R2173" s="659"/>
    </row>
    <row r="2174" spans="2:18" x14ac:dyDescent="0.15">
      <c r="B2174" s="659"/>
      <c r="C2174" s="660"/>
      <c r="D2174" s="660"/>
      <c r="E2174" s="660"/>
      <c r="F2174" s="870"/>
      <c r="G2174" s="870"/>
      <c r="H2174" s="661"/>
      <c r="I2174" s="659"/>
      <c r="J2174" s="870"/>
      <c r="K2174" s="659"/>
      <c r="L2174" s="659"/>
      <c r="M2174" s="659"/>
      <c r="N2174" s="659"/>
      <c r="O2174" s="659"/>
      <c r="P2174" s="659"/>
      <c r="Q2174" s="659"/>
      <c r="R2174" s="659"/>
    </row>
    <row r="2175" spans="2:18" x14ac:dyDescent="0.15">
      <c r="B2175" s="659"/>
      <c r="C2175" s="660"/>
      <c r="D2175" s="660"/>
      <c r="E2175" s="660"/>
      <c r="F2175" s="870"/>
      <c r="G2175" s="870"/>
      <c r="H2175" s="661"/>
      <c r="I2175" s="659"/>
      <c r="J2175" s="870"/>
      <c r="K2175" s="659"/>
      <c r="L2175" s="659"/>
      <c r="M2175" s="659"/>
      <c r="N2175" s="659"/>
      <c r="O2175" s="659"/>
      <c r="P2175" s="659"/>
      <c r="Q2175" s="659"/>
      <c r="R2175" s="659"/>
    </row>
    <row r="2176" spans="2:18" x14ac:dyDescent="0.15">
      <c r="B2176" s="659"/>
      <c r="C2176" s="660"/>
      <c r="D2176" s="660"/>
      <c r="E2176" s="660"/>
      <c r="F2176" s="870"/>
      <c r="G2176" s="870"/>
      <c r="H2176" s="661"/>
      <c r="I2176" s="659"/>
      <c r="J2176" s="870"/>
      <c r="K2176" s="659"/>
      <c r="L2176" s="659"/>
      <c r="M2176" s="659"/>
      <c r="N2176" s="659"/>
      <c r="O2176" s="659"/>
      <c r="P2176" s="659"/>
      <c r="Q2176" s="659"/>
      <c r="R2176" s="659"/>
    </row>
    <row r="2177" spans="2:18" x14ac:dyDescent="0.15">
      <c r="B2177" s="659"/>
      <c r="C2177" s="660"/>
      <c r="D2177" s="660"/>
      <c r="E2177" s="660"/>
      <c r="F2177" s="870"/>
      <c r="G2177" s="870"/>
      <c r="H2177" s="661"/>
      <c r="I2177" s="659"/>
      <c r="J2177" s="870"/>
      <c r="K2177" s="659"/>
      <c r="L2177" s="659"/>
      <c r="M2177" s="659"/>
      <c r="N2177" s="659"/>
      <c r="O2177" s="659"/>
      <c r="P2177" s="659"/>
      <c r="Q2177" s="659"/>
      <c r="R2177" s="659"/>
    </row>
    <row r="2178" spans="2:18" x14ac:dyDescent="0.15">
      <c r="B2178" s="659"/>
      <c r="C2178" s="660"/>
      <c r="D2178" s="660"/>
      <c r="E2178" s="660"/>
      <c r="F2178" s="870"/>
      <c r="G2178" s="870"/>
      <c r="H2178" s="661"/>
      <c r="I2178" s="659"/>
      <c r="J2178" s="870"/>
      <c r="K2178" s="659"/>
      <c r="L2178" s="659"/>
      <c r="M2178" s="659"/>
      <c r="N2178" s="659"/>
      <c r="O2178" s="659"/>
      <c r="P2178" s="659"/>
      <c r="Q2178" s="659"/>
      <c r="R2178" s="659"/>
    </row>
    <row r="2179" spans="2:18" x14ac:dyDescent="0.15">
      <c r="B2179" s="659"/>
      <c r="C2179" s="660"/>
      <c r="D2179" s="660"/>
      <c r="E2179" s="660"/>
      <c r="F2179" s="870"/>
      <c r="G2179" s="870"/>
      <c r="H2179" s="661"/>
      <c r="I2179" s="659"/>
      <c r="J2179" s="870"/>
      <c r="K2179" s="659"/>
      <c r="L2179" s="659"/>
      <c r="M2179" s="659"/>
      <c r="N2179" s="659"/>
      <c r="O2179" s="659"/>
      <c r="P2179" s="659"/>
      <c r="Q2179" s="659"/>
      <c r="R2179" s="659"/>
    </row>
    <row r="2180" spans="2:18" x14ac:dyDescent="0.15">
      <c r="B2180" s="659"/>
      <c r="C2180" s="660"/>
      <c r="D2180" s="660"/>
      <c r="E2180" s="660"/>
      <c r="F2180" s="870"/>
      <c r="G2180" s="870"/>
      <c r="H2180" s="661"/>
      <c r="I2180" s="659"/>
      <c r="J2180" s="870"/>
      <c r="K2180" s="659"/>
      <c r="L2180" s="659"/>
      <c r="M2180" s="659"/>
      <c r="N2180" s="659"/>
      <c r="O2180" s="659"/>
      <c r="P2180" s="659"/>
      <c r="Q2180" s="659"/>
      <c r="R2180" s="659"/>
    </row>
    <row r="2181" spans="2:18" x14ac:dyDescent="0.15">
      <c r="B2181" s="659"/>
      <c r="C2181" s="660"/>
      <c r="D2181" s="660"/>
      <c r="E2181" s="660"/>
      <c r="F2181" s="870"/>
      <c r="G2181" s="870"/>
      <c r="H2181" s="661"/>
      <c r="I2181" s="659"/>
      <c r="J2181" s="870"/>
      <c r="K2181" s="659"/>
      <c r="L2181" s="659"/>
      <c r="M2181" s="659"/>
      <c r="N2181" s="659"/>
      <c r="O2181" s="659"/>
      <c r="P2181" s="659"/>
      <c r="Q2181" s="659"/>
      <c r="R2181" s="659"/>
    </row>
    <row r="2182" spans="2:18" x14ac:dyDescent="0.15">
      <c r="B2182" s="659"/>
      <c r="C2182" s="660"/>
      <c r="D2182" s="660"/>
      <c r="E2182" s="660"/>
      <c r="F2182" s="870"/>
      <c r="G2182" s="870"/>
      <c r="H2182" s="661"/>
      <c r="I2182" s="659"/>
      <c r="J2182" s="870"/>
      <c r="K2182" s="659"/>
      <c r="L2182" s="659"/>
      <c r="M2182" s="659"/>
      <c r="N2182" s="659"/>
      <c r="O2182" s="659"/>
      <c r="P2182" s="659"/>
      <c r="Q2182" s="659"/>
      <c r="R2182" s="659"/>
    </row>
    <row r="2183" spans="2:18" x14ac:dyDescent="0.15">
      <c r="B2183" s="659"/>
      <c r="C2183" s="660"/>
      <c r="D2183" s="660"/>
      <c r="E2183" s="660"/>
      <c r="F2183" s="870"/>
      <c r="G2183" s="870"/>
      <c r="H2183" s="661"/>
      <c r="I2183" s="659"/>
      <c r="J2183" s="870"/>
      <c r="K2183" s="659"/>
      <c r="L2183" s="659"/>
      <c r="M2183" s="659"/>
      <c r="N2183" s="659"/>
      <c r="O2183" s="659"/>
      <c r="P2183" s="659"/>
      <c r="Q2183" s="659"/>
      <c r="R2183" s="659"/>
    </row>
    <row r="2184" spans="2:18" x14ac:dyDescent="0.15">
      <c r="B2184" s="659"/>
      <c r="C2184" s="660"/>
      <c r="D2184" s="660"/>
      <c r="E2184" s="660"/>
      <c r="F2184" s="870"/>
      <c r="G2184" s="870"/>
      <c r="H2184" s="661"/>
      <c r="I2184" s="659"/>
      <c r="J2184" s="870"/>
      <c r="K2184" s="659"/>
      <c r="L2184" s="659"/>
      <c r="M2184" s="659"/>
      <c r="N2184" s="659"/>
      <c r="O2184" s="659"/>
      <c r="P2184" s="659"/>
      <c r="Q2184" s="659"/>
      <c r="R2184" s="659"/>
    </row>
    <row r="2185" spans="2:18" x14ac:dyDescent="0.15">
      <c r="B2185" s="659"/>
      <c r="C2185" s="660"/>
      <c r="D2185" s="660"/>
      <c r="E2185" s="660"/>
      <c r="F2185" s="870"/>
      <c r="G2185" s="870"/>
      <c r="H2185" s="661"/>
      <c r="I2185" s="659"/>
      <c r="J2185" s="870"/>
      <c r="K2185" s="659"/>
      <c r="L2185" s="659"/>
      <c r="M2185" s="659"/>
      <c r="N2185" s="659"/>
      <c r="O2185" s="659"/>
      <c r="P2185" s="659"/>
      <c r="Q2185" s="659"/>
      <c r="R2185" s="659"/>
    </row>
    <row r="2186" spans="2:18" x14ac:dyDescent="0.15">
      <c r="B2186" s="659"/>
      <c r="C2186" s="660"/>
      <c r="D2186" s="660"/>
      <c r="E2186" s="660"/>
      <c r="F2186" s="870"/>
      <c r="G2186" s="870"/>
      <c r="H2186" s="661"/>
      <c r="I2186" s="659"/>
      <c r="J2186" s="870"/>
      <c r="K2186" s="659"/>
      <c r="L2186" s="659"/>
      <c r="M2186" s="659"/>
      <c r="N2186" s="659"/>
      <c r="O2186" s="659"/>
      <c r="P2186" s="659"/>
      <c r="Q2186" s="659"/>
      <c r="R2186" s="659"/>
    </row>
    <row r="2187" spans="2:18" x14ac:dyDescent="0.15">
      <c r="B2187" s="659"/>
      <c r="C2187" s="660"/>
      <c r="D2187" s="660"/>
      <c r="E2187" s="660"/>
      <c r="F2187" s="870"/>
      <c r="G2187" s="870"/>
      <c r="H2187" s="661"/>
      <c r="I2187" s="659"/>
      <c r="J2187" s="870"/>
      <c r="K2187" s="659"/>
      <c r="L2187" s="659"/>
      <c r="M2187" s="659"/>
      <c r="N2187" s="659"/>
      <c r="O2187" s="659"/>
      <c r="P2187" s="659"/>
      <c r="Q2187" s="659"/>
      <c r="R2187" s="659"/>
    </row>
    <row r="2188" spans="2:18" x14ac:dyDescent="0.15">
      <c r="B2188" s="659"/>
      <c r="C2188" s="660"/>
      <c r="D2188" s="660"/>
      <c r="E2188" s="660"/>
      <c r="F2188" s="870"/>
      <c r="G2188" s="870"/>
      <c r="H2188" s="661"/>
      <c r="I2188" s="659"/>
      <c r="J2188" s="870"/>
      <c r="K2188" s="659"/>
      <c r="L2188" s="659"/>
      <c r="M2188" s="659"/>
      <c r="N2188" s="659"/>
      <c r="O2188" s="659"/>
      <c r="P2188" s="659"/>
      <c r="Q2188" s="659"/>
      <c r="R2188" s="659"/>
    </row>
    <row r="2189" spans="2:18" x14ac:dyDescent="0.15">
      <c r="B2189" s="659"/>
      <c r="C2189" s="660"/>
      <c r="D2189" s="660"/>
      <c r="E2189" s="660"/>
      <c r="F2189" s="870"/>
      <c r="G2189" s="870"/>
      <c r="H2189" s="661"/>
      <c r="I2189" s="659"/>
      <c r="J2189" s="870"/>
      <c r="K2189" s="659"/>
      <c r="L2189" s="659"/>
      <c r="M2189" s="659"/>
      <c r="N2189" s="659"/>
      <c r="O2189" s="659"/>
      <c r="P2189" s="659"/>
      <c r="Q2189" s="659"/>
      <c r="R2189" s="659"/>
    </row>
    <row r="2190" spans="2:18" x14ac:dyDescent="0.15">
      <c r="B2190" s="659"/>
      <c r="C2190" s="660"/>
      <c r="D2190" s="660"/>
      <c r="E2190" s="660"/>
      <c r="F2190" s="870"/>
      <c r="G2190" s="870"/>
      <c r="H2190" s="661"/>
      <c r="I2190" s="659"/>
      <c r="J2190" s="870"/>
      <c r="K2190" s="659"/>
      <c r="L2190" s="659"/>
      <c r="M2190" s="659"/>
      <c r="N2190" s="659"/>
      <c r="O2190" s="659"/>
      <c r="P2190" s="659"/>
      <c r="Q2190" s="659"/>
      <c r="R2190" s="659"/>
    </row>
    <row r="2191" spans="2:18" x14ac:dyDescent="0.15">
      <c r="B2191" s="659"/>
      <c r="C2191" s="660"/>
      <c r="D2191" s="660"/>
      <c r="E2191" s="660"/>
      <c r="F2191" s="870"/>
      <c r="G2191" s="870"/>
      <c r="H2191" s="661"/>
      <c r="I2191" s="659"/>
      <c r="J2191" s="870"/>
      <c r="K2191" s="659"/>
      <c r="L2191" s="659"/>
      <c r="M2191" s="659"/>
      <c r="N2191" s="659"/>
      <c r="O2191" s="659"/>
      <c r="P2191" s="659"/>
      <c r="Q2191" s="659"/>
      <c r="R2191" s="659"/>
    </row>
    <row r="2192" spans="2:18" x14ac:dyDescent="0.15">
      <c r="B2192" s="659"/>
      <c r="C2192" s="660"/>
      <c r="D2192" s="660"/>
      <c r="E2192" s="660"/>
      <c r="F2192" s="870"/>
      <c r="G2192" s="870"/>
      <c r="H2192" s="661"/>
      <c r="I2192" s="659"/>
      <c r="J2192" s="870"/>
      <c r="K2192" s="659"/>
      <c r="L2192" s="659"/>
      <c r="M2192" s="659"/>
      <c r="N2192" s="659"/>
      <c r="O2192" s="659"/>
      <c r="P2192" s="659"/>
      <c r="Q2192" s="659"/>
      <c r="R2192" s="659"/>
    </row>
    <row r="2193" spans="2:18" x14ac:dyDescent="0.15">
      <c r="B2193" s="659"/>
      <c r="C2193" s="660"/>
      <c r="D2193" s="660"/>
      <c r="E2193" s="660"/>
      <c r="F2193" s="870"/>
      <c r="G2193" s="870"/>
      <c r="H2193" s="661"/>
      <c r="I2193" s="659"/>
      <c r="J2193" s="870"/>
      <c r="K2193" s="659"/>
      <c r="L2193" s="659"/>
      <c r="M2193" s="659"/>
      <c r="N2193" s="659"/>
      <c r="O2193" s="659"/>
      <c r="P2193" s="659"/>
      <c r="Q2193" s="659"/>
      <c r="R2193" s="659"/>
    </row>
    <row r="2194" spans="2:18" x14ac:dyDescent="0.15">
      <c r="B2194" s="659"/>
      <c r="C2194" s="660"/>
      <c r="D2194" s="660"/>
      <c r="E2194" s="660"/>
      <c r="F2194" s="870"/>
      <c r="G2194" s="870"/>
      <c r="H2194" s="661"/>
      <c r="I2194" s="659"/>
      <c r="J2194" s="870"/>
      <c r="K2194" s="659"/>
      <c r="L2194" s="659"/>
      <c r="M2194" s="659"/>
      <c r="N2194" s="659"/>
      <c r="O2194" s="659"/>
      <c r="P2194" s="659"/>
      <c r="Q2194" s="659"/>
      <c r="R2194" s="659"/>
    </row>
    <row r="2195" spans="2:18" x14ac:dyDescent="0.15">
      <c r="B2195" s="659"/>
      <c r="C2195" s="660"/>
      <c r="D2195" s="660"/>
      <c r="E2195" s="660"/>
      <c r="F2195" s="870"/>
      <c r="G2195" s="870"/>
      <c r="H2195" s="661"/>
      <c r="I2195" s="659"/>
      <c r="J2195" s="870"/>
      <c r="K2195" s="659"/>
      <c r="L2195" s="659"/>
      <c r="M2195" s="659"/>
      <c r="N2195" s="659"/>
      <c r="O2195" s="659"/>
      <c r="P2195" s="659"/>
      <c r="Q2195" s="659"/>
      <c r="R2195" s="659"/>
    </row>
    <row r="2196" spans="2:18" x14ac:dyDescent="0.15">
      <c r="B2196" s="659"/>
      <c r="C2196" s="660"/>
      <c r="D2196" s="660"/>
      <c r="E2196" s="660"/>
      <c r="F2196" s="870"/>
      <c r="G2196" s="870"/>
      <c r="H2196" s="661"/>
      <c r="I2196" s="659"/>
      <c r="J2196" s="870"/>
      <c r="K2196" s="659"/>
      <c r="L2196" s="659"/>
      <c r="M2196" s="659"/>
      <c r="N2196" s="659"/>
      <c r="O2196" s="659"/>
      <c r="P2196" s="659"/>
      <c r="Q2196" s="659"/>
      <c r="R2196" s="659"/>
    </row>
    <row r="2197" spans="2:18" x14ac:dyDescent="0.15">
      <c r="B2197" s="659"/>
      <c r="C2197" s="660"/>
      <c r="D2197" s="660"/>
      <c r="E2197" s="660"/>
      <c r="F2197" s="870"/>
      <c r="G2197" s="870"/>
      <c r="H2197" s="661"/>
      <c r="I2197" s="659"/>
      <c r="J2197" s="870"/>
      <c r="K2197" s="659"/>
      <c r="L2197" s="659"/>
      <c r="M2197" s="659"/>
      <c r="N2197" s="659"/>
      <c r="O2197" s="659"/>
      <c r="P2197" s="659"/>
      <c r="Q2197" s="659"/>
      <c r="R2197" s="659"/>
    </row>
    <row r="2198" spans="2:18" x14ac:dyDescent="0.15">
      <c r="B2198" s="659"/>
      <c r="C2198" s="660"/>
      <c r="D2198" s="660"/>
      <c r="E2198" s="660"/>
      <c r="F2198" s="870"/>
      <c r="G2198" s="870"/>
      <c r="H2198" s="661"/>
      <c r="I2198" s="659"/>
      <c r="J2198" s="870"/>
      <c r="K2198" s="659"/>
      <c r="L2198" s="659"/>
      <c r="M2198" s="659"/>
      <c r="N2198" s="659"/>
      <c r="O2198" s="659"/>
      <c r="P2198" s="659"/>
      <c r="Q2198" s="659"/>
      <c r="R2198" s="659"/>
    </row>
    <row r="2199" spans="2:18" x14ac:dyDescent="0.15">
      <c r="B2199" s="659"/>
      <c r="C2199" s="660"/>
      <c r="D2199" s="660"/>
      <c r="E2199" s="660"/>
      <c r="F2199" s="870"/>
      <c r="G2199" s="870"/>
      <c r="H2199" s="661"/>
      <c r="I2199" s="659"/>
      <c r="J2199" s="870"/>
      <c r="K2199" s="659"/>
      <c r="L2199" s="659"/>
      <c r="M2199" s="659"/>
      <c r="N2199" s="659"/>
      <c r="O2199" s="659"/>
      <c r="P2199" s="659"/>
      <c r="Q2199" s="659"/>
      <c r="R2199" s="659"/>
    </row>
    <row r="2200" spans="2:18" x14ac:dyDescent="0.15">
      <c r="B2200" s="659"/>
      <c r="C2200" s="660"/>
      <c r="D2200" s="660"/>
      <c r="E2200" s="660"/>
      <c r="F2200" s="870"/>
      <c r="G2200" s="870"/>
      <c r="H2200" s="661"/>
      <c r="I2200" s="659"/>
      <c r="J2200" s="870"/>
      <c r="K2200" s="659"/>
      <c r="L2200" s="659"/>
      <c r="M2200" s="659"/>
      <c r="N2200" s="659"/>
      <c r="O2200" s="659"/>
      <c r="P2200" s="659"/>
      <c r="Q2200" s="659"/>
      <c r="R2200" s="659"/>
    </row>
    <row r="2201" spans="2:18" x14ac:dyDescent="0.15">
      <c r="B2201" s="659"/>
      <c r="C2201" s="660"/>
      <c r="D2201" s="660"/>
      <c r="E2201" s="660"/>
      <c r="F2201" s="870"/>
      <c r="G2201" s="870"/>
      <c r="H2201" s="661"/>
      <c r="I2201" s="659"/>
      <c r="J2201" s="870"/>
      <c r="K2201" s="659"/>
      <c r="L2201" s="659"/>
      <c r="M2201" s="659"/>
      <c r="N2201" s="659"/>
      <c r="O2201" s="659"/>
      <c r="P2201" s="659"/>
      <c r="Q2201" s="659"/>
      <c r="R2201" s="659"/>
    </row>
    <row r="2202" spans="2:18" x14ac:dyDescent="0.15">
      <c r="B2202" s="659"/>
      <c r="C2202" s="660"/>
      <c r="D2202" s="660"/>
      <c r="E2202" s="660"/>
      <c r="F2202" s="870"/>
      <c r="G2202" s="870"/>
      <c r="H2202" s="661"/>
      <c r="I2202" s="659"/>
      <c r="J2202" s="870"/>
      <c r="K2202" s="659"/>
      <c r="L2202" s="659"/>
      <c r="M2202" s="659"/>
      <c r="N2202" s="659"/>
      <c r="O2202" s="659"/>
      <c r="P2202" s="659"/>
      <c r="Q2202" s="659"/>
      <c r="R2202" s="659"/>
    </row>
    <row r="2203" spans="2:18" x14ac:dyDescent="0.15">
      <c r="B2203" s="659"/>
      <c r="C2203" s="660"/>
      <c r="D2203" s="660"/>
      <c r="E2203" s="660"/>
      <c r="F2203" s="870"/>
      <c r="G2203" s="870"/>
      <c r="H2203" s="661"/>
      <c r="I2203" s="659"/>
      <c r="J2203" s="870"/>
      <c r="K2203" s="659"/>
      <c r="L2203" s="659"/>
      <c r="M2203" s="659"/>
      <c r="N2203" s="659"/>
      <c r="O2203" s="659"/>
      <c r="P2203" s="659"/>
      <c r="Q2203" s="659"/>
      <c r="R2203" s="659"/>
    </row>
    <row r="2204" spans="2:18" x14ac:dyDescent="0.15">
      <c r="B2204" s="659"/>
      <c r="C2204" s="660"/>
      <c r="D2204" s="660"/>
      <c r="E2204" s="660"/>
      <c r="F2204" s="870"/>
      <c r="G2204" s="870"/>
      <c r="H2204" s="661"/>
      <c r="I2204" s="659"/>
      <c r="J2204" s="870"/>
      <c r="K2204" s="659"/>
      <c r="L2204" s="659"/>
      <c r="M2204" s="659"/>
      <c r="N2204" s="659"/>
      <c r="O2204" s="659"/>
      <c r="P2204" s="659"/>
      <c r="Q2204" s="659"/>
      <c r="R2204" s="659"/>
    </row>
    <row r="2205" spans="2:18" x14ac:dyDescent="0.15">
      <c r="B2205" s="659"/>
      <c r="C2205" s="660"/>
      <c r="D2205" s="660"/>
      <c r="E2205" s="660"/>
      <c r="F2205" s="870"/>
      <c r="G2205" s="870"/>
      <c r="H2205" s="661"/>
      <c r="I2205" s="659"/>
      <c r="J2205" s="870"/>
      <c r="K2205" s="659"/>
      <c r="L2205" s="659"/>
      <c r="M2205" s="659"/>
      <c r="N2205" s="659"/>
      <c r="O2205" s="659"/>
      <c r="P2205" s="659"/>
      <c r="Q2205" s="659"/>
      <c r="R2205" s="659"/>
    </row>
    <row r="2206" spans="2:18" x14ac:dyDescent="0.15">
      <c r="B2206" s="659"/>
      <c r="C2206" s="660"/>
      <c r="D2206" s="660"/>
      <c r="E2206" s="660"/>
      <c r="F2206" s="870"/>
      <c r="G2206" s="870"/>
      <c r="H2206" s="661"/>
      <c r="I2206" s="659"/>
      <c r="J2206" s="870"/>
      <c r="K2206" s="659"/>
      <c r="L2206" s="659"/>
      <c r="M2206" s="659"/>
      <c r="N2206" s="659"/>
      <c r="O2206" s="659"/>
      <c r="P2206" s="659"/>
      <c r="Q2206" s="659"/>
      <c r="R2206" s="659"/>
    </row>
    <row r="2207" spans="2:18" x14ac:dyDescent="0.15">
      <c r="B2207" s="659"/>
      <c r="C2207" s="660"/>
      <c r="D2207" s="660"/>
      <c r="E2207" s="660"/>
      <c r="F2207" s="870"/>
      <c r="G2207" s="870"/>
      <c r="H2207" s="661"/>
      <c r="I2207" s="659"/>
      <c r="J2207" s="870"/>
      <c r="K2207" s="659"/>
      <c r="L2207" s="659"/>
      <c r="M2207" s="659"/>
      <c r="N2207" s="659"/>
      <c r="O2207" s="659"/>
      <c r="P2207" s="659"/>
      <c r="Q2207" s="659"/>
      <c r="R2207" s="659"/>
    </row>
    <row r="2208" spans="2:18" x14ac:dyDescent="0.15">
      <c r="B2208" s="659"/>
      <c r="C2208" s="660"/>
      <c r="D2208" s="660"/>
      <c r="E2208" s="660"/>
      <c r="F2208" s="870"/>
      <c r="G2208" s="870"/>
      <c r="H2208" s="661"/>
      <c r="I2208" s="659"/>
      <c r="J2208" s="870"/>
      <c r="K2208" s="659"/>
      <c r="L2208" s="659"/>
      <c r="M2208" s="659"/>
      <c r="N2208" s="659"/>
      <c r="O2208" s="659"/>
      <c r="P2208" s="659"/>
      <c r="Q2208" s="659"/>
      <c r="R2208" s="659"/>
    </row>
    <row r="2209" spans="2:18" x14ac:dyDescent="0.15">
      <c r="B2209" s="659"/>
      <c r="C2209" s="660"/>
      <c r="D2209" s="660"/>
      <c r="E2209" s="660"/>
      <c r="F2209" s="870"/>
      <c r="G2209" s="870"/>
      <c r="H2209" s="661"/>
      <c r="I2209" s="659"/>
      <c r="J2209" s="870"/>
      <c r="K2209" s="659"/>
      <c r="L2209" s="659"/>
      <c r="M2209" s="659"/>
      <c r="N2209" s="659"/>
      <c r="O2209" s="659"/>
      <c r="P2209" s="659"/>
      <c r="Q2209" s="659"/>
      <c r="R2209" s="659"/>
    </row>
    <row r="2210" spans="2:18" x14ac:dyDescent="0.15">
      <c r="B2210" s="659"/>
      <c r="C2210" s="660"/>
      <c r="D2210" s="660"/>
      <c r="E2210" s="660"/>
      <c r="F2210" s="870"/>
      <c r="G2210" s="870"/>
      <c r="H2210" s="661"/>
      <c r="I2210" s="659"/>
      <c r="J2210" s="870"/>
      <c r="K2210" s="659"/>
      <c r="L2210" s="659"/>
      <c r="M2210" s="659"/>
      <c r="N2210" s="659"/>
      <c r="O2210" s="659"/>
      <c r="P2210" s="659"/>
      <c r="Q2210" s="659"/>
      <c r="R2210" s="659"/>
    </row>
    <row r="2211" spans="2:18" x14ac:dyDescent="0.15">
      <c r="B2211" s="659"/>
      <c r="C2211" s="660"/>
      <c r="D2211" s="660"/>
      <c r="E2211" s="660"/>
      <c r="F2211" s="870"/>
      <c r="G2211" s="870"/>
      <c r="H2211" s="661"/>
      <c r="I2211" s="659"/>
      <c r="J2211" s="870"/>
      <c r="K2211" s="659"/>
      <c r="L2211" s="659"/>
      <c r="M2211" s="659"/>
      <c r="N2211" s="659"/>
      <c r="O2211" s="659"/>
      <c r="P2211" s="659"/>
      <c r="Q2211" s="659"/>
      <c r="R2211" s="659"/>
    </row>
    <row r="2212" spans="2:18" x14ac:dyDescent="0.15">
      <c r="B2212" s="659"/>
      <c r="C2212" s="660"/>
      <c r="D2212" s="660"/>
      <c r="E2212" s="660"/>
      <c r="F2212" s="870"/>
      <c r="G2212" s="870"/>
      <c r="H2212" s="661"/>
      <c r="I2212" s="659"/>
      <c r="J2212" s="870"/>
      <c r="K2212" s="659"/>
      <c r="L2212" s="659"/>
      <c r="M2212" s="659"/>
      <c r="N2212" s="659"/>
      <c r="O2212" s="659"/>
      <c r="P2212" s="659"/>
      <c r="Q2212" s="659"/>
      <c r="R2212" s="659"/>
    </row>
    <row r="2213" spans="2:18" x14ac:dyDescent="0.15">
      <c r="B2213" s="659"/>
      <c r="C2213" s="660"/>
      <c r="D2213" s="660"/>
      <c r="E2213" s="660"/>
      <c r="F2213" s="870"/>
      <c r="G2213" s="870"/>
      <c r="H2213" s="661"/>
      <c r="I2213" s="659"/>
      <c r="J2213" s="870"/>
      <c r="K2213" s="659"/>
      <c r="L2213" s="659"/>
      <c r="M2213" s="659"/>
      <c r="N2213" s="659"/>
      <c r="O2213" s="659"/>
      <c r="P2213" s="659"/>
      <c r="Q2213" s="659"/>
      <c r="R2213" s="659"/>
    </row>
    <row r="2214" spans="2:18" x14ac:dyDescent="0.15">
      <c r="B2214" s="659"/>
      <c r="C2214" s="660"/>
      <c r="D2214" s="660"/>
      <c r="E2214" s="660"/>
      <c r="F2214" s="870"/>
      <c r="G2214" s="870"/>
      <c r="H2214" s="661"/>
      <c r="I2214" s="659"/>
      <c r="J2214" s="870"/>
      <c r="K2214" s="659"/>
      <c r="L2214" s="659"/>
      <c r="M2214" s="659"/>
      <c r="N2214" s="659"/>
      <c r="O2214" s="659"/>
      <c r="P2214" s="659"/>
      <c r="Q2214" s="659"/>
      <c r="R2214" s="659"/>
    </row>
    <row r="2215" spans="2:18" x14ac:dyDescent="0.15">
      <c r="B2215" s="659"/>
      <c r="C2215" s="660"/>
      <c r="D2215" s="660"/>
      <c r="E2215" s="660"/>
      <c r="F2215" s="870"/>
      <c r="G2215" s="870"/>
      <c r="H2215" s="661"/>
      <c r="I2215" s="659"/>
      <c r="J2215" s="870"/>
      <c r="K2215" s="659"/>
      <c r="L2215" s="659"/>
      <c r="M2215" s="659"/>
      <c r="N2215" s="659"/>
      <c r="O2215" s="659"/>
      <c r="P2215" s="659"/>
      <c r="Q2215" s="659"/>
      <c r="R2215" s="659"/>
    </row>
    <row r="2216" spans="2:18" x14ac:dyDescent="0.15">
      <c r="B2216" s="659"/>
      <c r="C2216" s="660"/>
      <c r="D2216" s="660"/>
      <c r="E2216" s="660"/>
      <c r="F2216" s="870"/>
      <c r="G2216" s="870"/>
      <c r="H2216" s="661"/>
      <c r="I2216" s="659"/>
      <c r="J2216" s="870"/>
      <c r="K2216" s="659"/>
      <c r="L2216" s="659"/>
      <c r="M2216" s="659"/>
      <c r="N2216" s="659"/>
      <c r="O2216" s="659"/>
      <c r="P2216" s="659"/>
      <c r="Q2216" s="659"/>
      <c r="R2216" s="659"/>
    </row>
    <row r="2217" spans="2:18" x14ac:dyDescent="0.15">
      <c r="B2217" s="659"/>
      <c r="C2217" s="660"/>
      <c r="D2217" s="660"/>
      <c r="E2217" s="660"/>
      <c r="F2217" s="870"/>
      <c r="G2217" s="870"/>
      <c r="H2217" s="661"/>
      <c r="I2217" s="659"/>
      <c r="J2217" s="870"/>
      <c r="K2217" s="659"/>
      <c r="L2217" s="659"/>
      <c r="M2217" s="659"/>
      <c r="N2217" s="659"/>
      <c r="O2217" s="659"/>
      <c r="P2217" s="659"/>
      <c r="Q2217" s="659"/>
      <c r="R2217" s="659"/>
    </row>
    <row r="2218" spans="2:18" x14ac:dyDescent="0.15">
      <c r="B2218" s="659"/>
      <c r="C2218" s="660"/>
      <c r="D2218" s="660"/>
      <c r="E2218" s="660"/>
      <c r="F2218" s="870"/>
      <c r="G2218" s="870"/>
      <c r="H2218" s="661"/>
      <c r="I2218" s="659"/>
      <c r="J2218" s="870"/>
      <c r="K2218" s="659"/>
      <c r="L2218" s="659"/>
      <c r="M2218" s="659"/>
      <c r="N2218" s="659"/>
      <c r="O2218" s="659"/>
      <c r="P2218" s="659"/>
      <c r="Q2218" s="659"/>
      <c r="R2218" s="659"/>
    </row>
    <row r="2219" spans="2:18" x14ac:dyDescent="0.15">
      <c r="B2219" s="659"/>
      <c r="C2219" s="660"/>
      <c r="D2219" s="660"/>
      <c r="E2219" s="660"/>
      <c r="F2219" s="870"/>
      <c r="G2219" s="870"/>
      <c r="H2219" s="661"/>
      <c r="I2219" s="659"/>
      <c r="J2219" s="870"/>
      <c r="K2219" s="659"/>
      <c r="L2219" s="659"/>
      <c r="M2219" s="659"/>
      <c r="N2219" s="659"/>
      <c r="O2219" s="659"/>
      <c r="P2219" s="659"/>
      <c r="Q2219" s="659"/>
      <c r="R2219" s="659"/>
    </row>
    <row r="2220" spans="2:18" x14ac:dyDescent="0.15">
      <c r="B2220" s="659"/>
      <c r="C2220" s="660"/>
      <c r="D2220" s="660"/>
      <c r="E2220" s="660"/>
      <c r="F2220" s="870"/>
      <c r="G2220" s="870"/>
      <c r="H2220" s="661"/>
      <c r="I2220" s="659"/>
      <c r="J2220" s="870"/>
      <c r="K2220" s="659"/>
      <c r="L2220" s="659"/>
      <c r="M2220" s="659"/>
      <c r="N2220" s="659"/>
      <c r="O2220" s="659"/>
      <c r="P2220" s="659"/>
      <c r="Q2220" s="659"/>
      <c r="R2220" s="659"/>
    </row>
    <row r="2221" spans="2:18" x14ac:dyDescent="0.15">
      <c r="B2221" s="659"/>
      <c r="C2221" s="660"/>
      <c r="D2221" s="660"/>
      <c r="E2221" s="660"/>
      <c r="F2221" s="870"/>
      <c r="G2221" s="870"/>
      <c r="H2221" s="661"/>
      <c r="I2221" s="659"/>
      <c r="J2221" s="870"/>
      <c r="K2221" s="659"/>
      <c r="L2221" s="659"/>
      <c r="M2221" s="659"/>
      <c r="N2221" s="659"/>
      <c r="O2221" s="659"/>
      <c r="P2221" s="659"/>
      <c r="Q2221" s="659"/>
      <c r="R2221" s="659"/>
    </row>
    <row r="2222" spans="2:18" x14ac:dyDescent="0.15">
      <c r="B2222" s="659"/>
      <c r="C2222" s="660"/>
      <c r="D2222" s="660"/>
      <c r="E2222" s="660"/>
      <c r="F2222" s="870"/>
      <c r="G2222" s="870"/>
      <c r="H2222" s="661"/>
      <c r="I2222" s="659"/>
      <c r="J2222" s="870"/>
      <c r="K2222" s="659"/>
      <c r="L2222" s="659"/>
      <c r="M2222" s="659"/>
      <c r="N2222" s="659"/>
      <c r="O2222" s="659"/>
      <c r="P2222" s="659"/>
      <c r="Q2222" s="659"/>
      <c r="R2222" s="659"/>
    </row>
    <row r="2223" spans="2:18" x14ac:dyDescent="0.15">
      <c r="B2223" s="659"/>
      <c r="C2223" s="660"/>
      <c r="D2223" s="660"/>
      <c r="E2223" s="660"/>
      <c r="F2223" s="870"/>
      <c r="G2223" s="870"/>
      <c r="H2223" s="661"/>
      <c r="I2223" s="659"/>
      <c r="J2223" s="870"/>
      <c r="K2223" s="659"/>
      <c r="L2223" s="659"/>
      <c r="M2223" s="659"/>
      <c r="N2223" s="659"/>
      <c r="O2223" s="659"/>
      <c r="P2223" s="659"/>
      <c r="Q2223" s="659"/>
      <c r="R2223" s="659"/>
    </row>
    <row r="2224" spans="2:18" x14ac:dyDescent="0.15">
      <c r="B2224" s="659"/>
      <c r="C2224" s="660"/>
      <c r="D2224" s="660"/>
      <c r="E2224" s="660"/>
      <c r="F2224" s="870"/>
      <c r="G2224" s="870"/>
      <c r="H2224" s="661"/>
      <c r="I2224" s="659"/>
      <c r="J2224" s="870"/>
      <c r="K2224" s="659"/>
      <c r="L2224" s="659"/>
      <c r="M2224" s="659"/>
      <c r="N2224" s="659"/>
      <c r="O2224" s="659"/>
      <c r="P2224" s="659"/>
      <c r="Q2224" s="659"/>
      <c r="R2224" s="659"/>
    </row>
    <row r="2225" spans="2:18" x14ac:dyDescent="0.15">
      <c r="B2225" s="659"/>
      <c r="C2225" s="660"/>
      <c r="D2225" s="660"/>
      <c r="E2225" s="660"/>
      <c r="F2225" s="870"/>
      <c r="G2225" s="870"/>
      <c r="H2225" s="661"/>
      <c r="I2225" s="659"/>
      <c r="J2225" s="870"/>
      <c r="K2225" s="659"/>
      <c r="L2225" s="659"/>
      <c r="M2225" s="659"/>
      <c r="N2225" s="659"/>
      <c r="O2225" s="659"/>
      <c r="P2225" s="659"/>
      <c r="Q2225" s="659"/>
      <c r="R2225" s="659"/>
    </row>
    <row r="2226" spans="2:18" x14ac:dyDescent="0.15">
      <c r="B2226" s="659"/>
      <c r="C2226" s="660"/>
      <c r="D2226" s="660"/>
      <c r="E2226" s="660"/>
      <c r="F2226" s="870"/>
      <c r="G2226" s="870"/>
      <c r="H2226" s="661"/>
      <c r="I2226" s="659"/>
      <c r="J2226" s="870"/>
      <c r="K2226" s="659"/>
      <c r="L2226" s="659"/>
      <c r="M2226" s="659"/>
      <c r="N2226" s="659"/>
      <c r="O2226" s="659"/>
      <c r="P2226" s="659"/>
      <c r="Q2226" s="659"/>
      <c r="R2226" s="659"/>
    </row>
    <row r="2227" spans="2:18" x14ac:dyDescent="0.15">
      <c r="B2227" s="659"/>
      <c r="C2227" s="660"/>
      <c r="D2227" s="660"/>
      <c r="E2227" s="660"/>
      <c r="F2227" s="870"/>
      <c r="G2227" s="870"/>
      <c r="H2227" s="661"/>
      <c r="I2227" s="659"/>
      <c r="J2227" s="870"/>
      <c r="K2227" s="659"/>
      <c r="L2227" s="659"/>
      <c r="M2227" s="659"/>
      <c r="N2227" s="659"/>
      <c r="O2227" s="659"/>
      <c r="P2227" s="659"/>
      <c r="Q2227" s="659"/>
      <c r="R2227" s="659"/>
    </row>
    <row r="2228" spans="2:18" x14ac:dyDescent="0.15">
      <c r="B2228" s="659"/>
      <c r="C2228" s="660"/>
      <c r="D2228" s="660"/>
      <c r="E2228" s="660"/>
      <c r="F2228" s="870"/>
      <c r="G2228" s="870"/>
      <c r="H2228" s="661"/>
      <c r="I2228" s="659"/>
      <c r="J2228" s="870"/>
      <c r="K2228" s="659"/>
      <c r="L2228" s="659"/>
      <c r="M2228" s="659"/>
      <c r="N2228" s="659"/>
      <c r="O2228" s="659"/>
      <c r="P2228" s="659"/>
      <c r="Q2228" s="659"/>
      <c r="R2228" s="659"/>
    </row>
    <row r="2229" spans="2:18" x14ac:dyDescent="0.15">
      <c r="B2229" s="659"/>
      <c r="C2229" s="660"/>
      <c r="D2229" s="660"/>
      <c r="E2229" s="660"/>
      <c r="F2229" s="870"/>
      <c r="G2229" s="870"/>
      <c r="H2229" s="661"/>
      <c r="I2229" s="659"/>
      <c r="J2229" s="870"/>
      <c r="K2229" s="659"/>
      <c r="L2229" s="659"/>
      <c r="M2229" s="659"/>
      <c r="N2229" s="659"/>
      <c r="O2229" s="659"/>
      <c r="P2229" s="659"/>
      <c r="Q2229" s="659"/>
      <c r="R2229" s="659"/>
    </row>
    <row r="2230" spans="2:18" x14ac:dyDescent="0.15">
      <c r="B2230" s="659"/>
      <c r="C2230" s="660"/>
      <c r="D2230" s="660"/>
      <c r="E2230" s="660"/>
      <c r="F2230" s="870"/>
      <c r="G2230" s="870"/>
      <c r="H2230" s="661"/>
      <c r="I2230" s="659"/>
      <c r="J2230" s="870"/>
      <c r="K2230" s="659"/>
      <c r="L2230" s="659"/>
      <c r="M2230" s="659"/>
      <c r="N2230" s="659"/>
      <c r="O2230" s="659"/>
      <c r="P2230" s="659"/>
      <c r="Q2230" s="659"/>
      <c r="R2230" s="659"/>
    </row>
    <row r="2231" spans="2:18" x14ac:dyDescent="0.15">
      <c r="B2231" s="659"/>
      <c r="C2231" s="660"/>
      <c r="D2231" s="660"/>
      <c r="E2231" s="660"/>
      <c r="F2231" s="870"/>
      <c r="G2231" s="870"/>
      <c r="H2231" s="661"/>
      <c r="I2231" s="659"/>
      <c r="J2231" s="870"/>
      <c r="K2231" s="659"/>
      <c r="L2231" s="659"/>
      <c r="M2231" s="659"/>
      <c r="N2231" s="659"/>
      <c r="O2231" s="659"/>
      <c r="P2231" s="659"/>
      <c r="Q2231" s="659"/>
      <c r="R2231" s="659"/>
    </row>
    <row r="2232" spans="2:18" x14ac:dyDescent="0.15">
      <c r="B2232" s="659"/>
      <c r="C2232" s="660"/>
      <c r="D2232" s="660"/>
      <c r="E2232" s="660"/>
      <c r="F2232" s="870"/>
      <c r="G2232" s="870"/>
      <c r="H2232" s="661"/>
      <c r="I2232" s="659"/>
      <c r="J2232" s="870"/>
      <c r="K2232" s="659"/>
      <c r="L2232" s="659"/>
      <c r="M2232" s="659"/>
      <c r="N2232" s="659"/>
      <c r="O2232" s="659"/>
      <c r="P2232" s="659"/>
      <c r="Q2232" s="659"/>
      <c r="R2232" s="659"/>
    </row>
    <row r="2233" spans="2:18" x14ac:dyDescent="0.15">
      <c r="B2233" s="659"/>
      <c r="C2233" s="660"/>
      <c r="D2233" s="660"/>
      <c r="E2233" s="660"/>
      <c r="F2233" s="870"/>
      <c r="G2233" s="870"/>
      <c r="H2233" s="661"/>
      <c r="I2233" s="659"/>
      <c r="J2233" s="870"/>
      <c r="K2233" s="659"/>
      <c r="L2233" s="659"/>
      <c r="M2233" s="659"/>
      <c r="N2233" s="659"/>
      <c r="O2233" s="659"/>
      <c r="P2233" s="659"/>
      <c r="Q2233" s="659"/>
      <c r="R2233" s="659"/>
    </row>
    <row r="2234" spans="2:18" x14ac:dyDescent="0.15">
      <c r="B2234" s="659"/>
      <c r="C2234" s="660"/>
      <c r="D2234" s="660"/>
      <c r="E2234" s="660"/>
      <c r="F2234" s="870"/>
      <c r="G2234" s="870"/>
      <c r="H2234" s="661"/>
      <c r="I2234" s="659"/>
      <c r="J2234" s="870"/>
      <c r="K2234" s="659"/>
      <c r="L2234" s="659"/>
      <c r="M2234" s="659"/>
      <c r="N2234" s="659"/>
      <c r="O2234" s="659"/>
      <c r="P2234" s="659"/>
      <c r="Q2234" s="659"/>
      <c r="R2234" s="659"/>
    </row>
    <row r="2235" spans="2:18" x14ac:dyDescent="0.15">
      <c r="B2235" s="659"/>
      <c r="C2235" s="660"/>
      <c r="D2235" s="660"/>
      <c r="E2235" s="660"/>
      <c r="F2235" s="870"/>
      <c r="G2235" s="870"/>
      <c r="H2235" s="661"/>
      <c r="I2235" s="659"/>
      <c r="J2235" s="870"/>
      <c r="K2235" s="659"/>
      <c r="L2235" s="659"/>
      <c r="M2235" s="659"/>
      <c r="N2235" s="659"/>
      <c r="O2235" s="659"/>
      <c r="P2235" s="659"/>
      <c r="Q2235" s="659"/>
      <c r="R2235" s="659"/>
    </row>
    <row r="2236" spans="2:18" x14ac:dyDescent="0.15">
      <c r="B2236" s="659"/>
      <c r="C2236" s="660"/>
      <c r="D2236" s="660"/>
      <c r="E2236" s="660"/>
      <c r="F2236" s="870"/>
      <c r="G2236" s="870"/>
      <c r="H2236" s="661"/>
      <c r="I2236" s="659"/>
      <c r="J2236" s="870"/>
      <c r="K2236" s="659"/>
      <c r="L2236" s="659"/>
      <c r="M2236" s="659"/>
      <c r="N2236" s="659"/>
      <c r="O2236" s="659"/>
      <c r="P2236" s="659"/>
      <c r="Q2236" s="659"/>
      <c r="R2236" s="659"/>
    </row>
    <row r="2237" spans="2:18" x14ac:dyDescent="0.15">
      <c r="B2237" s="659"/>
      <c r="C2237" s="660"/>
      <c r="D2237" s="660"/>
      <c r="E2237" s="660"/>
      <c r="F2237" s="870"/>
      <c r="G2237" s="870"/>
      <c r="H2237" s="661"/>
      <c r="I2237" s="659"/>
      <c r="J2237" s="870"/>
      <c r="K2237" s="659"/>
      <c r="L2237" s="659"/>
      <c r="M2237" s="659"/>
      <c r="N2237" s="659"/>
      <c r="O2237" s="659"/>
      <c r="P2237" s="659"/>
      <c r="Q2237" s="659"/>
      <c r="R2237" s="659"/>
    </row>
    <row r="2238" spans="2:18" x14ac:dyDescent="0.15">
      <c r="B2238" s="659"/>
      <c r="C2238" s="660"/>
      <c r="D2238" s="660"/>
      <c r="E2238" s="660"/>
      <c r="F2238" s="870"/>
      <c r="G2238" s="870"/>
      <c r="H2238" s="661"/>
      <c r="I2238" s="659"/>
      <c r="J2238" s="870"/>
      <c r="K2238" s="659"/>
      <c r="L2238" s="659"/>
      <c r="M2238" s="659"/>
      <c r="N2238" s="659"/>
      <c r="O2238" s="659"/>
      <c r="P2238" s="659"/>
      <c r="Q2238" s="659"/>
      <c r="R2238" s="659"/>
    </row>
    <row r="2239" spans="2:18" x14ac:dyDescent="0.15">
      <c r="B2239" s="659"/>
      <c r="C2239" s="660"/>
      <c r="D2239" s="660"/>
      <c r="E2239" s="660"/>
      <c r="F2239" s="870"/>
      <c r="G2239" s="870"/>
      <c r="H2239" s="661"/>
      <c r="I2239" s="659"/>
      <c r="J2239" s="870"/>
      <c r="K2239" s="659"/>
      <c r="L2239" s="659"/>
      <c r="M2239" s="659"/>
      <c r="N2239" s="659"/>
      <c r="O2239" s="659"/>
      <c r="P2239" s="659"/>
      <c r="Q2239" s="659"/>
      <c r="R2239" s="659"/>
    </row>
    <row r="2240" spans="2:18" x14ac:dyDescent="0.15">
      <c r="B2240" s="659"/>
      <c r="C2240" s="660"/>
      <c r="D2240" s="660"/>
      <c r="E2240" s="660"/>
      <c r="F2240" s="870"/>
      <c r="G2240" s="870"/>
      <c r="H2240" s="661"/>
      <c r="I2240" s="659"/>
      <c r="J2240" s="870"/>
      <c r="K2240" s="659"/>
      <c r="L2240" s="659"/>
      <c r="M2240" s="659"/>
      <c r="N2240" s="659"/>
      <c r="O2240" s="659"/>
      <c r="P2240" s="659"/>
      <c r="Q2240" s="659"/>
      <c r="R2240" s="659"/>
    </row>
    <row r="2241" spans="2:18" x14ac:dyDescent="0.15">
      <c r="B2241" s="659"/>
      <c r="C2241" s="660"/>
      <c r="D2241" s="660"/>
      <c r="E2241" s="660"/>
      <c r="F2241" s="870"/>
      <c r="G2241" s="870"/>
      <c r="H2241" s="661"/>
      <c r="I2241" s="659"/>
      <c r="J2241" s="870"/>
      <c r="K2241" s="659"/>
      <c r="L2241" s="659"/>
      <c r="M2241" s="659"/>
      <c r="N2241" s="659"/>
      <c r="O2241" s="659"/>
      <c r="P2241" s="659"/>
      <c r="Q2241" s="659"/>
      <c r="R2241" s="659"/>
    </row>
    <row r="2242" spans="2:18" x14ac:dyDescent="0.15">
      <c r="B2242" s="659"/>
      <c r="C2242" s="660"/>
      <c r="D2242" s="660"/>
      <c r="E2242" s="660"/>
      <c r="F2242" s="870"/>
      <c r="G2242" s="870"/>
      <c r="H2242" s="661"/>
      <c r="I2242" s="659"/>
      <c r="J2242" s="870"/>
      <c r="K2242" s="659"/>
      <c r="L2242" s="659"/>
      <c r="M2242" s="659"/>
      <c r="N2242" s="659"/>
      <c r="O2242" s="659"/>
      <c r="P2242" s="659"/>
      <c r="Q2242" s="659"/>
      <c r="R2242" s="659"/>
    </row>
    <row r="2243" spans="2:18" x14ac:dyDescent="0.15">
      <c r="B2243" s="659"/>
      <c r="C2243" s="660"/>
      <c r="D2243" s="660"/>
      <c r="E2243" s="660"/>
      <c r="F2243" s="870"/>
      <c r="G2243" s="870"/>
      <c r="H2243" s="661"/>
      <c r="I2243" s="659"/>
      <c r="J2243" s="870"/>
      <c r="K2243" s="659"/>
      <c r="L2243" s="659"/>
      <c r="M2243" s="659"/>
      <c r="N2243" s="659"/>
      <c r="O2243" s="659"/>
      <c r="P2243" s="659"/>
      <c r="Q2243" s="659"/>
      <c r="R2243" s="659"/>
    </row>
    <row r="2244" spans="2:18" x14ac:dyDescent="0.15">
      <c r="B2244" s="659"/>
      <c r="C2244" s="660"/>
      <c r="D2244" s="660"/>
      <c r="E2244" s="660"/>
      <c r="F2244" s="870"/>
      <c r="G2244" s="870"/>
      <c r="H2244" s="661"/>
      <c r="I2244" s="659"/>
      <c r="J2244" s="870"/>
      <c r="K2244" s="659"/>
      <c r="L2244" s="659"/>
      <c r="M2244" s="659"/>
      <c r="N2244" s="659"/>
      <c r="O2244" s="659"/>
      <c r="P2244" s="659"/>
      <c r="Q2244" s="659"/>
      <c r="R2244" s="659"/>
    </row>
    <row r="2245" spans="2:18" x14ac:dyDescent="0.15">
      <c r="B2245" s="659"/>
      <c r="C2245" s="660"/>
      <c r="D2245" s="660"/>
      <c r="E2245" s="660"/>
      <c r="F2245" s="870"/>
      <c r="G2245" s="870"/>
      <c r="H2245" s="661"/>
      <c r="I2245" s="659"/>
      <c r="J2245" s="870"/>
      <c r="K2245" s="659"/>
      <c r="L2245" s="659"/>
      <c r="M2245" s="659"/>
      <c r="N2245" s="659"/>
      <c r="O2245" s="659"/>
      <c r="P2245" s="659"/>
      <c r="Q2245" s="659"/>
      <c r="R2245" s="659"/>
    </row>
    <row r="2246" spans="2:18" x14ac:dyDescent="0.15">
      <c r="B2246" s="659"/>
      <c r="C2246" s="660"/>
      <c r="D2246" s="660"/>
      <c r="E2246" s="660"/>
      <c r="F2246" s="870"/>
      <c r="G2246" s="870"/>
      <c r="H2246" s="661"/>
      <c r="I2246" s="659"/>
      <c r="J2246" s="870"/>
      <c r="K2246" s="659"/>
      <c r="L2246" s="659"/>
      <c r="M2246" s="659"/>
      <c r="N2246" s="659"/>
      <c r="O2246" s="659"/>
      <c r="P2246" s="659"/>
      <c r="Q2246" s="659"/>
      <c r="R2246" s="659"/>
    </row>
    <row r="2247" spans="2:18" x14ac:dyDescent="0.15">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Q37:R37"/>
    <mergeCell ref="Q26:R26"/>
    <mergeCell ref="G26:H26"/>
    <mergeCell ref="J26:K26"/>
    <mergeCell ref="N26:O26"/>
    <mergeCell ref="Q10:R10"/>
    <mergeCell ref="G10:H10"/>
    <mergeCell ref="J10:K10"/>
    <mergeCell ref="F9:K9"/>
    <mergeCell ref="N19:O19"/>
    <mergeCell ref="Q19:R19"/>
    <mergeCell ref="G19:H19"/>
    <mergeCell ref="J19:K19"/>
    <mergeCell ref="G5:H5"/>
    <mergeCell ref="N37:O37"/>
    <mergeCell ref="M25:O25"/>
    <mergeCell ref="M9:O9"/>
    <mergeCell ref="N10:O10"/>
    <mergeCell ref="F18:K18"/>
    <mergeCell ref="M18:O18"/>
    <mergeCell ref="G37:H37"/>
    <mergeCell ref="J37:K37"/>
  </mergeCells>
  <phoneticPr fontId="11" type="noConversion"/>
  <dataValidations count="3">
    <dataValidation type="list" allowBlank="1" showInputMessage="1" showErrorMessage="1" sqref="H47:H50 K12:K14 H21 K28:K32 H12:H14 H28:H32 K21 H42:H43 K42:K43 K47:K49" xr:uid="{00000000-0002-0000-1300-000000000000}">
      <formula1>Rate</formula1>
    </dataValidation>
    <dataValidation type="list" allowBlank="1" showInputMessage="1" showErrorMessage="1" sqref="E21 E12:E14 E28:E32 E39:E50" xr:uid="{00000000-0002-0000-1300-000001000000}">
      <formula1>YES_NO</formula1>
    </dataValidation>
    <dataValidation type="decimal" operator="greaterThanOrEqual" allowBlank="1" showInputMessage="1" showErrorMessage="1" sqref="F47:G49 J29:J32 J42:J43 J21 J47:J49" xr:uid="{00000000-0002-0000-1300-000002000000}">
      <formula1>0</formula1>
    </dataValidation>
  </dataValidations>
  <hyperlinks>
    <hyperlink ref="G5" location="Description!A1" display="Back to Description" xr:uid="{00000000-0004-0000-1300-000000000000}"/>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tabColor indexed="21"/>
    <pageSetUpPr fitToPage="1"/>
  </sheetPr>
  <dimension ref="A1:HN2268"/>
  <sheetViews>
    <sheetView workbookViewId="0">
      <pane ySplit="6" topLeftCell="A68" activePane="bottomLeft" state="frozen"/>
      <selection activeCell="A5" sqref="A5:C5"/>
      <selection pane="bottomLeft" activeCell="J86" sqref="J86"/>
    </sheetView>
  </sheetViews>
  <sheetFormatPr baseColWidth="10" defaultColWidth="13.5" defaultRowHeight="13" x14ac:dyDescent="0.15"/>
  <cols>
    <col min="1" max="1" width="3.5" style="524" customWidth="1"/>
    <col min="2" max="2" width="18.33203125" style="524" customWidth="1"/>
    <col min="3" max="3" width="14" style="610" customWidth="1"/>
    <col min="4" max="4" width="12.1640625" style="610" customWidth="1"/>
    <col min="5" max="5" width="11" style="614" customWidth="1"/>
    <col min="6" max="6" width="19.5" style="613" customWidth="1"/>
    <col min="7" max="7" width="10.33203125" style="613" customWidth="1"/>
    <col min="8" max="8" width="10.1640625" style="610" customWidth="1"/>
    <col min="9" max="9" width="11.6640625" style="610" customWidth="1"/>
    <col min="10" max="10" width="9.33203125" style="614" customWidth="1"/>
    <col min="11" max="11" width="11.6640625" style="610" customWidth="1"/>
    <col min="12" max="12" width="12.1640625" style="610" customWidth="1"/>
    <col min="13" max="13" width="2" style="610" customWidth="1"/>
    <col min="14" max="14" width="10.6640625" style="1487" customWidth="1"/>
    <col min="15" max="15" width="10.1640625" style="1487" customWidth="1"/>
    <col min="16" max="16" width="1.83203125" style="1455" customWidth="1"/>
    <col min="17" max="19" width="10.1640625" style="1464" customWidth="1"/>
    <col min="20" max="30" width="13.5" style="868" customWidth="1"/>
    <col min="31" max="217" width="13.5" style="186" customWidth="1"/>
    <col min="218" max="16384" width="13.5" style="610"/>
  </cols>
  <sheetData>
    <row r="1" spans="1:36" s="1223" customFormat="1" ht="23" customHeight="1" x14ac:dyDescent="0.15">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3" customHeight="1" x14ac:dyDescent="0.15">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3" customHeight="1" x14ac:dyDescent="0.15">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3" customHeight="1" x14ac:dyDescent="0.15">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3" customHeight="1" x14ac:dyDescent="0.15">
      <c r="A5" s="1228" t="s">
        <v>745</v>
      </c>
      <c r="B5" s="1228"/>
      <c r="E5" s="1230"/>
      <c r="F5" s="1231"/>
      <c r="G5" s="1231"/>
      <c r="I5" s="3819" t="s">
        <v>119</v>
      </c>
      <c r="J5" s="3819"/>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x14ac:dyDescent="0.15">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x14ac:dyDescent="0.15">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x14ac:dyDescent="0.15">
      <c r="A8" s="615"/>
      <c r="B8" s="616" t="s">
        <v>843</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4" thickBot="1" x14ac:dyDescent="0.2">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4" thickBot="1" x14ac:dyDescent="0.2">
      <c r="A10" s="615"/>
      <c r="B10" s="1635" t="s">
        <v>844</v>
      </c>
      <c r="C10" s="2161"/>
      <c r="D10" s="3826" t="str">
        <f>'7. Inputs'!C40</f>
        <v>Please select the country of origin</v>
      </c>
      <c r="E10" s="3827"/>
      <c r="F10" s="3827"/>
      <c r="G10" s="3828"/>
      <c r="H10" s="185"/>
      <c r="I10" s="2133" t="s">
        <v>845</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x14ac:dyDescent="0.15">
      <c r="A11" s="615"/>
      <c r="B11" s="2148" t="s">
        <v>846</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x14ac:dyDescent="0.15">
      <c r="A12" s="615"/>
      <c r="B12" s="185"/>
      <c r="C12" s="185"/>
      <c r="D12" s="2294"/>
      <c r="E12" s="197"/>
      <c r="F12" s="197"/>
      <c r="G12" s="185"/>
      <c r="H12" s="185"/>
      <c r="I12" s="2294"/>
      <c r="J12" s="185"/>
      <c r="K12" s="185"/>
      <c r="L12" s="185"/>
      <c r="M12" s="185"/>
      <c r="N12" s="1455"/>
      <c r="O12" s="1455"/>
      <c r="P12" s="1455"/>
      <c r="Q12" s="1464" t="s">
        <v>678</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x14ac:dyDescent="0.15">
      <c r="A13" s="615"/>
      <c r="B13" s="524" t="s">
        <v>847</v>
      </c>
      <c r="C13" s="2297" t="s">
        <v>848</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4" thickBot="1" x14ac:dyDescent="0.2">
      <c r="A14" s="615"/>
      <c r="B14" s="2298" t="s">
        <v>849</v>
      </c>
      <c r="C14" s="787"/>
      <c r="D14" s="788"/>
      <c r="E14" s="591"/>
      <c r="F14" s="3820" t="s">
        <v>850</v>
      </c>
      <c r="G14" s="3821"/>
      <c r="H14" s="185"/>
      <c r="I14" s="185"/>
      <c r="J14" s="185"/>
      <c r="K14" s="185"/>
      <c r="L14" s="185"/>
      <c r="M14" s="194"/>
      <c r="N14" s="1455"/>
      <c r="O14" s="1455"/>
      <c r="P14" s="1480"/>
      <c r="Q14" s="1464"/>
      <c r="R14" s="1464"/>
      <c r="S14" s="1481" t="s">
        <v>851</v>
      </c>
      <c r="T14" s="185"/>
      <c r="U14" s="185"/>
      <c r="V14" s="185"/>
      <c r="W14" s="185"/>
      <c r="X14" s="185"/>
      <c r="Y14" s="185"/>
      <c r="Z14" s="185"/>
      <c r="AA14" s="185"/>
      <c r="AB14" s="185"/>
      <c r="AC14" s="185"/>
      <c r="AD14" s="185"/>
      <c r="AE14" s="185"/>
      <c r="AF14" s="185"/>
      <c r="AG14" s="185"/>
      <c r="AH14" s="185"/>
      <c r="AI14" s="185"/>
      <c r="AJ14" s="185"/>
    </row>
    <row r="15" spans="1:36" s="483" customFormat="1" x14ac:dyDescent="0.15">
      <c r="A15" s="615"/>
      <c r="B15" s="1631" t="s">
        <v>206</v>
      </c>
      <c r="C15" s="618"/>
      <c r="D15" s="2133"/>
      <c r="E15" s="2199">
        <v>0</v>
      </c>
      <c r="F15" s="3822">
        <f>IF(D11="yes",E11,G11)*E15*(1+K11)</f>
        <v>0</v>
      </c>
      <c r="G15" s="3823"/>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4" thickBot="1" x14ac:dyDescent="0.2">
      <c r="A16" s="615"/>
      <c r="B16" s="2300" t="s">
        <v>207</v>
      </c>
      <c r="C16" s="441"/>
      <c r="D16" s="2149"/>
      <c r="E16" s="743">
        <v>0</v>
      </c>
      <c r="F16" s="3824">
        <f>IF(D11="yes",E11,G11)*E16*(1+K11)</f>
        <v>0</v>
      </c>
      <c r="G16" s="3825"/>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x14ac:dyDescent="0.15">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x14ac:dyDescent="0.15">
      <c r="A18" s="615"/>
      <c r="B18" s="524" t="s">
        <v>852</v>
      </c>
      <c r="C18" s="2297" t="s">
        <v>853</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x14ac:dyDescent="0.15">
      <c r="A19" s="615"/>
      <c r="B19" s="1856" t="s">
        <v>854</v>
      </c>
      <c r="C19" s="473"/>
      <c r="D19" s="473"/>
      <c r="E19" s="473"/>
      <c r="F19" s="473"/>
      <c r="G19" s="623" t="s">
        <v>855</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x14ac:dyDescent="0.15">
      <c r="A20" s="615"/>
      <c r="B20" s="789" t="s">
        <v>205</v>
      </c>
      <c r="C20" s="3768" t="s">
        <v>206</v>
      </c>
      <c r="D20" s="3768"/>
      <c r="E20" s="3769" t="s">
        <v>207</v>
      </c>
      <c r="F20" s="3769"/>
      <c r="G20" s="3814" t="s">
        <v>676</v>
      </c>
      <c r="H20" s="3701"/>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5" thickBot="1" x14ac:dyDescent="0.2">
      <c r="A21" s="615"/>
      <c r="B21" s="790" t="s">
        <v>209</v>
      </c>
      <c r="C21" s="2301" t="s">
        <v>210</v>
      </c>
      <c r="D21" s="2302" t="s">
        <v>211</v>
      </c>
      <c r="E21" s="2303" t="s">
        <v>210</v>
      </c>
      <c r="F21" s="2304" t="s">
        <v>211</v>
      </c>
      <c r="G21" s="625" t="s">
        <v>168</v>
      </c>
      <c r="H21" s="626" t="s">
        <v>157</v>
      </c>
      <c r="I21" s="2305"/>
      <c r="J21" s="2306"/>
      <c r="K21" s="869"/>
      <c r="L21" s="869"/>
      <c r="M21" s="869"/>
      <c r="N21" s="1455"/>
      <c r="O21" s="1455"/>
      <c r="Q21" s="1464" t="s">
        <v>168</v>
      </c>
      <c r="R21" s="1464" t="s">
        <v>157</v>
      </c>
      <c r="T21" s="185"/>
      <c r="U21" s="185"/>
      <c r="V21" s="185"/>
      <c r="W21" s="185"/>
      <c r="X21" s="185"/>
      <c r="Y21" s="185"/>
      <c r="Z21" s="185"/>
      <c r="AA21" s="185"/>
      <c r="AB21" s="185"/>
      <c r="AC21" s="185"/>
      <c r="AD21" s="185"/>
      <c r="AE21" s="185"/>
      <c r="AF21" s="185"/>
      <c r="AG21" s="185"/>
      <c r="AH21" s="185"/>
      <c r="AI21" s="185"/>
      <c r="AJ21" s="185"/>
    </row>
    <row r="22" spans="1:36" ht="14" thickBot="1" x14ac:dyDescent="0.2">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x14ac:dyDescent="0.15">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x14ac:dyDescent="0.15">
      <c r="A24" s="615"/>
      <c r="B24" s="524" t="s">
        <v>856</v>
      </c>
      <c r="C24" s="2297" t="s">
        <v>853</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x14ac:dyDescent="0.15">
      <c r="A25" s="615"/>
      <c r="B25" s="1856" t="s">
        <v>854</v>
      </c>
      <c r="C25" s="473"/>
      <c r="D25" s="473"/>
      <c r="E25" s="473"/>
      <c r="F25" s="473"/>
      <c r="G25" s="623" t="s">
        <v>855</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x14ac:dyDescent="0.15">
      <c r="A26" s="615"/>
      <c r="B26" s="789" t="s">
        <v>205</v>
      </c>
      <c r="C26" s="3768" t="s">
        <v>206</v>
      </c>
      <c r="D26" s="3768"/>
      <c r="E26" s="3769" t="s">
        <v>207</v>
      </c>
      <c r="F26" s="3769"/>
      <c r="G26" s="3814" t="s">
        <v>676</v>
      </c>
      <c r="H26" s="3701"/>
      <c r="I26" s="2133" t="s">
        <v>845</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5" thickBot="1" x14ac:dyDescent="0.2">
      <c r="A27" s="615"/>
      <c r="B27" s="790" t="s">
        <v>209</v>
      </c>
      <c r="C27" s="2301" t="s">
        <v>210</v>
      </c>
      <c r="D27" s="2302" t="s">
        <v>211</v>
      </c>
      <c r="E27" s="2303" t="s">
        <v>210</v>
      </c>
      <c r="F27" s="2304" t="s">
        <v>211</v>
      </c>
      <c r="G27" s="625" t="s">
        <v>168</v>
      </c>
      <c r="H27" s="626" t="s">
        <v>157</v>
      </c>
      <c r="I27" s="2295"/>
      <c r="J27" s="617"/>
      <c r="K27" s="1444">
        <f>IF('7. Inputs'!M208="",'7. Inputs'!K208,'7. Inputs'!M208)/100</f>
        <v>0.1</v>
      </c>
      <c r="L27" s="869"/>
      <c r="M27" s="869"/>
      <c r="N27" s="1483"/>
      <c r="O27" s="1455"/>
      <c r="Q27" s="1464" t="s">
        <v>168</v>
      </c>
      <c r="R27" s="1464" t="s">
        <v>157</v>
      </c>
      <c r="T27" s="185"/>
      <c r="U27" s="185"/>
      <c r="V27" s="185"/>
      <c r="W27" s="185"/>
      <c r="X27" s="185"/>
      <c r="Y27" s="185"/>
      <c r="Z27" s="185"/>
      <c r="AA27" s="185"/>
      <c r="AB27" s="185"/>
      <c r="AC27" s="185"/>
      <c r="AD27" s="185"/>
      <c r="AE27" s="185"/>
      <c r="AF27" s="185"/>
      <c r="AG27" s="185"/>
      <c r="AH27" s="185"/>
      <c r="AI27" s="185"/>
      <c r="AJ27" s="185"/>
    </row>
    <row r="28" spans="1:36" ht="14" thickBot="1" x14ac:dyDescent="0.2">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98" t="s">
        <v>857</v>
      </c>
      <c r="J28" s="3699"/>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x14ac:dyDescent="0.15">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x14ac:dyDescent="0.15">
      <c r="A30" s="615"/>
      <c r="B30" s="630" t="s">
        <v>858</v>
      </c>
      <c r="C30" s="631"/>
      <c r="D30" s="632" t="s">
        <v>859</v>
      </c>
      <c r="E30" s="633">
        <f>F15+G22</f>
        <v>0</v>
      </c>
      <c r="F30" s="632" t="s">
        <v>860</v>
      </c>
      <c r="G30" s="633">
        <f>F16+H22</f>
        <v>0</v>
      </c>
      <c r="H30" s="634"/>
      <c r="I30" s="635" t="s">
        <v>204</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x14ac:dyDescent="0.15">
      <c r="A31" s="615"/>
      <c r="B31" s="630" t="s">
        <v>856</v>
      </c>
      <c r="C31" s="631"/>
      <c r="D31" s="632" t="s">
        <v>859</v>
      </c>
      <c r="E31" s="2009">
        <f>G28</f>
        <v>0</v>
      </c>
      <c r="F31" s="632" t="s">
        <v>860</v>
      </c>
      <c r="G31" s="2009">
        <f>H28</f>
        <v>0</v>
      </c>
      <c r="H31" s="634"/>
      <c r="I31" s="635" t="s">
        <v>204</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x14ac:dyDescent="0.15">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x14ac:dyDescent="0.15">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x14ac:dyDescent="0.15">
      <c r="A34" s="615"/>
      <c r="B34" s="637" t="s">
        <v>861</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x14ac:dyDescent="0.15">
      <c r="A35" s="2294"/>
      <c r="B35" s="2294"/>
      <c r="C35" s="2294"/>
      <c r="D35" s="627"/>
      <c r="E35" s="961"/>
      <c r="F35" s="628"/>
      <c r="G35" s="628"/>
      <c r="H35" s="643"/>
      <c r="I35" s="185"/>
      <c r="J35" s="643"/>
      <c r="K35" s="185"/>
      <c r="L35" s="644" t="s">
        <v>862</v>
      </c>
      <c r="M35" s="185"/>
      <c r="N35" s="1455"/>
      <c r="O35" s="1455"/>
      <c r="Q35" s="1464" t="s">
        <v>678</v>
      </c>
      <c r="T35" s="185"/>
      <c r="U35" s="185"/>
      <c r="V35" s="185"/>
      <c r="W35" s="185"/>
      <c r="X35" s="185"/>
      <c r="Y35" s="185"/>
      <c r="Z35" s="185"/>
      <c r="AA35" s="185"/>
      <c r="AB35" s="185"/>
      <c r="AC35" s="185"/>
      <c r="AD35" s="185"/>
      <c r="AE35" s="185"/>
      <c r="AF35" s="185"/>
      <c r="AG35" s="185"/>
      <c r="AH35" s="185"/>
      <c r="AI35" s="185"/>
      <c r="AJ35" s="185"/>
    </row>
    <row r="36" spans="1:36" x14ac:dyDescent="0.15">
      <c r="A36" s="615"/>
      <c r="B36" s="524" t="s">
        <v>847</v>
      </c>
      <c r="C36" s="524"/>
      <c r="D36" s="2297" t="s">
        <v>863</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4" thickBot="1" x14ac:dyDescent="0.2">
      <c r="A37" s="615"/>
      <c r="B37" s="2133" t="s">
        <v>864</v>
      </c>
      <c r="C37" s="2133"/>
      <c r="D37" s="1758"/>
      <c r="E37" s="2917" t="s">
        <v>865</v>
      </c>
      <c r="F37" s="2309" t="s">
        <v>866</v>
      </c>
      <c r="G37" s="2133" t="s">
        <v>850</v>
      </c>
      <c r="H37" s="1758"/>
      <c r="I37" s="628"/>
      <c r="J37" s="643"/>
      <c r="K37" s="629"/>
      <c r="L37" s="2308"/>
      <c r="M37" s="194"/>
      <c r="N37" s="1480"/>
      <c r="O37" s="1480"/>
      <c r="P37" s="1480"/>
      <c r="S37" s="1481" t="s">
        <v>851</v>
      </c>
      <c r="T37" s="185"/>
      <c r="U37" s="185"/>
      <c r="V37" s="185"/>
      <c r="W37" s="185"/>
      <c r="X37" s="185"/>
      <c r="Y37" s="185"/>
      <c r="Z37" s="185"/>
      <c r="AA37" s="185"/>
      <c r="AB37" s="185"/>
      <c r="AC37" s="185"/>
      <c r="AD37" s="185"/>
      <c r="AE37" s="185"/>
      <c r="AF37" s="185"/>
      <c r="AG37" s="185"/>
      <c r="AH37" s="185"/>
      <c r="AI37" s="185"/>
      <c r="AJ37" s="185"/>
    </row>
    <row r="38" spans="1:36" x14ac:dyDescent="0.15">
      <c r="A38" s="615"/>
      <c r="B38" s="1856" t="s">
        <v>206</v>
      </c>
      <c r="C38" s="2310"/>
      <c r="D38" s="2161"/>
      <c r="E38" s="2197">
        <v>0</v>
      </c>
      <c r="F38" s="2311">
        <v>0</v>
      </c>
      <c r="G38" s="3815">
        <f>E38*IF(E45="yes",$C$45,$D$45)+F38*IF(E46="yes",$C$46,$D$46)</f>
        <v>0</v>
      </c>
      <c r="H38" s="3816"/>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4" thickBot="1" x14ac:dyDescent="0.2">
      <c r="A39" s="615"/>
      <c r="B39" s="2300" t="s">
        <v>207</v>
      </c>
      <c r="C39" s="1759"/>
      <c r="D39" s="2149"/>
      <c r="E39" s="2200">
        <v>0</v>
      </c>
      <c r="F39" s="2312">
        <v>0</v>
      </c>
      <c r="G39" s="3817">
        <f>E39*IF(E45="yes",$C$45,$D$45)+F39*IF(E46="yes",$C$46,$D$46)</f>
        <v>0</v>
      </c>
      <c r="H39" s="3818"/>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x14ac:dyDescent="0.15">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x14ac:dyDescent="0.15">
      <c r="A41" s="615"/>
      <c r="B41" s="524" t="s">
        <v>852</v>
      </c>
      <c r="C41" s="524"/>
      <c r="D41" s="2297" t="s">
        <v>867</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x14ac:dyDescent="0.15">
      <c r="A42" s="615"/>
      <c r="B42" s="218"/>
      <c r="C42" s="219"/>
      <c r="D42" s="2915"/>
      <c r="E42" s="2906"/>
      <c r="F42" s="1632" t="s">
        <v>868</v>
      </c>
      <c r="G42" s="2158"/>
      <c r="H42" s="645"/>
      <c r="I42" s="645"/>
      <c r="J42" s="646"/>
      <c r="K42" s="623" t="s">
        <v>855</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x14ac:dyDescent="0.15">
      <c r="A43" s="615"/>
      <c r="B43" s="2936" t="s">
        <v>869</v>
      </c>
      <c r="C43" s="2918" t="s">
        <v>870</v>
      </c>
      <c r="D43" s="2918" t="s">
        <v>161</v>
      </c>
      <c r="E43" s="2919" t="s">
        <v>25</v>
      </c>
      <c r="F43" s="498" t="s">
        <v>205</v>
      </c>
      <c r="G43" s="3768" t="s">
        <v>206</v>
      </c>
      <c r="H43" s="3768"/>
      <c r="I43" s="3769" t="s">
        <v>207</v>
      </c>
      <c r="J43" s="3769"/>
      <c r="K43" s="3814" t="s">
        <v>676</v>
      </c>
      <c r="L43" s="3701"/>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5" thickBot="1" x14ac:dyDescent="0.2">
      <c r="A44" s="615"/>
      <c r="B44" s="2936"/>
      <c r="C44" s="2917" t="s">
        <v>871</v>
      </c>
      <c r="D44" s="2918" t="s">
        <v>872</v>
      </c>
      <c r="E44" s="2919" t="s">
        <v>791</v>
      </c>
      <c r="F44" s="498" t="s">
        <v>209</v>
      </c>
      <c r="G44" s="499" t="s">
        <v>210</v>
      </c>
      <c r="H44" s="595" t="s">
        <v>211</v>
      </c>
      <c r="I44" s="596" t="s">
        <v>210</v>
      </c>
      <c r="J44" s="647" t="s">
        <v>211</v>
      </c>
      <c r="K44" s="625" t="s">
        <v>168</v>
      </c>
      <c r="L44" s="626" t="s">
        <v>157</v>
      </c>
      <c r="M44" s="2305"/>
      <c r="N44" s="1482"/>
      <c r="O44" s="1474"/>
      <c r="P44" s="1474"/>
      <c r="Q44" s="1464" t="s">
        <v>168</v>
      </c>
      <c r="R44" s="1464" t="s">
        <v>157</v>
      </c>
      <c r="T44" s="185"/>
      <c r="U44" s="185"/>
      <c r="V44" s="185"/>
      <c r="W44" s="185"/>
      <c r="X44" s="185"/>
      <c r="Y44" s="185"/>
      <c r="Z44" s="185"/>
      <c r="AA44" s="185"/>
      <c r="AB44" s="185"/>
      <c r="AC44" s="185"/>
      <c r="AD44" s="185"/>
      <c r="AE44" s="185"/>
      <c r="AF44" s="185"/>
      <c r="AG44" s="185"/>
      <c r="AH44" s="185"/>
      <c r="AI44" s="185"/>
      <c r="AJ44" s="185"/>
    </row>
    <row r="45" spans="1:36" ht="14" thickBot="1" x14ac:dyDescent="0.2">
      <c r="A45" s="615"/>
      <c r="B45" s="1635" t="s">
        <v>865</v>
      </c>
      <c r="C45" s="2313">
        <f>' IPCC'!$B$680</f>
        <v>2.6224696892130002</v>
      </c>
      <c r="D45" s="1448">
        <f>IF('7. Inputs'!M211="",'7. Inputs'!K211,'7. Inputs'!M211)</f>
        <v>2.6224696892130002</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4" thickBot="1" x14ac:dyDescent="0.2">
      <c r="A46" s="615"/>
      <c r="B46" s="2062" t="s">
        <v>866</v>
      </c>
      <c r="C46" s="2314">
        <f>' IPCC'!$B$679</f>
        <v>2.8713948129333327</v>
      </c>
      <c r="D46" s="1448">
        <f>IF('7. Inputs'!M212="",'7. Inputs'!K212,'7. Inputs'!M212)</f>
        <v>2.8713948129333327</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4" thickBot="1" x14ac:dyDescent="0.2">
      <c r="A47" s="615"/>
      <c r="B47" s="2062" t="s">
        <v>873</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4" thickBot="1" x14ac:dyDescent="0.2">
      <c r="A48" s="615"/>
      <c r="B48" s="2062" t="s">
        <v>874</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4" thickBot="1" x14ac:dyDescent="0.2">
      <c r="A49" s="615"/>
      <c r="B49" s="2062" t="s">
        <v>875</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4" thickBot="1" x14ac:dyDescent="0.2">
      <c r="A50" s="615"/>
      <c r="B50" s="2062" t="s">
        <v>876</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x14ac:dyDescent="0.15">
      <c r="A51" s="615"/>
      <c r="B51" s="2062" t="s">
        <v>877</v>
      </c>
      <c r="C51" s="2316"/>
      <c r="D51" s="1448">
        <f>IF('7. Inputs'!M217="",'7. Inputs'!K217,'7. Inputs'!M217)</f>
        <v>0</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4" thickBot="1" x14ac:dyDescent="0.2">
      <c r="A52" s="615"/>
      <c r="B52" s="1635"/>
      <c r="C52" s="1732" t="s">
        <v>878</v>
      </c>
      <c r="D52" s="1180"/>
      <c r="E52" s="2913"/>
      <c r="F52" s="2317" t="s">
        <v>879</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4" thickBot="1" x14ac:dyDescent="0.2">
      <c r="A53" s="2294"/>
      <c r="B53" s="2320" t="str">
        <f>'7. Inputs'!C52</f>
        <v>Wood</v>
      </c>
      <c r="C53" s="2296">
        <f>' IPCC'!B690</f>
        <v>0.19498000000000001</v>
      </c>
      <c r="D53" s="1489">
        <f>IF('7. Inputs'!M219="",'7. Inputs'!K219,'7. Inputs'!M219)</f>
        <v>0.19498000000000001</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4" thickBot="1" x14ac:dyDescent="0.2">
      <c r="A54" s="2294"/>
      <c r="B54" s="2320" t="str">
        <f>'7. Inputs'!C53</f>
        <v>Peat (from peatlands)</v>
      </c>
      <c r="C54" s="2315">
        <f>C55</f>
        <v>3.1434089411764704E-3</v>
      </c>
      <c r="D54" s="1489">
        <f>D55</f>
        <v>3.1434089411764704E-3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x14ac:dyDescent="0.15">
      <c r="A55" s="2294"/>
      <c r="B55" s="2320" t="str">
        <f>'7. Inputs'!C54</f>
        <v>Peat</v>
      </c>
      <c r="C55" s="2315">
        <f>' IPCC'!B684</f>
        <v>3.1434089411764704E-3</v>
      </c>
      <c r="D55" s="1489">
        <f>IF('7. Inputs'!M220="",'7. Inputs'!K220,'7. Inputs'!M220)</f>
        <v>3.1434089411764704E-3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x14ac:dyDescent="0.15">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x14ac:dyDescent="0.15">
      <c r="A57" s="615"/>
      <c r="B57" s="630" t="s">
        <v>858</v>
      </c>
      <c r="C57" s="631"/>
      <c r="D57" s="632" t="s">
        <v>859</v>
      </c>
      <c r="E57" s="2321">
        <f>SUM(K45:K51)+SUM(K53:K55)+G38</f>
        <v>0</v>
      </c>
      <c r="F57" s="632" t="s">
        <v>860</v>
      </c>
      <c r="G57" s="2321">
        <f>SUM(L45:L51)+SUM(L53:L55)+G39</f>
        <v>0</v>
      </c>
      <c r="H57" s="2322"/>
      <c r="I57" s="2323" t="s">
        <v>204</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x14ac:dyDescent="0.15">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x14ac:dyDescent="0.15">
      <c r="A59" s="2294"/>
      <c r="B59" s="648" t="s">
        <v>880</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x14ac:dyDescent="0.15">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4" thickBot="1" x14ac:dyDescent="0.2">
      <c r="A61" s="2294"/>
      <c r="B61" s="2133" t="s">
        <v>881</v>
      </c>
      <c r="C61" s="2133"/>
      <c r="D61" s="1758"/>
      <c r="E61" s="2917" t="s">
        <v>882</v>
      </c>
      <c r="F61" s="2295" t="s">
        <v>883</v>
      </c>
      <c r="G61" s="2133" t="s">
        <v>850</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4" thickBot="1" x14ac:dyDescent="0.2">
      <c r="A62" s="2294"/>
      <c r="B62" s="1856" t="s">
        <v>884</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4" thickBot="1" x14ac:dyDescent="0.2">
      <c r="A63" s="2294"/>
      <c r="B63" s="1856" t="s">
        <v>885</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x14ac:dyDescent="0.15">
      <c r="A64" s="2294"/>
      <c r="B64" s="1856" t="s">
        <v>886</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4" thickBot="1" x14ac:dyDescent="0.2">
      <c r="A65" s="2294"/>
      <c r="B65" s="1631" t="s">
        <v>887</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4" thickBot="1" x14ac:dyDescent="0.2">
      <c r="A66" s="2294"/>
      <c r="B66" s="1631" t="s">
        <v>888</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4" thickBot="1" x14ac:dyDescent="0.2">
      <c r="A67" s="2294"/>
      <c r="B67" s="1631" t="s">
        <v>889</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x14ac:dyDescent="0.15">
      <c r="A68" s="2294"/>
      <c r="B68" s="185"/>
      <c r="C68" s="185"/>
      <c r="D68" s="185"/>
      <c r="E68" s="185"/>
      <c r="F68" s="185"/>
      <c r="G68" s="185"/>
      <c r="H68" s="185"/>
      <c r="I68" s="651" t="s">
        <v>204</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x14ac:dyDescent="0.15">
      <c r="A69" s="615"/>
      <c r="B69" s="185"/>
      <c r="C69" s="185"/>
      <c r="D69" s="185"/>
      <c r="E69" s="185"/>
      <c r="F69" s="1507" t="s">
        <v>890</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x14ac:dyDescent="0.15">
      <c r="A70" s="615"/>
      <c r="B70" s="648" t="s">
        <v>891</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x14ac:dyDescent="0.15">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x14ac:dyDescent="0.15">
      <c r="A72" s="615"/>
      <c r="B72" s="1635" t="s">
        <v>892</v>
      </c>
      <c r="C72" s="2161"/>
      <c r="D72" s="2915" t="s">
        <v>870</v>
      </c>
      <c r="E72" s="2915" t="s">
        <v>161</v>
      </c>
      <c r="F72" s="2906" t="s">
        <v>25</v>
      </c>
      <c r="G72" s="2161" t="s">
        <v>893</v>
      </c>
      <c r="H72" s="2328"/>
      <c r="I72" s="472" t="s">
        <v>855</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5" thickBot="1" x14ac:dyDescent="0.2">
      <c r="A73" s="615"/>
      <c r="B73" s="2148"/>
      <c r="C73" s="2149"/>
      <c r="D73" s="2909" t="s">
        <v>894</v>
      </c>
      <c r="E73" s="2909" t="s">
        <v>872</v>
      </c>
      <c r="F73" s="2924" t="s">
        <v>791</v>
      </c>
      <c r="G73" s="652" t="s">
        <v>168</v>
      </c>
      <c r="H73" s="653" t="s">
        <v>157</v>
      </c>
      <c r="I73" s="652" t="s">
        <v>168</v>
      </c>
      <c r="J73" s="653" t="s">
        <v>157</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4" thickBot="1" x14ac:dyDescent="0.2">
      <c r="A74" s="615"/>
      <c r="B74" s="3829" t="str">
        <f>'7. Inputs'!C73</f>
        <v>Please select</v>
      </c>
      <c r="C74" s="3830"/>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4" thickBot="1" x14ac:dyDescent="0.2">
      <c r="B75" s="3829" t="str">
        <f>'7. Inputs'!C74</f>
        <v>Please select</v>
      </c>
      <c r="C75" s="3830"/>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4" thickBot="1" x14ac:dyDescent="0.2">
      <c r="B76" s="3829" t="str">
        <f>'7. Inputs'!C75</f>
        <v>Please select</v>
      </c>
      <c r="C76" s="3830"/>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4" thickBot="1" x14ac:dyDescent="0.2">
      <c r="B77" s="3829" t="str">
        <f>'7. Inputs'!C76</f>
        <v>Please select</v>
      </c>
      <c r="C77" s="3830"/>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4" thickBot="1" x14ac:dyDescent="0.2">
      <c r="B78" s="3829" t="str">
        <f>'7. Inputs'!C77</f>
        <v>Please select</v>
      </c>
      <c r="C78" s="3830"/>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4" thickBot="1" x14ac:dyDescent="0.2">
      <c r="B79" s="3829" t="str">
        <f>'7. Inputs'!C78</f>
        <v>Please select</v>
      </c>
      <c r="C79" s="3830"/>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x14ac:dyDescent="0.15">
      <c r="B80" s="3829" t="str">
        <f>'7. Inputs'!C79</f>
        <v>Please select</v>
      </c>
      <c r="C80" s="3830"/>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x14ac:dyDescent="0.15">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x14ac:dyDescent="0.15">
      <c r="B82" s="186"/>
      <c r="C82" s="186"/>
      <c r="E82" s="609"/>
      <c r="F82" s="654" t="s">
        <v>895</v>
      </c>
      <c r="G82" s="612">
        <f>SUM(I74:I80)</f>
        <v>0</v>
      </c>
      <c r="H82" s="655">
        <f>SUM(J74:J80)</f>
        <v>0</v>
      </c>
      <c r="I82" s="651" t="s">
        <v>204</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x14ac:dyDescent="0.15">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x14ac:dyDescent="0.15">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x14ac:dyDescent="0.15">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x14ac:dyDescent="0.15">
      <c r="B86" s="656" t="s">
        <v>896</v>
      </c>
      <c r="C86" s="657"/>
      <c r="D86" s="948"/>
      <c r="E86" s="1076" t="s">
        <v>168</v>
      </c>
      <c r="F86" s="1077">
        <f>G82+G62+E57+E30+G63+E31+G64</f>
        <v>0</v>
      </c>
      <c r="G86" s="1078" t="s">
        <v>157</v>
      </c>
      <c r="H86" s="1077">
        <f>H82+G66+G57+G30+G65+G31+G67</f>
        <v>0</v>
      </c>
      <c r="I86" s="657" t="s">
        <v>204</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x14ac:dyDescent="0.15">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x14ac:dyDescent="0.15">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x14ac:dyDescent="0.15">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x14ac:dyDescent="0.15">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x14ac:dyDescent="0.15">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x14ac:dyDescent="0.15">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x14ac:dyDescent="0.15">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x14ac:dyDescent="0.15">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x14ac:dyDescent="0.15">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x14ac:dyDescent="0.15">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x14ac:dyDescent="0.15">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x14ac:dyDescent="0.15">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x14ac:dyDescent="0.15">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x14ac:dyDescent="0.15">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x14ac:dyDescent="0.15">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x14ac:dyDescent="0.15">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x14ac:dyDescent="0.15">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x14ac:dyDescent="0.15">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x14ac:dyDescent="0.15">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x14ac:dyDescent="0.15">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x14ac:dyDescent="0.15">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x14ac:dyDescent="0.15">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x14ac:dyDescent="0.15">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x14ac:dyDescent="0.15">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x14ac:dyDescent="0.15">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x14ac:dyDescent="0.15">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x14ac:dyDescent="0.15">
      <c r="C113" s="186"/>
      <c r="D113" s="186"/>
      <c r="E113" s="609"/>
      <c r="F113" s="187"/>
      <c r="G113" s="187"/>
      <c r="H113" s="186"/>
      <c r="I113" s="186"/>
      <c r="J113" s="609"/>
      <c r="K113" s="186"/>
      <c r="L113" s="186"/>
      <c r="M113" s="186"/>
      <c r="N113" s="1455"/>
      <c r="O113" s="1455"/>
    </row>
    <row r="114" spans="3:15" x14ac:dyDescent="0.15">
      <c r="C114" s="186"/>
      <c r="D114" s="186"/>
      <c r="E114" s="609"/>
      <c r="F114" s="187"/>
      <c r="G114" s="187"/>
      <c r="H114" s="186"/>
      <c r="I114" s="186"/>
      <c r="J114" s="609"/>
      <c r="K114" s="186"/>
      <c r="L114" s="186"/>
      <c r="M114" s="186"/>
      <c r="N114" s="1455"/>
      <c r="O114" s="1455"/>
    </row>
    <row r="115" spans="3:15" x14ac:dyDescent="0.15">
      <c r="C115" s="186"/>
      <c r="D115" s="186"/>
      <c r="E115" s="609"/>
      <c r="F115" s="187"/>
      <c r="G115" s="187"/>
      <c r="H115" s="186"/>
      <c r="I115" s="186"/>
      <c r="J115" s="609"/>
      <c r="K115" s="186"/>
      <c r="L115" s="186"/>
      <c r="M115" s="186"/>
      <c r="N115" s="1455"/>
      <c r="O115" s="1455"/>
    </row>
    <row r="116" spans="3:15" x14ac:dyDescent="0.15">
      <c r="C116" s="186"/>
      <c r="D116" s="186"/>
      <c r="E116" s="609"/>
      <c r="F116" s="187"/>
      <c r="G116" s="187"/>
      <c r="H116" s="186"/>
      <c r="I116" s="186"/>
      <c r="J116" s="609"/>
      <c r="K116" s="186"/>
      <c r="L116" s="186"/>
      <c r="M116" s="186"/>
      <c r="N116" s="1455"/>
      <c r="O116" s="1455"/>
    </row>
    <row r="117" spans="3:15" x14ac:dyDescent="0.15">
      <c r="C117" s="186"/>
      <c r="D117" s="186"/>
      <c r="E117" s="609"/>
      <c r="F117" s="187"/>
      <c r="G117" s="187"/>
      <c r="H117" s="186"/>
      <c r="I117" s="186"/>
      <c r="J117" s="609"/>
      <c r="K117" s="186"/>
      <c r="L117" s="186"/>
      <c r="M117" s="186"/>
      <c r="N117" s="1455"/>
      <c r="O117" s="1455"/>
    </row>
    <row r="118" spans="3:15" x14ac:dyDescent="0.15">
      <c r="C118" s="186"/>
      <c r="D118" s="186"/>
      <c r="E118" s="609"/>
      <c r="F118" s="187"/>
      <c r="G118" s="187"/>
      <c r="H118" s="186"/>
      <c r="I118" s="186"/>
      <c r="J118" s="609"/>
      <c r="K118" s="186"/>
      <c r="L118" s="186"/>
      <c r="M118" s="186"/>
      <c r="N118" s="1455"/>
      <c r="O118" s="1455"/>
    </row>
    <row r="119" spans="3:15" x14ac:dyDescent="0.15">
      <c r="C119" s="186"/>
      <c r="D119" s="186"/>
      <c r="E119" s="609"/>
      <c r="F119" s="187"/>
      <c r="G119" s="187"/>
      <c r="H119" s="186"/>
      <c r="I119" s="186"/>
      <c r="J119" s="609"/>
      <c r="K119" s="186"/>
      <c r="L119" s="186"/>
      <c r="M119" s="186"/>
      <c r="N119" s="1455"/>
      <c r="O119" s="1455"/>
    </row>
    <row r="120" spans="3:15" x14ac:dyDescent="0.15">
      <c r="C120" s="186"/>
      <c r="D120" s="186"/>
      <c r="E120" s="609"/>
      <c r="F120" s="187"/>
      <c r="G120" s="187"/>
      <c r="H120" s="186"/>
      <c r="I120" s="186"/>
      <c r="J120" s="609"/>
      <c r="K120" s="186"/>
      <c r="L120" s="186"/>
      <c r="M120" s="186"/>
      <c r="N120" s="1455"/>
      <c r="O120" s="1455"/>
    </row>
    <row r="121" spans="3:15" x14ac:dyDescent="0.15">
      <c r="C121" s="186"/>
      <c r="D121" s="186"/>
      <c r="E121" s="609"/>
      <c r="F121" s="187"/>
      <c r="G121" s="187"/>
      <c r="H121" s="186"/>
      <c r="I121" s="186"/>
      <c r="J121" s="609"/>
      <c r="K121" s="186"/>
      <c r="L121" s="186"/>
      <c r="M121" s="186"/>
      <c r="N121" s="1455"/>
      <c r="O121" s="1455"/>
    </row>
    <row r="122" spans="3:15" x14ac:dyDescent="0.15">
      <c r="C122" s="186"/>
      <c r="D122" s="186"/>
      <c r="E122" s="609"/>
      <c r="F122" s="187"/>
      <c r="G122" s="187"/>
      <c r="H122" s="186"/>
      <c r="I122" s="186"/>
      <c r="J122" s="609"/>
      <c r="K122" s="186"/>
      <c r="L122" s="186"/>
      <c r="M122" s="186"/>
      <c r="N122" s="1455"/>
      <c r="O122" s="1455"/>
    </row>
    <row r="123" spans="3:15" x14ac:dyDescent="0.15">
      <c r="C123" s="186"/>
      <c r="D123" s="186"/>
      <c r="E123" s="609"/>
      <c r="F123" s="187"/>
      <c r="G123" s="187"/>
      <c r="H123" s="186"/>
      <c r="I123" s="186"/>
      <c r="J123" s="609"/>
      <c r="K123" s="186"/>
      <c r="L123" s="186"/>
      <c r="M123" s="186"/>
      <c r="N123" s="1455"/>
      <c r="O123" s="1455"/>
    </row>
    <row r="124" spans="3:15" x14ac:dyDescent="0.15">
      <c r="C124" s="186"/>
      <c r="D124" s="186"/>
      <c r="E124" s="609"/>
      <c r="F124" s="187"/>
      <c r="G124" s="187"/>
      <c r="H124" s="186"/>
      <c r="I124" s="186"/>
      <c r="J124" s="609"/>
      <c r="K124" s="186"/>
      <c r="L124" s="186"/>
      <c r="M124" s="186"/>
      <c r="N124" s="1455"/>
      <c r="O124" s="1455"/>
    </row>
    <row r="125" spans="3:15" x14ac:dyDescent="0.15">
      <c r="C125" s="186"/>
      <c r="D125" s="186"/>
      <c r="E125" s="609"/>
      <c r="F125" s="187"/>
      <c r="G125" s="187"/>
      <c r="H125" s="186"/>
      <c r="I125" s="186"/>
      <c r="J125" s="609"/>
      <c r="K125" s="186"/>
      <c r="L125" s="186"/>
      <c r="M125" s="186"/>
      <c r="N125" s="1455"/>
      <c r="O125" s="1455"/>
    </row>
    <row r="126" spans="3:15" x14ac:dyDescent="0.15">
      <c r="C126" s="186"/>
      <c r="D126" s="186"/>
      <c r="E126" s="609"/>
      <c r="F126" s="187"/>
      <c r="G126" s="187"/>
      <c r="H126" s="186"/>
      <c r="I126" s="186"/>
      <c r="J126" s="609"/>
      <c r="K126" s="186"/>
      <c r="L126" s="186"/>
      <c r="M126" s="186"/>
      <c r="N126" s="1455"/>
      <c r="O126" s="1455"/>
    </row>
    <row r="127" spans="3:15" x14ac:dyDescent="0.15">
      <c r="C127" s="186"/>
      <c r="D127" s="186"/>
      <c r="E127" s="609"/>
      <c r="F127" s="187"/>
      <c r="G127" s="187"/>
      <c r="H127" s="186"/>
      <c r="I127" s="186"/>
      <c r="J127" s="609"/>
      <c r="K127" s="186"/>
      <c r="L127" s="186"/>
      <c r="M127" s="186"/>
      <c r="N127" s="1455"/>
      <c r="O127" s="1455"/>
    </row>
    <row r="128" spans="3:15" x14ac:dyDescent="0.15">
      <c r="C128" s="186"/>
      <c r="D128" s="186"/>
      <c r="E128" s="609"/>
      <c r="F128" s="187"/>
      <c r="G128" s="187"/>
      <c r="H128" s="186"/>
      <c r="I128" s="186"/>
      <c r="J128" s="609"/>
      <c r="K128" s="186"/>
      <c r="L128" s="186"/>
      <c r="M128" s="186"/>
      <c r="N128" s="1455"/>
      <c r="O128" s="1455"/>
    </row>
    <row r="129" spans="3:15" x14ac:dyDescent="0.15">
      <c r="C129" s="186"/>
      <c r="D129" s="186"/>
      <c r="E129" s="609"/>
      <c r="F129" s="187"/>
      <c r="G129" s="187"/>
      <c r="H129" s="186"/>
      <c r="I129" s="186"/>
      <c r="J129" s="609"/>
      <c r="K129" s="186"/>
      <c r="L129" s="186"/>
      <c r="M129" s="186"/>
      <c r="N129" s="1455"/>
      <c r="O129" s="1455"/>
    </row>
    <row r="130" spans="3:15" x14ac:dyDescent="0.15">
      <c r="C130" s="186"/>
      <c r="D130" s="186"/>
      <c r="E130" s="609"/>
      <c r="F130" s="187"/>
      <c r="G130" s="187"/>
      <c r="H130" s="186"/>
      <c r="I130" s="186"/>
      <c r="J130" s="609"/>
      <c r="K130" s="186"/>
      <c r="L130" s="186"/>
      <c r="M130" s="186"/>
      <c r="N130" s="1455"/>
      <c r="O130" s="1455"/>
    </row>
    <row r="131" spans="3:15" x14ac:dyDescent="0.15">
      <c r="C131" s="186"/>
      <c r="D131" s="186"/>
      <c r="E131" s="609"/>
      <c r="F131" s="187"/>
      <c r="G131" s="187"/>
      <c r="H131" s="186"/>
      <c r="I131" s="186"/>
      <c r="J131" s="609"/>
      <c r="K131" s="186"/>
      <c r="L131" s="186"/>
      <c r="M131" s="186"/>
      <c r="N131" s="1455"/>
      <c r="O131" s="1455"/>
    </row>
    <row r="132" spans="3:15" x14ac:dyDescent="0.15">
      <c r="C132" s="186"/>
      <c r="D132" s="186"/>
      <c r="E132" s="609"/>
      <c r="F132" s="187"/>
      <c r="G132" s="187"/>
      <c r="H132" s="186"/>
      <c r="I132" s="186"/>
      <c r="J132" s="609"/>
      <c r="K132" s="186"/>
      <c r="L132" s="186"/>
      <c r="M132" s="186"/>
      <c r="N132" s="1455"/>
      <c r="O132" s="1455"/>
    </row>
    <row r="133" spans="3:15" x14ac:dyDescent="0.15">
      <c r="C133" s="186"/>
      <c r="D133" s="186"/>
      <c r="E133" s="609"/>
      <c r="F133" s="187"/>
      <c r="G133" s="187"/>
      <c r="H133" s="186"/>
      <c r="I133" s="186"/>
      <c r="J133" s="609"/>
      <c r="K133" s="186"/>
      <c r="L133" s="186"/>
      <c r="M133" s="186"/>
      <c r="N133" s="1455"/>
      <c r="O133" s="1455"/>
    </row>
    <row r="134" spans="3:15" x14ac:dyDescent="0.15">
      <c r="C134" s="186"/>
      <c r="D134" s="186"/>
      <c r="E134" s="609"/>
      <c r="F134" s="187"/>
      <c r="G134" s="187"/>
      <c r="H134" s="186"/>
      <c r="I134" s="186"/>
      <c r="J134" s="609"/>
      <c r="K134" s="186"/>
      <c r="L134" s="186"/>
      <c r="M134" s="186"/>
      <c r="N134" s="1455"/>
      <c r="O134" s="1455"/>
    </row>
    <row r="135" spans="3:15" x14ac:dyDescent="0.15">
      <c r="C135" s="186"/>
      <c r="D135" s="186"/>
      <c r="E135" s="609"/>
      <c r="F135" s="187"/>
      <c r="G135" s="187"/>
      <c r="H135" s="186"/>
      <c r="I135" s="186"/>
      <c r="J135" s="609"/>
      <c r="K135" s="186"/>
      <c r="L135" s="186"/>
      <c r="M135" s="186"/>
      <c r="N135" s="1455"/>
      <c r="O135" s="1455"/>
    </row>
    <row r="136" spans="3:15" x14ac:dyDescent="0.15">
      <c r="C136" s="186"/>
      <c r="D136" s="186"/>
      <c r="E136" s="609"/>
      <c r="F136" s="187"/>
      <c r="G136" s="187"/>
      <c r="H136" s="186"/>
      <c r="I136" s="186"/>
      <c r="J136" s="609"/>
      <c r="K136" s="186"/>
      <c r="L136" s="186"/>
      <c r="M136" s="186"/>
      <c r="N136" s="1455"/>
      <c r="O136" s="1455"/>
    </row>
    <row r="137" spans="3:15" x14ac:dyDescent="0.15">
      <c r="C137" s="186"/>
      <c r="D137" s="186"/>
      <c r="E137" s="609"/>
      <c r="F137" s="187"/>
      <c r="G137" s="187"/>
      <c r="H137" s="186"/>
      <c r="I137" s="186"/>
      <c r="J137" s="609"/>
      <c r="K137" s="186"/>
      <c r="L137" s="186"/>
      <c r="M137" s="186"/>
      <c r="N137" s="1455"/>
      <c r="O137" s="1455"/>
    </row>
    <row r="138" spans="3:15" x14ac:dyDescent="0.15">
      <c r="C138" s="186"/>
      <c r="D138" s="186"/>
      <c r="E138" s="609"/>
      <c r="F138" s="187"/>
      <c r="G138" s="187"/>
      <c r="H138" s="186"/>
      <c r="I138" s="186"/>
      <c r="J138" s="609"/>
      <c r="K138" s="186"/>
      <c r="L138" s="186"/>
      <c r="M138" s="186"/>
      <c r="N138" s="1455"/>
      <c r="O138" s="1455"/>
    </row>
    <row r="139" spans="3:15" x14ac:dyDescent="0.15">
      <c r="C139" s="186"/>
      <c r="D139" s="186"/>
      <c r="E139" s="609"/>
      <c r="F139" s="187"/>
      <c r="G139" s="187"/>
      <c r="H139" s="186"/>
      <c r="I139" s="186"/>
      <c r="J139" s="609"/>
      <c r="K139" s="186"/>
      <c r="L139" s="186"/>
      <c r="M139" s="186"/>
      <c r="N139" s="1455"/>
      <c r="O139" s="1455"/>
    </row>
    <row r="140" spans="3:15" x14ac:dyDescent="0.15">
      <c r="C140" s="186"/>
      <c r="D140" s="186"/>
      <c r="E140" s="609"/>
      <c r="F140" s="187"/>
      <c r="G140" s="187"/>
      <c r="H140" s="186"/>
      <c r="I140" s="186"/>
      <c r="J140" s="609"/>
      <c r="K140" s="186"/>
      <c r="L140" s="186"/>
      <c r="M140" s="186"/>
      <c r="N140" s="1455"/>
      <c r="O140" s="1455"/>
    </row>
    <row r="141" spans="3:15" x14ac:dyDescent="0.15">
      <c r="C141" s="186"/>
      <c r="D141" s="186"/>
      <c r="E141" s="609"/>
      <c r="F141" s="187"/>
      <c r="G141" s="187"/>
      <c r="H141" s="186"/>
      <c r="I141" s="186"/>
      <c r="J141" s="609"/>
      <c r="K141" s="186"/>
      <c r="L141" s="186"/>
      <c r="M141" s="186"/>
      <c r="N141" s="1455"/>
      <c r="O141" s="1455"/>
    </row>
    <row r="142" spans="3:15" x14ac:dyDescent="0.15">
      <c r="C142" s="186"/>
      <c r="D142" s="186"/>
      <c r="E142" s="609"/>
      <c r="F142" s="187"/>
      <c r="G142" s="187"/>
      <c r="H142" s="186"/>
      <c r="I142" s="186"/>
      <c r="J142" s="609"/>
      <c r="K142" s="186"/>
      <c r="L142" s="186"/>
      <c r="M142" s="186"/>
      <c r="N142" s="1455"/>
      <c r="O142" s="1455"/>
    </row>
    <row r="143" spans="3:15" x14ac:dyDescent="0.15">
      <c r="C143" s="186"/>
      <c r="D143" s="186"/>
      <c r="E143" s="609"/>
      <c r="F143" s="187"/>
      <c r="G143" s="187"/>
      <c r="H143" s="186"/>
      <c r="I143" s="186"/>
      <c r="J143" s="609"/>
      <c r="K143" s="186"/>
      <c r="L143" s="186"/>
      <c r="M143" s="186"/>
      <c r="N143" s="1455"/>
      <c r="O143" s="1455"/>
    </row>
    <row r="144" spans="3:15" x14ac:dyDescent="0.15">
      <c r="C144" s="186"/>
      <c r="D144" s="186"/>
      <c r="E144" s="609"/>
      <c r="F144" s="187"/>
      <c r="G144" s="187"/>
      <c r="H144" s="186"/>
      <c r="I144" s="186"/>
      <c r="J144" s="609"/>
      <c r="K144" s="186"/>
      <c r="L144" s="186"/>
      <c r="M144" s="186"/>
      <c r="N144" s="1455"/>
      <c r="O144" s="1455"/>
    </row>
    <row r="145" spans="3:15" x14ac:dyDescent="0.15">
      <c r="C145" s="186"/>
      <c r="D145" s="186"/>
      <c r="E145" s="609"/>
      <c r="F145" s="187"/>
      <c r="G145" s="187"/>
      <c r="H145" s="186"/>
      <c r="I145" s="186"/>
      <c r="J145" s="609"/>
      <c r="K145" s="186"/>
      <c r="L145" s="186"/>
      <c r="M145" s="186"/>
      <c r="N145" s="1455"/>
      <c r="O145" s="1455"/>
    </row>
    <row r="146" spans="3:15" x14ac:dyDescent="0.15">
      <c r="C146" s="186"/>
      <c r="D146" s="186"/>
      <c r="E146" s="609"/>
      <c r="F146" s="187"/>
      <c r="G146" s="187"/>
      <c r="H146" s="186"/>
      <c r="I146" s="186"/>
      <c r="J146" s="609"/>
      <c r="K146" s="186"/>
      <c r="L146" s="186"/>
      <c r="M146" s="186"/>
      <c r="N146" s="1455"/>
      <c r="O146" s="1455"/>
    </row>
    <row r="147" spans="3:15" x14ac:dyDescent="0.15">
      <c r="C147" s="186"/>
      <c r="D147" s="186"/>
      <c r="E147" s="609"/>
      <c r="F147" s="187"/>
      <c r="G147" s="187"/>
      <c r="H147" s="186"/>
      <c r="I147" s="186"/>
      <c r="J147" s="609"/>
      <c r="K147" s="186"/>
      <c r="L147" s="186"/>
      <c r="M147" s="186"/>
      <c r="N147" s="1455"/>
      <c r="O147" s="1455"/>
    </row>
    <row r="148" spans="3:15" x14ac:dyDescent="0.15">
      <c r="C148" s="186"/>
      <c r="D148" s="186"/>
      <c r="E148" s="609"/>
      <c r="F148" s="187"/>
      <c r="G148" s="187"/>
      <c r="H148" s="186"/>
      <c r="I148" s="186"/>
      <c r="J148" s="609"/>
      <c r="K148" s="186"/>
      <c r="L148" s="186"/>
      <c r="M148" s="186"/>
      <c r="N148" s="1455"/>
      <c r="O148" s="1455"/>
    </row>
    <row r="149" spans="3:15" x14ac:dyDescent="0.15">
      <c r="C149" s="186"/>
      <c r="D149" s="186"/>
      <c r="E149" s="609"/>
      <c r="F149" s="187"/>
      <c r="G149" s="187"/>
      <c r="H149" s="186"/>
      <c r="I149" s="186"/>
      <c r="J149" s="609"/>
      <c r="K149" s="186"/>
      <c r="L149" s="186"/>
      <c r="M149" s="186"/>
      <c r="N149" s="1455"/>
      <c r="O149" s="1455"/>
    </row>
    <row r="150" spans="3:15" x14ac:dyDescent="0.15">
      <c r="C150" s="186"/>
      <c r="D150" s="186"/>
      <c r="E150" s="609"/>
      <c r="F150" s="187"/>
      <c r="G150" s="187"/>
      <c r="H150" s="186"/>
      <c r="I150" s="186"/>
      <c r="J150" s="609"/>
      <c r="K150" s="186"/>
      <c r="L150" s="186"/>
      <c r="M150" s="186"/>
      <c r="N150" s="1455"/>
      <c r="O150" s="1455"/>
    </row>
    <row r="151" spans="3:15" x14ac:dyDescent="0.15">
      <c r="C151" s="186"/>
      <c r="D151" s="186"/>
      <c r="E151" s="609"/>
      <c r="F151" s="187"/>
      <c r="G151" s="187"/>
      <c r="H151" s="186"/>
      <c r="I151" s="186"/>
      <c r="J151" s="609"/>
      <c r="K151" s="186"/>
      <c r="L151" s="186"/>
      <c r="M151" s="186"/>
      <c r="N151" s="1455"/>
      <c r="O151" s="1455"/>
    </row>
    <row r="152" spans="3:15" x14ac:dyDescent="0.15">
      <c r="C152" s="186"/>
      <c r="D152" s="186"/>
      <c r="E152" s="609"/>
      <c r="F152" s="187"/>
      <c r="G152" s="187"/>
      <c r="H152" s="186"/>
      <c r="I152" s="186"/>
      <c r="J152" s="609"/>
      <c r="K152" s="186"/>
      <c r="L152" s="186"/>
      <c r="M152" s="186"/>
      <c r="N152" s="1455"/>
      <c r="O152" s="1455"/>
    </row>
    <row r="153" spans="3:15" x14ac:dyDescent="0.15">
      <c r="C153" s="186"/>
      <c r="D153" s="186"/>
      <c r="E153" s="609"/>
      <c r="F153" s="187"/>
      <c r="G153" s="187"/>
      <c r="H153" s="186"/>
      <c r="I153" s="186"/>
      <c r="J153" s="609"/>
      <c r="K153" s="186"/>
      <c r="L153" s="186"/>
      <c r="M153" s="186"/>
      <c r="N153" s="1455"/>
      <c r="O153" s="1455"/>
    </row>
    <row r="154" spans="3:15" x14ac:dyDescent="0.15">
      <c r="C154" s="186"/>
      <c r="D154" s="186"/>
      <c r="E154" s="609"/>
      <c r="F154" s="187"/>
      <c r="G154" s="187"/>
      <c r="H154" s="186"/>
      <c r="I154" s="186"/>
      <c r="J154" s="609"/>
      <c r="K154" s="186"/>
      <c r="L154" s="186"/>
      <c r="M154" s="186"/>
      <c r="N154" s="1455"/>
      <c r="O154" s="1455"/>
    </row>
    <row r="155" spans="3:15" x14ac:dyDescent="0.15">
      <c r="C155" s="186"/>
      <c r="D155" s="186"/>
      <c r="E155" s="609"/>
      <c r="F155" s="187"/>
      <c r="G155" s="187"/>
      <c r="H155" s="186"/>
      <c r="I155" s="186"/>
      <c r="J155" s="609"/>
      <c r="K155" s="186"/>
      <c r="L155" s="186"/>
      <c r="M155" s="186"/>
      <c r="N155" s="1455"/>
      <c r="O155" s="1455"/>
    </row>
    <row r="156" spans="3:15" x14ac:dyDescent="0.15">
      <c r="C156" s="186"/>
      <c r="D156" s="186"/>
      <c r="E156" s="609"/>
      <c r="F156" s="187"/>
      <c r="G156" s="187"/>
      <c r="H156" s="186"/>
      <c r="I156" s="186"/>
      <c r="J156" s="609"/>
      <c r="K156" s="186"/>
      <c r="L156" s="186"/>
      <c r="M156" s="186"/>
      <c r="N156" s="1455"/>
      <c r="O156" s="1455"/>
    </row>
    <row r="157" spans="3:15" x14ac:dyDescent="0.15">
      <c r="C157" s="186"/>
      <c r="D157" s="186"/>
      <c r="E157" s="609"/>
      <c r="F157" s="187"/>
      <c r="G157" s="187"/>
      <c r="H157" s="186"/>
      <c r="I157" s="186"/>
      <c r="J157" s="609"/>
      <c r="K157" s="186"/>
      <c r="L157" s="186"/>
      <c r="M157" s="186"/>
      <c r="N157" s="1455"/>
      <c r="O157" s="1455"/>
    </row>
    <row r="158" spans="3:15" x14ac:dyDescent="0.15">
      <c r="C158" s="186"/>
      <c r="D158" s="186"/>
      <c r="E158" s="609"/>
      <c r="F158" s="187"/>
      <c r="G158" s="187"/>
      <c r="H158" s="186"/>
      <c r="I158" s="186"/>
      <c r="J158" s="609"/>
      <c r="K158" s="186"/>
      <c r="L158" s="186"/>
      <c r="M158" s="186"/>
      <c r="N158" s="1455"/>
      <c r="O158" s="1455"/>
    </row>
    <row r="159" spans="3:15" x14ac:dyDescent="0.15">
      <c r="C159" s="186"/>
      <c r="D159" s="186"/>
      <c r="E159" s="609"/>
      <c r="F159" s="187"/>
      <c r="G159" s="187"/>
      <c r="H159" s="186"/>
      <c r="I159" s="186"/>
      <c r="J159" s="609"/>
      <c r="K159" s="186"/>
      <c r="L159" s="186"/>
      <c r="M159" s="186"/>
      <c r="N159" s="1455"/>
      <c r="O159" s="1455"/>
    </row>
    <row r="160" spans="3:15" x14ac:dyDescent="0.15">
      <c r="C160" s="186"/>
      <c r="D160" s="186"/>
      <c r="E160" s="609"/>
      <c r="F160" s="187"/>
      <c r="G160" s="187"/>
      <c r="H160" s="186"/>
      <c r="I160" s="186"/>
      <c r="J160" s="609"/>
      <c r="K160" s="186"/>
      <c r="L160" s="186"/>
      <c r="M160" s="186"/>
      <c r="N160" s="1455"/>
      <c r="O160" s="1455"/>
    </row>
    <row r="161" spans="3:15" x14ac:dyDescent="0.15">
      <c r="C161" s="186"/>
      <c r="D161" s="186"/>
      <c r="E161" s="609"/>
      <c r="F161" s="187"/>
      <c r="G161" s="187"/>
      <c r="H161" s="186"/>
      <c r="I161" s="186"/>
      <c r="J161" s="609"/>
      <c r="K161" s="186"/>
      <c r="L161" s="186"/>
      <c r="M161" s="186"/>
      <c r="N161" s="1455"/>
      <c r="O161" s="1455"/>
    </row>
    <row r="162" spans="3:15" x14ac:dyDescent="0.15">
      <c r="C162" s="186"/>
      <c r="D162" s="186"/>
      <c r="E162" s="609"/>
      <c r="F162" s="187"/>
      <c r="G162" s="187"/>
      <c r="H162" s="186"/>
      <c r="I162" s="186"/>
      <c r="J162" s="609"/>
      <c r="K162" s="186"/>
      <c r="L162" s="186"/>
      <c r="M162" s="186"/>
      <c r="N162" s="1455"/>
      <c r="O162" s="1455"/>
    </row>
    <row r="163" spans="3:15" x14ac:dyDescent="0.15">
      <c r="C163" s="186"/>
      <c r="D163" s="186"/>
      <c r="E163" s="609"/>
      <c r="F163" s="187"/>
      <c r="G163" s="187"/>
      <c r="H163" s="186"/>
      <c r="I163" s="186"/>
      <c r="J163" s="609"/>
      <c r="K163" s="186"/>
      <c r="L163" s="186"/>
      <c r="M163" s="186"/>
      <c r="N163" s="1455"/>
      <c r="O163" s="1455"/>
    </row>
    <row r="164" spans="3:15" x14ac:dyDescent="0.15">
      <c r="C164" s="186"/>
      <c r="D164" s="186"/>
      <c r="E164" s="609"/>
      <c r="F164" s="187"/>
      <c r="G164" s="187"/>
      <c r="H164" s="186"/>
      <c r="I164" s="186"/>
      <c r="J164" s="609"/>
      <c r="K164" s="186"/>
      <c r="L164" s="186"/>
      <c r="M164" s="186"/>
      <c r="N164" s="1455"/>
      <c r="O164" s="1455"/>
    </row>
    <row r="165" spans="3:15" x14ac:dyDescent="0.15">
      <c r="C165" s="186"/>
      <c r="D165" s="186"/>
      <c r="E165" s="609"/>
      <c r="F165" s="187"/>
      <c r="G165" s="187"/>
      <c r="H165" s="186"/>
      <c r="I165" s="186"/>
      <c r="J165" s="609"/>
      <c r="K165" s="186"/>
      <c r="L165" s="186"/>
      <c r="M165" s="186"/>
      <c r="N165" s="1455"/>
      <c r="O165" s="1455"/>
    </row>
    <row r="166" spans="3:15" x14ac:dyDescent="0.15">
      <c r="C166" s="186"/>
      <c r="D166" s="186"/>
      <c r="E166" s="609"/>
      <c r="F166" s="187"/>
      <c r="G166" s="187"/>
      <c r="H166" s="186"/>
      <c r="I166" s="186"/>
      <c r="J166" s="609"/>
      <c r="K166" s="186"/>
      <c r="L166" s="186"/>
      <c r="M166" s="186"/>
      <c r="N166" s="1455"/>
      <c r="O166" s="1455"/>
    </row>
    <row r="167" spans="3:15" x14ac:dyDescent="0.15">
      <c r="C167" s="186"/>
      <c r="D167" s="186"/>
      <c r="E167" s="609"/>
      <c r="F167" s="187"/>
      <c r="G167" s="187"/>
      <c r="H167" s="186"/>
      <c r="I167" s="186"/>
      <c r="J167" s="609"/>
      <c r="K167" s="186"/>
      <c r="L167" s="186"/>
      <c r="M167" s="186"/>
      <c r="N167" s="1455"/>
      <c r="O167" s="1455"/>
    </row>
    <row r="168" spans="3:15" x14ac:dyDescent="0.15">
      <c r="C168" s="186"/>
      <c r="D168" s="186"/>
      <c r="E168" s="609"/>
      <c r="F168" s="187"/>
      <c r="G168" s="187"/>
      <c r="H168" s="186"/>
      <c r="I168" s="186"/>
      <c r="J168" s="609"/>
      <c r="K168" s="186"/>
      <c r="L168" s="186"/>
      <c r="M168" s="186"/>
      <c r="N168" s="1455"/>
      <c r="O168" s="1455"/>
    </row>
    <row r="169" spans="3:15" x14ac:dyDescent="0.15">
      <c r="C169" s="186"/>
      <c r="D169" s="186"/>
      <c r="E169" s="609"/>
      <c r="F169" s="187"/>
      <c r="G169" s="187"/>
      <c r="H169" s="186"/>
      <c r="I169" s="186"/>
      <c r="J169" s="609"/>
      <c r="K169" s="186"/>
      <c r="L169" s="186"/>
      <c r="M169" s="186"/>
      <c r="N169" s="1455"/>
      <c r="O169" s="1455"/>
    </row>
    <row r="170" spans="3:15" x14ac:dyDescent="0.15">
      <c r="C170" s="186"/>
      <c r="D170" s="186"/>
      <c r="E170" s="609"/>
      <c r="F170" s="187"/>
      <c r="G170" s="187"/>
      <c r="H170" s="186"/>
      <c r="I170" s="186"/>
      <c r="J170" s="609"/>
      <c r="K170" s="186"/>
      <c r="L170" s="186"/>
      <c r="M170" s="186"/>
      <c r="N170" s="1455"/>
      <c r="O170" s="1455"/>
    </row>
    <row r="171" spans="3:15" x14ac:dyDescent="0.15">
      <c r="C171" s="186"/>
      <c r="D171" s="186"/>
      <c r="E171" s="609"/>
      <c r="F171" s="187"/>
      <c r="G171" s="187"/>
      <c r="H171" s="186"/>
      <c r="I171" s="186"/>
      <c r="J171" s="609"/>
      <c r="K171" s="186"/>
      <c r="L171" s="186"/>
      <c r="M171" s="186"/>
      <c r="N171" s="1455"/>
      <c r="O171" s="1455"/>
    </row>
    <row r="172" spans="3:15" x14ac:dyDescent="0.15">
      <c r="C172" s="186"/>
      <c r="D172" s="186"/>
      <c r="E172" s="609"/>
      <c r="F172" s="187"/>
      <c r="G172" s="187"/>
      <c r="H172" s="186"/>
      <c r="I172" s="186"/>
      <c r="J172" s="609"/>
      <c r="K172" s="186"/>
      <c r="L172" s="186"/>
      <c r="M172" s="186"/>
      <c r="N172" s="1455"/>
      <c r="O172" s="1455"/>
    </row>
    <row r="173" spans="3:15" x14ac:dyDescent="0.15">
      <c r="C173" s="186"/>
      <c r="D173" s="186"/>
      <c r="E173" s="609"/>
      <c r="F173" s="187"/>
      <c r="G173" s="187"/>
      <c r="H173" s="186"/>
      <c r="I173" s="186"/>
      <c r="J173" s="609"/>
      <c r="K173" s="186"/>
      <c r="L173" s="186"/>
      <c r="M173" s="186"/>
      <c r="N173" s="1455"/>
      <c r="O173" s="1455"/>
    </row>
    <row r="174" spans="3:15" x14ac:dyDescent="0.15">
      <c r="C174" s="186"/>
      <c r="D174" s="186"/>
      <c r="E174" s="609"/>
      <c r="F174" s="187"/>
      <c r="G174" s="187"/>
      <c r="H174" s="186"/>
      <c r="I174" s="186"/>
      <c r="J174" s="609"/>
      <c r="K174" s="186"/>
      <c r="L174" s="186"/>
      <c r="M174" s="186"/>
      <c r="N174" s="1455"/>
      <c r="O174" s="1455"/>
    </row>
    <row r="175" spans="3:15" x14ac:dyDescent="0.15">
      <c r="C175" s="186"/>
      <c r="D175" s="186"/>
      <c r="E175" s="609"/>
      <c r="F175" s="187"/>
      <c r="G175" s="187"/>
      <c r="H175" s="186"/>
      <c r="I175" s="186"/>
      <c r="J175" s="609"/>
      <c r="K175" s="186"/>
      <c r="L175" s="186"/>
      <c r="M175" s="186"/>
      <c r="N175" s="1455"/>
      <c r="O175" s="1455"/>
    </row>
    <row r="176" spans="3:15" x14ac:dyDescent="0.15">
      <c r="C176" s="186"/>
      <c r="D176" s="186"/>
      <c r="E176" s="609"/>
      <c r="F176" s="187"/>
      <c r="G176" s="187"/>
      <c r="H176" s="186"/>
      <c r="I176" s="186"/>
      <c r="J176" s="609"/>
      <c r="K176" s="186"/>
      <c r="L176" s="186"/>
      <c r="M176" s="186"/>
      <c r="N176" s="1455"/>
      <c r="O176" s="1455"/>
    </row>
    <row r="177" spans="3:15" x14ac:dyDescent="0.15">
      <c r="C177" s="186"/>
      <c r="D177" s="186"/>
      <c r="E177" s="609"/>
      <c r="F177" s="187"/>
      <c r="G177" s="187"/>
      <c r="H177" s="186"/>
      <c r="I177" s="186"/>
      <c r="J177" s="609"/>
      <c r="K177" s="186"/>
      <c r="L177" s="186"/>
      <c r="M177" s="186"/>
      <c r="N177" s="1455"/>
      <c r="O177" s="1455"/>
    </row>
    <row r="178" spans="3:15" x14ac:dyDescent="0.15">
      <c r="C178" s="186"/>
      <c r="D178" s="186"/>
      <c r="E178" s="609"/>
      <c r="F178" s="187"/>
      <c r="G178" s="187"/>
      <c r="H178" s="186"/>
      <c r="I178" s="186"/>
      <c r="J178" s="609"/>
      <c r="K178" s="186"/>
      <c r="L178" s="186"/>
      <c r="M178" s="186"/>
      <c r="N178" s="1455"/>
      <c r="O178" s="1455"/>
    </row>
    <row r="179" spans="3:15" x14ac:dyDescent="0.15">
      <c r="C179" s="186"/>
      <c r="D179" s="186"/>
      <c r="E179" s="609"/>
      <c r="F179" s="187"/>
      <c r="G179" s="187"/>
      <c r="H179" s="186"/>
      <c r="I179" s="186"/>
      <c r="J179" s="609"/>
      <c r="K179" s="186"/>
      <c r="L179" s="186"/>
      <c r="M179" s="186"/>
      <c r="N179" s="1455"/>
      <c r="O179" s="1455"/>
    </row>
    <row r="180" spans="3:15" x14ac:dyDescent="0.15">
      <c r="C180" s="186"/>
      <c r="D180" s="186"/>
      <c r="E180" s="609"/>
      <c r="F180" s="187"/>
      <c r="G180" s="187"/>
      <c r="H180" s="186"/>
      <c r="I180" s="186"/>
      <c r="J180" s="609"/>
      <c r="K180" s="186"/>
      <c r="L180" s="186"/>
      <c r="M180" s="186"/>
      <c r="N180" s="1455"/>
      <c r="O180" s="1455"/>
    </row>
    <row r="181" spans="3:15" x14ac:dyDescent="0.15">
      <c r="C181" s="186"/>
      <c r="D181" s="186"/>
      <c r="E181" s="609"/>
      <c r="F181" s="187"/>
      <c r="G181" s="187"/>
      <c r="H181" s="186"/>
      <c r="I181" s="186"/>
      <c r="J181" s="609"/>
      <c r="K181" s="186"/>
      <c r="L181" s="186"/>
      <c r="M181" s="186"/>
      <c r="N181" s="1455"/>
      <c r="O181" s="1455"/>
    </row>
    <row r="182" spans="3:15" x14ac:dyDescent="0.15">
      <c r="C182" s="186"/>
      <c r="D182" s="186"/>
      <c r="E182" s="609"/>
      <c r="F182" s="187"/>
      <c r="G182" s="187"/>
      <c r="H182" s="186"/>
      <c r="I182" s="186"/>
      <c r="J182" s="609"/>
      <c r="K182" s="186"/>
      <c r="L182" s="186"/>
      <c r="M182" s="186"/>
      <c r="N182" s="1455"/>
      <c r="O182" s="1455"/>
    </row>
    <row r="183" spans="3:15" x14ac:dyDescent="0.15">
      <c r="C183" s="186"/>
      <c r="D183" s="186"/>
      <c r="E183" s="609"/>
      <c r="F183" s="187"/>
      <c r="G183" s="187"/>
      <c r="H183" s="186"/>
      <c r="I183" s="186"/>
      <c r="J183" s="609"/>
      <c r="K183" s="186"/>
      <c r="L183" s="186"/>
      <c r="M183" s="186"/>
      <c r="N183" s="1455"/>
      <c r="O183" s="1455"/>
    </row>
    <row r="184" spans="3:15" x14ac:dyDescent="0.15">
      <c r="C184" s="186"/>
      <c r="D184" s="186"/>
      <c r="E184" s="609"/>
      <c r="F184" s="187"/>
      <c r="G184" s="187"/>
      <c r="H184" s="186"/>
      <c r="I184" s="186"/>
      <c r="J184" s="609"/>
      <c r="K184" s="186"/>
      <c r="L184" s="186"/>
      <c r="M184" s="186"/>
      <c r="N184" s="1455"/>
      <c r="O184" s="1455"/>
    </row>
    <row r="185" spans="3:15" x14ac:dyDescent="0.15">
      <c r="C185" s="186"/>
      <c r="D185" s="186"/>
      <c r="E185" s="609"/>
      <c r="F185" s="187"/>
      <c r="G185" s="187"/>
      <c r="H185" s="186"/>
      <c r="I185" s="186"/>
      <c r="J185" s="609"/>
      <c r="K185" s="186"/>
      <c r="L185" s="186"/>
      <c r="M185" s="186"/>
      <c r="N185" s="1455"/>
      <c r="O185" s="1455"/>
    </row>
    <row r="186" spans="3:15" x14ac:dyDescent="0.15">
      <c r="C186" s="186"/>
      <c r="D186" s="186"/>
      <c r="E186" s="609"/>
      <c r="F186" s="187"/>
      <c r="G186" s="187"/>
      <c r="H186" s="186"/>
      <c r="I186" s="186"/>
      <c r="J186" s="609"/>
      <c r="K186" s="186"/>
      <c r="L186" s="186"/>
      <c r="M186" s="186"/>
      <c r="N186" s="1455"/>
      <c r="O186" s="1455"/>
    </row>
    <row r="187" spans="3:15" x14ac:dyDescent="0.15">
      <c r="C187" s="186"/>
      <c r="D187" s="186"/>
      <c r="E187" s="609"/>
      <c r="F187" s="187"/>
      <c r="G187" s="187"/>
      <c r="H187" s="186"/>
      <c r="I187" s="186"/>
      <c r="J187" s="609"/>
      <c r="K187" s="186"/>
      <c r="L187" s="186"/>
      <c r="M187" s="186"/>
      <c r="N187" s="1455"/>
      <c r="O187" s="1455"/>
    </row>
    <row r="188" spans="3:15" x14ac:dyDescent="0.15">
      <c r="C188" s="186"/>
      <c r="D188" s="186"/>
      <c r="E188" s="609"/>
      <c r="F188" s="187"/>
      <c r="G188" s="187"/>
      <c r="H188" s="186"/>
      <c r="I188" s="186"/>
      <c r="J188" s="609"/>
      <c r="K188" s="186"/>
      <c r="L188" s="186"/>
      <c r="M188" s="186"/>
      <c r="N188" s="1455"/>
      <c r="O188" s="1455"/>
    </row>
    <row r="189" spans="3:15" x14ac:dyDescent="0.15">
      <c r="C189" s="186"/>
      <c r="D189" s="186"/>
      <c r="E189" s="609"/>
      <c r="F189" s="187"/>
      <c r="G189" s="187"/>
      <c r="H189" s="186"/>
      <c r="I189" s="186"/>
      <c r="J189" s="609"/>
      <c r="K189" s="186"/>
      <c r="L189" s="186"/>
      <c r="M189" s="186"/>
      <c r="N189" s="1455"/>
      <c r="O189" s="1455"/>
    </row>
    <row r="190" spans="3:15" x14ac:dyDescent="0.15">
      <c r="C190" s="186"/>
      <c r="D190" s="186"/>
      <c r="E190" s="609"/>
      <c r="F190" s="187"/>
      <c r="G190" s="187"/>
      <c r="H190" s="186"/>
      <c r="I190" s="186"/>
      <c r="J190" s="609"/>
      <c r="K190" s="186"/>
      <c r="L190" s="186"/>
      <c r="M190" s="186"/>
      <c r="N190" s="1455"/>
      <c r="O190" s="1455"/>
    </row>
    <row r="191" spans="3:15" x14ac:dyDescent="0.15">
      <c r="C191" s="186"/>
      <c r="D191" s="186"/>
      <c r="E191" s="609"/>
      <c r="F191" s="187"/>
      <c r="G191" s="187"/>
      <c r="H191" s="186"/>
      <c r="I191" s="186"/>
      <c r="J191" s="609"/>
      <c r="K191" s="186"/>
      <c r="L191" s="186"/>
      <c r="M191" s="186"/>
      <c r="N191" s="1455"/>
      <c r="O191" s="1455"/>
    </row>
    <row r="192" spans="3:15" x14ac:dyDescent="0.15">
      <c r="C192" s="186"/>
      <c r="D192" s="186"/>
      <c r="E192" s="609"/>
      <c r="F192" s="187"/>
      <c r="G192" s="187"/>
      <c r="H192" s="186"/>
      <c r="I192" s="186"/>
      <c r="J192" s="609"/>
      <c r="K192" s="186"/>
      <c r="L192" s="186"/>
      <c r="M192" s="186"/>
      <c r="N192" s="1455"/>
      <c r="O192" s="1455"/>
    </row>
    <row r="193" spans="1:222" x14ac:dyDescent="0.15">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x14ac:dyDescent="0.15">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x14ac:dyDescent="0.15">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x14ac:dyDescent="0.15">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x14ac:dyDescent="0.15">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x14ac:dyDescent="0.15">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x14ac:dyDescent="0.15">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x14ac:dyDescent="0.15">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x14ac:dyDescent="0.15">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x14ac:dyDescent="0.15">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x14ac:dyDescent="0.15">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x14ac:dyDescent="0.15">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x14ac:dyDescent="0.15">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x14ac:dyDescent="0.15">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x14ac:dyDescent="0.15">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x14ac:dyDescent="0.15">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x14ac:dyDescent="0.15">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x14ac:dyDescent="0.15">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x14ac:dyDescent="0.15">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x14ac:dyDescent="0.15">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x14ac:dyDescent="0.15">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x14ac:dyDescent="0.15">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x14ac:dyDescent="0.15">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x14ac:dyDescent="0.15">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x14ac:dyDescent="0.15">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x14ac:dyDescent="0.15">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x14ac:dyDescent="0.15">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x14ac:dyDescent="0.15">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x14ac:dyDescent="0.15">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x14ac:dyDescent="0.15">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x14ac:dyDescent="0.15">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x14ac:dyDescent="0.15">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x14ac:dyDescent="0.15">
      <c r="C225" s="186"/>
      <c r="D225" s="186"/>
      <c r="E225" s="609"/>
      <c r="F225" s="187"/>
      <c r="G225" s="187"/>
      <c r="H225" s="186"/>
      <c r="I225" s="186"/>
      <c r="J225" s="609"/>
      <c r="K225" s="186"/>
      <c r="L225" s="186"/>
      <c r="M225" s="186"/>
      <c r="N225" s="1455"/>
      <c r="O225" s="1455"/>
    </row>
    <row r="226" spans="3:15" x14ac:dyDescent="0.15">
      <c r="C226" s="186"/>
      <c r="D226" s="186"/>
      <c r="E226" s="609"/>
      <c r="F226" s="187"/>
      <c r="G226" s="187"/>
      <c r="H226" s="186"/>
      <c r="I226" s="186"/>
      <c r="J226" s="609"/>
      <c r="K226" s="186"/>
      <c r="L226" s="186"/>
      <c r="M226" s="186"/>
      <c r="N226" s="1455"/>
      <c r="O226" s="1455"/>
    </row>
    <row r="227" spans="3:15" x14ac:dyDescent="0.15">
      <c r="C227" s="186"/>
      <c r="D227" s="186"/>
      <c r="E227" s="609"/>
      <c r="F227" s="187"/>
      <c r="G227" s="187"/>
      <c r="H227" s="186"/>
      <c r="I227" s="186"/>
      <c r="J227" s="609"/>
      <c r="K227" s="186"/>
      <c r="L227" s="186"/>
      <c r="M227" s="186"/>
      <c r="N227" s="1455"/>
      <c r="O227" s="1455"/>
    </row>
    <row r="228" spans="3:15" x14ac:dyDescent="0.15">
      <c r="C228" s="186"/>
      <c r="D228" s="186"/>
      <c r="E228" s="609"/>
      <c r="F228" s="187"/>
      <c r="G228" s="187"/>
      <c r="H228" s="186"/>
      <c r="I228" s="186"/>
      <c r="J228" s="609"/>
      <c r="K228" s="186"/>
      <c r="L228" s="186"/>
      <c r="M228" s="186"/>
      <c r="N228" s="1455"/>
      <c r="O228" s="1455"/>
    </row>
    <row r="229" spans="3:15" x14ac:dyDescent="0.15">
      <c r="C229" s="186"/>
      <c r="D229" s="186"/>
      <c r="E229" s="609"/>
      <c r="F229" s="187"/>
      <c r="G229" s="187"/>
      <c r="H229" s="186"/>
      <c r="I229" s="186"/>
      <c r="J229" s="609"/>
      <c r="K229" s="186"/>
      <c r="L229" s="186"/>
      <c r="M229" s="186"/>
      <c r="N229" s="1455"/>
      <c r="O229" s="1455"/>
    </row>
    <row r="230" spans="3:15" x14ac:dyDescent="0.15">
      <c r="C230" s="186"/>
      <c r="D230" s="186"/>
      <c r="E230" s="609"/>
      <c r="F230" s="187"/>
      <c r="G230" s="187"/>
      <c r="H230" s="186"/>
      <c r="I230" s="186"/>
      <c r="J230" s="609"/>
      <c r="K230" s="186"/>
      <c r="L230" s="186"/>
      <c r="M230" s="186"/>
      <c r="N230" s="1455"/>
      <c r="O230" s="1455"/>
    </row>
    <row r="231" spans="3:15" x14ac:dyDescent="0.15">
      <c r="C231" s="186"/>
      <c r="D231" s="186"/>
      <c r="E231" s="609"/>
      <c r="F231" s="187"/>
      <c r="G231" s="187"/>
      <c r="H231" s="186"/>
      <c r="I231" s="186"/>
      <c r="J231" s="609"/>
      <c r="K231" s="186"/>
      <c r="L231" s="186"/>
      <c r="M231" s="186"/>
      <c r="N231" s="1455"/>
      <c r="O231" s="1455"/>
    </row>
    <row r="232" spans="3:15" x14ac:dyDescent="0.15">
      <c r="C232" s="186"/>
      <c r="D232" s="186"/>
      <c r="E232" s="609"/>
      <c r="F232" s="187"/>
      <c r="G232" s="187"/>
      <c r="H232" s="186"/>
      <c r="I232" s="186"/>
      <c r="J232" s="609"/>
      <c r="K232" s="186"/>
      <c r="L232" s="186"/>
      <c r="M232" s="186"/>
      <c r="N232" s="1455"/>
      <c r="O232" s="1455"/>
    </row>
    <row r="233" spans="3:15" x14ac:dyDescent="0.15">
      <c r="C233" s="186"/>
      <c r="D233" s="186"/>
      <c r="E233" s="609"/>
      <c r="F233" s="187"/>
      <c r="G233" s="187"/>
      <c r="H233" s="186"/>
      <c r="I233" s="186"/>
      <c r="J233" s="609"/>
      <c r="K233" s="186"/>
      <c r="L233" s="186"/>
      <c r="M233" s="186"/>
      <c r="N233" s="1455"/>
      <c r="O233" s="1455"/>
    </row>
    <row r="234" spans="3:15" x14ac:dyDescent="0.15">
      <c r="C234" s="186"/>
      <c r="D234" s="186"/>
      <c r="E234" s="609"/>
      <c r="F234" s="187"/>
      <c r="G234" s="187"/>
      <c r="H234" s="186"/>
      <c r="I234" s="186"/>
      <c r="J234" s="609"/>
      <c r="K234" s="186"/>
      <c r="L234" s="186"/>
      <c r="M234" s="186"/>
      <c r="N234" s="1455"/>
      <c r="O234" s="1455"/>
    </row>
    <row r="235" spans="3:15" x14ac:dyDescent="0.15">
      <c r="C235" s="186"/>
      <c r="D235" s="186"/>
      <c r="E235" s="609"/>
      <c r="F235" s="187"/>
      <c r="G235" s="187"/>
      <c r="H235" s="186"/>
      <c r="I235" s="186"/>
      <c r="J235" s="609"/>
      <c r="K235" s="186"/>
      <c r="L235" s="186"/>
      <c r="M235" s="186"/>
      <c r="N235" s="1455"/>
      <c r="O235" s="1455"/>
    </row>
    <row r="236" spans="3:15" x14ac:dyDescent="0.15">
      <c r="C236" s="186"/>
      <c r="D236" s="186"/>
      <c r="E236" s="609"/>
      <c r="F236" s="187"/>
      <c r="G236" s="187"/>
      <c r="H236" s="186"/>
      <c r="I236" s="186"/>
      <c r="J236" s="609"/>
      <c r="K236" s="186"/>
      <c r="L236" s="186"/>
      <c r="M236" s="186"/>
      <c r="N236" s="1455"/>
      <c r="O236" s="1455"/>
    </row>
    <row r="237" spans="3:15" x14ac:dyDescent="0.15">
      <c r="C237" s="186"/>
      <c r="D237" s="186"/>
      <c r="E237" s="609"/>
      <c r="F237" s="187"/>
      <c r="G237" s="187"/>
      <c r="H237" s="186"/>
      <c r="I237" s="186"/>
      <c r="J237" s="609"/>
      <c r="K237" s="186"/>
      <c r="L237" s="186"/>
      <c r="M237" s="186"/>
      <c r="N237" s="1455"/>
      <c r="O237" s="1455"/>
    </row>
    <row r="238" spans="3:15" x14ac:dyDescent="0.15">
      <c r="C238" s="186"/>
      <c r="D238" s="186"/>
      <c r="E238" s="609"/>
      <c r="F238" s="187"/>
      <c r="G238" s="187"/>
      <c r="H238" s="186"/>
      <c r="I238" s="186"/>
      <c r="J238" s="609"/>
      <c r="K238" s="186"/>
      <c r="L238" s="186"/>
      <c r="M238" s="186"/>
      <c r="N238" s="1455"/>
      <c r="O238" s="1455"/>
    </row>
    <row r="239" spans="3:15" x14ac:dyDescent="0.15">
      <c r="C239" s="186"/>
      <c r="D239" s="186"/>
      <c r="E239" s="609"/>
      <c r="F239" s="187"/>
      <c r="G239" s="187"/>
      <c r="H239" s="186"/>
      <c r="I239" s="186"/>
      <c r="J239" s="609"/>
      <c r="K239" s="186"/>
      <c r="L239" s="186"/>
      <c r="M239" s="186"/>
      <c r="N239" s="1455"/>
      <c r="O239" s="1455"/>
    </row>
    <row r="240" spans="3:15" x14ac:dyDescent="0.15">
      <c r="C240" s="186"/>
      <c r="D240" s="186"/>
      <c r="E240" s="609"/>
      <c r="F240" s="187"/>
      <c r="G240" s="187"/>
      <c r="H240" s="186"/>
      <c r="I240" s="186"/>
      <c r="J240" s="609"/>
      <c r="K240" s="186"/>
      <c r="L240" s="186"/>
      <c r="M240" s="186"/>
      <c r="N240" s="1455"/>
      <c r="O240" s="1455"/>
    </row>
    <row r="241" spans="3:15" x14ac:dyDescent="0.15">
      <c r="C241" s="186"/>
      <c r="D241" s="186"/>
      <c r="E241" s="609"/>
      <c r="F241" s="187"/>
      <c r="G241" s="187"/>
      <c r="H241" s="186"/>
      <c r="I241" s="186"/>
      <c r="J241" s="609"/>
      <c r="K241" s="186"/>
      <c r="L241" s="186"/>
      <c r="M241" s="186"/>
      <c r="N241" s="1455"/>
      <c r="O241" s="1455"/>
    </row>
    <row r="242" spans="3:15" x14ac:dyDescent="0.15">
      <c r="C242" s="186"/>
      <c r="D242" s="186"/>
      <c r="E242" s="609"/>
      <c r="F242" s="187"/>
      <c r="G242" s="187"/>
      <c r="H242" s="186"/>
      <c r="I242" s="186"/>
      <c r="J242" s="609"/>
      <c r="K242" s="186"/>
      <c r="L242" s="186"/>
      <c r="M242" s="186"/>
      <c r="N242" s="1455"/>
      <c r="O242" s="1455"/>
    </row>
    <row r="243" spans="3:15" x14ac:dyDescent="0.15">
      <c r="C243" s="186"/>
      <c r="D243" s="186"/>
      <c r="E243" s="609"/>
      <c r="F243" s="187"/>
      <c r="G243" s="187"/>
      <c r="H243" s="186"/>
      <c r="I243" s="186"/>
      <c r="J243" s="609"/>
      <c r="K243" s="186"/>
      <c r="L243" s="186"/>
      <c r="M243" s="186"/>
      <c r="N243" s="1455"/>
      <c r="O243" s="1455"/>
    </row>
    <row r="244" spans="3:15" x14ac:dyDescent="0.15">
      <c r="C244" s="186"/>
      <c r="D244" s="186"/>
      <c r="E244" s="609"/>
      <c r="F244" s="187"/>
      <c r="G244" s="187"/>
      <c r="H244" s="186"/>
      <c r="I244" s="186"/>
      <c r="J244" s="609"/>
      <c r="K244" s="186"/>
      <c r="L244" s="186"/>
      <c r="M244" s="186"/>
      <c r="N244" s="1455"/>
      <c r="O244" s="1455"/>
    </row>
    <row r="245" spans="3:15" x14ac:dyDescent="0.15">
      <c r="C245" s="186"/>
      <c r="D245" s="186"/>
      <c r="E245" s="609"/>
      <c r="F245" s="187"/>
      <c r="G245" s="187"/>
      <c r="H245" s="186"/>
      <c r="I245" s="186"/>
      <c r="J245" s="609"/>
      <c r="K245" s="186"/>
      <c r="L245" s="186"/>
      <c r="M245" s="186"/>
      <c r="N245" s="1455"/>
      <c r="O245" s="1455"/>
    </row>
    <row r="246" spans="3:15" x14ac:dyDescent="0.15">
      <c r="C246" s="186"/>
      <c r="D246" s="186"/>
      <c r="E246" s="609"/>
      <c r="F246" s="187"/>
      <c r="G246" s="187"/>
      <c r="H246" s="186"/>
      <c r="I246" s="186"/>
      <c r="J246" s="609"/>
      <c r="K246" s="186"/>
      <c r="L246" s="186"/>
      <c r="M246" s="186"/>
      <c r="N246" s="1455"/>
      <c r="O246" s="1455"/>
    </row>
    <row r="247" spans="3:15" x14ac:dyDescent="0.15">
      <c r="C247" s="186"/>
      <c r="D247" s="186"/>
      <c r="E247" s="609"/>
      <c r="F247" s="187"/>
      <c r="G247" s="187"/>
      <c r="H247" s="186"/>
      <c r="I247" s="186"/>
      <c r="J247" s="609"/>
      <c r="K247" s="186"/>
      <c r="L247" s="186"/>
      <c r="M247" s="186"/>
      <c r="N247" s="1455"/>
      <c r="O247" s="1455"/>
    </row>
    <row r="248" spans="3:15" x14ac:dyDescent="0.15">
      <c r="C248" s="186"/>
      <c r="D248" s="186"/>
      <c r="E248" s="609"/>
      <c r="F248" s="187"/>
      <c r="G248" s="187"/>
      <c r="H248" s="186"/>
      <c r="I248" s="186"/>
      <c r="J248" s="609"/>
      <c r="K248" s="186"/>
      <c r="L248" s="186"/>
      <c r="M248" s="186"/>
      <c r="N248" s="1455"/>
      <c r="O248" s="1455"/>
    </row>
    <row r="249" spans="3:15" x14ac:dyDescent="0.15">
      <c r="C249" s="186"/>
      <c r="D249" s="186"/>
      <c r="E249" s="609"/>
      <c r="F249" s="187"/>
      <c r="G249" s="187"/>
      <c r="H249" s="186"/>
      <c r="I249" s="186"/>
      <c r="J249" s="609"/>
      <c r="K249" s="186"/>
      <c r="L249" s="186"/>
      <c r="M249" s="186"/>
      <c r="N249" s="1455"/>
      <c r="O249" s="1455"/>
    </row>
    <row r="250" spans="3:15" x14ac:dyDescent="0.15">
      <c r="C250" s="186"/>
      <c r="D250" s="186"/>
      <c r="E250" s="609"/>
      <c r="F250" s="187"/>
      <c r="G250" s="187"/>
      <c r="H250" s="186"/>
      <c r="I250" s="186"/>
      <c r="J250" s="609"/>
      <c r="K250" s="186"/>
      <c r="L250" s="186"/>
      <c r="M250" s="186"/>
      <c r="N250" s="1455"/>
      <c r="O250" s="1455"/>
    </row>
    <row r="251" spans="3:15" x14ac:dyDescent="0.15">
      <c r="C251" s="186"/>
      <c r="D251" s="186"/>
      <c r="E251" s="609"/>
      <c r="F251" s="187"/>
      <c r="G251" s="187"/>
      <c r="H251" s="186"/>
      <c r="I251" s="186"/>
      <c r="J251" s="609"/>
      <c r="K251" s="186"/>
      <c r="L251" s="186"/>
      <c r="M251" s="186"/>
      <c r="N251" s="1455"/>
      <c r="O251" s="1455"/>
    </row>
    <row r="252" spans="3:15" x14ac:dyDescent="0.15">
      <c r="C252" s="186"/>
      <c r="D252" s="186"/>
      <c r="E252" s="609"/>
      <c r="F252" s="187"/>
      <c r="G252" s="187"/>
      <c r="H252" s="186"/>
      <c r="I252" s="186"/>
      <c r="J252" s="609"/>
      <c r="K252" s="186"/>
      <c r="L252" s="186"/>
      <c r="M252" s="186"/>
      <c r="N252" s="1455"/>
      <c r="O252" s="1455"/>
    </row>
    <row r="253" spans="3:15" x14ac:dyDescent="0.15">
      <c r="C253" s="186"/>
      <c r="D253" s="186"/>
      <c r="E253" s="609"/>
      <c r="F253" s="187"/>
      <c r="G253" s="187"/>
      <c r="H253" s="186"/>
      <c r="I253" s="186"/>
      <c r="J253" s="609"/>
      <c r="K253" s="186"/>
      <c r="L253" s="186"/>
      <c r="M253" s="186"/>
      <c r="N253" s="1455"/>
      <c r="O253" s="1455"/>
    </row>
    <row r="254" spans="3:15" x14ac:dyDescent="0.15">
      <c r="C254" s="186"/>
      <c r="D254" s="186"/>
      <c r="E254" s="609"/>
      <c r="F254" s="187"/>
      <c r="G254" s="187"/>
      <c r="H254" s="186"/>
      <c r="I254" s="186"/>
      <c r="J254" s="609"/>
      <c r="K254" s="186"/>
      <c r="L254" s="186"/>
      <c r="M254" s="186"/>
      <c r="N254" s="1455"/>
      <c r="O254" s="1455"/>
    </row>
    <row r="255" spans="3:15" x14ac:dyDescent="0.15">
      <c r="C255" s="186"/>
      <c r="D255" s="186"/>
      <c r="E255" s="609"/>
      <c r="F255" s="187"/>
      <c r="G255" s="187"/>
      <c r="H255" s="186"/>
      <c r="I255" s="186"/>
      <c r="J255" s="609"/>
      <c r="K255" s="186"/>
      <c r="L255" s="186"/>
      <c r="M255" s="186"/>
      <c r="N255" s="1455"/>
      <c r="O255" s="1455"/>
    </row>
    <row r="256" spans="3:15" x14ac:dyDescent="0.15">
      <c r="C256" s="186"/>
      <c r="D256" s="186"/>
      <c r="E256" s="609"/>
      <c r="F256" s="187"/>
      <c r="G256" s="187"/>
      <c r="H256" s="186"/>
      <c r="I256" s="186"/>
      <c r="J256" s="609"/>
      <c r="K256" s="186"/>
      <c r="L256" s="186"/>
      <c r="M256" s="186"/>
      <c r="N256" s="1455"/>
      <c r="O256" s="1455"/>
    </row>
    <row r="257" spans="3:15" x14ac:dyDescent="0.15">
      <c r="C257" s="186"/>
      <c r="D257" s="186"/>
      <c r="E257" s="609"/>
      <c r="F257" s="187"/>
      <c r="G257" s="187"/>
      <c r="H257" s="186"/>
      <c r="I257" s="186"/>
      <c r="J257" s="609"/>
      <c r="K257" s="186"/>
      <c r="L257" s="186"/>
      <c r="M257" s="186"/>
      <c r="N257" s="1455"/>
      <c r="O257" s="1455"/>
    </row>
    <row r="258" spans="3:15" x14ac:dyDescent="0.15">
      <c r="C258" s="186"/>
      <c r="D258" s="186"/>
      <c r="E258" s="609"/>
      <c r="F258" s="187"/>
      <c r="G258" s="187"/>
      <c r="H258" s="186"/>
      <c r="I258" s="186"/>
      <c r="J258" s="609"/>
      <c r="K258" s="186"/>
      <c r="L258" s="186"/>
      <c r="M258" s="186"/>
      <c r="N258" s="1455"/>
      <c r="O258" s="1455"/>
    </row>
    <row r="259" spans="3:15" x14ac:dyDescent="0.15">
      <c r="C259" s="186"/>
      <c r="D259" s="186"/>
      <c r="E259" s="609"/>
      <c r="F259" s="187"/>
      <c r="G259" s="187"/>
      <c r="H259" s="186"/>
      <c r="I259" s="186"/>
      <c r="J259" s="609"/>
      <c r="K259" s="186"/>
      <c r="L259" s="186"/>
      <c r="M259" s="186"/>
      <c r="N259" s="1455"/>
      <c r="O259" s="1455"/>
    </row>
    <row r="260" spans="3:15" x14ac:dyDescent="0.15">
      <c r="C260" s="186"/>
      <c r="D260" s="186"/>
      <c r="E260" s="609"/>
      <c r="F260" s="187"/>
      <c r="G260" s="187"/>
      <c r="H260" s="186"/>
      <c r="I260" s="186"/>
      <c r="J260" s="609"/>
      <c r="K260" s="186"/>
      <c r="L260" s="186"/>
      <c r="M260" s="186"/>
      <c r="N260" s="1455"/>
      <c r="O260" s="1455"/>
    </row>
    <row r="261" spans="3:15" x14ac:dyDescent="0.15">
      <c r="C261" s="186"/>
      <c r="D261" s="186"/>
      <c r="E261" s="609"/>
      <c r="F261" s="187"/>
      <c r="G261" s="187"/>
      <c r="H261" s="186"/>
      <c r="I261" s="186"/>
      <c r="J261" s="609"/>
      <c r="K261" s="186"/>
      <c r="L261" s="186"/>
      <c r="M261" s="186"/>
      <c r="N261" s="1455"/>
      <c r="O261" s="1455"/>
    </row>
    <row r="262" spans="3:15" x14ac:dyDescent="0.15">
      <c r="C262" s="186"/>
      <c r="D262" s="186"/>
      <c r="E262" s="609"/>
      <c r="F262" s="187"/>
      <c r="G262" s="187"/>
      <c r="H262" s="186"/>
      <c r="I262" s="186"/>
      <c r="J262" s="609"/>
      <c r="K262" s="186"/>
      <c r="L262" s="186"/>
      <c r="M262" s="186"/>
      <c r="N262" s="1455"/>
      <c r="O262" s="1455"/>
    </row>
    <row r="263" spans="3:15" x14ac:dyDescent="0.15">
      <c r="C263" s="186"/>
      <c r="D263" s="186"/>
      <c r="E263" s="609"/>
      <c r="F263" s="187"/>
      <c r="G263" s="187"/>
      <c r="H263" s="186"/>
      <c r="I263" s="186"/>
      <c r="J263" s="609"/>
      <c r="K263" s="186"/>
      <c r="L263" s="186"/>
      <c r="M263" s="186"/>
      <c r="N263" s="1455"/>
      <c r="O263" s="1455"/>
    </row>
    <row r="264" spans="3:15" x14ac:dyDescent="0.15">
      <c r="C264" s="186"/>
      <c r="D264" s="186"/>
      <c r="E264" s="609"/>
      <c r="F264" s="187"/>
      <c r="G264" s="187"/>
      <c r="H264" s="186"/>
      <c r="I264" s="186"/>
      <c r="J264" s="609"/>
      <c r="K264" s="186"/>
      <c r="L264" s="186"/>
      <c r="M264" s="186"/>
      <c r="N264" s="1455"/>
      <c r="O264" s="1455"/>
    </row>
    <row r="265" spans="3:15" x14ac:dyDescent="0.15">
      <c r="C265" s="186"/>
      <c r="D265" s="186"/>
      <c r="E265" s="609"/>
      <c r="F265" s="187"/>
      <c r="G265" s="187"/>
      <c r="H265" s="186"/>
      <c r="I265" s="186"/>
      <c r="J265" s="609"/>
      <c r="K265" s="186"/>
      <c r="L265" s="186"/>
      <c r="M265" s="186"/>
      <c r="N265" s="1455"/>
      <c r="O265" s="1455"/>
    </row>
    <row r="266" spans="3:15" x14ac:dyDescent="0.15">
      <c r="C266" s="186"/>
      <c r="D266" s="186"/>
      <c r="E266" s="609"/>
      <c r="F266" s="187"/>
      <c r="G266" s="187"/>
      <c r="H266" s="186"/>
      <c r="I266" s="186"/>
      <c r="J266" s="609"/>
      <c r="K266" s="186"/>
      <c r="L266" s="186"/>
      <c r="M266" s="186"/>
      <c r="N266" s="1455"/>
      <c r="O266" s="1455"/>
    </row>
    <row r="267" spans="3:15" x14ac:dyDescent="0.15">
      <c r="C267" s="186"/>
      <c r="D267" s="186"/>
      <c r="E267" s="609"/>
      <c r="F267" s="187"/>
      <c r="G267" s="187"/>
      <c r="H267" s="186"/>
      <c r="I267" s="186"/>
      <c r="J267" s="609"/>
      <c r="K267" s="186"/>
      <c r="L267" s="186"/>
      <c r="M267" s="186"/>
      <c r="N267" s="1455"/>
      <c r="O267" s="1455"/>
    </row>
    <row r="268" spans="3:15" x14ac:dyDescent="0.15">
      <c r="C268" s="186"/>
      <c r="D268" s="186"/>
      <c r="E268" s="609"/>
      <c r="F268" s="187"/>
      <c r="G268" s="187"/>
      <c r="H268" s="186"/>
      <c r="I268" s="186"/>
      <c r="J268" s="609"/>
      <c r="K268" s="186"/>
      <c r="L268" s="186"/>
      <c r="M268" s="186"/>
      <c r="N268" s="1455"/>
      <c r="O268" s="1455"/>
    </row>
    <row r="269" spans="3:15" x14ac:dyDescent="0.15">
      <c r="C269" s="186"/>
      <c r="D269" s="186"/>
      <c r="E269" s="609"/>
      <c r="F269" s="187"/>
      <c r="G269" s="187"/>
      <c r="H269" s="186"/>
      <c r="I269" s="186"/>
      <c r="J269" s="609"/>
      <c r="K269" s="186"/>
      <c r="L269" s="186"/>
      <c r="M269" s="186"/>
      <c r="N269" s="1455"/>
      <c r="O269" s="1455"/>
    </row>
    <row r="270" spans="3:15" x14ac:dyDescent="0.15">
      <c r="C270" s="186"/>
      <c r="D270" s="186"/>
      <c r="E270" s="609"/>
      <c r="F270" s="187"/>
      <c r="G270" s="187"/>
      <c r="H270" s="186"/>
      <c r="I270" s="186"/>
      <c r="J270" s="609"/>
      <c r="K270" s="186"/>
      <c r="L270" s="186"/>
      <c r="M270" s="186"/>
      <c r="N270" s="1455"/>
      <c r="O270" s="1455"/>
    </row>
    <row r="271" spans="3:15" x14ac:dyDescent="0.15">
      <c r="C271" s="186"/>
      <c r="D271" s="186"/>
      <c r="E271" s="609"/>
      <c r="F271" s="187"/>
      <c r="G271" s="187"/>
      <c r="H271" s="186"/>
      <c r="I271" s="186"/>
      <c r="J271" s="609"/>
      <c r="K271" s="186"/>
      <c r="L271" s="186"/>
      <c r="M271" s="186"/>
      <c r="N271" s="1455"/>
      <c r="O271" s="1455"/>
    </row>
    <row r="272" spans="3:15" x14ac:dyDescent="0.15">
      <c r="C272" s="186"/>
      <c r="D272" s="186"/>
      <c r="E272" s="609"/>
      <c r="F272" s="187"/>
      <c r="G272" s="187"/>
      <c r="H272" s="186"/>
      <c r="I272" s="186"/>
      <c r="J272" s="609"/>
      <c r="K272" s="186"/>
      <c r="L272" s="186"/>
      <c r="M272" s="186"/>
      <c r="N272" s="1455"/>
      <c r="O272" s="1455"/>
    </row>
    <row r="273" spans="3:15" x14ac:dyDescent="0.15">
      <c r="C273" s="186"/>
      <c r="D273" s="186"/>
      <c r="E273" s="609"/>
      <c r="F273" s="187"/>
      <c r="G273" s="187"/>
      <c r="H273" s="186"/>
      <c r="I273" s="186"/>
      <c r="J273" s="609"/>
      <c r="K273" s="186"/>
      <c r="L273" s="186"/>
      <c r="M273" s="186"/>
      <c r="N273" s="1455"/>
      <c r="O273" s="1455"/>
    </row>
    <row r="274" spans="3:15" x14ac:dyDescent="0.15">
      <c r="C274" s="186"/>
      <c r="D274" s="186"/>
      <c r="E274" s="609"/>
      <c r="F274" s="187"/>
      <c r="G274" s="187"/>
      <c r="H274" s="186"/>
      <c r="I274" s="186"/>
      <c r="J274" s="609"/>
      <c r="K274" s="186"/>
      <c r="L274" s="186"/>
      <c r="M274" s="186"/>
      <c r="N274" s="1455"/>
      <c r="O274" s="1455"/>
    </row>
    <row r="275" spans="3:15" x14ac:dyDescent="0.15">
      <c r="C275" s="186"/>
      <c r="D275" s="186"/>
      <c r="E275" s="609"/>
      <c r="F275" s="187"/>
      <c r="G275" s="187"/>
      <c r="H275" s="186"/>
      <c r="I275" s="186"/>
      <c r="J275" s="609"/>
      <c r="K275" s="186"/>
      <c r="L275" s="186"/>
      <c r="M275" s="186"/>
      <c r="N275" s="1455"/>
      <c r="O275" s="1455"/>
    </row>
    <row r="276" spans="3:15" x14ac:dyDescent="0.15">
      <c r="C276" s="186"/>
      <c r="D276" s="186"/>
      <c r="E276" s="609"/>
      <c r="F276" s="187"/>
      <c r="G276" s="187"/>
      <c r="H276" s="186"/>
      <c r="I276" s="186"/>
      <c r="J276" s="609"/>
      <c r="K276" s="186"/>
      <c r="L276" s="186"/>
      <c r="M276" s="186"/>
      <c r="N276" s="1455"/>
      <c r="O276" s="1455"/>
    </row>
    <row r="277" spans="3:15" x14ac:dyDescent="0.15">
      <c r="C277" s="186"/>
      <c r="D277" s="186"/>
      <c r="E277" s="609"/>
      <c r="F277" s="187"/>
      <c r="G277" s="187"/>
      <c r="H277" s="186"/>
      <c r="I277" s="186"/>
      <c r="J277" s="609"/>
      <c r="K277" s="186"/>
      <c r="L277" s="186"/>
      <c r="M277" s="186"/>
      <c r="N277" s="1455"/>
      <c r="O277" s="1455"/>
    </row>
    <row r="278" spans="3:15" x14ac:dyDescent="0.15">
      <c r="C278" s="186"/>
      <c r="D278" s="186"/>
      <c r="E278" s="609"/>
      <c r="F278" s="187"/>
      <c r="G278" s="187"/>
      <c r="H278" s="186"/>
      <c r="I278" s="186"/>
      <c r="J278" s="609"/>
      <c r="K278" s="186"/>
      <c r="L278" s="186"/>
      <c r="M278" s="186"/>
      <c r="N278" s="1455"/>
      <c r="O278" s="1455"/>
    </row>
    <row r="279" spans="3:15" x14ac:dyDescent="0.15">
      <c r="C279" s="186"/>
      <c r="D279" s="186"/>
      <c r="E279" s="609"/>
      <c r="F279" s="187"/>
      <c r="G279" s="187"/>
      <c r="H279" s="186"/>
      <c r="I279" s="186"/>
      <c r="J279" s="609"/>
      <c r="K279" s="186"/>
      <c r="L279" s="186"/>
      <c r="M279" s="186"/>
      <c r="N279" s="1455"/>
      <c r="O279" s="1455"/>
    </row>
    <row r="280" spans="3:15" x14ac:dyDescent="0.15">
      <c r="C280" s="186"/>
      <c r="D280" s="186"/>
      <c r="E280" s="609"/>
      <c r="F280" s="187"/>
      <c r="G280" s="187"/>
      <c r="H280" s="186"/>
      <c r="I280" s="186"/>
      <c r="J280" s="609"/>
      <c r="K280" s="186"/>
      <c r="L280" s="186"/>
      <c r="M280" s="186"/>
      <c r="N280" s="1455"/>
      <c r="O280" s="1455"/>
    </row>
    <row r="281" spans="3:15" x14ac:dyDescent="0.15">
      <c r="C281" s="186"/>
      <c r="D281" s="186"/>
      <c r="E281" s="609"/>
      <c r="F281" s="187"/>
      <c r="G281" s="187"/>
      <c r="H281" s="186"/>
      <c r="I281" s="186"/>
      <c r="J281" s="609"/>
      <c r="K281" s="186"/>
      <c r="L281" s="186"/>
      <c r="M281" s="186"/>
      <c r="N281" s="1455"/>
      <c r="O281" s="1455"/>
    </row>
    <row r="282" spans="3:15" x14ac:dyDescent="0.15">
      <c r="C282" s="186"/>
      <c r="D282" s="186"/>
      <c r="E282" s="609"/>
      <c r="F282" s="187"/>
      <c r="G282" s="187"/>
      <c r="H282" s="186"/>
      <c r="I282" s="186"/>
      <c r="J282" s="609"/>
      <c r="K282" s="186"/>
      <c r="L282" s="186"/>
      <c r="M282" s="186"/>
      <c r="N282" s="1455"/>
      <c r="O282" s="1455"/>
    </row>
    <row r="283" spans="3:15" x14ac:dyDescent="0.15">
      <c r="C283" s="186"/>
      <c r="D283" s="186"/>
      <c r="E283" s="609"/>
      <c r="F283" s="187"/>
      <c r="G283" s="187"/>
      <c r="H283" s="186"/>
      <c r="I283" s="186"/>
      <c r="J283" s="609"/>
      <c r="K283" s="186"/>
      <c r="L283" s="186"/>
      <c r="M283" s="186"/>
      <c r="N283" s="1455"/>
      <c r="O283" s="1455"/>
    </row>
    <row r="284" spans="3:15" x14ac:dyDescent="0.15">
      <c r="C284" s="186"/>
      <c r="D284" s="186"/>
      <c r="E284" s="609"/>
      <c r="F284" s="187"/>
      <c r="G284" s="187"/>
      <c r="H284" s="186"/>
      <c r="I284" s="186"/>
      <c r="J284" s="609"/>
      <c r="K284" s="186"/>
      <c r="L284" s="186"/>
      <c r="M284" s="186"/>
      <c r="N284" s="1455"/>
      <c r="O284" s="1455"/>
    </row>
    <row r="285" spans="3:15" x14ac:dyDescent="0.15">
      <c r="C285" s="186"/>
      <c r="D285" s="186"/>
      <c r="E285" s="609"/>
      <c r="F285" s="187"/>
      <c r="G285" s="187"/>
      <c r="H285" s="186"/>
      <c r="I285" s="186"/>
      <c r="J285" s="609"/>
      <c r="K285" s="186"/>
      <c r="L285" s="186"/>
      <c r="M285" s="186"/>
      <c r="N285" s="1455"/>
      <c r="O285" s="1455"/>
    </row>
    <row r="286" spans="3:15" x14ac:dyDescent="0.15">
      <c r="C286" s="186"/>
      <c r="D286" s="186"/>
      <c r="E286" s="609"/>
      <c r="F286" s="187"/>
      <c r="G286" s="187"/>
      <c r="H286" s="186"/>
      <c r="I286" s="186"/>
      <c r="J286" s="609"/>
      <c r="K286" s="186"/>
      <c r="L286" s="186"/>
      <c r="M286" s="186"/>
      <c r="N286" s="1455"/>
      <c r="O286" s="1455"/>
    </row>
    <row r="287" spans="3:15" x14ac:dyDescent="0.15">
      <c r="C287" s="186"/>
      <c r="D287" s="186"/>
      <c r="E287" s="609"/>
      <c r="F287" s="187"/>
      <c r="G287" s="187"/>
      <c r="H287" s="186"/>
      <c r="I287" s="186"/>
      <c r="J287" s="609"/>
      <c r="K287" s="186"/>
      <c r="L287" s="186"/>
      <c r="M287" s="186"/>
      <c r="N287" s="1455"/>
      <c r="O287" s="1455"/>
    </row>
    <row r="288" spans="3:15" x14ac:dyDescent="0.15">
      <c r="C288" s="186"/>
      <c r="D288" s="186"/>
      <c r="E288" s="609"/>
      <c r="F288" s="187"/>
      <c r="G288" s="187"/>
      <c r="H288" s="186"/>
      <c r="I288" s="186"/>
      <c r="J288" s="609"/>
      <c r="K288" s="186"/>
      <c r="L288" s="186"/>
      <c r="M288" s="186"/>
      <c r="N288" s="1455"/>
      <c r="O288" s="1455"/>
    </row>
    <row r="289" spans="3:15" x14ac:dyDescent="0.15">
      <c r="C289" s="186"/>
      <c r="D289" s="186"/>
      <c r="E289" s="609"/>
      <c r="F289" s="187"/>
      <c r="G289" s="187"/>
      <c r="H289" s="186"/>
      <c r="I289" s="186"/>
      <c r="J289" s="609"/>
      <c r="K289" s="186"/>
      <c r="L289" s="186"/>
      <c r="M289" s="186"/>
      <c r="N289" s="1455"/>
      <c r="O289" s="1455"/>
    </row>
    <row r="290" spans="3:15" x14ac:dyDescent="0.15">
      <c r="C290" s="186"/>
      <c r="D290" s="186"/>
      <c r="E290" s="609"/>
      <c r="F290" s="187"/>
      <c r="G290" s="187"/>
      <c r="H290" s="186"/>
      <c r="I290" s="186"/>
      <c r="J290" s="609"/>
      <c r="K290" s="186"/>
      <c r="L290" s="186"/>
      <c r="M290" s="186"/>
      <c r="N290" s="1455"/>
      <c r="O290" s="1455"/>
    </row>
    <row r="291" spans="3:15" x14ac:dyDescent="0.15">
      <c r="C291" s="186"/>
      <c r="D291" s="186"/>
      <c r="E291" s="609"/>
      <c r="F291" s="187"/>
      <c r="G291" s="187"/>
      <c r="H291" s="186"/>
      <c r="I291" s="186"/>
      <c r="J291" s="609"/>
      <c r="K291" s="186"/>
      <c r="L291" s="186"/>
      <c r="M291" s="186"/>
      <c r="N291" s="1455"/>
      <c r="O291" s="1455"/>
    </row>
    <row r="292" spans="3:15" x14ac:dyDescent="0.15">
      <c r="C292" s="186"/>
      <c r="D292" s="186"/>
      <c r="E292" s="609"/>
      <c r="F292" s="187"/>
      <c r="G292" s="187"/>
      <c r="H292" s="186"/>
      <c r="I292" s="186"/>
      <c r="J292" s="609"/>
      <c r="K292" s="186"/>
      <c r="L292" s="186"/>
      <c r="M292" s="186"/>
      <c r="N292" s="1455"/>
      <c r="O292" s="1455"/>
    </row>
    <row r="293" spans="3:15" x14ac:dyDescent="0.15">
      <c r="C293" s="186"/>
      <c r="D293" s="186"/>
      <c r="E293" s="609"/>
      <c r="F293" s="187"/>
      <c r="G293" s="187"/>
      <c r="H293" s="186"/>
      <c r="I293" s="186"/>
      <c r="J293" s="609"/>
      <c r="K293" s="186"/>
      <c r="L293" s="186"/>
      <c r="M293" s="186"/>
      <c r="N293" s="1455"/>
      <c r="O293" s="1455"/>
    </row>
    <row r="294" spans="3:15" x14ac:dyDescent="0.15">
      <c r="C294" s="186"/>
      <c r="D294" s="186"/>
      <c r="E294" s="609"/>
      <c r="F294" s="187"/>
      <c r="G294" s="187"/>
      <c r="H294" s="186"/>
      <c r="I294" s="186"/>
      <c r="J294" s="609"/>
      <c r="K294" s="186"/>
      <c r="L294" s="186"/>
      <c r="M294" s="186"/>
      <c r="N294" s="1455"/>
      <c r="O294" s="1455"/>
    </row>
    <row r="295" spans="3:15" x14ac:dyDescent="0.15">
      <c r="C295" s="186"/>
      <c r="D295" s="186"/>
      <c r="E295" s="609"/>
      <c r="F295" s="187"/>
      <c r="G295" s="187"/>
      <c r="H295" s="186"/>
      <c r="I295" s="186"/>
      <c r="J295" s="609"/>
      <c r="K295" s="186"/>
      <c r="L295" s="186"/>
      <c r="M295" s="186"/>
      <c r="N295" s="1455"/>
      <c r="O295" s="1455"/>
    </row>
    <row r="296" spans="3:15" x14ac:dyDescent="0.15">
      <c r="C296" s="186"/>
      <c r="D296" s="186"/>
      <c r="E296" s="609"/>
      <c r="F296" s="187"/>
      <c r="G296" s="187"/>
      <c r="H296" s="186"/>
      <c r="I296" s="186"/>
      <c r="J296" s="609"/>
      <c r="K296" s="186"/>
      <c r="L296" s="186"/>
      <c r="M296" s="186"/>
      <c r="N296" s="1455"/>
      <c r="O296" s="1455"/>
    </row>
    <row r="297" spans="3:15" x14ac:dyDescent="0.15">
      <c r="C297" s="186"/>
      <c r="D297" s="186"/>
      <c r="E297" s="609"/>
      <c r="F297" s="187"/>
      <c r="G297" s="187"/>
      <c r="H297" s="186"/>
      <c r="I297" s="186"/>
      <c r="J297" s="609"/>
      <c r="K297" s="186"/>
      <c r="L297" s="186"/>
      <c r="M297" s="186"/>
      <c r="N297" s="1455"/>
      <c r="O297" s="1455"/>
    </row>
    <row r="298" spans="3:15" x14ac:dyDescent="0.15">
      <c r="C298" s="186"/>
      <c r="D298" s="186"/>
      <c r="E298" s="609"/>
      <c r="F298" s="187"/>
      <c r="G298" s="187"/>
      <c r="H298" s="186"/>
      <c r="I298" s="186"/>
      <c r="J298" s="609"/>
      <c r="K298" s="186"/>
      <c r="L298" s="186"/>
      <c r="M298" s="186"/>
      <c r="N298" s="1455"/>
      <c r="O298" s="1455"/>
    </row>
    <row r="299" spans="3:15" x14ac:dyDescent="0.15">
      <c r="C299" s="186"/>
      <c r="D299" s="186"/>
      <c r="E299" s="609"/>
      <c r="F299" s="187"/>
      <c r="G299" s="187"/>
      <c r="H299" s="186"/>
      <c r="I299" s="186"/>
      <c r="J299" s="609"/>
      <c r="K299" s="186"/>
      <c r="L299" s="186"/>
      <c r="M299" s="186"/>
      <c r="N299" s="1455"/>
      <c r="O299" s="1455"/>
    </row>
    <row r="300" spans="3:15" x14ac:dyDescent="0.15">
      <c r="C300" s="186"/>
      <c r="D300" s="186"/>
      <c r="E300" s="609"/>
      <c r="F300" s="187"/>
      <c r="G300" s="187"/>
      <c r="H300" s="186"/>
      <c r="I300" s="186"/>
      <c r="J300" s="609"/>
      <c r="K300" s="186"/>
      <c r="L300" s="186"/>
      <c r="M300" s="186"/>
      <c r="N300" s="1455"/>
      <c r="O300" s="1455"/>
    </row>
    <row r="301" spans="3:15" x14ac:dyDescent="0.15">
      <c r="C301" s="186"/>
      <c r="D301" s="186"/>
      <c r="E301" s="609"/>
      <c r="F301" s="187"/>
      <c r="G301" s="187"/>
      <c r="H301" s="186"/>
      <c r="I301" s="186"/>
      <c r="J301" s="609"/>
      <c r="K301" s="186"/>
      <c r="L301" s="186"/>
      <c r="M301" s="186"/>
      <c r="N301" s="1455"/>
      <c r="O301" s="1455"/>
    </row>
    <row r="302" spans="3:15" x14ac:dyDescent="0.15">
      <c r="C302" s="186"/>
      <c r="D302" s="186"/>
      <c r="E302" s="609"/>
      <c r="F302" s="187"/>
      <c r="G302" s="187"/>
      <c r="H302" s="186"/>
      <c r="I302" s="186"/>
      <c r="J302" s="609"/>
      <c r="K302" s="186"/>
      <c r="L302" s="186"/>
      <c r="M302" s="186"/>
      <c r="N302" s="1455"/>
      <c r="O302" s="1455"/>
    </row>
    <row r="303" spans="3:15" x14ac:dyDescent="0.15">
      <c r="C303" s="186"/>
      <c r="D303" s="186"/>
      <c r="E303" s="609"/>
      <c r="F303" s="187"/>
      <c r="G303" s="187"/>
      <c r="H303" s="186"/>
      <c r="I303" s="186"/>
      <c r="J303" s="609"/>
      <c r="K303" s="186"/>
      <c r="L303" s="186"/>
      <c r="M303" s="186"/>
      <c r="N303" s="1455"/>
      <c r="O303" s="1455"/>
    </row>
    <row r="304" spans="3:15" x14ac:dyDescent="0.15">
      <c r="C304" s="186"/>
      <c r="D304" s="186"/>
      <c r="E304" s="609"/>
      <c r="F304" s="187"/>
      <c r="G304" s="187"/>
      <c r="H304" s="186"/>
      <c r="I304" s="186"/>
      <c r="J304" s="609"/>
      <c r="K304" s="186"/>
      <c r="L304" s="186"/>
      <c r="M304" s="186"/>
      <c r="N304" s="1455"/>
      <c r="O304" s="1455"/>
    </row>
    <row r="305" spans="3:15" x14ac:dyDescent="0.15">
      <c r="C305" s="186"/>
      <c r="D305" s="186"/>
      <c r="E305" s="609"/>
      <c r="F305" s="187"/>
      <c r="G305" s="187"/>
      <c r="H305" s="186"/>
      <c r="I305" s="186"/>
      <c r="J305" s="609"/>
      <c r="K305" s="186"/>
      <c r="L305" s="186"/>
      <c r="M305" s="186"/>
      <c r="N305" s="1455"/>
      <c r="O305" s="1455"/>
    </row>
    <row r="306" spans="3:15" x14ac:dyDescent="0.15">
      <c r="C306" s="186"/>
      <c r="D306" s="186"/>
      <c r="E306" s="609"/>
      <c r="F306" s="187"/>
      <c r="G306" s="187"/>
      <c r="H306" s="186"/>
      <c r="I306" s="186"/>
      <c r="J306" s="609"/>
      <c r="K306" s="186"/>
      <c r="L306" s="186"/>
      <c r="M306" s="186"/>
      <c r="N306" s="1455"/>
      <c r="O306" s="1455"/>
    </row>
    <row r="307" spans="3:15" x14ac:dyDescent="0.15">
      <c r="C307" s="186"/>
      <c r="D307" s="186"/>
      <c r="E307" s="609"/>
      <c r="F307" s="187"/>
      <c r="G307" s="187"/>
      <c r="H307" s="186"/>
      <c r="I307" s="186"/>
      <c r="J307" s="609"/>
      <c r="K307" s="186"/>
      <c r="L307" s="186"/>
      <c r="M307" s="186"/>
      <c r="N307" s="1455"/>
      <c r="O307" s="1455"/>
    </row>
    <row r="308" spans="3:15" x14ac:dyDescent="0.15">
      <c r="C308" s="186"/>
      <c r="D308" s="186"/>
      <c r="E308" s="609"/>
      <c r="F308" s="187"/>
      <c r="G308" s="187"/>
      <c r="H308" s="186"/>
      <c r="I308" s="186"/>
      <c r="J308" s="609"/>
      <c r="K308" s="186"/>
      <c r="L308" s="186"/>
      <c r="M308" s="186"/>
      <c r="N308" s="1455"/>
      <c r="O308" s="1455"/>
    </row>
    <row r="309" spans="3:15" x14ac:dyDescent="0.15">
      <c r="C309" s="186"/>
      <c r="D309" s="186"/>
      <c r="E309" s="609"/>
      <c r="F309" s="187"/>
      <c r="G309" s="187"/>
      <c r="H309" s="186"/>
      <c r="I309" s="186"/>
      <c r="J309" s="609"/>
      <c r="K309" s="186"/>
      <c r="L309" s="186"/>
      <c r="M309" s="186"/>
      <c r="N309" s="1455"/>
      <c r="O309" s="1455"/>
    </row>
    <row r="310" spans="3:15" x14ac:dyDescent="0.15">
      <c r="C310" s="186"/>
      <c r="D310" s="186"/>
      <c r="E310" s="609"/>
      <c r="F310" s="187"/>
      <c r="G310" s="187"/>
      <c r="H310" s="186"/>
      <c r="I310" s="186"/>
      <c r="J310" s="609"/>
      <c r="K310" s="186"/>
      <c r="L310" s="186"/>
      <c r="M310" s="186"/>
      <c r="N310" s="1455"/>
      <c r="O310" s="1455"/>
    </row>
    <row r="311" spans="3:15" x14ac:dyDescent="0.15">
      <c r="C311" s="186"/>
      <c r="D311" s="186"/>
      <c r="E311" s="609"/>
      <c r="F311" s="187"/>
      <c r="G311" s="187"/>
      <c r="H311" s="186"/>
      <c r="I311" s="186"/>
      <c r="J311" s="609"/>
      <c r="K311" s="186"/>
      <c r="L311" s="186"/>
      <c r="M311" s="186"/>
      <c r="N311" s="1455"/>
      <c r="O311" s="1455"/>
    </row>
    <row r="312" spans="3:15" x14ac:dyDescent="0.15">
      <c r="C312" s="186"/>
      <c r="D312" s="186"/>
      <c r="E312" s="609"/>
      <c r="F312" s="187"/>
      <c r="G312" s="187"/>
      <c r="H312" s="186"/>
      <c r="I312" s="186"/>
      <c r="J312" s="609"/>
      <c r="K312" s="186"/>
      <c r="L312" s="186"/>
      <c r="M312" s="186"/>
      <c r="N312" s="1455"/>
      <c r="O312" s="1455"/>
    </row>
    <row r="313" spans="3:15" x14ac:dyDescent="0.15">
      <c r="C313" s="186"/>
      <c r="D313" s="186"/>
      <c r="E313" s="609"/>
      <c r="F313" s="187"/>
      <c r="G313" s="187"/>
      <c r="H313" s="186"/>
      <c r="I313" s="186"/>
      <c r="J313" s="609"/>
      <c r="K313" s="186"/>
      <c r="L313" s="186"/>
      <c r="M313" s="186"/>
      <c r="N313" s="1455"/>
      <c r="O313" s="1455"/>
    </row>
    <row r="314" spans="3:15" x14ac:dyDescent="0.15">
      <c r="C314" s="186"/>
      <c r="D314" s="186"/>
      <c r="E314" s="609"/>
      <c r="F314" s="187"/>
      <c r="G314" s="187"/>
      <c r="H314" s="186"/>
      <c r="I314" s="186"/>
      <c r="J314" s="609"/>
      <c r="K314" s="186"/>
      <c r="L314" s="186"/>
      <c r="M314" s="186"/>
      <c r="N314" s="1455"/>
      <c r="O314" s="1455"/>
    </row>
    <row r="315" spans="3:15" x14ac:dyDescent="0.15">
      <c r="C315" s="186"/>
      <c r="D315" s="186"/>
      <c r="E315" s="609"/>
      <c r="F315" s="187"/>
      <c r="G315" s="187"/>
      <c r="H315" s="186"/>
      <c r="I315" s="186"/>
      <c r="J315" s="609"/>
      <c r="K315" s="186"/>
      <c r="L315" s="186"/>
      <c r="M315" s="186"/>
      <c r="N315" s="1455"/>
      <c r="O315" s="1455"/>
    </row>
    <row r="316" spans="3:15" x14ac:dyDescent="0.15">
      <c r="C316" s="186"/>
      <c r="D316" s="186"/>
      <c r="E316" s="609"/>
      <c r="F316" s="187"/>
      <c r="G316" s="187"/>
      <c r="H316" s="186"/>
      <c r="I316" s="186"/>
      <c r="J316" s="609"/>
      <c r="K316" s="186"/>
      <c r="L316" s="186"/>
      <c r="M316" s="186"/>
      <c r="N316" s="1455"/>
      <c r="O316" s="1455"/>
    </row>
    <row r="317" spans="3:15" x14ac:dyDescent="0.15">
      <c r="C317" s="186"/>
      <c r="D317" s="186"/>
      <c r="E317" s="609"/>
      <c r="F317" s="187"/>
      <c r="G317" s="187"/>
      <c r="H317" s="186"/>
      <c r="I317" s="186"/>
      <c r="J317" s="609"/>
      <c r="K317" s="186"/>
      <c r="L317" s="186"/>
      <c r="M317" s="186"/>
      <c r="N317" s="1455"/>
      <c r="O317" s="1455"/>
    </row>
    <row r="318" spans="3:15" x14ac:dyDescent="0.15">
      <c r="C318" s="186"/>
      <c r="D318" s="186"/>
      <c r="E318" s="609"/>
      <c r="F318" s="187"/>
      <c r="G318" s="187"/>
      <c r="H318" s="186"/>
      <c r="I318" s="186"/>
      <c r="J318" s="609"/>
      <c r="K318" s="186"/>
      <c r="L318" s="186"/>
      <c r="M318" s="186"/>
      <c r="N318" s="1455"/>
      <c r="O318" s="1455"/>
    </row>
    <row r="319" spans="3:15" x14ac:dyDescent="0.15">
      <c r="C319" s="186"/>
      <c r="D319" s="186"/>
      <c r="E319" s="609"/>
      <c r="F319" s="187"/>
      <c r="G319" s="187"/>
      <c r="H319" s="186"/>
      <c r="I319" s="186"/>
      <c r="J319" s="609"/>
      <c r="K319" s="186"/>
      <c r="L319" s="186"/>
      <c r="M319" s="186"/>
      <c r="N319" s="1455"/>
      <c r="O319" s="1455"/>
    </row>
    <row r="320" spans="3:15" x14ac:dyDescent="0.15">
      <c r="C320" s="186"/>
      <c r="D320" s="186"/>
      <c r="E320" s="609"/>
      <c r="F320" s="187"/>
      <c r="G320" s="187"/>
      <c r="H320" s="186"/>
      <c r="I320" s="186"/>
      <c r="J320" s="609"/>
      <c r="K320" s="186"/>
      <c r="L320" s="186"/>
      <c r="M320" s="186"/>
      <c r="N320" s="1455"/>
      <c r="O320" s="1455"/>
    </row>
    <row r="321" spans="3:15" x14ac:dyDescent="0.15">
      <c r="C321" s="186"/>
      <c r="D321" s="186"/>
      <c r="E321" s="609"/>
      <c r="F321" s="187"/>
      <c r="G321" s="187"/>
      <c r="H321" s="186"/>
      <c r="I321" s="186"/>
      <c r="J321" s="609"/>
      <c r="K321" s="186"/>
      <c r="L321" s="186"/>
      <c r="M321" s="186"/>
      <c r="N321" s="1455"/>
      <c r="O321" s="1455"/>
    </row>
    <row r="322" spans="3:15" x14ac:dyDescent="0.15">
      <c r="C322" s="186"/>
      <c r="D322" s="186"/>
      <c r="E322" s="609"/>
      <c r="F322" s="187"/>
      <c r="G322" s="187"/>
      <c r="H322" s="186"/>
      <c r="I322" s="186"/>
      <c r="J322" s="609"/>
      <c r="K322" s="186"/>
      <c r="L322" s="186"/>
      <c r="M322" s="186"/>
      <c r="N322" s="1455"/>
      <c r="O322" s="1455"/>
    </row>
    <row r="323" spans="3:15" x14ac:dyDescent="0.15">
      <c r="C323" s="186"/>
      <c r="D323" s="186"/>
      <c r="E323" s="609"/>
      <c r="F323" s="187"/>
      <c r="G323" s="187"/>
      <c r="H323" s="186"/>
      <c r="I323" s="186"/>
      <c r="J323" s="609"/>
      <c r="K323" s="186"/>
      <c r="L323" s="186"/>
      <c r="M323" s="186"/>
      <c r="N323" s="1455"/>
      <c r="O323" s="1455"/>
    </row>
    <row r="324" spans="3:15" x14ac:dyDescent="0.15">
      <c r="C324" s="186"/>
      <c r="D324" s="186"/>
      <c r="E324" s="609"/>
      <c r="F324" s="187"/>
      <c r="G324" s="187"/>
      <c r="H324" s="186"/>
      <c r="I324" s="186"/>
      <c r="J324" s="609"/>
      <c r="K324" s="186"/>
      <c r="L324" s="186"/>
      <c r="M324" s="186"/>
      <c r="N324" s="1455"/>
      <c r="O324" s="1455"/>
    </row>
    <row r="325" spans="3:15" x14ac:dyDescent="0.15">
      <c r="C325" s="186"/>
      <c r="D325" s="186"/>
      <c r="E325" s="609"/>
      <c r="F325" s="187"/>
      <c r="G325" s="187"/>
      <c r="H325" s="186"/>
      <c r="I325" s="186"/>
      <c r="J325" s="609"/>
      <c r="K325" s="186"/>
      <c r="L325" s="186"/>
      <c r="M325" s="186"/>
      <c r="N325" s="1455"/>
      <c r="O325" s="1455"/>
    </row>
    <row r="326" spans="3:15" x14ac:dyDescent="0.15">
      <c r="C326" s="186"/>
      <c r="D326" s="186"/>
      <c r="E326" s="609"/>
      <c r="F326" s="187"/>
      <c r="G326" s="187"/>
      <c r="H326" s="186"/>
      <c r="I326" s="186"/>
      <c r="J326" s="609"/>
      <c r="K326" s="186"/>
      <c r="L326" s="186"/>
      <c r="M326" s="186"/>
      <c r="N326" s="1455"/>
      <c r="O326" s="1455"/>
    </row>
    <row r="327" spans="3:15" x14ac:dyDescent="0.15">
      <c r="C327" s="186"/>
      <c r="D327" s="186"/>
      <c r="E327" s="609"/>
      <c r="F327" s="187"/>
      <c r="G327" s="187"/>
      <c r="H327" s="186"/>
      <c r="I327" s="186"/>
      <c r="J327" s="609"/>
      <c r="K327" s="186"/>
      <c r="L327" s="186"/>
      <c r="M327" s="186"/>
      <c r="N327" s="1455"/>
      <c r="O327" s="1455"/>
    </row>
    <row r="328" spans="3:15" x14ac:dyDescent="0.15">
      <c r="C328" s="186"/>
      <c r="D328" s="186"/>
      <c r="E328" s="609"/>
      <c r="F328" s="187"/>
      <c r="G328" s="187"/>
      <c r="H328" s="186"/>
      <c r="I328" s="186"/>
      <c r="J328" s="609"/>
      <c r="K328" s="186"/>
      <c r="L328" s="186"/>
      <c r="M328" s="186"/>
      <c r="N328" s="1455"/>
      <c r="O328" s="1455"/>
    </row>
    <row r="329" spans="3:15" x14ac:dyDescent="0.15">
      <c r="C329" s="186"/>
      <c r="D329" s="186"/>
      <c r="E329" s="609"/>
      <c r="F329" s="187"/>
      <c r="G329" s="187"/>
      <c r="H329" s="186"/>
      <c r="I329" s="186"/>
      <c r="J329" s="609"/>
      <c r="K329" s="186"/>
      <c r="L329" s="186"/>
      <c r="M329" s="186"/>
      <c r="N329" s="1455"/>
      <c r="O329" s="1455"/>
    </row>
    <row r="330" spans="3:15" x14ac:dyDescent="0.15">
      <c r="C330" s="186"/>
      <c r="D330" s="186"/>
      <c r="E330" s="609"/>
      <c r="F330" s="187"/>
      <c r="G330" s="187"/>
      <c r="H330" s="186"/>
      <c r="I330" s="186"/>
      <c r="J330" s="609"/>
      <c r="K330" s="186"/>
      <c r="L330" s="186"/>
      <c r="M330" s="186"/>
      <c r="N330" s="1455"/>
      <c r="O330" s="1455"/>
    </row>
    <row r="331" spans="3:15" x14ac:dyDescent="0.15">
      <c r="C331" s="186"/>
      <c r="D331" s="186"/>
      <c r="E331" s="609"/>
      <c r="F331" s="187"/>
      <c r="G331" s="187"/>
      <c r="H331" s="186"/>
      <c r="I331" s="186"/>
      <c r="J331" s="609"/>
      <c r="K331" s="186"/>
      <c r="L331" s="186"/>
      <c r="M331" s="186"/>
      <c r="N331" s="1455"/>
      <c r="O331" s="1455"/>
    </row>
    <row r="332" spans="3:15" x14ac:dyDescent="0.15">
      <c r="C332" s="186"/>
      <c r="D332" s="186"/>
      <c r="E332" s="609"/>
      <c r="F332" s="187"/>
      <c r="G332" s="187"/>
      <c r="H332" s="186"/>
      <c r="I332" s="186"/>
      <c r="J332" s="609"/>
      <c r="K332" s="186"/>
      <c r="L332" s="186"/>
      <c r="M332" s="186"/>
      <c r="N332" s="1455"/>
      <c r="O332" s="1455"/>
    </row>
    <row r="333" spans="3:15" x14ac:dyDescent="0.15">
      <c r="C333" s="186"/>
      <c r="D333" s="186"/>
      <c r="E333" s="609"/>
      <c r="F333" s="187"/>
      <c r="G333" s="187"/>
      <c r="H333" s="186"/>
      <c r="I333" s="186"/>
      <c r="J333" s="609"/>
      <c r="K333" s="186"/>
      <c r="L333" s="186"/>
      <c r="M333" s="186"/>
      <c r="N333" s="1455"/>
      <c r="O333" s="1455"/>
    </row>
    <row r="334" spans="3:15" x14ac:dyDescent="0.15">
      <c r="C334" s="186"/>
      <c r="D334" s="186"/>
      <c r="E334" s="609"/>
      <c r="F334" s="187"/>
      <c r="G334" s="187"/>
      <c r="H334" s="186"/>
      <c r="I334" s="186"/>
      <c r="J334" s="609"/>
      <c r="K334" s="186"/>
      <c r="L334" s="186"/>
      <c r="M334" s="186"/>
      <c r="N334" s="1455"/>
      <c r="O334" s="1455"/>
    </row>
    <row r="335" spans="3:15" x14ac:dyDescent="0.15">
      <c r="C335" s="186"/>
      <c r="D335" s="186"/>
      <c r="E335" s="609"/>
      <c r="F335" s="187"/>
      <c r="G335" s="187"/>
      <c r="H335" s="186"/>
      <c r="I335" s="186"/>
      <c r="J335" s="609"/>
      <c r="K335" s="186"/>
      <c r="L335" s="186"/>
      <c r="M335" s="186"/>
      <c r="N335" s="1455"/>
      <c r="O335" s="1455"/>
    </row>
    <row r="336" spans="3:15" x14ac:dyDescent="0.15">
      <c r="C336" s="186"/>
      <c r="D336" s="186"/>
      <c r="E336" s="609"/>
      <c r="F336" s="187"/>
      <c r="G336" s="187"/>
      <c r="H336" s="186"/>
      <c r="I336" s="186"/>
      <c r="J336" s="609"/>
      <c r="K336" s="186"/>
      <c r="L336" s="186"/>
      <c r="M336" s="186"/>
      <c r="N336" s="1455"/>
      <c r="O336" s="1455"/>
    </row>
    <row r="337" spans="3:15" x14ac:dyDescent="0.15">
      <c r="C337" s="186"/>
      <c r="D337" s="186"/>
      <c r="E337" s="609"/>
      <c r="F337" s="187"/>
      <c r="G337" s="187"/>
      <c r="H337" s="186"/>
      <c r="I337" s="186"/>
      <c r="J337" s="609"/>
      <c r="K337" s="186"/>
      <c r="L337" s="186"/>
      <c r="M337" s="186"/>
      <c r="N337" s="1455"/>
      <c r="O337" s="1455"/>
    </row>
    <row r="338" spans="3:15" x14ac:dyDescent="0.15">
      <c r="C338" s="186"/>
      <c r="D338" s="186"/>
      <c r="E338" s="609"/>
      <c r="F338" s="187"/>
      <c r="G338" s="187"/>
      <c r="H338" s="186"/>
      <c r="I338" s="186"/>
      <c r="J338" s="609"/>
      <c r="K338" s="186"/>
      <c r="L338" s="186"/>
      <c r="M338" s="186"/>
      <c r="N338" s="1455"/>
      <c r="O338" s="1455"/>
    </row>
    <row r="339" spans="3:15" x14ac:dyDescent="0.15">
      <c r="C339" s="186"/>
      <c r="D339" s="186"/>
      <c r="E339" s="609"/>
      <c r="F339" s="187"/>
      <c r="G339" s="187"/>
      <c r="H339" s="186"/>
      <c r="I339" s="186"/>
      <c r="J339" s="609"/>
      <c r="K339" s="186"/>
      <c r="L339" s="186"/>
      <c r="M339" s="186"/>
      <c r="N339" s="1455"/>
      <c r="O339" s="1455"/>
    </row>
    <row r="340" spans="3:15" x14ac:dyDescent="0.15">
      <c r="C340" s="186"/>
      <c r="D340" s="186"/>
      <c r="E340" s="609"/>
      <c r="F340" s="187"/>
      <c r="G340" s="187"/>
      <c r="H340" s="186"/>
      <c r="I340" s="186"/>
      <c r="J340" s="609"/>
      <c r="K340" s="186"/>
      <c r="L340" s="186"/>
      <c r="M340" s="186"/>
      <c r="N340" s="1455"/>
      <c r="O340" s="1455"/>
    </row>
    <row r="341" spans="3:15" x14ac:dyDescent="0.15">
      <c r="C341" s="186"/>
      <c r="D341" s="186"/>
      <c r="E341" s="609"/>
      <c r="F341" s="187"/>
      <c r="G341" s="187"/>
      <c r="H341" s="186"/>
      <c r="I341" s="186"/>
      <c r="J341" s="609"/>
      <c r="K341" s="186"/>
      <c r="L341" s="186"/>
      <c r="M341" s="186"/>
      <c r="N341" s="1455"/>
      <c r="O341" s="1455"/>
    </row>
    <row r="342" spans="3:15" x14ac:dyDescent="0.15">
      <c r="C342" s="186"/>
      <c r="D342" s="186"/>
      <c r="E342" s="609"/>
      <c r="F342" s="187"/>
      <c r="G342" s="187"/>
      <c r="H342" s="186"/>
      <c r="I342" s="186"/>
      <c r="J342" s="609"/>
      <c r="K342" s="186"/>
      <c r="L342" s="186"/>
      <c r="M342" s="186"/>
      <c r="N342" s="1455"/>
      <c r="O342" s="1455"/>
    </row>
    <row r="343" spans="3:15" x14ac:dyDescent="0.15">
      <c r="C343" s="186"/>
      <c r="D343" s="186"/>
      <c r="E343" s="609"/>
      <c r="F343" s="187"/>
      <c r="G343" s="187"/>
      <c r="H343" s="186"/>
      <c r="I343" s="186"/>
      <c r="J343" s="609"/>
      <c r="K343" s="186"/>
      <c r="L343" s="186"/>
      <c r="M343" s="186"/>
      <c r="N343" s="1455"/>
      <c r="O343" s="1455"/>
    </row>
    <row r="344" spans="3:15" x14ac:dyDescent="0.15">
      <c r="C344" s="186"/>
      <c r="D344" s="186"/>
      <c r="E344" s="609"/>
      <c r="F344" s="187"/>
      <c r="G344" s="187"/>
      <c r="H344" s="186"/>
      <c r="I344" s="186"/>
      <c r="J344" s="609"/>
      <c r="K344" s="186"/>
      <c r="L344" s="186"/>
      <c r="M344" s="186"/>
      <c r="N344" s="1455"/>
      <c r="O344" s="1455"/>
    </row>
    <row r="345" spans="3:15" x14ac:dyDescent="0.15">
      <c r="C345" s="186"/>
      <c r="D345" s="186"/>
      <c r="E345" s="609"/>
      <c r="F345" s="187"/>
      <c r="G345" s="187"/>
      <c r="H345" s="186"/>
      <c r="I345" s="186"/>
      <c r="J345" s="609"/>
      <c r="K345" s="186"/>
      <c r="L345" s="186"/>
      <c r="M345" s="186"/>
      <c r="N345" s="1455"/>
      <c r="O345" s="1455"/>
    </row>
    <row r="346" spans="3:15" x14ac:dyDescent="0.15">
      <c r="C346" s="186"/>
      <c r="D346" s="186"/>
      <c r="E346" s="609"/>
      <c r="F346" s="187"/>
      <c r="G346" s="187"/>
      <c r="H346" s="186"/>
      <c r="I346" s="186"/>
      <c r="J346" s="609"/>
      <c r="K346" s="186"/>
      <c r="L346" s="186"/>
      <c r="M346" s="186"/>
      <c r="N346" s="1455"/>
      <c r="O346" s="1455"/>
    </row>
    <row r="347" spans="3:15" x14ac:dyDescent="0.15">
      <c r="C347" s="186"/>
      <c r="D347" s="186"/>
      <c r="E347" s="609"/>
      <c r="F347" s="187"/>
      <c r="G347" s="187"/>
      <c r="H347" s="186"/>
      <c r="I347" s="186"/>
      <c r="J347" s="609"/>
      <c r="K347" s="186"/>
      <c r="L347" s="186"/>
      <c r="M347" s="186"/>
      <c r="N347" s="1455"/>
      <c r="O347" s="1455"/>
    </row>
    <row r="348" spans="3:15" x14ac:dyDescent="0.15">
      <c r="C348" s="186"/>
      <c r="D348" s="186"/>
      <c r="E348" s="609"/>
      <c r="F348" s="187"/>
      <c r="G348" s="187"/>
      <c r="H348" s="186"/>
      <c r="I348" s="186"/>
      <c r="J348" s="609"/>
      <c r="K348" s="186"/>
      <c r="L348" s="186"/>
      <c r="M348" s="186"/>
      <c r="N348" s="1455"/>
      <c r="O348" s="1455"/>
    </row>
    <row r="349" spans="3:15" x14ac:dyDescent="0.15">
      <c r="C349" s="186"/>
      <c r="D349" s="186"/>
      <c r="E349" s="609"/>
      <c r="F349" s="187"/>
      <c r="G349" s="187"/>
      <c r="H349" s="186"/>
      <c r="I349" s="186"/>
      <c r="J349" s="609"/>
      <c r="K349" s="186"/>
      <c r="L349" s="186"/>
      <c r="M349" s="186"/>
      <c r="N349" s="1455"/>
      <c r="O349" s="1455"/>
    </row>
    <row r="350" spans="3:15" x14ac:dyDescent="0.15">
      <c r="C350" s="186"/>
      <c r="D350" s="186"/>
      <c r="E350" s="609"/>
      <c r="F350" s="187"/>
      <c r="G350" s="187"/>
      <c r="H350" s="186"/>
      <c r="I350" s="186"/>
      <c r="J350" s="609"/>
      <c r="K350" s="186"/>
      <c r="L350" s="186"/>
      <c r="M350" s="186"/>
      <c r="N350" s="1455"/>
      <c r="O350" s="1455"/>
    </row>
    <row r="351" spans="3:15" x14ac:dyDescent="0.15">
      <c r="C351" s="186"/>
      <c r="D351" s="186"/>
      <c r="E351" s="609"/>
      <c r="F351" s="187"/>
      <c r="G351" s="187"/>
      <c r="H351" s="186"/>
      <c r="I351" s="186"/>
      <c r="J351" s="609"/>
      <c r="K351" s="186"/>
      <c r="L351" s="186"/>
      <c r="M351" s="186"/>
      <c r="N351" s="1455"/>
      <c r="O351" s="1455"/>
    </row>
    <row r="352" spans="3:15" x14ac:dyDescent="0.15">
      <c r="C352" s="186"/>
      <c r="D352" s="186"/>
      <c r="E352" s="609"/>
      <c r="F352" s="187"/>
      <c r="G352" s="187"/>
      <c r="H352" s="186"/>
      <c r="I352" s="186"/>
      <c r="J352" s="609"/>
      <c r="K352" s="186"/>
      <c r="L352" s="186"/>
      <c r="M352" s="186"/>
      <c r="N352" s="1455"/>
      <c r="O352" s="1455"/>
    </row>
    <row r="353" spans="3:15" x14ac:dyDescent="0.15">
      <c r="C353" s="186"/>
      <c r="D353" s="186"/>
      <c r="E353" s="609"/>
      <c r="F353" s="187"/>
      <c r="G353" s="187"/>
      <c r="H353" s="186"/>
      <c r="I353" s="186"/>
      <c r="J353" s="609"/>
      <c r="K353" s="186"/>
      <c r="L353" s="186"/>
      <c r="M353" s="186"/>
      <c r="N353" s="1455"/>
      <c r="O353" s="1455"/>
    </row>
    <row r="354" spans="3:15" x14ac:dyDescent="0.15">
      <c r="C354" s="186"/>
      <c r="D354" s="186"/>
      <c r="E354" s="609"/>
      <c r="F354" s="187"/>
      <c r="G354" s="187"/>
      <c r="H354" s="186"/>
      <c r="I354" s="186"/>
      <c r="J354" s="609"/>
      <c r="K354" s="186"/>
      <c r="L354" s="186"/>
      <c r="M354" s="186"/>
      <c r="N354" s="1455"/>
      <c r="O354" s="1455"/>
    </row>
    <row r="355" spans="3:15" x14ac:dyDescent="0.15">
      <c r="C355" s="186"/>
      <c r="D355" s="186"/>
      <c r="E355" s="609"/>
      <c r="F355" s="187"/>
      <c r="G355" s="187"/>
      <c r="H355" s="186"/>
      <c r="I355" s="186"/>
      <c r="J355" s="609"/>
      <c r="K355" s="186"/>
      <c r="L355" s="186"/>
      <c r="M355" s="186"/>
      <c r="N355" s="1455"/>
      <c r="O355" s="1455"/>
    </row>
    <row r="356" spans="3:15" x14ac:dyDescent="0.15">
      <c r="C356" s="186"/>
      <c r="D356" s="186"/>
      <c r="E356" s="609"/>
      <c r="F356" s="187"/>
      <c r="G356" s="187"/>
      <c r="H356" s="186"/>
      <c r="I356" s="186"/>
      <c r="J356" s="609"/>
      <c r="K356" s="186"/>
      <c r="L356" s="186"/>
      <c r="M356" s="186"/>
      <c r="N356" s="1455"/>
      <c r="O356" s="1455"/>
    </row>
    <row r="357" spans="3:15" x14ac:dyDescent="0.15">
      <c r="C357" s="186"/>
      <c r="D357" s="186"/>
      <c r="E357" s="609"/>
      <c r="F357" s="187"/>
      <c r="G357" s="187"/>
      <c r="H357" s="186"/>
      <c r="I357" s="186"/>
      <c r="J357" s="609"/>
      <c r="K357" s="186"/>
      <c r="L357" s="186"/>
      <c r="M357" s="186"/>
      <c r="N357" s="1455"/>
      <c r="O357" s="1455"/>
    </row>
    <row r="358" spans="3:15" x14ac:dyDescent="0.15">
      <c r="C358" s="186"/>
      <c r="D358" s="186"/>
      <c r="E358" s="609"/>
      <c r="F358" s="187"/>
      <c r="G358" s="187"/>
      <c r="H358" s="186"/>
      <c r="I358" s="186"/>
      <c r="J358" s="609"/>
      <c r="K358" s="186"/>
      <c r="L358" s="186"/>
      <c r="M358" s="186"/>
      <c r="N358" s="1455"/>
      <c r="O358" s="1455"/>
    </row>
    <row r="359" spans="3:15" x14ac:dyDescent="0.15">
      <c r="C359" s="186"/>
      <c r="D359" s="186"/>
      <c r="E359" s="609"/>
      <c r="F359" s="187"/>
      <c r="G359" s="187"/>
      <c r="H359" s="186"/>
      <c r="I359" s="186"/>
      <c r="J359" s="609"/>
      <c r="K359" s="186"/>
      <c r="L359" s="186"/>
      <c r="M359" s="186"/>
      <c r="N359" s="1455"/>
      <c r="O359" s="1455"/>
    </row>
    <row r="360" spans="3:15" x14ac:dyDescent="0.15">
      <c r="C360" s="186"/>
      <c r="D360" s="186"/>
      <c r="E360" s="609"/>
      <c r="F360" s="187"/>
      <c r="G360" s="187"/>
      <c r="H360" s="186"/>
      <c r="I360" s="186"/>
      <c r="J360" s="609"/>
      <c r="K360" s="186"/>
      <c r="L360" s="186"/>
      <c r="M360" s="186"/>
      <c r="N360" s="1455"/>
      <c r="O360" s="1455"/>
    </row>
    <row r="361" spans="3:15" x14ac:dyDescent="0.15">
      <c r="C361" s="186"/>
      <c r="D361" s="186"/>
      <c r="E361" s="609"/>
      <c r="F361" s="187"/>
      <c r="G361" s="187"/>
      <c r="H361" s="186"/>
      <c r="I361" s="186"/>
      <c r="J361" s="609"/>
      <c r="K361" s="186"/>
      <c r="L361" s="186"/>
      <c r="M361" s="186"/>
      <c r="N361" s="1455"/>
      <c r="O361" s="1455"/>
    </row>
    <row r="362" spans="3:15" x14ac:dyDescent="0.15">
      <c r="C362" s="186"/>
      <c r="D362" s="186"/>
      <c r="E362" s="609"/>
      <c r="F362" s="187"/>
      <c r="G362" s="187"/>
      <c r="H362" s="186"/>
      <c r="I362" s="186"/>
      <c r="J362" s="609"/>
      <c r="K362" s="186"/>
      <c r="L362" s="186"/>
      <c r="M362" s="186"/>
      <c r="N362" s="1455"/>
      <c r="O362" s="1455"/>
    </row>
    <row r="363" spans="3:15" x14ac:dyDescent="0.15">
      <c r="C363" s="186"/>
      <c r="D363" s="186"/>
      <c r="E363" s="609"/>
      <c r="F363" s="187"/>
      <c r="G363" s="187"/>
      <c r="H363" s="186"/>
      <c r="I363" s="186"/>
      <c r="J363" s="609"/>
      <c r="K363" s="186"/>
      <c r="L363" s="186"/>
      <c r="M363" s="186"/>
      <c r="N363" s="1455"/>
      <c r="O363" s="1455"/>
    </row>
    <row r="364" spans="3:15" x14ac:dyDescent="0.15">
      <c r="C364" s="186"/>
      <c r="D364" s="186"/>
      <c r="E364" s="609"/>
      <c r="F364" s="187"/>
      <c r="G364" s="187"/>
      <c r="H364" s="186"/>
      <c r="I364" s="186"/>
      <c r="J364" s="609"/>
      <c r="K364" s="186"/>
      <c r="L364" s="186"/>
      <c r="M364" s="186"/>
      <c r="N364" s="1455"/>
      <c r="O364" s="1455"/>
    </row>
    <row r="365" spans="3:15" x14ac:dyDescent="0.15">
      <c r="C365" s="186"/>
      <c r="D365" s="186"/>
      <c r="E365" s="609"/>
      <c r="F365" s="187"/>
      <c r="G365" s="187"/>
      <c r="H365" s="186"/>
      <c r="I365" s="186"/>
      <c r="J365" s="609"/>
      <c r="K365" s="186"/>
      <c r="L365" s="186"/>
      <c r="M365" s="186"/>
      <c r="N365" s="1455"/>
      <c r="O365" s="1455"/>
    </row>
    <row r="366" spans="3:15" x14ac:dyDescent="0.15">
      <c r="C366" s="186"/>
      <c r="D366" s="186"/>
      <c r="E366" s="609"/>
      <c r="F366" s="187"/>
      <c r="G366" s="187"/>
      <c r="H366" s="186"/>
      <c r="I366" s="186"/>
      <c r="J366" s="609"/>
      <c r="K366" s="186"/>
      <c r="L366" s="186"/>
      <c r="M366" s="186"/>
      <c r="N366" s="1455"/>
      <c r="O366" s="1455"/>
    </row>
    <row r="367" spans="3:15" x14ac:dyDescent="0.15">
      <c r="C367" s="186"/>
      <c r="D367" s="186"/>
      <c r="E367" s="609"/>
      <c r="F367" s="187"/>
      <c r="G367" s="187"/>
      <c r="H367" s="186"/>
      <c r="I367" s="186"/>
      <c r="J367" s="609"/>
      <c r="K367" s="186"/>
      <c r="L367" s="186"/>
      <c r="M367" s="186"/>
      <c r="N367" s="1455"/>
      <c r="O367" s="1455"/>
    </row>
    <row r="368" spans="3:15" x14ac:dyDescent="0.15">
      <c r="C368" s="186"/>
      <c r="D368" s="186"/>
      <c r="E368" s="609"/>
      <c r="F368" s="187"/>
      <c r="G368" s="187"/>
      <c r="H368" s="186"/>
      <c r="I368" s="186"/>
      <c r="J368" s="609"/>
      <c r="K368" s="186"/>
      <c r="L368" s="186"/>
      <c r="M368" s="186"/>
      <c r="N368" s="1455"/>
      <c r="O368" s="1455"/>
    </row>
    <row r="369" spans="3:15" x14ac:dyDescent="0.15">
      <c r="C369" s="186"/>
      <c r="D369" s="186"/>
      <c r="E369" s="609"/>
      <c r="F369" s="187"/>
      <c r="G369" s="187"/>
      <c r="H369" s="186"/>
      <c r="I369" s="186"/>
      <c r="J369" s="609"/>
      <c r="K369" s="186"/>
      <c r="L369" s="186"/>
      <c r="M369" s="186"/>
      <c r="N369" s="1455"/>
      <c r="O369" s="1455"/>
    </row>
    <row r="370" spans="3:15" x14ac:dyDescent="0.15">
      <c r="C370" s="186"/>
      <c r="D370" s="186"/>
      <c r="E370" s="609"/>
      <c r="F370" s="187"/>
      <c r="G370" s="187"/>
      <c r="H370" s="186"/>
      <c r="I370" s="186"/>
      <c r="J370" s="609"/>
      <c r="K370" s="186"/>
      <c r="L370" s="186"/>
      <c r="M370" s="186"/>
      <c r="N370" s="1455"/>
      <c r="O370" s="1455"/>
    </row>
    <row r="371" spans="3:15" x14ac:dyDescent="0.15">
      <c r="C371" s="186"/>
      <c r="D371" s="186"/>
      <c r="E371" s="609"/>
      <c r="F371" s="187"/>
      <c r="G371" s="187"/>
      <c r="H371" s="186"/>
      <c r="I371" s="186"/>
      <c r="J371" s="609"/>
      <c r="K371" s="186"/>
      <c r="L371" s="186"/>
      <c r="M371" s="186"/>
      <c r="N371" s="1455"/>
      <c r="O371" s="1455"/>
    </row>
    <row r="372" spans="3:15" x14ac:dyDescent="0.15">
      <c r="C372" s="186"/>
      <c r="D372" s="186"/>
      <c r="E372" s="609"/>
      <c r="F372" s="187"/>
      <c r="G372" s="187"/>
      <c r="H372" s="186"/>
      <c r="I372" s="186"/>
      <c r="J372" s="609"/>
      <c r="K372" s="186"/>
      <c r="L372" s="186"/>
      <c r="M372" s="186"/>
      <c r="N372" s="1455"/>
      <c r="O372" s="1455"/>
    </row>
    <row r="373" spans="3:15" x14ac:dyDescent="0.15">
      <c r="C373" s="186"/>
      <c r="D373" s="186"/>
      <c r="E373" s="609"/>
      <c r="F373" s="187"/>
      <c r="G373" s="187"/>
      <c r="H373" s="186"/>
      <c r="I373" s="186"/>
      <c r="J373" s="609"/>
      <c r="K373" s="186"/>
      <c r="L373" s="186"/>
      <c r="M373" s="186"/>
      <c r="N373" s="1455"/>
      <c r="O373" s="1455"/>
    </row>
    <row r="374" spans="3:15" x14ac:dyDescent="0.15">
      <c r="C374" s="186"/>
      <c r="D374" s="186"/>
      <c r="E374" s="609"/>
      <c r="F374" s="187"/>
      <c r="G374" s="187"/>
      <c r="H374" s="186"/>
      <c r="I374" s="186"/>
      <c r="J374" s="609"/>
      <c r="K374" s="186"/>
      <c r="L374" s="186"/>
      <c r="M374" s="186"/>
      <c r="N374" s="1455"/>
      <c r="O374" s="1455"/>
    </row>
    <row r="375" spans="3:15" x14ac:dyDescent="0.15">
      <c r="C375" s="186"/>
      <c r="D375" s="186"/>
      <c r="E375" s="609"/>
      <c r="F375" s="187"/>
      <c r="G375" s="187"/>
      <c r="H375" s="186"/>
      <c r="I375" s="186"/>
      <c r="J375" s="609"/>
      <c r="K375" s="186"/>
      <c r="L375" s="186"/>
      <c r="M375" s="186"/>
      <c r="N375" s="1455"/>
      <c r="O375" s="1455"/>
    </row>
    <row r="376" spans="3:15" x14ac:dyDescent="0.15">
      <c r="C376" s="186"/>
      <c r="D376" s="186"/>
      <c r="E376" s="609"/>
      <c r="F376" s="187"/>
      <c r="G376" s="187"/>
      <c r="H376" s="186"/>
      <c r="I376" s="186"/>
      <c r="J376" s="609"/>
      <c r="K376" s="186"/>
      <c r="L376" s="186"/>
      <c r="M376" s="186"/>
      <c r="N376" s="1455"/>
      <c r="O376" s="1455"/>
    </row>
    <row r="377" spans="3:15" x14ac:dyDescent="0.15">
      <c r="C377" s="186"/>
      <c r="D377" s="186"/>
      <c r="E377" s="609"/>
      <c r="F377" s="187"/>
      <c r="G377" s="187"/>
      <c r="H377" s="186"/>
      <c r="I377" s="186"/>
      <c r="J377" s="609"/>
      <c r="K377" s="186"/>
      <c r="L377" s="186"/>
      <c r="M377" s="186"/>
      <c r="N377" s="1455"/>
      <c r="O377" s="1455"/>
    </row>
    <row r="378" spans="3:15" x14ac:dyDescent="0.15">
      <c r="C378" s="186"/>
      <c r="D378" s="186"/>
      <c r="E378" s="609"/>
      <c r="F378" s="187"/>
      <c r="G378" s="187"/>
      <c r="H378" s="186"/>
      <c r="I378" s="186"/>
      <c r="J378" s="609"/>
      <c r="K378" s="186"/>
      <c r="L378" s="186"/>
      <c r="M378" s="186"/>
      <c r="N378" s="1455"/>
      <c r="O378" s="1455"/>
    </row>
    <row r="379" spans="3:15" x14ac:dyDescent="0.15">
      <c r="C379" s="186"/>
      <c r="D379" s="186"/>
      <c r="E379" s="609"/>
      <c r="F379" s="187"/>
      <c r="G379" s="187"/>
      <c r="H379" s="186"/>
      <c r="I379" s="186"/>
      <c r="J379" s="609"/>
      <c r="K379" s="186"/>
      <c r="L379" s="186"/>
      <c r="M379" s="186"/>
      <c r="N379" s="1455"/>
      <c r="O379" s="1455"/>
    </row>
    <row r="380" spans="3:15" x14ac:dyDescent="0.15">
      <c r="C380" s="186"/>
      <c r="D380" s="186"/>
      <c r="E380" s="609"/>
      <c r="F380" s="187"/>
      <c r="G380" s="187"/>
      <c r="H380" s="186"/>
      <c r="I380" s="186"/>
      <c r="J380" s="609"/>
      <c r="K380" s="186"/>
      <c r="L380" s="186"/>
      <c r="M380" s="186"/>
      <c r="N380" s="1455"/>
      <c r="O380" s="1455"/>
    </row>
    <row r="381" spans="3:15" x14ac:dyDescent="0.15">
      <c r="C381" s="186"/>
      <c r="D381" s="186"/>
      <c r="E381" s="609"/>
      <c r="F381" s="187"/>
      <c r="G381" s="187"/>
      <c r="H381" s="186"/>
      <c r="I381" s="186"/>
      <c r="J381" s="609"/>
      <c r="K381" s="186"/>
      <c r="L381" s="186"/>
      <c r="M381" s="186"/>
      <c r="N381" s="1455"/>
      <c r="O381" s="1455"/>
    </row>
    <row r="382" spans="3:15" x14ac:dyDescent="0.15">
      <c r="C382" s="186"/>
      <c r="D382" s="186"/>
      <c r="E382" s="609"/>
      <c r="F382" s="187"/>
      <c r="G382" s="187"/>
      <c r="H382" s="186"/>
      <c r="I382" s="186"/>
      <c r="J382" s="609"/>
      <c r="K382" s="186"/>
      <c r="L382" s="186"/>
      <c r="M382" s="186"/>
      <c r="N382" s="1455"/>
      <c r="O382" s="1455"/>
    </row>
    <row r="383" spans="3:15" x14ac:dyDescent="0.15">
      <c r="C383" s="186"/>
      <c r="D383" s="186"/>
      <c r="E383" s="609"/>
      <c r="F383" s="187"/>
      <c r="G383" s="187"/>
      <c r="H383" s="186"/>
      <c r="I383" s="186"/>
      <c r="J383" s="609"/>
      <c r="K383" s="186"/>
      <c r="L383" s="186"/>
      <c r="M383" s="186"/>
      <c r="N383" s="1455"/>
      <c r="O383" s="1455"/>
    </row>
    <row r="384" spans="3:15" x14ac:dyDescent="0.15">
      <c r="C384" s="186"/>
      <c r="D384" s="186"/>
      <c r="E384" s="609"/>
      <c r="F384" s="187"/>
      <c r="G384" s="187"/>
      <c r="H384" s="186"/>
      <c r="I384" s="186"/>
      <c r="J384" s="609"/>
      <c r="K384" s="186"/>
      <c r="L384" s="186"/>
      <c r="M384" s="186"/>
      <c r="N384" s="1455"/>
      <c r="O384" s="1455"/>
    </row>
    <row r="385" spans="3:15" x14ac:dyDescent="0.15">
      <c r="C385" s="186"/>
      <c r="D385" s="186"/>
      <c r="E385" s="609"/>
      <c r="F385" s="187"/>
      <c r="G385" s="187"/>
      <c r="H385" s="186"/>
      <c r="I385" s="186"/>
      <c r="J385" s="609"/>
      <c r="K385" s="186"/>
      <c r="L385" s="186"/>
      <c r="M385" s="186"/>
      <c r="N385" s="1455"/>
      <c r="O385" s="1455"/>
    </row>
    <row r="386" spans="3:15" x14ac:dyDescent="0.15">
      <c r="C386" s="186"/>
      <c r="D386" s="186"/>
      <c r="E386" s="609"/>
      <c r="F386" s="187"/>
      <c r="G386" s="187"/>
      <c r="H386" s="186"/>
      <c r="I386" s="186"/>
      <c r="J386" s="609"/>
      <c r="K386" s="186"/>
      <c r="L386" s="186"/>
      <c r="M386" s="186"/>
      <c r="N386" s="1455"/>
      <c r="O386" s="1455"/>
    </row>
    <row r="387" spans="3:15" x14ac:dyDescent="0.15">
      <c r="C387" s="186"/>
      <c r="D387" s="186"/>
      <c r="E387" s="609"/>
      <c r="F387" s="187"/>
      <c r="G387" s="187"/>
      <c r="H387" s="186"/>
      <c r="I387" s="186"/>
      <c r="J387" s="609"/>
      <c r="K387" s="186"/>
      <c r="L387" s="186"/>
      <c r="M387" s="186"/>
      <c r="N387" s="1455"/>
      <c r="O387" s="1455"/>
    </row>
    <row r="388" spans="3:15" x14ac:dyDescent="0.15">
      <c r="C388" s="186"/>
      <c r="D388" s="186"/>
      <c r="E388" s="609"/>
      <c r="F388" s="187"/>
      <c r="G388" s="187"/>
      <c r="H388" s="186"/>
      <c r="I388" s="186"/>
      <c r="J388" s="609"/>
      <c r="K388" s="186"/>
      <c r="L388" s="186"/>
      <c r="M388" s="186"/>
      <c r="N388" s="1455"/>
      <c r="O388" s="1455"/>
    </row>
    <row r="389" spans="3:15" x14ac:dyDescent="0.15">
      <c r="C389" s="186"/>
      <c r="D389" s="186"/>
      <c r="E389" s="609"/>
      <c r="F389" s="187"/>
      <c r="G389" s="187"/>
      <c r="H389" s="186"/>
      <c r="I389" s="186"/>
      <c r="J389" s="609"/>
      <c r="K389" s="186"/>
      <c r="L389" s="186"/>
      <c r="M389" s="186"/>
      <c r="N389" s="1455"/>
      <c r="O389" s="1455"/>
    </row>
    <row r="390" spans="3:15" x14ac:dyDescent="0.15">
      <c r="C390" s="186"/>
      <c r="D390" s="186"/>
      <c r="E390" s="609"/>
      <c r="F390" s="187"/>
      <c r="G390" s="187"/>
      <c r="H390" s="186"/>
      <c r="I390" s="186"/>
      <c r="J390" s="609"/>
      <c r="K390" s="186"/>
      <c r="L390" s="186"/>
      <c r="M390" s="186"/>
      <c r="N390" s="1455"/>
      <c r="O390" s="1455"/>
    </row>
    <row r="391" spans="3:15" x14ac:dyDescent="0.15">
      <c r="C391" s="186"/>
      <c r="D391" s="186"/>
      <c r="E391" s="609"/>
      <c r="F391" s="187"/>
      <c r="G391" s="187"/>
      <c r="H391" s="186"/>
      <c r="I391" s="186"/>
      <c r="J391" s="609"/>
      <c r="K391" s="186"/>
      <c r="L391" s="186"/>
      <c r="M391" s="186"/>
      <c r="N391" s="1455"/>
      <c r="O391" s="1455"/>
    </row>
    <row r="392" spans="3:15" x14ac:dyDescent="0.15">
      <c r="C392" s="186"/>
      <c r="D392" s="186"/>
      <c r="E392" s="609"/>
      <c r="F392" s="187"/>
      <c r="G392" s="187"/>
      <c r="H392" s="186"/>
      <c r="I392" s="186"/>
      <c r="J392" s="609"/>
      <c r="K392" s="186"/>
      <c r="L392" s="186"/>
      <c r="M392" s="186"/>
      <c r="N392" s="1455"/>
      <c r="O392" s="1455"/>
    </row>
    <row r="393" spans="3:15" x14ac:dyDescent="0.15">
      <c r="C393" s="186"/>
      <c r="D393" s="186"/>
      <c r="E393" s="609"/>
      <c r="F393" s="187"/>
      <c r="G393" s="187"/>
      <c r="H393" s="186"/>
      <c r="I393" s="186"/>
      <c r="J393" s="609"/>
      <c r="K393" s="186"/>
      <c r="L393" s="186"/>
      <c r="M393" s="186"/>
      <c r="N393" s="1455"/>
      <c r="O393" s="1455"/>
    </row>
    <row r="394" spans="3:15" x14ac:dyDescent="0.15">
      <c r="C394" s="186"/>
      <c r="D394" s="186"/>
      <c r="E394" s="609"/>
      <c r="F394" s="187"/>
      <c r="G394" s="187"/>
      <c r="H394" s="186"/>
      <c r="I394" s="186"/>
      <c r="J394" s="609"/>
      <c r="K394" s="186"/>
      <c r="L394" s="186"/>
      <c r="M394" s="186"/>
      <c r="N394" s="1455"/>
      <c r="O394" s="1455"/>
    </row>
    <row r="395" spans="3:15" x14ac:dyDescent="0.15">
      <c r="C395" s="186"/>
      <c r="D395" s="186"/>
      <c r="E395" s="609"/>
      <c r="F395" s="187"/>
      <c r="G395" s="187"/>
      <c r="H395" s="186"/>
      <c r="I395" s="186"/>
      <c r="J395" s="609"/>
      <c r="K395" s="186"/>
      <c r="L395" s="186"/>
      <c r="M395" s="186"/>
      <c r="N395" s="1455"/>
      <c r="O395" s="1455"/>
    </row>
    <row r="396" spans="3:15" x14ac:dyDescent="0.15">
      <c r="C396" s="186"/>
      <c r="D396" s="186"/>
      <c r="E396" s="609"/>
      <c r="F396" s="187"/>
      <c r="G396" s="187"/>
      <c r="H396" s="186"/>
      <c r="I396" s="186"/>
      <c r="J396" s="609"/>
      <c r="K396" s="186"/>
      <c r="L396" s="186"/>
      <c r="M396" s="186"/>
      <c r="N396" s="1455"/>
      <c r="O396" s="1455"/>
    </row>
    <row r="397" spans="3:15" x14ac:dyDescent="0.15">
      <c r="C397" s="186"/>
      <c r="D397" s="186"/>
      <c r="E397" s="609"/>
      <c r="F397" s="187"/>
      <c r="G397" s="187"/>
      <c r="H397" s="186"/>
      <c r="I397" s="186"/>
      <c r="J397" s="609"/>
      <c r="K397" s="186"/>
      <c r="L397" s="186"/>
      <c r="M397" s="186"/>
      <c r="N397" s="1455"/>
      <c r="O397" s="1455"/>
    </row>
    <row r="398" spans="3:15" x14ac:dyDescent="0.15">
      <c r="C398" s="186"/>
      <c r="D398" s="186"/>
      <c r="E398" s="609"/>
      <c r="F398" s="187"/>
      <c r="G398" s="187"/>
      <c r="H398" s="186"/>
      <c r="I398" s="186"/>
      <c r="J398" s="609"/>
      <c r="K398" s="186"/>
      <c r="L398" s="186"/>
      <c r="M398" s="186"/>
      <c r="N398" s="1455"/>
      <c r="O398" s="1455"/>
    </row>
    <row r="399" spans="3:15" x14ac:dyDescent="0.15">
      <c r="C399" s="186"/>
      <c r="D399" s="186"/>
      <c r="E399" s="609"/>
      <c r="F399" s="187"/>
      <c r="G399" s="187"/>
      <c r="H399" s="186"/>
      <c r="I399" s="186"/>
      <c r="J399" s="609"/>
      <c r="K399" s="186"/>
      <c r="L399" s="186"/>
      <c r="M399" s="186"/>
      <c r="N399" s="1455"/>
      <c r="O399" s="1455"/>
    </row>
    <row r="400" spans="3:15" x14ac:dyDescent="0.15">
      <c r="C400" s="186"/>
      <c r="D400" s="186"/>
      <c r="E400" s="609"/>
      <c r="F400" s="187"/>
      <c r="G400" s="187"/>
      <c r="H400" s="186"/>
      <c r="I400" s="186"/>
      <c r="J400" s="609"/>
      <c r="K400" s="186"/>
      <c r="L400" s="186"/>
      <c r="M400" s="186"/>
      <c r="N400" s="1455"/>
      <c r="O400" s="1455"/>
    </row>
    <row r="401" spans="3:15" x14ac:dyDescent="0.15">
      <c r="C401" s="186"/>
      <c r="D401" s="186"/>
      <c r="E401" s="609"/>
      <c r="F401" s="187"/>
      <c r="G401" s="187"/>
      <c r="H401" s="186"/>
      <c r="I401" s="186"/>
      <c r="J401" s="609"/>
      <c r="K401" s="186"/>
      <c r="L401" s="186"/>
      <c r="M401" s="186"/>
      <c r="N401" s="1455"/>
      <c r="O401" s="1455"/>
    </row>
    <row r="402" spans="3:15" x14ac:dyDescent="0.15">
      <c r="C402" s="186"/>
      <c r="D402" s="186"/>
      <c r="E402" s="609"/>
      <c r="F402" s="187"/>
      <c r="G402" s="187"/>
      <c r="H402" s="186"/>
      <c r="I402" s="186"/>
      <c r="J402" s="609"/>
      <c r="K402" s="186"/>
      <c r="L402" s="186"/>
      <c r="M402" s="186"/>
      <c r="N402" s="1455"/>
      <c r="O402" s="1455"/>
    </row>
    <row r="403" spans="3:15" x14ac:dyDescent="0.15">
      <c r="C403" s="186"/>
      <c r="D403" s="186"/>
      <c r="E403" s="609"/>
      <c r="F403" s="187"/>
      <c r="G403" s="187"/>
      <c r="H403" s="186"/>
      <c r="I403" s="186"/>
      <c r="J403" s="609"/>
      <c r="K403" s="186"/>
      <c r="L403" s="186"/>
      <c r="M403" s="186"/>
      <c r="N403" s="1455"/>
      <c r="O403" s="1455"/>
    </row>
    <row r="404" spans="3:15" x14ac:dyDescent="0.15">
      <c r="C404" s="186"/>
      <c r="D404" s="186"/>
      <c r="E404" s="609"/>
      <c r="F404" s="187"/>
      <c r="G404" s="187"/>
      <c r="H404" s="186"/>
      <c r="I404" s="186"/>
      <c r="J404" s="609"/>
      <c r="K404" s="186"/>
      <c r="L404" s="186"/>
      <c r="M404" s="186"/>
      <c r="N404" s="1455"/>
      <c r="O404" s="1455"/>
    </row>
    <row r="405" spans="3:15" x14ac:dyDescent="0.15">
      <c r="C405" s="186"/>
      <c r="D405" s="186"/>
      <c r="E405" s="609"/>
      <c r="F405" s="187"/>
      <c r="G405" s="187"/>
      <c r="H405" s="186"/>
      <c r="I405" s="186"/>
      <c r="J405" s="609"/>
      <c r="K405" s="186"/>
      <c r="L405" s="186"/>
      <c r="M405" s="186"/>
      <c r="N405" s="1455"/>
      <c r="O405" s="1455"/>
    </row>
    <row r="406" spans="3:15" x14ac:dyDescent="0.15">
      <c r="C406" s="186"/>
      <c r="D406" s="186"/>
      <c r="E406" s="609"/>
      <c r="F406" s="187"/>
      <c r="G406" s="187"/>
      <c r="H406" s="186"/>
      <c r="I406" s="186"/>
      <c r="J406" s="609"/>
      <c r="K406" s="186"/>
      <c r="L406" s="186"/>
      <c r="M406" s="186"/>
      <c r="N406" s="1455"/>
      <c r="O406" s="1455"/>
    </row>
    <row r="407" spans="3:15" x14ac:dyDescent="0.15">
      <c r="C407" s="186"/>
      <c r="D407" s="186"/>
      <c r="E407" s="609"/>
      <c r="F407" s="187"/>
      <c r="G407" s="187"/>
      <c r="H407" s="186"/>
      <c r="I407" s="186"/>
      <c r="J407" s="609"/>
      <c r="K407" s="186"/>
      <c r="L407" s="186"/>
      <c r="M407" s="186"/>
      <c r="N407" s="1455"/>
      <c r="O407" s="1455"/>
    </row>
    <row r="408" spans="3:15" x14ac:dyDescent="0.15">
      <c r="C408" s="186"/>
      <c r="D408" s="186"/>
      <c r="E408" s="609"/>
      <c r="F408" s="187"/>
      <c r="G408" s="187"/>
      <c r="H408" s="186"/>
      <c r="I408" s="186"/>
      <c r="J408" s="609"/>
      <c r="K408" s="186"/>
      <c r="L408" s="186"/>
      <c r="M408" s="186"/>
      <c r="N408" s="1455"/>
      <c r="O408" s="1455"/>
    </row>
    <row r="409" spans="3:15" x14ac:dyDescent="0.15">
      <c r="C409" s="186"/>
      <c r="D409" s="186"/>
      <c r="E409" s="609"/>
      <c r="F409" s="187"/>
      <c r="G409" s="187"/>
      <c r="H409" s="186"/>
      <c r="I409" s="186"/>
      <c r="J409" s="609"/>
      <c r="K409" s="186"/>
      <c r="L409" s="186"/>
      <c r="M409" s="186"/>
      <c r="N409" s="1455"/>
      <c r="O409" s="1455"/>
    </row>
    <row r="410" spans="3:15" x14ac:dyDescent="0.15">
      <c r="C410" s="186"/>
      <c r="D410" s="186"/>
      <c r="E410" s="609"/>
      <c r="F410" s="187"/>
      <c r="G410" s="187"/>
      <c r="H410" s="186"/>
      <c r="I410" s="186"/>
      <c r="J410" s="609"/>
      <c r="K410" s="186"/>
      <c r="L410" s="186"/>
      <c r="M410" s="186"/>
      <c r="N410" s="1455"/>
      <c r="O410" s="1455"/>
    </row>
    <row r="411" spans="3:15" x14ac:dyDescent="0.15">
      <c r="C411" s="186"/>
      <c r="D411" s="186"/>
      <c r="E411" s="609"/>
      <c r="F411" s="187"/>
      <c r="G411" s="187"/>
      <c r="H411" s="186"/>
      <c r="I411" s="186"/>
      <c r="J411" s="609"/>
      <c r="K411" s="186"/>
      <c r="L411" s="186"/>
      <c r="M411" s="186"/>
      <c r="N411" s="1455"/>
      <c r="O411" s="1455"/>
    </row>
    <row r="412" spans="3:15" x14ac:dyDescent="0.15">
      <c r="C412" s="186"/>
      <c r="D412" s="186"/>
      <c r="E412" s="609"/>
      <c r="F412" s="187"/>
      <c r="G412" s="187"/>
      <c r="H412" s="186"/>
      <c r="I412" s="186"/>
      <c r="J412" s="609"/>
      <c r="K412" s="186"/>
      <c r="L412" s="186"/>
      <c r="M412" s="186"/>
      <c r="N412" s="1455"/>
      <c r="O412" s="1455"/>
    </row>
    <row r="413" spans="3:15" x14ac:dyDescent="0.15">
      <c r="C413" s="186"/>
      <c r="D413" s="186"/>
      <c r="E413" s="609"/>
      <c r="F413" s="187"/>
      <c r="G413" s="187"/>
      <c r="H413" s="186"/>
      <c r="I413" s="186"/>
      <c r="J413" s="609"/>
      <c r="K413" s="186"/>
      <c r="L413" s="186"/>
      <c r="M413" s="186"/>
      <c r="N413" s="1455"/>
      <c r="O413" s="1455"/>
    </row>
    <row r="414" spans="3:15" x14ac:dyDescent="0.15">
      <c r="C414" s="186"/>
      <c r="D414" s="186"/>
      <c r="E414" s="609"/>
      <c r="F414" s="187"/>
      <c r="G414" s="187"/>
      <c r="H414" s="186"/>
      <c r="I414" s="186"/>
      <c r="J414" s="609"/>
      <c r="K414" s="186"/>
      <c r="L414" s="186"/>
      <c r="M414" s="186"/>
      <c r="N414" s="1455"/>
      <c r="O414" s="1455"/>
    </row>
    <row r="415" spans="3:15" x14ac:dyDescent="0.15">
      <c r="C415" s="186"/>
      <c r="D415" s="186"/>
      <c r="E415" s="609"/>
      <c r="F415" s="187"/>
      <c r="G415" s="187"/>
      <c r="H415" s="186"/>
      <c r="I415" s="186"/>
      <c r="J415" s="609"/>
      <c r="K415" s="186"/>
      <c r="L415" s="186"/>
      <c r="M415" s="186"/>
      <c r="N415" s="1455"/>
      <c r="O415" s="1455"/>
    </row>
    <row r="416" spans="3:15" x14ac:dyDescent="0.15">
      <c r="C416" s="186"/>
      <c r="D416" s="186"/>
      <c r="E416" s="609"/>
      <c r="F416" s="187"/>
      <c r="G416" s="187"/>
      <c r="H416" s="186"/>
      <c r="I416" s="186"/>
      <c r="J416" s="609"/>
      <c r="K416" s="186"/>
      <c r="L416" s="186"/>
      <c r="M416" s="186"/>
      <c r="N416" s="1455"/>
      <c r="O416" s="1455"/>
    </row>
    <row r="417" spans="3:15" x14ac:dyDescent="0.15">
      <c r="C417" s="186"/>
      <c r="D417" s="186"/>
      <c r="E417" s="609"/>
      <c r="F417" s="187"/>
      <c r="G417" s="187"/>
      <c r="H417" s="186"/>
      <c r="I417" s="186"/>
      <c r="J417" s="609"/>
      <c r="K417" s="186"/>
      <c r="L417" s="186"/>
      <c r="M417" s="186"/>
      <c r="N417" s="1455"/>
      <c r="O417" s="1455"/>
    </row>
    <row r="418" spans="3:15" x14ac:dyDescent="0.15">
      <c r="C418" s="186"/>
      <c r="D418" s="186"/>
      <c r="E418" s="609"/>
      <c r="F418" s="187"/>
      <c r="G418" s="187"/>
      <c r="H418" s="186"/>
      <c r="I418" s="186"/>
      <c r="J418" s="609"/>
      <c r="K418" s="186"/>
      <c r="L418" s="186"/>
      <c r="M418" s="186"/>
      <c r="N418" s="1455"/>
      <c r="O418" s="1455"/>
    </row>
    <row r="419" spans="3:15" x14ac:dyDescent="0.15">
      <c r="C419" s="186"/>
      <c r="D419" s="186"/>
      <c r="E419" s="609"/>
      <c r="F419" s="187"/>
      <c r="G419" s="187"/>
      <c r="H419" s="186"/>
      <c r="I419" s="186"/>
      <c r="J419" s="609"/>
      <c r="K419" s="186"/>
      <c r="L419" s="186"/>
      <c r="M419" s="186"/>
      <c r="N419" s="1455"/>
      <c r="O419" s="1455"/>
    </row>
    <row r="420" spans="3:15" x14ac:dyDescent="0.15">
      <c r="C420" s="186"/>
      <c r="D420" s="186"/>
      <c r="E420" s="609"/>
      <c r="F420" s="187"/>
      <c r="G420" s="187"/>
      <c r="H420" s="186"/>
      <c r="I420" s="186"/>
      <c r="J420" s="609"/>
      <c r="K420" s="186"/>
      <c r="L420" s="186"/>
      <c r="M420" s="186"/>
      <c r="N420" s="1455"/>
      <c r="O420" s="1455"/>
    </row>
    <row r="421" spans="3:15" x14ac:dyDescent="0.15">
      <c r="C421" s="186"/>
      <c r="D421" s="186"/>
      <c r="E421" s="609"/>
      <c r="F421" s="187"/>
      <c r="G421" s="187"/>
      <c r="H421" s="186"/>
      <c r="I421" s="186"/>
      <c r="J421" s="609"/>
      <c r="K421" s="186"/>
      <c r="L421" s="186"/>
      <c r="M421" s="186"/>
      <c r="N421" s="1455"/>
      <c r="O421" s="1455"/>
    </row>
    <row r="422" spans="3:15" x14ac:dyDescent="0.15">
      <c r="C422" s="186"/>
      <c r="D422" s="186"/>
      <c r="E422" s="609"/>
      <c r="F422" s="187"/>
      <c r="G422" s="187"/>
      <c r="H422" s="186"/>
      <c r="I422" s="186"/>
      <c r="J422" s="609"/>
      <c r="K422" s="186"/>
      <c r="L422" s="186"/>
      <c r="M422" s="186"/>
      <c r="N422" s="1455"/>
      <c r="O422" s="1455"/>
    </row>
    <row r="423" spans="3:15" x14ac:dyDescent="0.15">
      <c r="C423" s="186"/>
      <c r="D423" s="186"/>
      <c r="E423" s="609"/>
      <c r="F423" s="187"/>
      <c r="G423" s="187"/>
      <c r="H423" s="186"/>
      <c r="I423" s="186"/>
      <c r="J423" s="609"/>
      <c r="K423" s="186"/>
      <c r="L423" s="186"/>
      <c r="M423" s="186"/>
      <c r="N423" s="1455"/>
      <c r="O423" s="1455"/>
    </row>
    <row r="424" spans="3:15" x14ac:dyDescent="0.15">
      <c r="C424" s="186"/>
      <c r="D424" s="186"/>
      <c r="E424" s="609"/>
      <c r="F424" s="187"/>
      <c r="G424" s="187"/>
      <c r="H424" s="186"/>
      <c r="I424" s="186"/>
      <c r="J424" s="609"/>
      <c r="K424" s="186"/>
      <c r="L424" s="186"/>
      <c r="M424" s="186"/>
      <c r="N424" s="1455"/>
      <c r="O424" s="1455"/>
    </row>
    <row r="425" spans="3:15" x14ac:dyDescent="0.15">
      <c r="C425" s="186"/>
      <c r="D425" s="186"/>
      <c r="E425" s="609"/>
      <c r="F425" s="187"/>
      <c r="G425" s="187"/>
      <c r="H425" s="186"/>
      <c r="I425" s="186"/>
      <c r="J425" s="609"/>
      <c r="K425" s="186"/>
      <c r="L425" s="186"/>
      <c r="M425" s="186"/>
      <c r="N425" s="1455"/>
      <c r="O425" s="1455"/>
    </row>
    <row r="426" spans="3:15" x14ac:dyDescent="0.15">
      <c r="C426" s="186"/>
      <c r="D426" s="186"/>
      <c r="E426" s="609"/>
      <c r="F426" s="187"/>
      <c r="G426" s="187"/>
      <c r="H426" s="186"/>
      <c r="I426" s="186"/>
      <c r="J426" s="609"/>
      <c r="K426" s="186"/>
      <c r="L426" s="186"/>
      <c r="M426" s="186"/>
      <c r="N426" s="1455"/>
      <c r="O426" s="1455"/>
    </row>
    <row r="427" spans="3:15" x14ac:dyDescent="0.15">
      <c r="C427" s="186"/>
      <c r="D427" s="186"/>
      <c r="E427" s="609"/>
      <c r="F427" s="187"/>
      <c r="G427" s="187"/>
      <c r="H427" s="186"/>
      <c r="I427" s="186"/>
      <c r="J427" s="609"/>
      <c r="K427" s="186"/>
      <c r="L427" s="186"/>
      <c r="M427" s="186"/>
      <c r="N427" s="1455"/>
      <c r="O427" s="1455"/>
    </row>
    <row r="428" spans="3:15" x14ac:dyDescent="0.15">
      <c r="C428" s="186"/>
      <c r="D428" s="186"/>
      <c r="E428" s="609"/>
      <c r="F428" s="187"/>
      <c r="G428" s="187"/>
      <c r="H428" s="186"/>
      <c r="I428" s="186"/>
      <c r="J428" s="609"/>
      <c r="K428" s="186"/>
      <c r="L428" s="186"/>
      <c r="M428" s="186"/>
      <c r="N428" s="1455"/>
      <c r="O428" s="1455"/>
    </row>
    <row r="429" spans="3:15" x14ac:dyDescent="0.15">
      <c r="C429" s="186"/>
      <c r="D429" s="186"/>
      <c r="E429" s="609"/>
      <c r="F429" s="187"/>
      <c r="G429" s="187"/>
      <c r="H429" s="186"/>
      <c r="I429" s="186"/>
      <c r="J429" s="609"/>
      <c r="K429" s="186"/>
      <c r="L429" s="186"/>
      <c r="M429" s="186"/>
      <c r="N429" s="1455"/>
      <c r="O429" s="1455"/>
    </row>
    <row r="430" spans="3:15" x14ac:dyDescent="0.15">
      <c r="C430" s="186"/>
      <c r="D430" s="186"/>
      <c r="E430" s="609"/>
      <c r="F430" s="187"/>
      <c r="G430" s="187"/>
      <c r="H430" s="186"/>
      <c r="I430" s="186"/>
      <c r="J430" s="609"/>
      <c r="K430" s="186"/>
      <c r="L430" s="186"/>
      <c r="M430" s="186"/>
      <c r="N430" s="1455"/>
      <c r="O430" s="1455"/>
    </row>
    <row r="431" spans="3:15" x14ac:dyDescent="0.15">
      <c r="C431" s="186"/>
      <c r="D431" s="186"/>
      <c r="E431" s="609"/>
      <c r="F431" s="187"/>
      <c r="G431" s="187"/>
      <c r="H431" s="186"/>
      <c r="I431" s="186"/>
      <c r="J431" s="609"/>
      <c r="K431" s="186"/>
      <c r="L431" s="186"/>
      <c r="M431" s="186"/>
      <c r="N431" s="1455"/>
      <c r="O431" s="1455"/>
    </row>
    <row r="432" spans="3:15" x14ac:dyDescent="0.15">
      <c r="C432" s="186"/>
      <c r="D432" s="186"/>
      <c r="E432" s="609"/>
      <c r="F432" s="187"/>
      <c r="G432" s="187"/>
      <c r="H432" s="186"/>
      <c r="I432" s="186"/>
      <c r="J432" s="609"/>
      <c r="K432" s="186"/>
      <c r="L432" s="186"/>
      <c r="M432" s="186"/>
      <c r="N432" s="1455"/>
      <c r="O432" s="1455"/>
    </row>
    <row r="433" spans="3:15" x14ac:dyDescent="0.15">
      <c r="C433" s="186"/>
      <c r="D433" s="186"/>
      <c r="E433" s="609"/>
      <c r="F433" s="187"/>
      <c r="G433" s="187"/>
      <c r="H433" s="186"/>
      <c r="I433" s="186"/>
      <c r="J433" s="609"/>
      <c r="K433" s="186"/>
      <c r="L433" s="186"/>
      <c r="M433" s="186"/>
      <c r="N433" s="1455"/>
      <c r="O433" s="1455"/>
    </row>
    <row r="434" spans="3:15" x14ac:dyDescent="0.15">
      <c r="C434" s="186"/>
      <c r="D434" s="186"/>
      <c r="E434" s="609"/>
      <c r="F434" s="187"/>
      <c r="G434" s="187"/>
      <c r="H434" s="186"/>
      <c r="I434" s="186"/>
      <c r="J434" s="609"/>
      <c r="K434" s="186"/>
      <c r="L434" s="186"/>
      <c r="M434" s="186"/>
      <c r="N434" s="1455"/>
      <c r="O434" s="1455"/>
    </row>
    <row r="435" spans="3:15" x14ac:dyDescent="0.15">
      <c r="C435" s="186"/>
      <c r="D435" s="186"/>
      <c r="E435" s="609"/>
      <c r="F435" s="187"/>
      <c r="G435" s="187"/>
      <c r="H435" s="186"/>
      <c r="I435" s="186"/>
      <c r="J435" s="609"/>
      <c r="K435" s="186"/>
      <c r="L435" s="186"/>
      <c r="M435" s="186"/>
      <c r="N435" s="1455"/>
      <c r="O435" s="1455"/>
    </row>
    <row r="436" spans="3:15" x14ac:dyDescent="0.15">
      <c r="C436" s="186"/>
      <c r="D436" s="186"/>
      <c r="E436" s="609"/>
      <c r="F436" s="187"/>
      <c r="G436" s="187"/>
      <c r="H436" s="186"/>
      <c r="I436" s="186"/>
      <c r="J436" s="609"/>
      <c r="K436" s="186"/>
      <c r="L436" s="186"/>
      <c r="M436" s="186"/>
      <c r="N436" s="1455"/>
      <c r="O436" s="1455"/>
    </row>
    <row r="437" spans="3:15" x14ac:dyDescent="0.15">
      <c r="C437" s="186"/>
      <c r="D437" s="186"/>
      <c r="E437" s="609"/>
      <c r="F437" s="187"/>
      <c r="G437" s="187"/>
      <c r="H437" s="186"/>
      <c r="I437" s="186"/>
      <c r="J437" s="609"/>
      <c r="K437" s="186"/>
      <c r="L437" s="186"/>
      <c r="M437" s="186"/>
      <c r="N437" s="1455"/>
      <c r="O437" s="1455"/>
    </row>
    <row r="438" spans="3:15" x14ac:dyDescent="0.15">
      <c r="C438" s="186"/>
      <c r="D438" s="186"/>
      <c r="E438" s="609"/>
      <c r="F438" s="187"/>
      <c r="G438" s="187"/>
      <c r="H438" s="186"/>
      <c r="I438" s="186"/>
      <c r="J438" s="609"/>
      <c r="K438" s="186"/>
      <c r="L438" s="186"/>
      <c r="M438" s="186"/>
      <c r="N438" s="1455"/>
      <c r="O438" s="1455"/>
    </row>
    <row r="439" spans="3:15" x14ac:dyDescent="0.15">
      <c r="C439" s="186"/>
      <c r="D439" s="186"/>
      <c r="E439" s="609"/>
      <c r="F439" s="187"/>
      <c r="G439" s="187"/>
      <c r="H439" s="186"/>
      <c r="I439" s="186"/>
      <c r="J439" s="609"/>
      <c r="K439" s="186"/>
      <c r="L439" s="186"/>
      <c r="M439" s="186"/>
      <c r="N439" s="1455"/>
      <c r="O439" s="1455"/>
    </row>
    <row r="440" spans="3:15" x14ac:dyDescent="0.15">
      <c r="C440" s="186"/>
      <c r="D440" s="186"/>
      <c r="E440" s="609"/>
      <c r="F440" s="187"/>
      <c r="G440" s="187"/>
      <c r="H440" s="186"/>
      <c r="I440" s="186"/>
      <c r="J440" s="609"/>
      <c r="K440" s="186"/>
      <c r="L440" s="186"/>
      <c r="M440" s="186"/>
      <c r="N440" s="1455"/>
      <c r="O440" s="1455"/>
    </row>
    <row r="441" spans="3:15" x14ac:dyDescent="0.15">
      <c r="C441" s="186"/>
      <c r="D441" s="186"/>
      <c r="E441" s="609"/>
      <c r="F441" s="187"/>
      <c r="G441" s="187"/>
      <c r="H441" s="186"/>
      <c r="I441" s="186"/>
      <c r="J441" s="609"/>
      <c r="K441" s="186"/>
      <c r="L441" s="186"/>
      <c r="M441" s="186"/>
      <c r="N441" s="1455"/>
      <c r="O441" s="1455"/>
    </row>
    <row r="442" spans="3:15" x14ac:dyDescent="0.15">
      <c r="C442" s="186"/>
      <c r="D442" s="186"/>
      <c r="E442" s="609"/>
      <c r="F442" s="187"/>
      <c r="G442" s="187"/>
      <c r="H442" s="186"/>
      <c r="I442" s="186"/>
      <c r="J442" s="609"/>
      <c r="K442" s="186"/>
      <c r="L442" s="186"/>
      <c r="M442" s="186"/>
      <c r="N442" s="1455"/>
      <c r="O442" s="1455"/>
    </row>
    <row r="443" spans="3:15" x14ac:dyDescent="0.15">
      <c r="C443" s="186"/>
      <c r="D443" s="186"/>
      <c r="E443" s="609"/>
      <c r="F443" s="187"/>
      <c r="G443" s="187"/>
      <c r="H443" s="186"/>
      <c r="I443" s="186"/>
      <c r="J443" s="609"/>
      <c r="K443" s="186"/>
      <c r="L443" s="186"/>
      <c r="M443" s="186"/>
      <c r="N443" s="1455"/>
      <c r="O443" s="1455"/>
    </row>
    <row r="444" spans="3:15" x14ac:dyDescent="0.15">
      <c r="C444" s="186"/>
      <c r="D444" s="186"/>
      <c r="E444" s="609"/>
      <c r="F444" s="187"/>
      <c r="G444" s="187"/>
      <c r="H444" s="186"/>
      <c r="I444" s="186"/>
      <c r="J444" s="609"/>
      <c r="K444" s="186"/>
      <c r="L444" s="186"/>
      <c r="M444" s="186"/>
      <c r="N444" s="1455"/>
      <c r="O444" s="1455"/>
    </row>
    <row r="445" spans="3:15" x14ac:dyDescent="0.15">
      <c r="C445" s="186"/>
      <c r="D445" s="186"/>
      <c r="E445" s="609"/>
      <c r="F445" s="187"/>
      <c r="G445" s="187"/>
      <c r="H445" s="186"/>
      <c r="I445" s="186"/>
      <c r="J445" s="609"/>
      <c r="K445" s="186"/>
      <c r="L445" s="186"/>
      <c r="M445" s="186"/>
      <c r="N445" s="1455"/>
      <c r="O445" s="1455"/>
    </row>
    <row r="446" spans="3:15" x14ac:dyDescent="0.15">
      <c r="C446" s="186"/>
      <c r="D446" s="186"/>
      <c r="E446" s="609"/>
      <c r="F446" s="187"/>
      <c r="G446" s="187"/>
      <c r="H446" s="186"/>
      <c r="I446" s="186"/>
      <c r="J446" s="609"/>
      <c r="K446" s="186"/>
      <c r="L446" s="186"/>
      <c r="M446" s="186"/>
      <c r="N446" s="1455"/>
      <c r="O446" s="1455"/>
    </row>
    <row r="447" spans="3:15" x14ac:dyDescent="0.15">
      <c r="C447" s="186"/>
      <c r="D447" s="186"/>
      <c r="E447" s="609"/>
      <c r="F447" s="187"/>
      <c r="G447" s="187"/>
      <c r="H447" s="186"/>
      <c r="I447" s="186"/>
      <c r="J447" s="609"/>
      <c r="K447" s="186"/>
      <c r="L447" s="186"/>
      <c r="M447" s="186"/>
      <c r="N447" s="1455"/>
      <c r="O447" s="1455"/>
    </row>
    <row r="448" spans="3:15" x14ac:dyDescent="0.15">
      <c r="C448" s="186"/>
      <c r="D448" s="186"/>
      <c r="E448" s="609"/>
      <c r="F448" s="187"/>
      <c r="G448" s="187"/>
      <c r="H448" s="186"/>
      <c r="I448" s="186"/>
      <c r="J448" s="609"/>
      <c r="K448" s="186"/>
      <c r="L448" s="186"/>
      <c r="M448" s="186"/>
      <c r="N448" s="1455"/>
      <c r="O448" s="1455"/>
    </row>
    <row r="449" spans="3:15" x14ac:dyDescent="0.15">
      <c r="C449" s="186"/>
      <c r="D449" s="186"/>
      <c r="E449" s="609"/>
      <c r="F449" s="187"/>
      <c r="G449" s="187"/>
      <c r="H449" s="186"/>
      <c r="I449" s="186"/>
      <c r="J449" s="609"/>
      <c r="K449" s="186"/>
      <c r="L449" s="186"/>
      <c r="M449" s="186"/>
      <c r="N449" s="1455"/>
      <c r="O449" s="1455"/>
    </row>
    <row r="450" spans="3:15" x14ac:dyDescent="0.15">
      <c r="C450" s="186"/>
      <c r="D450" s="186"/>
      <c r="E450" s="609"/>
      <c r="F450" s="187"/>
      <c r="G450" s="187"/>
      <c r="H450" s="186"/>
      <c r="I450" s="186"/>
      <c r="J450" s="609"/>
      <c r="K450" s="186"/>
      <c r="L450" s="186"/>
      <c r="M450" s="186"/>
      <c r="N450" s="1455"/>
      <c r="O450" s="1455"/>
    </row>
    <row r="451" spans="3:15" x14ac:dyDescent="0.15">
      <c r="C451" s="186"/>
      <c r="D451" s="186"/>
      <c r="E451" s="609"/>
      <c r="F451" s="187"/>
      <c r="G451" s="187"/>
      <c r="H451" s="186"/>
      <c r="I451" s="186"/>
      <c r="J451" s="609"/>
      <c r="K451" s="186"/>
      <c r="L451" s="186"/>
      <c r="M451" s="186"/>
      <c r="N451" s="1455"/>
      <c r="O451" s="1455"/>
    </row>
    <row r="452" spans="3:15" x14ac:dyDescent="0.15">
      <c r="C452" s="186"/>
      <c r="D452" s="186"/>
      <c r="E452" s="609"/>
      <c r="F452" s="187"/>
      <c r="G452" s="187"/>
      <c r="H452" s="186"/>
      <c r="I452" s="186"/>
      <c r="J452" s="609"/>
      <c r="K452" s="186"/>
      <c r="L452" s="186"/>
      <c r="M452" s="186"/>
      <c r="N452" s="1455"/>
      <c r="O452" s="1455"/>
    </row>
    <row r="453" spans="3:15" x14ac:dyDescent="0.15">
      <c r="C453" s="186"/>
      <c r="D453" s="186"/>
      <c r="E453" s="609"/>
      <c r="F453" s="187"/>
      <c r="G453" s="187"/>
      <c r="H453" s="186"/>
      <c r="I453" s="186"/>
      <c r="J453" s="609"/>
      <c r="K453" s="186"/>
      <c r="L453" s="186"/>
      <c r="M453" s="186"/>
      <c r="N453" s="1455"/>
      <c r="O453" s="1455"/>
    </row>
    <row r="454" spans="3:15" x14ac:dyDescent="0.15">
      <c r="C454" s="186"/>
      <c r="D454" s="186"/>
      <c r="E454" s="609"/>
      <c r="F454" s="187"/>
      <c r="G454" s="187"/>
      <c r="H454" s="186"/>
      <c r="I454" s="186"/>
      <c r="J454" s="609"/>
      <c r="K454" s="186"/>
      <c r="L454" s="186"/>
      <c r="M454" s="186"/>
      <c r="N454" s="1455"/>
      <c r="O454" s="1455"/>
    </row>
    <row r="455" spans="3:15" x14ac:dyDescent="0.15">
      <c r="C455" s="186"/>
      <c r="D455" s="186"/>
      <c r="E455" s="609"/>
      <c r="F455" s="187"/>
      <c r="G455" s="187"/>
      <c r="H455" s="186"/>
      <c r="I455" s="186"/>
      <c r="J455" s="609"/>
      <c r="K455" s="186"/>
      <c r="L455" s="186"/>
      <c r="M455" s="186"/>
      <c r="N455" s="1455"/>
      <c r="O455" s="1455"/>
    </row>
    <row r="456" spans="3:15" x14ac:dyDescent="0.15">
      <c r="C456" s="186"/>
      <c r="D456" s="186"/>
      <c r="E456" s="609"/>
      <c r="F456" s="187"/>
      <c r="G456" s="187"/>
      <c r="H456" s="186"/>
      <c r="I456" s="186"/>
      <c r="J456" s="609"/>
      <c r="K456" s="186"/>
      <c r="L456" s="186"/>
      <c r="M456" s="186"/>
      <c r="N456" s="1455"/>
      <c r="O456" s="1455"/>
    </row>
    <row r="457" spans="3:15" x14ac:dyDescent="0.15">
      <c r="C457" s="186"/>
      <c r="D457" s="186"/>
      <c r="E457" s="609"/>
      <c r="F457" s="187"/>
      <c r="G457" s="187"/>
      <c r="H457" s="186"/>
      <c r="I457" s="186"/>
      <c r="J457" s="609"/>
      <c r="K457" s="186"/>
      <c r="L457" s="186"/>
      <c r="M457" s="186"/>
      <c r="N457" s="1455"/>
      <c r="O457" s="1455"/>
    </row>
    <row r="458" spans="3:15" x14ac:dyDescent="0.15">
      <c r="C458" s="186"/>
      <c r="D458" s="186"/>
      <c r="E458" s="609"/>
      <c r="F458" s="187"/>
      <c r="G458" s="187"/>
      <c r="H458" s="186"/>
      <c r="I458" s="186"/>
      <c r="J458" s="609"/>
      <c r="K458" s="186"/>
      <c r="L458" s="186"/>
      <c r="M458" s="186"/>
      <c r="N458" s="1455"/>
      <c r="O458" s="1455"/>
    </row>
    <row r="459" spans="3:15" x14ac:dyDescent="0.15">
      <c r="C459" s="186"/>
      <c r="D459" s="186"/>
      <c r="E459" s="609"/>
      <c r="F459" s="187"/>
      <c r="G459" s="187"/>
      <c r="H459" s="186"/>
      <c r="I459" s="186"/>
      <c r="J459" s="609"/>
      <c r="K459" s="186"/>
      <c r="L459" s="186"/>
      <c r="M459" s="186"/>
      <c r="N459" s="1455"/>
      <c r="O459" s="1455"/>
    </row>
    <row r="460" spans="3:15" x14ac:dyDescent="0.15">
      <c r="C460" s="186"/>
      <c r="D460" s="186"/>
      <c r="E460" s="609"/>
      <c r="F460" s="187"/>
      <c r="G460" s="187"/>
      <c r="H460" s="186"/>
      <c r="I460" s="186"/>
      <c r="J460" s="609"/>
      <c r="K460" s="186"/>
      <c r="L460" s="186"/>
      <c r="M460" s="186"/>
      <c r="N460" s="1455"/>
      <c r="O460" s="1455"/>
    </row>
    <row r="461" spans="3:15" x14ac:dyDescent="0.15">
      <c r="C461" s="186"/>
      <c r="D461" s="186"/>
      <c r="E461" s="609"/>
      <c r="F461" s="187"/>
      <c r="G461" s="187"/>
      <c r="H461" s="186"/>
      <c r="I461" s="186"/>
      <c r="J461" s="609"/>
      <c r="K461" s="186"/>
      <c r="L461" s="186"/>
      <c r="M461" s="186"/>
      <c r="N461" s="1455"/>
      <c r="O461" s="1455"/>
    </row>
    <row r="462" spans="3:15" x14ac:dyDescent="0.15">
      <c r="C462" s="186"/>
      <c r="D462" s="186"/>
      <c r="E462" s="609"/>
      <c r="F462" s="187"/>
      <c r="G462" s="187"/>
      <c r="H462" s="186"/>
      <c r="I462" s="186"/>
      <c r="J462" s="609"/>
      <c r="K462" s="186"/>
      <c r="L462" s="186"/>
      <c r="M462" s="186"/>
      <c r="N462" s="1455"/>
      <c r="O462" s="1455"/>
    </row>
    <row r="463" spans="3:15" x14ac:dyDescent="0.15">
      <c r="C463" s="186"/>
      <c r="D463" s="186"/>
      <c r="E463" s="609"/>
      <c r="F463" s="187"/>
      <c r="G463" s="187"/>
      <c r="H463" s="186"/>
      <c r="I463" s="186"/>
      <c r="J463" s="609"/>
      <c r="K463" s="186"/>
      <c r="L463" s="186"/>
      <c r="M463" s="186"/>
      <c r="N463" s="1455"/>
      <c r="O463" s="1455"/>
    </row>
    <row r="464" spans="3:15" x14ac:dyDescent="0.15">
      <c r="C464" s="186"/>
      <c r="D464" s="186"/>
      <c r="E464" s="609"/>
      <c r="F464" s="187"/>
      <c r="G464" s="187"/>
      <c r="H464" s="186"/>
      <c r="I464" s="186"/>
      <c r="J464" s="609"/>
      <c r="K464" s="186"/>
      <c r="L464" s="186"/>
      <c r="M464" s="186"/>
      <c r="N464" s="1455"/>
      <c r="O464" s="1455"/>
    </row>
    <row r="465" spans="3:15" x14ac:dyDescent="0.15">
      <c r="C465" s="186"/>
      <c r="D465" s="186"/>
      <c r="E465" s="609"/>
      <c r="F465" s="187"/>
      <c r="G465" s="187"/>
      <c r="H465" s="186"/>
      <c r="I465" s="186"/>
      <c r="J465" s="609"/>
      <c r="K465" s="186"/>
      <c r="L465" s="186"/>
      <c r="M465" s="186"/>
      <c r="N465" s="1455"/>
      <c r="O465" s="1455"/>
    </row>
    <row r="466" spans="3:15" x14ac:dyDescent="0.15">
      <c r="C466" s="186"/>
      <c r="D466" s="186"/>
      <c r="E466" s="609"/>
      <c r="F466" s="187"/>
      <c r="G466" s="187"/>
      <c r="H466" s="186"/>
      <c r="I466" s="186"/>
      <c r="J466" s="609"/>
      <c r="K466" s="186"/>
      <c r="L466" s="186"/>
      <c r="M466" s="186"/>
      <c r="N466" s="1455"/>
      <c r="O466" s="1455"/>
    </row>
    <row r="467" spans="3:15" x14ac:dyDescent="0.15">
      <c r="C467" s="186"/>
      <c r="D467" s="186"/>
      <c r="E467" s="609"/>
      <c r="F467" s="187"/>
      <c r="G467" s="187"/>
      <c r="H467" s="186"/>
      <c r="I467" s="186"/>
      <c r="J467" s="609"/>
      <c r="K467" s="186"/>
      <c r="L467" s="186"/>
      <c r="M467" s="186"/>
      <c r="N467" s="1455"/>
      <c r="O467" s="1455"/>
    </row>
    <row r="468" spans="3:15" x14ac:dyDescent="0.15">
      <c r="C468" s="186"/>
      <c r="D468" s="186"/>
      <c r="E468" s="609"/>
      <c r="F468" s="187"/>
      <c r="G468" s="187"/>
      <c r="H468" s="186"/>
      <c r="I468" s="186"/>
      <c r="J468" s="609"/>
      <c r="K468" s="186"/>
      <c r="L468" s="186"/>
      <c r="M468" s="186"/>
      <c r="N468" s="1455"/>
      <c r="O468" s="1455"/>
    </row>
    <row r="469" spans="3:15" x14ac:dyDescent="0.15">
      <c r="C469" s="186"/>
      <c r="D469" s="186"/>
      <c r="E469" s="609"/>
      <c r="F469" s="187"/>
      <c r="G469" s="187"/>
      <c r="H469" s="186"/>
      <c r="I469" s="186"/>
      <c r="J469" s="609"/>
      <c r="K469" s="186"/>
      <c r="L469" s="186"/>
      <c r="M469" s="186"/>
      <c r="N469" s="1455"/>
      <c r="O469" s="1455"/>
    </row>
    <row r="470" spans="3:15" x14ac:dyDescent="0.15">
      <c r="C470" s="186"/>
      <c r="D470" s="186"/>
      <c r="E470" s="609"/>
      <c r="F470" s="187"/>
      <c r="G470" s="187"/>
      <c r="H470" s="186"/>
      <c r="I470" s="186"/>
      <c r="J470" s="609"/>
      <c r="K470" s="186"/>
      <c r="L470" s="186"/>
      <c r="M470" s="186"/>
      <c r="N470" s="1455"/>
      <c r="O470" s="1455"/>
    </row>
    <row r="471" spans="3:15" x14ac:dyDescent="0.15">
      <c r="C471" s="186"/>
      <c r="D471" s="186"/>
      <c r="E471" s="609"/>
      <c r="F471" s="187"/>
      <c r="G471" s="187"/>
      <c r="H471" s="186"/>
      <c r="I471" s="186"/>
      <c r="J471" s="609"/>
      <c r="K471" s="186"/>
      <c r="L471" s="186"/>
      <c r="M471" s="186"/>
      <c r="N471" s="1455"/>
      <c r="O471" s="1455"/>
    </row>
    <row r="472" spans="3:15" x14ac:dyDescent="0.15">
      <c r="C472" s="186"/>
      <c r="D472" s="186"/>
      <c r="E472" s="609"/>
      <c r="F472" s="187"/>
      <c r="G472" s="187"/>
      <c r="H472" s="186"/>
      <c r="I472" s="186"/>
      <c r="J472" s="609"/>
      <c r="K472" s="186"/>
      <c r="L472" s="186"/>
      <c r="M472" s="186"/>
      <c r="N472" s="1455"/>
      <c r="O472" s="1455"/>
    </row>
    <row r="473" spans="3:15" x14ac:dyDescent="0.15">
      <c r="C473" s="186"/>
      <c r="D473" s="186"/>
      <c r="E473" s="609"/>
      <c r="F473" s="187"/>
      <c r="G473" s="187"/>
      <c r="H473" s="186"/>
      <c r="I473" s="186"/>
      <c r="J473" s="609"/>
      <c r="K473" s="186"/>
      <c r="L473" s="186"/>
      <c r="M473" s="186"/>
      <c r="N473" s="1455"/>
      <c r="O473" s="1455"/>
    </row>
    <row r="474" spans="3:15" x14ac:dyDescent="0.15">
      <c r="C474" s="186"/>
      <c r="D474" s="186"/>
      <c r="E474" s="609"/>
      <c r="F474" s="187"/>
      <c r="G474" s="187"/>
      <c r="H474" s="186"/>
      <c r="I474" s="186"/>
      <c r="J474" s="609"/>
      <c r="K474" s="186"/>
      <c r="L474" s="186"/>
      <c r="M474" s="186"/>
      <c r="N474" s="1455"/>
      <c r="O474" s="1455"/>
    </row>
    <row r="475" spans="3:15" x14ac:dyDescent="0.15">
      <c r="C475" s="186"/>
      <c r="D475" s="186"/>
      <c r="E475" s="609"/>
      <c r="F475" s="187"/>
      <c r="G475" s="187"/>
      <c r="H475" s="186"/>
      <c r="I475" s="186"/>
      <c r="J475" s="609"/>
      <c r="K475" s="186"/>
      <c r="L475" s="186"/>
      <c r="M475" s="186"/>
      <c r="N475" s="1455"/>
      <c r="O475" s="1455"/>
    </row>
    <row r="476" spans="3:15" x14ac:dyDescent="0.15">
      <c r="C476" s="186"/>
      <c r="D476" s="186"/>
      <c r="E476" s="609"/>
      <c r="F476" s="187"/>
      <c r="G476" s="187"/>
      <c r="H476" s="186"/>
      <c r="I476" s="186"/>
      <c r="J476" s="609"/>
      <c r="K476" s="186"/>
      <c r="L476" s="186"/>
      <c r="M476" s="186"/>
      <c r="N476" s="1455"/>
      <c r="O476" s="1455"/>
    </row>
    <row r="477" spans="3:15" x14ac:dyDescent="0.15">
      <c r="C477" s="186"/>
      <c r="D477" s="186"/>
      <c r="E477" s="609"/>
      <c r="F477" s="187"/>
      <c r="G477" s="187"/>
      <c r="H477" s="186"/>
      <c r="I477" s="186"/>
      <c r="J477" s="609"/>
      <c r="K477" s="186"/>
      <c r="L477" s="186"/>
      <c r="M477" s="186"/>
      <c r="N477" s="1455"/>
      <c r="O477" s="1455"/>
    </row>
    <row r="478" spans="3:15" x14ac:dyDescent="0.15">
      <c r="C478" s="186"/>
      <c r="D478" s="186"/>
      <c r="E478" s="609"/>
      <c r="F478" s="187"/>
      <c r="G478" s="187"/>
      <c r="H478" s="186"/>
      <c r="I478" s="186"/>
      <c r="J478" s="609"/>
      <c r="K478" s="186"/>
      <c r="L478" s="186"/>
      <c r="M478" s="186"/>
      <c r="N478" s="1455"/>
      <c r="O478" s="1455"/>
    </row>
    <row r="479" spans="3:15" x14ac:dyDescent="0.15">
      <c r="C479" s="186"/>
      <c r="D479" s="186"/>
      <c r="E479" s="609"/>
      <c r="F479" s="187"/>
      <c r="G479" s="187"/>
      <c r="H479" s="186"/>
      <c r="I479" s="186"/>
      <c r="J479" s="609"/>
      <c r="K479" s="186"/>
      <c r="L479" s="186"/>
      <c r="M479" s="186"/>
      <c r="N479" s="1455"/>
      <c r="O479" s="1455"/>
    </row>
    <row r="480" spans="3:15" x14ac:dyDescent="0.15">
      <c r="C480" s="186"/>
      <c r="D480" s="186"/>
      <c r="E480" s="609"/>
      <c r="F480" s="187"/>
      <c r="G480" s="187"/>
      <c r="H480" s="186"/>
      <c r="I480" s="186"/>
      <c r="J480" s="609"/>
      <c r="K480" s="186"/>
      <c r="L480" s="186"/>
      <c r="M480" s="186"/>
      <c r="N480" s="1455"/>
      <c r="O480" s="1455"/>
    </row>
    <row r="481" spans="3:15" x14ac:dyDescent="0.15">
      <c r="C481" s="186"/>
      <c r="D481" s="186"/>
      <c r="E481" s="609"/>
      <c r="F481" s="187"/>
      <c r="G481" s="187"/>
      <c r="H481" s="186"/>
      <c r="I481" s="186"/>
      <c r="J481" s="609"/>
      <c r="K481" s="186"/>
      <c r="L481" s="186"/>
      <c r="M481" s="186"/>
      <c r="N481" s="1455"/>
      <c r="O481" s="1455"/>
    </row>
    <row r="482" spans="3:15" x14ac:dyDescent="0.15">
      <c r="C482" s="186"/>
      <c r="D482" s="186"/>
      <c r="E482" s="609"/>
      <c r="F482" s="187"/>
      <c r="G482" s="187"/>
      <c r="H482" s="186"/>
      <c r="I482" s="186"/>
      <c r="J482" s="609"/>
      <c r="K482" s="186"/>
      <c r="L482" s="186"/>
      <c r="M482" s="186"/>
      <c r="N482" s="1455"/>
      <c r="O482" s="1455"/>
    </row>
    <row r="483" spans="3:15" x14ac:dyDescent="0.15">
      <c r="C483" s="186"/>
      <c r="D483" s="186"/>
      <c r="E483" s="609"/>
      <c r="F483" s="187"/>
      <c r="G483" s="187"/>
      <c r="H483" s="186"/>
      <c r="I483" s="186"/>
      <c r="J483" s="609"/>
      <c r="K483" s="186"/>
      <c r="L483" s="186"/>
      <c r="M483" s="186"/>
      <c r="N483" s="1455"/>
      <c r="O483" s="1455"/>
    </row>
    <row r="484" spans="3:15" x14ac:dyDescent="0.15">
      <c r="C484" s="186"/>
      <c r="D484" s="186"/>
      <c r="E484" s="609"/>
      <c r="F484" s="187"/>
      <c r="G484" s="187"/>
      <c r="H484" s="186"/>
      <c r="I484" s="186"/>
      <c r="J484" s="609"/>
      <c r="K484" s="186"/>
      <c r="L484" s="186"/>
      <c r="M484" s="186"/>
      <c r="N484" s="1455"/>
      <c r="O484" s="1455"/>
    </row>
    <row r="485" spans="3:15" x14ac:dyDescent="0.15">
      <c r="C485" s="186"/>
      <c r="D485" s="186"/>
      <c r="E485" s="609"/>
      <c r="F485" s="187"/>
      <c r="G485" s="187"/>
      <c r="H485" s="186"/>
      <c r="I485" s="186"/>
      <c r="J485" s="609"/>
      <c r="K485" s="186"/>
      <c r="L485" s="186"/>
      <c r="M485" s="186"/>
      <c r="N485" s="1455"/>
      <c r="O485" s="1455"/>
    </row>
    <row r="486" spans="3:15" x14ac:dyDescent="0.15">
      <c r="C486" s="186"/>
      <c r="D486" s="186"/>
      <c r="E486" s="609"/>
      <c r="F486" s="187"/>
      <c r="G486" s="187"/>
      <c r="H486" s="186"/>
      <c r="I486" s="186"/>
      <c r="J486" s="609"/>
      <c r="K486" s="186"/>
      <c r="L486" s="186"/>
      <c r="M486" s="186"/>
      <c r="N486" s="1455"/>
      <c r="O486" s="1455"/>
    </row>
    <row r="487" spans="3:15" x14ac:dyDescent="0.15">
      <c r="C487" s="186"/>
      <c r="D487" s="186"/>
      <c r="E487" s="609"/>
      <c r="F487" s="187"/>
      <c r="G487" s="187"/>
      <c r="H487" s="186"/>
      <c r="I487" s="186"/>
      <c r="J487" s="609"/>
      <c r="K487" s="186"/>
      <c r="L487" s="186"/>
      <c r="M487" s="186"/>
      <c r="N487" s="1455"/>
      <c r="O487" s="1455"/>
    </row>
    <row r="488" spans="3:15" x14ac:dyDescent="0.15">
      <c r="C488" s="186"/>
      <c r="D488" s="186"/>
      <c r="E488" s="609"/>
      <c r="F488" s="187"/>
      <c r="G488" s="187"/>
      <c r="H488" s="186"/>
      <c r="I488" s="186"/>
      <c r="J488" s="609"/>
      <c r="K488" s="186"/>
      <c r="L488" s="186"/>
      <c r="M488" s="186"/>
      <c r="N488" s="1455"/>
      <c r="O488" s="1455"/>
    </row>
    <row r="489" spans="3:15" x14ac:dyDescent="0.15">
      <c r="C489" s="186"/>
      <c r="D489" s="186"/>
      <c r="E489" s="609"/>
      <c r="F489" s="187"/>
      <c r="G489" s="187"/>
      <c r="H489" s="186"/>
      <c r="I489" s="186"/>
      <c r="J489" s="609"/>
      <c r="K489" s="186"/>
      <c r="L489" s="186"/>
      <c r="M489" s="186"/>
      <c r="N489" s="1455"/>
      <c r="O489" s="1455"/>
    </row>
    <row r="490" spans="3:15" x14ac:dyDescent="0.15">
      <c r="C490" s="186"/>
      <c r="D490" s="186"/>
      <c r="E490" s="609"/>
      <c r="F490" s="187"/>
      <c r="G490" s="187"/>
      <c r="H490" s="186"/>
      <c r="I490" s="186"/>
      <c r="J490" s="609"/>
      <c r="K490" s="186"/>
      <c r="L490" s="186"/>
      <c r="M490" s="186"/>
      <c r="N490" s="1455"/>
      <c r="O490" s="1455"/>
    </row>
    <row r="491" spans="3:15" x14ac:dyDescent="0.15">
      <c r="C491" s="186"/>
      <c r="D491" s="186"/>
      <c r="E491" s="609"/>
      <c r="F491" s="187"/>
      <c r="G491" s="187"/>
      <c r="H491" s="186"/>
      <c r="I491" s="186"/>
      <c r="J491" s="609"/>
      <c r="K491" s="186"/>
      <c r="L491" s="186"/>
      <c r="M491" s="186"/>
      <c r="N491" s="1455"/>
      <c r="O491" s="1455"/>
    </row>
    <row r="492" spans="3:15" x14ac:dyDescent="0.15">
      <c r="C492" s="186"/>
      <c r="D492" s="186"/>
      <c r="E492" s="609"/>
      <c r="F492" s="187"/>
      <c r="G492" s="187"/>
      <c r="H492" s="186"/>
      <c r="I492" s="186"/>
      <c r="J492" s="609"/>
      <c r="K492" s="186"/>
      <c r="L492" s="186"/>
      <c r="M492" s="186"/>
      <c r="N492" s="1455"/>
      <c r="O492" s="1455"/>
    </row>
    <row r="493" spans="3:15" x14ac:dyDescent="0.15">
      <c r="C493" s="186"/>
      <c r="D493" s="186"/>
      <c r="E493" s="609"/>
      <c r="F493" s="187"/>
      <c r="G493" s="187"/>
      <c r="H493" s="186"/>
      <c r="I493" s="186"/>
      <c r="J493" s="609"/>
      <c r="K493" s="186"/>
      <c r="L493" s="186"/>
      <c r="M493" s="186"/>
      <c r="N493" s="1455"/>
      <c r="O493" s="1455"/>
    </row>
    <row r="494" spans="3:15" x14ac:dyDescent="0.15">
      <c r="C494" s="186"/>
      <c r="D494" s="186"/>
      <c r="E494" s="609"/>
      <c r="F494" s="187"/>
      <c r="G494" s="187"/>
      <c r="H494" s="186"/>
      <c r="I494" s="186"/>
      <c r="J494" s="609"/>
      <c r="K494" s="186"/>
      <c r="L494" s="186"/>
      <c r="M494" s="186"/>
      <c r="N494" s="1455"/>
      <c r="O494" s="1455"/>
    </row>
    <row r="495" spans="3:15" x14ac:dyDescent="0.15">
      <c r="C495" s="186"/>
      <c r="D495" s="186"/>
      <c r="E495" s="609"/>
      <c r="F495" s="187"/>
      <c r="G495" s="187"/>
      <c r="H495" s="186"/>
      <c r="I495" s="186"/>
      <c r="J495" s="609"/>
      <c r="K495" s="186"/>
      <c r="L495" s="186"/>
      <c r="M495" s="186"/>
      <c r="N495" s="1455"/>
      <c r="O495" s="1455"/>
    </row>
    <row r="496" spans="3:15" x14ac:dyDescent="0.15">
      <c r="C496" s="186"/>
      <c r="D496" s="186"/>
      <c r="E496" s="609"/>
      <c r="F496" s="187"/>
      <c r="G496" s="187"/>
      <c r="H496" s="186"/>
      <c r="I496" s="186"/>
      <c r="J496" s="609"/>
      <c r="K496" s="186"/>
      <c r="L496" s="186"/>
      <c r="M496" s="186"/>
      <c r="N496" s="1455"/>
      <c r="O496" s="1455"/>
    </row>
    <row r="497" spans="3:15" x14ac:dyDescent="0.15">
      <c r="C497" s="186"/>
      <c r="D497" s="186"/>
      <c r="E497" s="609"/>
      <c r="F497" s="187"/>
      <c r="G497" s="187"/>
      <c r="H497" s="186"/>
      <c r="I497" s="186"/>
      <c r="J497" s="609"/>
      <c r="K497" s="186"/>
      <c r="L497" s="186"/>
      <c r="M497" s="186"/>
      <c r="N497" s="1455"/>
      <c r="O497" s="1455"/>
    </row>
    <row r="498" spans="3:15" x14ac:dyDescent="0.15">
      <c r="C498" s="186"/>
      <c r="D498" s="186"/>
      <c r="E498" s="609"/>
      <c r="F498" s="187"/>
      <c r="G498" s="187"/>
      <c r="H498" s="186"/>
      <c r="I498" s="186"/>
      <c r="J498" s="609"/>
      <c r="K498" s="186"/>
      <c r="L498" s="186"/>
      <c r="M498" s="186"/>
      <c r="N498" s="1455"/>
      <c r="O498" s="1455"/>
    </row>
    <row r="499" spans="3:15" x14ac:dyDescent="0.15">
      <c r="C499" s="186"/>
      <c r="D499" s="186"/>
      <c r="E499" s="609"/>
      <c r="F499" s="187"/>
      <c r="G499" s="187"/>
      <c r="H499" s="186"/>
      <c r="I499" s="186"/>
      <c r="J499" s="609"/>
      <c r="K499" s="186"/>
      <c r="L499" s="186"/>
      <c r="M499" s="186"/>
      <c r="N499" s="1455"/>
      <c r="O499" s="1455"/>
    </row>
    <row r="500" spans="3:15" x14ac:dyDescent="0.15">
      <c r="C500" s="186"/>
      <c r="D500" s="186"/>
      <c r="E500" s="609"/>
      <c r="F500" s="187"/>
      <c r="G500" s="187"/>
      <c r="H500" s="186"/>
      <c r="I500" s="186"/>
      <c r="J500" s="609"/>
      <c r="K500" s="186"/>
      <c r="L500" s="186"/>
      <c r="M500" s="186"/>
      <c r="N500" s="1455"/>
      <c r="O500" s="1455"/>
    </row>
    <row r="501" spans="3:15" x14ac:dyDescent="0.15">
      <c r="C501" s="186"/>
      <c r="D501" s="186"/>
      <c r="E501" s="609"/>
      <c r="F501" s="187"/>
      <c r="G501" s="187"/>
      <c r="H501" s="186"/>
      <c r="I501" s="186"/>
      <c r="J501" s="609"/>
      <c r="K501" s="186"/>
      <c r="L501" s="186"/>
      <c r="M501" s="186"/>
      <c r="N501" s="1455"/>
      <c r="O501" s="1455"/>
    </row>
    <row r="502" spans="3:15" x14ac:dyDescent="0.15">
      <c r="C502" s="186"/>
      <c r="D502" s="186"/>
      <c r="E502" s="609"/>
      <c r="F502" s="187"/>
      <c r="G502" s="187"/>
      <c r="H502" s="186"/>
      <c r="I502" s="186"/>
      <c r="J502" s="609"/>
      <c r="K502" s="186"/>
      <c r="L502" s="186"/>
      <c r="M502" s="186"/>
      <c r="N502" s="1455"/>
      <c r="O502" s="1455"/>
    </row>
    <row r="503" spans="3:15" x14ac:dyDescent="0.15">
      <c r="C503" s="186"/>
      <c r="D503" s="186"/>
      <c r="E503" s="609"/>
      <c r="F503" s="187"/>
      <c r="G503" s="187"/>
      <c r="H503" s="186"/>
      <c r="I503" s="186"/>
      <c r="J503" s="609"/>
      <c r="K503" s="186"/>
      <c r="L503" s="186"/>
      <c r="M503" s="186"/>
      <c r="N503" s="1455"/>
      <c r="O503" s="1455"/>
    </row>
    <row r="504" spans="3:15" x14ac:dyDescent="0.15">
      <c r="C504" s="186"/>
      <c r="D504" s="186"/>
      <c r="E504" s="609"/>
      <c r="F504" s="187"/>
      <c r="G504" s="187"/>
      <c r="H504" s="186"/>
      <c r="I504" s="186"/>
      <c r="J504" s="609"/>
      <c r="K504" s="186"/>
      <c r="L504" s="186"/>
      <c r="M504" s="186"/>
      <c r="N504" s="1455"/>
      <c r="O504" s="1455"/>
    </row>
    <row r="505" spans="3:15" x14ac:dyDescent="0.15">
      <c r="C505" s="186"/>
      <c r="D505" s="186"/>
      <c r="E505" s="609"/>
      <c r="F505" s="187"/>
      <c r="G505" s="187"/>
      <c r="H505" s="186"/>
      <c r="I505" s="186"/>
      <c r="J505" s="609"/>
      <c r="K505" s="186"/>
      <c r="L505" s="186"/>
      <c r="M505" s="186"/>
      <c r="N505" s="1455"/>
      <c r="O505" s="1455"/>
    </row>
    <row r="506" spans="3:15" x14ac:dyDescent="0.15">
      <c r="C506" s="186"/>
      <c r="D506" s="186"/>
      <c r="E506" s="609"/>
      <c r="F506" s="187"/>
      <c r="G506" s="187"/>
      <c r="H506" s="186"/>
      <c r="I506" s="186"/>
      <c r="J506" s="609"/>
      <c r="K506" s="186"/>
      <c r="L506" s="186"/>
      <c r="M506" s="186"/>
      <c r="N506" s="1455"/>
      <c r="O506" s="1455"/>
    </row>
    <row r="507" spans="3:15" x14ac:dyDescent="0.15">
      <c r="C507" s="186"/>
      <c r="D507" s="186"/>
      <c r="E507" s="609"/>
      <c r="F507" s="187"/>
      <c r="G507" s="187"/>
      <c r="H507" s="186"/>
      <c r="I507" s="186"/>
      <c r="J507" s="609"/>
      <c r="K507" s="186"/>
      <c r="L507" s="186"/>
      <c r="M507" s="186"/>
      <c r="N507" s="1455"/>
      <c r="O507" s="1455"/>
    </row>
    <row r="508" spans="3:15" x14ac:dyDescent="0.15">
      <c r="C508" s="186"/>
      <c r="D508" s="186"/>
      <c r="E508" s="609"/>
      <c r="F508" s="187"/>
      <c r="G508" s="187"/>
      <c r="H508" s="186"/>
      <c r="I508" s="186"/>
      <c r="J508" s="609"/>
      <c r="K508" s="186"/>
      <c r="L508" s="186"/>
      <c r="M508" s="186"/>
      <c r="N508" s="1455"/>
      <c r="O508" s="1455"/>
    </row>
    <row r="509" spans="3:15" x14ac:dyDescent="0.15">
      <c r="C509" s="186"/>
      <c r="D509" s="186"/>
      <c r="E509" s="609"/>
      <c r="F509" s="187"/>
      <c r="G509" s="187"/>
      <c r="H509" s="186"/>
      <c r="I509" s="186"/>
      <c r="J509" s="609"/>
      <c r="K509" s="186"/>
      <c r="L509" s="186"/>
      <c r="M509" s="186"/>
      <c r="N509" s="1455"/>
      <c r="O509" s="1455"/>
    </row>
    <row r="510" spans="3:15" x14ac:dyDescent="0.15">
      <c r="C510" s="186"/>
      <c r="D510" s="186"/>
      <c r="E510" s="609"/>
      <c r="F510" s="187"/>
      <c r="G510" s="187"/>
      <c r="H510" s="186"/>
      <c r="I510" s="186"/>
      <c r="J510" s="609"/>
      <c r="K510" s="186"/>
      <c r="L510" s="186"/>
      <c r="M510" s="186"/>
      <c r="N510" s="1455"/>
      <c r="O510" s="1455"/>
    </row>
    <row r="511" spans="3:15" x14ac:dyDescent="0.15">
      <c r="C511" s="186"/>
      <c r="D511" s="186"/>
      <c r="E511" s="609"/>
      <c r="F511" s="187"/>
      <c r="G511" s="187"/>
      <c r="H511" s="186"/>
      <c r="I511" s="186"/>
      <c r="J511" s="609"/>
      <c r="K511" s="186"/>
      <c r="L511" s="186"/>
      <c r="M511" s="186"/>
      <c r="N511" s="1455"/>
      <c r="O511" s="1455"/>
    </row>
    <row r="512" spans="3:15" x14ac:dyDescent="0.15">
      <c r="C512" s="186"/>
      <c r="D512" s="186"/>
      <c r="E512" s="609"/>
      <c r="F512" s="187"/>
      <c r="G512" s="187"/>
      <c r="H512" s="186"/>
      <c r="I512" s="186"/>
      <c r="J512" s="609"/>
      <c r="K512" s="186"/>
      <c r="L512" s="186"/>
      <c r="M512" s="186"/>
      <c r="N512" s="1455"/>
      <c r="O512" s="1455"/>
    </row>
    <row r="513" spans="3:15" x14ac:dyDescent="0.15">
      <c r="C513" s="186"/>
      <c r="D513" s="186"/>
      <c r="E513" s="609"/>
      <c r="F513" s="187"/>
      <c r="G513" s="187"/>
      <c r="H513" s="186"/>
      <c r="I513" s="186"/>
      <c r="J513" s="609"/>
      <c r="K513" s="186"/>
      <c r="L513" s="186"/>
      <c r="M513" s="186"/>
      <c r="N513" s="1455"/>
      <c r="O513" s="1455"/>
    </row>
    <row r="514" spans="3:15" x14ac:dyDescent="0.15">
      <c r="C514" s="186"/>
      <c r="D514" s="186"/>
      <c r="E514" s="609"/>
      <c r="F514" s="187"/>
      <c r="G514" s="187"/>
      <c r="H514" s="186"/>
      <c r="I514" s="186"/>
      <c r="J514" s="609"/>
      <c r="K514" s="186"/>
      <c r="L514" s="186"/>
      <c r="M514" s="186"/>
      <c r="N514" s="1455"/>
      <c r="O514" s="1455"/>
    </row>
    <row r="515" spans="3:15" x14ac:dyDescent="0.15">
      <c r="C515" s="186"/>
      <c r="D515" s="186"/>
      <c r="E515" s="609"/>
      <c r="F515" s="187"/>
      <c r="G515" s="187"/>
      <c r="H515" s="186"/>
      <c r="I515" s="186"/>
      <c r="J515" s="609"/>
      <c r="K515" s="186"/>
      <c r="L515" s="186"/>
      <c r="M515" s="186"/>
      <c r="N515" s="1455"/>
      <c r="O515" s="1455"/>
    </row>
    <row r="516" spans="3:15" x14ac:dyDescent="0.15">
      <c r="C516" s="186"/>
      <c r="D516" s="186"/>
      <c r="E516" s="609"/>
      <c r="F516" s="187"/>
      <c r="G516" s="187"/>
      <c r="H516" s="186"/>
      <c r="I516" s="186"/>
      <c r="J516" s="609"/>
      <c r="K516" s="186"/>
      <c r="L516" s="186"/>
      <c r="M516" s="186"/>
      <c r="N516" s="1455"/>
      <c r="O516" s="1455"/>
    </row>
    <row r="517" spans="3:15" x14ac:dyDescent="0.15">
      <c r="C517" s="186"/>
      <c r="D517" s="186"/>
      <c r="E517" s="609"/>
      <c r="F517" s="187"/>
      <c r="G517" s="187"/>
      <c r="H517" s="186"/>
      <c r="I517" s="186"/>
      <c r="J517" s="609"/>
      <c r="K517" s="186"/>
      <c r="L517" s="186"/>
      <c r="M517" s="186"/>
      <c r="N517" s="1455"/>
      <c r="O517" s="1455"/>
    </row>
    <row r="518" spans="3:15" x14ac:dyDescent="0.15">
      <c r="C518" s="186"/>
      <c r="D518" s="186"/>
      <c r="E518" s="609"/>
      <c r="F518" s="187"/>
      <c r="G518" s="187"/>
      <c r="H518" s="186"/>
      <c r="I518" s="186"/>
      <c r="J518" s="609"/>
      <c r="K518" s="186"/>
      <c r="L518" s="186"/>
      <c r="M518" s="186"/>
      <c r="N518" s="1455"/>
      <c r="O518" s="1455"/>
    </row>
    <row r="519" spans="3:15" x14ac:dyDescent="0.15">
      <c r="C519" s="186"/>
      <c r="D519" s="186"/>
      <c r="E519" s="609"/>
      <c r="F519" s="187"/>
      <c r="G519" s="187"/>
      <c r="H519" s="186"/>
      <c r="I519" s="186"/>
      <c r="J519" s="609"/>
      <c r="K519" s="186"/>
      <c r="L519" s="186"/>
      <c r="M519" s="186"/>
      <c r="N519" s="1455"/>
      <c r="O519" s="1455"/>
    </row>
    <row r="520" spans="3:15" x14ac:dyDescent="0.15">
      <c r="C520" s="186"/>
      <c r="D520" s="186"/>
      <c r="E520" s="609"/>
      <c r="F520" s="187"/>
      <c r="G520" s="187"/>
      <c r="H520" s="186"/>
      <c r="I520" s="186"/>
      <c r="J520" s="609"/>
      <c r="K520" s="186"/>
      <c r="L520" s="186"/>
      <c r="M520" s="186"/>
      <c r="N520" s="1455"/>
      <c r="O520" s="1455"/>
    </row>
    <row r="521" spans="3:15" x14ac:dyDescent="0.15">
      <c r="C521" s="186"/>
      <c r="D521" s="186"/>
      <c r="E521" s="609"/>
      <c r="F521" s="187"/>
      <c r="G521" s="187"/>
      <c r="H521" s="186"/>
      <c r="I521" s="186"/>
      <c r="J521" s="609"/>
      <c r="K521" s="186"/>
      <c r="L521" s="186"/>
      <c r="M521" s="186"/>
      <c r="N521" s="1455"/>
      <c r="O521" s="1455"/>
    </row>
    <row r="522" spans="3:15" x14ac:dyDescent="0.15">
      <c r="C522" s="186"/>
      <c r="D522" s="186"/>
      <c r="E522" s="609"/>
      <c r="F522" s="187"/>
      <c r="G522" s="187"/>
      <c r="H522" s="186"/>
      <c r="I522" s="186"/>
      <c r="J522" s="609"/>
      <c r="K522" s="186"/>
      <c r="L522" s="186"/>
      <c r="M522" s="186"/>
      <c r="N522" s="1455"/>
      <c r="O522" s="1455"/>
    </row>
    <row r="523" spans="3:15" x14ac:dyDescent="0.15">
      <c r="C523" s="186"/>
      <c r="D523" s="186"/>
      <c r="E523" s="609"/>
      <c r="F523" s="187"/>
      <c r="G523" s="187"/>
      <c r="H523" s="186"/>
      <c r="I523" s="186"/>
      <c r="J523" s="609"/>
      <c r="K523" s="186"/>
      <c r="L523" s="186"/>
      <c r="M523" s="186"/>
      <c r="N523" s="1455"/>
      <c r="O523" s="1455"/>
    </row>
    <row r="524" spans="3:15" x14ac:dyDescent="0.15">
      <c r="C524" s="186"/>
      <c r="D524" s="186"/>
      <c r="E524" s="609"/>
      <c r="F524" s="187"/>
      <c r="G524" s="187"/>
      <c r="H524" s="186"/>
      <c r="I524" s="186"/>
      <c r="J524" s="609"/>
      <c r="K524" s="186"/>
      <c r="L524" s="186"/>
      <c r="M524" s="186"/>
      <c r="N524" s="1455"/>
      <c r="O524" s="1455"/>
    </row>
    <row r="525" spans="3:15" x14ac:dyDescent="0.15">
      <c r="C525" s="186"/>
      <c r="D525" s="186"/>
      <c r="E525" s="609"/>
      <c r="F525" s="187"/>
      <c r="G525" s="187"/>
      <c r="H525" s="186"/>
      <c r="I525" s="186"/>
      <c r="J525" s="609"/>
      <c r="K525" s="186"/>
      <c r="L525" s="186"/>
      <c r="M525" s="186"/>
      <c r="N525" s="1455"/>
      <c r="O525" s="1455"/>
    </row>
    <row r="526" spans="3:15" x14ac:dyDescent="0.15">
      <c r="C526" s="186"/>
      <c r="D526" s="186"/>
      <c r="E526" s="609"/>
      <c r="F526" s="187"/>
      <c r="G526" s="187"/>
      <c r="H526" s="186"/>
      <c r="I526" s="186"/>
      <c r="J526" s="609"/>
      <c r="K526" s="186"/>
      <c r="L526" s="186"/>
      <c r="M526" s="186"/>
      <c r="N526" s="1455"/>
      <c r="O526" s="1455"/>
    </row>
    <row r="527" spans="3:15" x14ac:dyDescent="0.15">
      <c r="C527" s="186"/>
      <c r="D527" s="186"/>
      <c r="E527" s="609"/>
      <c r="F527" s="187"/>
      <c r="G527" s="187"/>
      <c r="H527" s="186"/>
      <c r="I527" s="186"/>
      <c r="J527" s="609"/>
      <c r="K527" s="186"/>
      <c r="L527" s="186"/>
      <c r="M527" s="186"/>
      <c r="N527" s="1455"/>
      <c r="O527" s="1455"/>
    </row>
    <row r="528" spans="3:15" x14ac:dyDescent="0.15">
      <c r="C528" s="186"/>
      <c r="D528" s="186"/>
      <c r="E528" s="609"/>
      <c r="F528" s="187"/>
      <c r="G528" s="187"/>
      <c r="H528" s="186"/>
      <c r="I528" s="186"/>
      <c r="J528" s="609"/>
      <c r="K528" s="186"/>
      <c r="L528" s="186"/>
      <c r="M528" s="186"/>
      <c r="N528" s="1455"/>
      <c r="O528" s="1455"/>
    </row>
    <row r="529" spans="3:15" x14ac:dyDescent="0.15">
      <c r="C529" s="186"/>
      <c r="D529" s="186"/>
      <c r="E529" s="609"/>
      <c r="F529" s="187"/>
      <c r="G529" s="187"/>
      <c r="H529" s="186"/>
      <c r="I529" s="186"/>
      <c r="J529" s="609"/>
      <c r="K529" s="186"/>
      <c r="L529" s="186"/>
      <c r="M529" s="186"/>
      <c r="N529" s="1455"/>
      <c r="O529" s="1455"/>
    </row>
    <row r="530" spans="3:15" x14ac:dyDescent="0.15">
      <c r="C530" s="186"/>
      <c r="D530" s="186"/>
      <c r="E530" s="609"/>
      <c r="F530" s="187"/>
      <c r="G530" s="187"/>
      <c r="H530" s="186"/>
      <c r="I530" s="186"/>
      <c r="J530" s="609"/>
      <c r="K530" s="186"/>
      <c r="L530" s="186"/>
      <c r="M530" s="186"/>
      <c r="N530" s="1455"/>
      <c r="O530" s="1455"/>
    </row>
    <row r="531" spans="3:15" x14ac:dyDescent="0.15">
      <c r="C531" s="186"/>
      <c r="D531" s="186"/>
      <c r="E531" s="609"/>
      <c r="F531" s="187"/>
      <c r="G531" s="187"/>
      <c r="H531" s="186"/>
      <c r="I531" s="186"/>
      <c r="J531" s="609"/>
      <c r="K531" s="186"/>
      <c r="L531" s="186"/>
      <c r="M531" s="186"/>
      <c r="N531" s="1455"/>
      <c r="O531" s="1455"/>
    </row>
    <row r="532" spans="3:15" x14ac:dyDescent="0.15">
      <c r="C532" s="186"/>
      <c r="D532" s="186"/>
      <c r="E532" s="609"/>
      <c r="F532" s="187"/>
      <c r="G532" s="187"/>
      <c r="H532" s="186"/>
      <c r="I532" s="186"/>
      <c r="J532" s="609"/>
      <c r="K532" s="186"/>
      <c r="L532" s="186"/>
      <c r="M532" s="186"/>
      <c r="N532" s="1455"/>
      <c r="O532" s="1455"/>
    </row>
    <row r="533" spans="3:15" x14ac:dyDescent="0.15">
      <c r="C533" s="186"/>
      <c r="D533" s="186"/>
      <c r="E533" s="609"/>
      <c r="F533" s="187"/>
      <c r="G533" s="187"/>
      <c r="H533" s="186"/>
      <c r="I533" s="186"/>
      <c r="J533" s="609"/>
      <c r="K533" s="186"/>
      <c r="L533" s="186"/>
      <c r="M533" s="186"/>
      <c r="N533" s="1455"/>
      <c r="O533" s="1455"/>
    </row>
    <row r="534" spans="3:15" x14ac:dyDescent="0.15">
      <c r="C534" s="186"/>
      <c r="D534" s="186"/>
      <c r="E534" s="609"/>
      <c r="F534" s="187"/>
      <c r="G534" s="187"/>
      <c r="H534" s="186"/>
      <c r="I534" s="186"/>
      <c r="J534" s="609"/>
      <c r="K534" s="186"/>
      <c r="L534" s="186"/>
      <c r="M534" s="186"/>
      <c r="N534" s="1455"/>
      <c r="O534" s="1455"/>
    </row>
    <row r="535" spans="3:15" x14ac:dyDescent="0.15">
      <c r="C535" s="186"/>
      <c r="D535" s="186"/>
      <c r="E535" s="609"/>
      <c r="F535" s="187"/>
      <c r="G535" s="187"/>
      <c r="H535" s="186"/>
      <c r="I535" s="186"/>
      <c r="J535" s="609"/>
      <c r="K535" s="186"/>
      <c r="L535" s="186"/>
      <c r="M535" s="186"/>
      <c r="N535" s="1455"/>
      <c r="O535" s="1455"/>
    </row>
    <row r="536" spans="3:15" x14ac:dyDescent="0.15">
      <c r="C536" s="186"/>
      <c r="D536" s="186"/>
      <c r="E536" s="609"/>
      <c r="F536" s="187"/>
      <c r="G536" s="187"/>
      <c r="H536" s="186"/>
      <c r="I536" s="186"/>
      <c r="J536" s="609"/>
      <c r="K536" s="186"/>
      <c r="L536" s="186"/>
      <c r="M536" s="186"/>
      <c r="N536" s="1455"/>
      <c r="O536" s="1455"/>
    </row>
    <row r="537" spans="3:15" x14ac:dyDescent="0.15">
      <c r="C537" s="186"/>
      <c r="D537" s="186"/>
      <c r="E537" s="609"/>
      <c r="F537" s="187"/>
      <c r="G537" s="187"/>
      <c r="H537" s="186"/>
      <c r="I537" s="186"/>
      <c r="J537" s="609"/>
      <c r="K537" s="186"/>
      <c r="L537" s="186"/>
      <c r="M537" s="186"/>
      <c r="N537" s="1455"/>
      <c r="O537" s="1455"/>
    </row>
    <row r="538" spans="3:15" x14ac:dyDescent="0.15">
      <c r="C538" s="186"/>
      <c r="D538" s="186"/>
      <c r="E538" s="609"/>
      <c r="F538" s="187"/>
      <c r="G538" s="187"/>
      <c r="H538" s="186"/>
      <c r="I538" s="186"/>
      <c r="J538" s="609"/>
      <c r="K538" s="186"/>
      <c r="L538" s="186"/>
      <c r="M538" s="186"/>
      <c r="N538" s="1455"/>
      <c r="O538" s="1455"/>
    </row>
    <row r="539" spans="3:15" x14ac:dyDescent="0.15">
      <c r="C539" s="186"/>
      <c r="D539" s="186"/>
      <c r="E539" s="609"/>
      <c r="F539" s="187"/>
      <c r="G539" s="187"/>
      <c r="H539" s="186"/>
      <c r="I539" s="186"/>
      <c r="J539" s="609"/>
      <c r="K539" s="186"/>
      <c r="L539" s="186"/>
      <c r="M539" s="186"/>
      <c r="N539" s="1455"/>
      <c r="O539" s="1455"/>
    </row>
    <row r="540" spans="3:15" x14ac:dyDescent="0.15">
      <c r="C540" s="186"/>
      <c r="D540" s="186"/>
      <c r="E540" s="609"/>
      <c r="F540" s="187"/>
      <c r="G540" s="187"/>
      <c r="H540" s="186"/>
      <c r="I540" s="186"/>
      <c r="J540" s="609"/>
      <c r="K540" s="186"/>
      <c r="L540" s="186"/>
      <c r="M540" s="186"/>
      <c r="N540" s="1455"/>
      <c r="O540" s="1455"/>
    </row>
    <row r="541" spans="3:15" x14ac:dyDescent="0.15">
      <c r="C541" s="186"/>
      <c r="D541" s="186"/>
      <c r="E541" s="609"/>
      <c r="F541" s="187"/>
      <c r="G541" s="187"/>
      <c r="H541" s="186"/>
      <c r="I541" s="186"/>
      <c r="J541" s="609"/>
      <c r="K541" s="186"/>
      <c r="L541" s="186"/>
      <c r="M541" s="186"/>
      <c r="N541" s="1455"/>
      <c r="O541" s="1455"/>
    </row>
    <row r="542" spans="3:15" x14ac:dyDescent="0.15">
      <c r="C542" s="186"/>
      <c r="D542" s="186"/>
      <c r="E542" s="609"/>
      <c r="F542" s="187"/>
      <c r="G542" s="187"/>
      <c r="H542" s="186"/>
      <c r="I542" s="186"/>
      <c r="J542" s="609"/>
      <c r="K542" s="186"/>
      <c r="L542" s="186"/>
      <c r="M542" s="186"/>
      <c r="N542" s="1455"/>
      <c r="O542" s="1455"/>
    </row>
    <row r="543" spans="3:15" x14ac:dyDescent="0.15">
      <c r="C543" s="186"/>
      <c r="D543" s="186"/>
      <c r="E543" s="609"/>
      <c r="F543" s="187"/>
      <c r="G543" s="187"/>
      <c r="H543" s="186"/>
      <c r="I543" s="186"/>
      <c r="J543" s="609"/>
      <c r="K543" s="186"/>
      <c r="L543" s="186"/>
      <c r="M543" s="186"/>
      <c r="N543" s="1455"/>
      <c r="O543" s="1455"/>
    </row>
    <row r="544" spans="3:15" x14ac:dyDescent="0.15">
      <c r="C544" s="186"/>
      <c r="D544" s="186"/>
      <c r="E544" s="609"/>
      <c r="F544" s="187"/>
      <c r="G544" s="187"/>
      <c r="H544" s="186"/>
      <c r="I544" s="186"/>
      <c r="J544" s="609"/>
      <c r="K544" s="186"/>
      <c r="L544" s="186"/>
      <c r="M544" s="186"/>
      <c r="N544" s="1455"/>
      <c r="O544" s="1455"/>
    </row>
    <row r="545" spans="3:15" x14ac:dyDescent="0.15">
      <c r="C545" s="186"/>
      <c r="D545" s="186"/>
      <c r="E545" s="609"/>
      <c r="F545" s="187"/>
      <c r="G545" s="187"/>
      <c r="H545" s="186"/>
      <c r="I545" s="186"/>
      <c r="J545" s="609"/>
      <c r="K545" s="186"/>
      <c r="L545" s="186"/>
      <c r="M545" s="186"/>
      <c r="N545" s="1455"/>
      <c r="O545" s="1455"/>
    </row>
    <row r="546" spans="3:15" x14ac:dyDescent="0.15">
      <c r="C546" s="186"/>
      <c r="D546" s="186"/>
      <c r="E546" s="609"/>
      <c r="F546" s="187"/>
      <c r="G546" s="187"/>
      <c r="H546" s="186"/>
      <c r="I546" s="186"/>
      <c r="J546" s="609"/>
      <c r="K546" s="186"/>
      <c r="L546" s="186"/>
      <c r="M546" s="186"/>
      <c r="N546" s="1455"/>
      <c r="O546" s="1455"/>
    </row>
    <row r="547" spans="3:15" x14ac:dyDescent="0.15">
      <c r="C547" s="186"/>
      <c r="D547" s="186"/>
      <c r="E547" s="609"/>
      <c r="F547" s="187"/>
      <c r="G547" s="187"/>
      <c r="H547" s="186"/>
      <c r="I547" s="186"/>
      <c r="J547" s="609"/>
      <c r="K547" s="186"/>
      <c r="L547" s="186"/>
      <c r="M547" s="186"/>
      <c r="N547" s="1455"/>
      <c r="O547" s="1455"/>
    </row>
    <row r="548" spans="3:15" x14ac:dyDescent="0.15">
      <c r="C548" s="186"/>
      <c r="D548" s="186"/>
      <c r="E548" s="609"/>
      <c r="F548" s="187"/>
      <c r="G548" s="187"/>
      <c r="H548" s="186"/>
      <c r="I548" s="186"/>
      <c r="J548" s="609"/>
      <c r="K548" s="186"/>
      <c r="L548" s="186"/>
      <c r="M548" s="186"/>
      <c r="N548" s="1455"/>
      <c r="O548" s="1455"/>
    </row>
    <row r="549" spans="3:15" x14ac:dyDescent="0.15">
      <c r="C549" s="186"/>
      <c r="D549" s="186"/>
      <c r="E549" s="609"/>
      <c r="F549" s="187"/>
      <c r="G549" s="187"/>
      <c r="H549" s="186"/>
      <c r="I549" s="186"/>
      <c r="J549" s="609"/>
      <c r="K549" s="186"/>
      <c r="L549" s="186"/>
      <c r="M549" s="186"/>
      <c r="N549" s="1455"/>
      <c r="O549" s="1455"/>
    </row>
    <row r="550" spans="3:15" x14ac:dyDescent="0.15">
      <c r="C550" s="186"/>
      <c r="D550" s="186"/>
      <c r="E550" s="609"/>
      <c r="F550" s="187"/>
      <c r="G550" s="187"/>
      <c r="H550" s="186"/>
      <c r="I550" s="186"/>
      <c r="J550" s="609"/>
      <c r="K550" s="186"/>
      <c r="L550" s="186"/>
      <c r="M550" s="186"/>
      <c r="N550" s="1455"/>
      <c r="O550" s="1455"/>
    </row>
    <row r="551" spans="3:15" x14ac:dyDescent="0.15">
      <c r="C551" s="186"/>
      <c r="D551" s="186"/>
      <c r="E551" s="609"/>
      <c r="F551" s="187"/>
      <c r="G551" s="187"/>
      <c r="H551" s="186"/>
      <c r="I551" s="186"/>
      <c r="J551" s="609"/>
      <c r="K551" s="186"/>
      <c r="L551" s="186"/>
      <c r="M551" s="186"/>
      <c r="N551" s="1455"/>
      <c r="O551" s="1455"/>
    </row>
    <row r="552" spans="3:15" x14ac:dyDescent="0.15">
      <c r="C552" s="186"/>
      <c r="D552" s="186"/>
      <c r="E552" s="609"/>
      <c r="F552" s="187"/>
      <c r="G552" s="187"/>
      <c r="H552" s="186"/>
      <c r="I552" s="186"/>
      <c r="J552" s="609"/>
      <c r="K552" s="186"/>
      <c r="L552" s="186"/>
      <c r="M552" s="186"/>
      <c r="N552" s="1455"/>
      <c r="O552" s="1455"/>
    </row>
    <row r="553" spans="3:15" x14ac:dyDescent="0.15">
      <c r="C553" s="186"/>
      <c r="D553" s="186"/>
      <c r="E553" s="609"/>
      <c r="F553" s="187"/>
      <c r="G553" s="187"/>
      <c r="H553" s="186"/>
      <c r="I553" s="186"/>
      <c r="J553" s="609"/>
      <c r="K553" s="186"/>
      <c r="L553" s="186"/>
      <c r="M553" s="186"/>
      <c r="N553" s="1455"/>
      <c r="O553" s="1455"/>
    </row>
    <row r="554" spans="3:15" x14ac:dyDescent="0.15">
      <c r="C554" s="186"/>
      <c r="D554" s="186"/>
      <c r="E554" s="609"/>
      <c r="F554" s="187"/>
      <c r="G554" s="187"/>
      <c r="H554" s="186"/>
      <c r="I554" s="186"/>
      <c r="J554" s="609"/>
      <c r="K554" s="186"/>
      <c r="L554" s="186"/>
      <c r="M554" s="186"/>
      <c r="N554" s="1455"/>
      <c r="O554" s="1455"/>
    </row>
    <row r="555" spans="3:15" x14ac:dyDescent="0.15">
      <c r="C555" s="186"/>
      <c r="D555" s="186"/>
      <c r="E555" s="609"/>
      <c r="F555" s="187"/>
      <c r="G555" s="187"/>
      <c r="H555" s="186"/>
      <c r="I555" s="186"/>
      <c r="J555" s="609"/>
      <c r="K555" s="186"/>
      <c r="L555" s="186"/>
      <c r="M555" s="186"/>
      <c r="N555" s="1455"/>
      <c r="O555" s="1455"/>
    </row>
    <row r="556" spans="3:15" x14ac:dyDescent="0.15">
      <c r="C556" s="186"/>
      <c r="D556" s="186"/>
      <c r="E556" s="609"/>
      <c r="F556" s="187"/>
      <c r="G556" s="187"/>
      <c r="H556" s="186"/>
      <c r="I556" s="186"/>
      <c r="J556" s="609"/>
      <c r="K556" s="186"/>
      <c r="L556" s="186"/>
      <c r="M556" s="186"/>
      <c r="N556" s="1455"/>
      <c r="O556" s="1455"/>
    </row>
    <row r="557" spans="3:15" x14ac:dyDescent="0.15">
      <c r="C557" s="186"/>
      <c r="D557" s="186"/>
      <c r="E557" s="609"/>
      <c r="F557" s="187"/>
      <c r="G557" s="187"/>
      <c r="H557" s="186"/>
      <c r="I557" s="186"/>
      <c r="J557" s="609"/>
      <c r="K557" s="186"/>
      <c r="L557" s="186"/>
      <c r="M557" s="186"/>
      <c r="N557" s="1455"/>
      <c r="O557" s="1455"/>
    </row>
    <row r="558" spans="3:15" x14ac:dyDescent="0.15">
      <c r="C558" s="186"/>
      <c r="D558" s="186"/>
      <c r="E558" s="609"/>
      <c r="F558" s="187"/>
      <c r="G558" s="187"/>
      <c r="H558" s="186"/>
      <c r="I558" s="186"/>
      <c r="J558" s="609"/>
      <c r="K558" s="186"/>
      <c r="L558" s="186"/>
      <c r="M558" s="186"/>
      <c r="N558" s="1455"/>
      <c r="O558" s="1455"/>
    </row>
    <row r="559" spans="3:15" x14ac:dyDescent="0.15">
      <c r="C559" s="186"/>
      <c r="D559" s="186"/>
      <c r="E559" s="609"/>
      <c r="F559" s="187"/>
      <c r="G559" s="187"/>
      <c r="H559" s="186"/>
      <c r="I559" s="186"/>
      <c r="J559" s="609"/>
      <c r="K559" s="186"/>
      <c r="L559" s="186"/>
      <c r="M559" s="186"/>
      <c r="N559" s="1455"/>
      <c r="O559" s="1455"/>
    </row>
    <row r="560" spans="3:15" x14ac:dyDescent="0.15">
      <c r="C560" s="186"/>
      <c r="D560" s="186"/>
      <c r="E560" s="609"/>
      <c r="F560" s="187"/>
      <c r="G560" s="187"/>
      <c r="H560" s="186"/>
      <c r="I560" s="186"/>
      <c r="J560" s="609"/>
      <c r="K560" s="186"/>
      <c r="L560" s="186"/>
      <c r="M560" s="186"/>
      <c r="N560" s="1455"/>
      <c r="O560" s="1455"/>
    </row>
    <row r="561" spans="3:15" x14ac:dyDescent="0.15">
      <c r="C561" s="186"/>
      <c r="D561" s="186"/>
      <c r="E561" s="609"/>
      <c r="F561" s="187"/>
      <c r="G561" s="187"/>
      <c r="H561" s="186"/>
      <c r="I561" s="186"/>
      <c r="J561" s="609"/>
      <c r="K561" s="186"/>
      <c r="L561" s="186"/>
      <c r="M561" s="186"/>
      <c r="N561" s="1455"/>
      <c r="O561" s="1455"/>
    </row>
    <row r="562" spans="3:15" x14ac:dyDescent="0.15">
      <c r="C562" s="186"/>
      <c r="D562" s="186"/>
      <c r="E562" s="609"/>
      <c r="F562" s="187"/>
      <c r="G562" s="187"/>
      <c r="H562" s="186"/>
      <c r="I562" s="186"/>
      <c r="J562" s="609"/>
      <c r="K562" s="186"/>
      <c r="L562" s="186"/>
      <c r="M562" s="186"/>
      <c r="N562" s="1455"/>
      <c r="O562" s="1455"/>
    </row>
    <row r="563" spans="3:15" x14ac:dyDescent="0.15">
      <c r="C563" s="186"/>
      <c r="D563" s="186"/>
      <c r="E563" s="609"/>
      <c r="F563" s="187"/>
      <c r="G563" s="187"/>
      <c r="H563" s="186"/>
      <c r="I563" s="186"/>
      <c r="J563" s="609"/>
      <c r="K563" s="186"/>
      <c r="L563" s="186"/>
      <c r="M563" s="186"/>
      <c r="N563" s="1455"/>
      <c r="O563" s="1455"/>
    </row>
    <row r="564" spans="3:15" x14ac:dyDescent="0.15">
      <c r="C564" s="186"/>
      <c r="D564" s="186"/>
      <c r="E564" s="609"/>
      <c r="F564" s="187"/>
      <c r="G564" s="187"/>
      <c r="H564" s="186"/>
      <c r="I564" s="186"/>
      <c r="J564" s="609"/>
      <c r="K564" s="186"/>
      <c r="L564" s="186"/>
      <c r="M564" s="186"/>
      <c r="N564" s="1455"/>
      <c r="O564" s="1455"/>
    </row>
    <row r="565" spans="3:15" x14ac:dyDescent="0.15">
      <c r="C565" s="186"/>
      <c r="D565" s="186"/>
      <c r="E565" s="609"/>
      <c r="F565" s="187"/>
      <c r="G565" s="187"/>
      <c r="H565" s="186"/>
      <c r="I565" s="186"/>
      <c r="J565" s="609"/>
      <c r="K565" s="186"/>
      <c r="L565" s="186"/>
      <c r="M565" s="186"/>
      <c r="N565" s="1455"/>
      <c r="O565" s="1455"/>
    </row>
    <row r="566" spans="3:15" x14ac:dyDescent="0.15">
      <c r="C566" s="186"/>
      <c r="D566" s="186"/>
      <c r="E566" s="609"/>
      <c r="F566" s="187"/>
      <c r="G566" s="187"/>
      <c r="H566" s="186"/>
      <c r="I566" s="186"/>
      <c r="J566" s="609"/>
      <c r="K566" s="186"/>
      <c r="L566" s="186"/>
      <c r="M566" s="186"/>
      <c r="N566" s="1455"/>
      <c r="O566" s="1455"/>
    </row>
    <row r="567" spans="3:15" x14ac:dyDescent="0.15">
      <c r="C567" s="186"/>
      <c r="D567" s="186"/>
      <c r="E567" s="609"/>
      <c r="F567" s="187"/>
      <c r="G567" s="187"/>
      <c r="H567" s="186"/>
      <c r="I567" s="186"/>
      <c r="J567" s="609"/>
      <c r="K567" s="186"/>
      <c r="L567" s="186"/>
      <c r="M567" s="186"/>
      <c r="N567" s="1455"/>
      <c r="O567" s="1455"/>
    </row>
    <row r="568" spans="3:15" x14ac:dyDescent="0.15">
      <c r="C568" s="186"/>
      <c r="D568" s="186"/>
      <c r="E568" s="609"/>
      <c r="F568" s="187"/>
      <c r="G568" s="187"/>
      <c r="H568" s="186"/>
      <c r="I568" s="186"/>
      <c r="J568" s="609"/>
      <c r="K568" s="186"/>
      <c r="L568" s="186"/>
      <c r="M568" s="186"/>
      <c r="N568" s="1455"/>
      <c r="O568" s="1455"/>
    </row>
    <row r="569" spans="3:15" x14ac:dyDescent="0.15">
      <c r="C569" s="186"/>
      <c r="D569" s="186"/>
      <c r="E569" s="609"/>
      <c r="F569" s="187"/>
      <c r="G569" s="187"/>
      <c r="H569" s="186"/>
      <c r="I569" s="186"/>
      <c r="J569" s="609"/>
      <c r="K569" s="186"/>
      <c r="L569" s="186"/>
      <c r="M569" s="186"/>
      <c r="N569" s="1455"/>
      <c r="O569" s="1455"/>
    </row>
    <row r="570" spans="3:15" x14ac:dyDescent="0.15">
      <c r="C570" s="186"/>
      <c r="D570" s="186"/>
      <c r="E570" s="609"/>
      <c r="F570" s="187"/>
      <c r="G570" s="187"/>
      <c r="H570" s="186"/>
      <c r="I570" s="186"/>
      <c r="J570" s="609"/>
      <c r="K570" s="186"/>
      <c r="L570" s="186"/>
      <c r="M570" s="186"/>
      <c r="N570" s="1455"/>
      <c r="O570" s="1455"/>
    </row>
    <row r="571" spans="3:15" x14ac:dyDescent="0.15">
      <c r="C571" s="186"/>
      <c r="D571" s="186"/>
      <c r="E571" s="609"/>
      <c r="F571" s="187"/>
      <c r="G571" s="187"/>
      <c r="H571" s="186"/>
      <c r="I571" s="186"/>
      <c r="J571" s="609"/>
      <c r="K571" s="186"/>
      <c r="L571" s="186"/>
      <c r="M571" s="186"/>
      <c r="N571" s="1455"/>
      <c r="O571" s="1455"/>
    </row>
    <row r="572" spans="3:15" x14ac:dyDescent="0.15">
      <c r="C572" s="186"/>
      <c r="D572" s="186"/>
      <c r="E572" s="609"/>
      <c r="F572" s="187"/>
      <c r="G572" s="187"/>
      <c r="H572" s="186"/>
      <c r="I572" s="186"/>
      <c r="J572" s="609"/>
      <c r="K572" s="186"/>
      <c r="L572" s="186"/>
      <c r="M572" s="186"/>
      <c r="N572" s="1455"/>
      <c r="O572" s="1455"/>
    </row>
    <row r="573" spans="3:15" x14ac:dyDescent="0.15">
      <c r="C573" s="186"/>
      <c r="D573" s="186"/>
      <c r="E573" s="609"/>
      <c r="F573" s="187"/>
      <c r="G573" s="187"/>
      <c r="H573" s="186"/>
      <c r="I573" s="186"/>
      <c r="J573" s="609"/>
      <c r="K573" s="186"/>
      <c r="L573" s="186"/>
      <c r="M573" s="186"/>
      <c r="N573" s="1455"/>
      <c r="O573" s="1455"/>
    </row>
    <row r="574" spans="3:15" x14ac:dyDescent="0.15">
      <c r="C574" s="186"/>
      <c r="D574" s="186"/>
      <c r="E574" s="609"/>
      <c r="F574" s="187"/>
      <c r="G574" s="187"/>
      <c r="H574" s="186"/>
      <c r="I574" s="186"/>
      <c r="J574" s="609"/>
      <c r="K574" s="186"/>
      <c r="L574" s="186"/>
      <c r="M574" s="186"/>
      <c r="N574" s="1455"/>
      <c r="O574" s="1455"/>
    </row>
    <row r="575" spans="3:15" x14ac:dyDescent="0.15">
      <c r="C575" s="186"/>
      <c r="D575" s="186"/>
      <c r="E575" s="609"/>
      <c r="F575" s="187"/>
      <c r="G575" s="187"/>
      <c r="H575" s="186"/>
      <c r="I575" s="186"/>
      <c r="J575" s="609"/>
      <c r="K575" s="186"/>
      <c r="L575" s="186"/>
      <c r="M575" s="186"/>
      <c r="N575" s="1455"/>
      <c r="O575" s="1455"/>
    </row>
    <row r="576" spans="3:15" x14ac:dyDescent="0.15">
      <c r="C576" s="186"/>
      <c r="D576" s="186"/>
      <c r="E576" s="609"/>
      <c r="F576" s="187"/>
      <c r="G576" s="187"/>
      <c r="H576" s="186"/>
      <c r="I576" s="186"/>
      <c r="J576" s="609"/>
      <c r="K576" s="186"/>
      <c r="L576" s="186"/>
      <c r="M576" s="186"/>
      <c r="N576" s="1455"/>
      <c r="O576" s="1455"/>
    </row>
    <row r="577" spans="3:15" x14ac:dyDescent="0.15">
      <c r="C577" s="186"/>
      <c r="D577" s="186"/>
      <c r="E577" s="609"/>
      <c r="F577" s="187"/>
      <c r="G577" s="187"/>
      <c r="H577" s="186"/>
      <c r="I577" s="186"/>
      <c r="J577" s="609"/>
      <c r="K577" s="186"/>
      <c r="L577" s="186"/>
      <c r="M577" s="186"/>
      <c r="N577" s="1455"/>
      <c r="O577" s="1455"/>
    </row>
    <row r="578" spans="3:15" x14ac:dyDescent="0.15">
      <c r="C578" s="186"/>
      <c r="D578" s="186"/>
      <c r="E578" s="609"/>
      <c r="F578" s="187"/>
      <c r="G578" s="187"/>
      <c r="H578" s="186"/>
      <c r="I578" s="186"/>
      <c r="J578" s="609"/>
      <c r="K578" s="186"/>
      <c r="L578" s="186"/>
      <c r="M578" s="186"/>
      <c r="N578" s="1455"/>
      <c r="O578" s="1455"/>
    </row>
    <row r="579" spans="3:15" x14ac:dyDescent="0.15">
      <c r="C579" s="186"/>
      <c r="D579" s="186"/>
      <c r="E579" s="609"/>
      <c r="F579" s="187"/>
      <c r="G579" s="187"/>
      <c r="H579" s="186"/>
      <c r="I579" s="186"/>
      <c r="J579" s="609"/>
      <c r="K579" s="186"/>
      <c r="L579" s="186"/>
      <c r="M579" s="186"/>
      <c r="N579" s="1455"/>
      <c r="O579" s="1455"/>
    </row>
    <row r="580" spans="3:15" x14ac:dyDescent="0.15">
      <c r="C580" s="186"/>
      <c r="D580" s="186"/>
      <c r="E580" s="609"/>
      <c r="F580" s="187"/>
      <c r="G580" s="187"/>
      <c r="H580" s="186"/>
      <c r="I580" s="186"/>
      <c r="J580" s="609"/>
      <c r="K580" s="186"/>
      <c r="L580" s="186"/>
      <c r="M580" s="186"/>
      <c r="N580" s="1455"/>
      <c r="O580" s="1455"/>
    </row>
    <row r="581" spans="3:15" x14ac:dyDescent="0.15">
      <c r="C581" s="186"/>
      <c r="D581" s="186"/>
      <c r="E581" s="609"/>
      <c r="F581" s="187"/>
      <c r="G581" s="187"/>
      <c r="H581" s="186"/>
      <c r="I581" s="186"/>
      <c r="J581" s="609"/>
      <c r="K581" s="186"/>
      <c r="L581" s="186"/>
      <c r="M581" s="186"/>
      <c r="N581" s="1455"/>
      <c r="O581" s="1455"/>
    </row>
    <row r="582" spans="3:15" x14ac:dyDescent="0.15">
      <c r="C582" s="186"/>
      <c r="D582" s="186"/>
      <c r="E582" s="609"/>
      <c r="F582" s="187"/>
      <c r="G582" s="187"/>
      <c r="H582" s="186"/>
      <c r="I582" s="186"/>
      <c r="J582" s="609"/>
      <c r="K582" s="186"/>
      <c r="L582" s="186"/>
      <c r="M582" s="186"/>
      <c r="N582" s="1455"/>
      <c r="O582" s="1455"/>
    </row>
    <row r="583" spans="3:15" x14ac:dyDescent="0.15">
      <c r="C583" s="186"/>
      <c r="D583" s="186"/>
      <c r="E583" s="609"/>
      <c r="F583" s="187"/>
      <c r="G583" s="187"/>
      <c r="H583" s="186"/>
      <c r="I583" s="186"/>
      <c r="J583" s="609"/>
      <c r="K583" s="186"/>
      <c r="L583" s="186"/>
      <c r="M583" s="186"/>
      <c r="N583" s="1455"/>
      <c r="O583" s="1455"/>
    </row>
    <row r="584" spans="3:15" x14ac:dyDescent="0.15">
      <c r="C584" s="186"/>
      <c r="D584" s="186"/>
      <c r="E584" s="609"/>
      <c r="F584" s="187"/>
      <c r="G584" s="187"/>
      <c r="H584" s="186"/>
      <c r="I584" s="186"/>
      <c r="J584" s="609"/>
      <c r="K584" s="186"/>
      <c r="L584" s="186"/>
      <c r="M584" s="186"/>
      <c r="N584" s="1455"/>
      <c r="O584" s="1455"/>
    </row>
    <row r="585" spans="3:15" x14ac:dyDescent="0.15">
      <c r="C585" s="186"/>
      <c r="D585" s="186"/>
      <c r="E585" s="609"/>
      <c r="F585" s="187"/>
      <c r="G585" s="187"/>
      <c r="H585" s="186"/>
      <c r="I585" s="186"/>
      <c r="J585" s="609"/>
      <c r="K585" s="186"/>
      <c r="L585" s="186"/>
      <c r="M585" s="186"/>
      <c r="N585" s="1455"/>
      <c r="O585" s="1455"/>
    </row>
    <row r="586" spans="3:15" x14ac:dyDescent="0.15">
      <c r="C586" s="186"/>
      <c r="D586" s="186"/>
      <c r="E586" s="609"/>
      <c r="F586" s="187"/>
      <c r="G586" s="187"/>
      <c r="H586" s="186"/>
      <c r="I586" s="186"/>
      <c r="J586" s="609"/>
      <c r="K586" s="186"/>
      <c r="L586" s="186"/>
      <c r="M586" s="186"/>
      <c r="N586" s="1455"/>
      <c r="O586" s="1455"/>
    </row>
    <row r="587" spans="3:15" x14ac:dyDescent="0.15">
      <c r="C587" s="186"/>
      <c r="D587" s="186"/>
      <c r="E587" s="609"/>
      <c r="F587" s="187"/>
      <c r="G587" s="187"/>
      <c r="H587" s="186"/>
      <c r="I587" s="186"/>
      <c r="J587" s="609"/>
      <c r="K587" s="186"/>
      <c r="L587" s="186"/>
      <c r="M587" s="186"/>
      <c r="N587" s="1455"/>
      <c r="O587" s="1455"/>
    </row>
    <row r="588" spans="3:15" x14ac:dyDescent="0.15">
      <c r="C588" s="186"/>
      <c r="D588" s="186"/>
      <c r="E588" s="609"/>
      <c r="F588" s="187"/>
      <c r="G588" s="187"/>
      <c r="H588" s="186"/>
      <c r="I588" s="186"/>
      <c r="J588" s="609"/>
      <c r="K588" s="186"/>
      <c r="L588" s="186"/>
      <c r="M588" s="186"/>
      <c r="N588" s="1455"/>
      <c r="O588" s="1455"/>
    </row>
    <row r="589" spans="3:15" x14ac:dyDescent="0.15">
      <c r="C589" s="186"/>
      <c r="D589" s="186"/>
      <c r="E589" s="609"/>
      <c r="F589" s="187"/>
      <c r="G589" s="187"/>
      <c r="H589" s="186"/>
      <c r="I589" s="186"/>
      <c r="J589" s="609"/>
      <c r="K589" s="186"/>
      <c r="L589" s="186"/>
      <c r="M589" s="186"/>
      <c r="N589" s="1455"/>
      <c r="O589" s="1455"/>
    </row>
    <row r="590" spans="3:15" x14ac:dyDescent="0.15">
      <c r="C590" s="186"/>
      <c r="D590" s="186"/>
      <c r="E590" s="609"/>
      <c r="F590" s="187"/>
      <c r="G590" s="187"/>
      <c r="H590" s="186"/>
      <c r="I590" s="186"/>
      <c r="J590" s="609"/>
      <c r="K590" s="186"/>
      <c r="L590" s="186"/>
      <c r="M590" s="186"/>
      <c r="N590" s="1455"/>
      <c r="O590" s="1455"/>
    </row>
    <row r="591" spans="3:15" x14ac:dyDescent="0.15">
      <c r="C591" s="186"/>
      <c r="D591" s="186"/>
      <c r="E591" s="609"/>
      <c r="F591" s="187"/>
      <c r="G591" s="187"/>
      <c r="H591" s="186"/>
      <c r="I591" s="186"/>
      <c r="J591" s="609"/>
      <c r="K591" s="186"/>
      <c r="L591" s="186"/>
      <c r="M591" s="186"/>
      <c r="N591" s="1455"/>
      <c r="O591" s="1455"/>
    </row>
    <row r="592" spans="3:15" x14ac:dyDescent="0.15">
      <c r="C592" s="186"/>
      <c r="D592" s="186"/>
      <c r="E592" s="609"/>
      <c r="F592" s="187"/>
      <c r="G592" s="187"/>
      <c r="H592" s="186"/>
      <c r="I592" s="186"/>
      <c r="J592" s="609"/>
      <c r="K592" s="186"/>
      <c r="L592" s="186"/>
      <c r="M592" s="186"/>
      <c r="N592" s="1455"/>
      <c r="O592" s="1455"/>
    </row>
    <row r="593" spans="3:15" x14ac:dyDescent="0.15">
      <c r="C593" s="186"/>
      <c r="D593" s="186"/>
      <c r="E593" s="609"/>
      <c r="F593" s="187"/>
      <c r="G593" s="187"/>
      <c r="H593" s="186"/>
      <c r="I593" s="186"/>
      <c r="J593" s="609"/>
      <c r="K593" s="186"/>
      <c r="L593" s="186"/>
      <c r="M593" s="186"/>
      <c r="N593" s="1455"/>
      <c r="O593" s="1455"/>
    </row>
    <row r="594" spans="3:15" x14ac:dyDescent="0.15">
      <c r="C594" s="186"/>
      <c r="D594" s="186"/>
      <c r="E594" s="609"/>
      <c r="F594" s="187"/>
      <c r="G594" s="187"/>
      <c r="H594" s="186"/>
      <c r="I594" s="186"/>
      <c r="J594" s="609"/>
      <c r="K594" s="186"/>
      <c r="L594" s="186"/>
      <c r="M594" s="186"/>
      <c r="N594" s="1455"/>
      <c r="O594" s="1455"/>
    </row>
    <row r="595" spans="3:15" x14ac:dyDescent="0.15">
      <c r="C595" s="186"/>
      <c r="D595" s="186"/>
      <c r="E595" s="609"/>
      <c r="F595" s="187"/>
      <c r="G595" s="187"/>
      <c r="H595" s="186"/>
      <c r="I595" s="186"/>
      <c r="J595" s="609"/>
      <c r="K595" s="186"/>
      <c r="L595" s="186"/>
      <c r="M595" s="186"/>
      <c r="N595" s="1455"/>
      <c r="O595" s="1455"/>
    </row>
    <row r="596" spans="3:15" x14ac:dyDescent="0.15">
      <c r="C596" s="186"/>
      <c r="D596" s="186"/>
      <c r="E596" s="609"/>
      <c r="F596" s="187"/>
      <c r="G596" s="187"/>
      <c r="H596" s="186"/>
      <c r="I596" s="186"/>
      <c r="J596" s="609"/>
      <c r="K596" s="186"/>
      <c r="L596" s="186"/>
      <c r="M596" s="186"/>
      <c r="N596" s="1455"/>
      <c r="O596" s="1455"/>
    </row>
    <row r="597" spans="3:15" x14ac:dyDescent="0.15">
      <c r="C597" s="186"/>
      <c r="D597" s="186"/>
      <c r="E597" s="609"/>
      <c r="F597" s="187"/>
      <c r="G597" s="187"/>
      <c r="H597" s="186"/>
      <c r="I597" s="186"/>
      <c r="J597" s="609"/>
      <c r="K597" s="186"/>
      <c r="L597" s="186"/>
      <c r="M597" s="186"/>
      <c r="N597" s="1455"/>
      <c r="O597" s="1455"/>
    </row>
    <row r="598" spans="3:15" x14ac:dyDescent="0.15">
      <c r="C598" s="186"/>
      <c r="D598" s="186"/>
      <c r="E598" s="609"/>
      <c r="F598" s="187"/>
      <c r="G598" s="187"/>
      <c r="H598" s="186"/>
      <c r="I598" s="186"/>
      <c r="J598" s="609"/>
      <c r="K598" s="186"/>
      <c r="L598" s="186"/>
      <c r="M598" s="186"/>
      <c r="N598" s="1455"/>
      <c r="O598" s="1455"/>
    </row>
    <row r="599" spans="3:15" x14ac:dyDescent="0.15">
      <c r="C599" s="186"/>
      <c r="D599" s="186"/>
      <c r="E599" s="609"/>
      <c r="F599" s="187"/>
      <c r="G599" s="187"/>
      <c r="H599" s="186"/>
      <c r="I599" s="186"/>
      <c r="J599" s="609"/>
      <c r="K599" s="186"/>
      <c r="L599" s="186"/>
      <c r="M599" s="186"/>
      <c r="N599" s="1455"/>
      <c r="O599" s="1455"/>
    </row>
    <row r="600" spans="3:15" x14ac:dyDescent="0.15">
      <c r="C600" s="186"/>
      <c r="D600" s="186"/>
      <c r="E600" s="609"/>
      <c r="F600" s="187"/>
      <c r="G600" s="187"/>
      <c r="H600" s="186"/>
      <c r="I600" s="186"/>
      <c r="J600" s="609"/>
      <c r="K600" s="186"/>
      <c r="L600" s="186"/>
      <c r="M600" s="186"/>
      <c r="N600" s="1455"/>
      <c r="O600" s="1455"/>
    </row>
    <row r="601" spans="3:15" x14ac:dyDescent="0.15">
      <c r="C601" s="186"/>
      <c r="D601" s="186"/>
      <c r="E601" s="609"/>
      <c r="F601" s="187"/>
      <c r="G601" s="187"/>
      <c r="H601" s="186"/>
      <c r="I601" s="186"/>
      <c r="J601" s="609"/>
      <c r="K601" s="186"/>
      <c r="L601" s="186"/>
      <c r="M601" s="186"/>
      <c r="N601" s="1455"/>
      <c r="O601" s="1455"/>
    </row>
    <row r="602" spans="3:15" x14ac:dyDescent="0.15">
      <c r="C602" s="186"/>
      <c r="D602" s="186"/>
      <c r="E602" s="609"/>
      <c r="F602" s="187"/>
      <c r="G602" s="187"/>
      <c r="H602" s="186"/>
      <c r="I602" s="186"/>
      <c r="J602" s="609"/>
      <c r="K602" s="186"/>
      <c r="L602" s="186"/>
      <c r="M602" s="186"/>
      <c r="N602" s="1455"/>
      <c r="O602" s="1455"/>
    </row>
    <row r="603" spans="3:15" x14ac:dyDescent="0.15">
      <c r="C603" s="186"/>
      <c r="D603" s="186"/>
      <c r="E603" s="609"/>
      <c r="F603" s="187"/>
      <c r="G603" s="187"/>
      <c r="H603" s="186"/>
      <c r="I603" s="186"/>
      <c r="J603" s="609"/>
      <c r="K603" s="186"/>
      <c r="L603" s="186"/>
      <c r="M603" s="186"/>
      <c r="N603" s="1455"/>
      <c r="O603" s="1455"/>
    </row>
    <row r="604" spans="3:15" x14ac:dyDescent="0.15">
      <c r="C604" s="186"/>
      <c r="D604" s="186"/>
      <c r="E604" s="609"/>
      <c r="F604" s="187"/>
      <c r="G604" s="187"/>
      <c r="H604" s="186"/>
      <c r="I604" s="186"/>
      <c r="J604" s="609"/>
      <c r="K604" s="186"/>
      <c r="L604" s="186"/>
      <c r="M604" s="186"/>
      <c r="N604" s="1455"/>
      <c r="O604" s="1455"/>
    </row>
    <row r="605" spans="3:15" x14ac:dyDescent="0.15">
      <c r="C605" s="186"/>
      <c r="D605" s="186"/>
      <c r="E605" s="609"/>
      <c r="F605" s="187"/>
      <c r="G605" s="187"/>
      <c r="H605" s="186"/>
      <c r="I605" s="186"/>
      <c r="J605" s="609"/>
      <c r="K605" s="186"/>
      <c r="L605" s="186"/>
      <c r="M605" s="186"/>
      <c r="N605" s="1455"/>
      <c r="O605" s="1455"/>
    </row>
    <row r="606" spans="3:15" x14ac:dyDescent="0.15">
      <c r="C606" s="186"/>
      <c r="D606" s="186"/>
      <c r="E606" s="609"/>
      <c r="F606" s="187"/>
      <c r="G606" s="187"/>
      <c r="H606" s="186"/>
      <c r="I606" s="186"/>
      <c r="J606" s="609"/>
      <c r="K606" s="186"/>
      <c r="L606" s="186"/>
      <c r="M606" s="186"/>
      <c r="N606" s="1455"/>
      <c r="O606" s="1455"/>
    </row>
    <row r="607" spans="3:15" x14ac:dyDescent="0.15">
      <c r="C607" s="186"/>
      <c r="D607" s="186"/>
      <c r="E607" s="609"/>
      <c r="F607" s="187"/>
      <c r="G607" s="187"/>
      <c r="H607" s="186"/>
      <c r="I607" s="186"/>
      <c r="J607" s="609"/>
      <c r="K607" s="186"/>
      <c r="L607" s="186"/>
      <c r="M607" s="186"/>
      <c r="N607" s="1455"/>
      <c r="O607" s="1455"/>
    </row>
    <row r="608" spans="3:15" x14ac:dyDescent="0.15">
      <c r="C608" s="186"/>
      <c r="D608" s="186"/>
      <c r="E608" s="609"/>
      <c r="F608" s="187"/>
      <c r="G608" s="187"/>
      <c r="H608" s="186"/>
      <c r="I608" s="186"/>
      <c r="J608" s="609"/>
      <c r="K608" s="186"/>
      <c r="L608" s="186"/>
      <c r="M608" s="186"/>
      <c r="N608" s="1455"/>
      <c r="O608" s="1455"/>
    </row>
    <row r="609" spans="3:15" x14ac:dyDescent="0.15">
      <c r="C609" s="186"/>
      <c r="D609" s="186"/>
      <c r="E609" s="609"/>
      <c r="F609" s="187"/>
      <c r="G609" s="187"/>
      <c r="H609" s="186"/>
      <c r="I609" s="186"/>
      <c r="J609" s="609"/>
      <c r="K609" s="186"/>
      <c r="L609" s="186"/>
      <c r="M609" s="186"/>
      <c r="N609" s="1455"/>
      <c r="O609" s="1455"/>
    </row>
    <row r="610" spans="3:15" x14ac:dyDescent="0.15">
      <c r="C610" s="186"/>
      <c r="D610" s="186"/>
      <c r="E610" s="609"/>
      <c r="F610" s="187"/>
      <c r="G610" s="187"/>
      <c r="H610" s="186"/>
      <c r="I610" s="186"/>
      <c r="J610" s="609"/>
      <c r="K610" s="186"/>
      <c r="L610" s="186"/>
      <c r="M610" s="186"/>
      <c r="N610" s="1455"/>
      <c r="O610" s="1455"/>
    </row>
    <row r="611" spans="3:15" x14ac:dyDescent="0.15">
      <c r="C611" s="186"/>
      <c r="D611" s="186"/>
      <c r="E611" s="609"/>
      <c r="F611" s="187"/>
      <c r="G611" s="187"/>
      <c r="H611" s="186"/>
      <c r="I611" s="186"/>
      <c r="J611" s="609"/>
      <c r="K611" s="186"/>
      <c r="L611" s="186"/>
      <c r="M611" s="186"/>
      <c r="N611" s="1455"/>
      <c r="O611" s="1455"/>
    </row>
    <row r="612" spans="3:15" x14ac:dyDescent="0.15">
      <c r="C612" s="186"/>
      <c r="D612" s="186"/>
      <c r="E612" s="609"/>
      <c r="F612" s="187"/>
      <c r="G612" s="187"/>
      <c r="H612" s="186"/>
      <c r="I612" s="186"/>
      <c r="J612" s="609"/>
      <c r="K612" s="186"/>
      <c r="L612" s="186"/>
      <c r="M612" s="186"/>
      <c r="N612" s="1455"/>
      <c r="O612" s="1455"/>
    </row>
    <row r="613" spans="3:15" x14ac:dyDescent="0.15">
      <c r="C613" s="186"/>
      <c r="D613" s="186"/>
      <c r="E613" s="609"/>
      <c r="F613" s="187"/>
      <c r="G613" s="187"/>
      <c r="H613" s="186"/>
      <c r="I613" s="186"/>
      <c r="J613" s="609"/>
      <c r="K613" s="186"/>
      <c r="L613" s="186"/>
      <c r="M613" s="186"/>
      <c r="N613" s="1455"/>
      <c r="O613" s="1455"/>
    </row>
    <row r="614" spans="3:15" x14ac:dyDescent="0.15">
      <c r="C614" s="186"/>
      <c r="D614" s="186"/>
      <c r="E614" s="609"/>
      <c r="F614" s="187"/>
      <c r="G614" s="187"/>
      <c r="H614" s="186"/>
      <c r="I614" s="186"/>
      <c r="J614" s="609"/>
      <c r="K614" s="186"/>
      <c r="L614" s="186"/>
      <c r="M614" s="186"/>
      <c r="N614" s="1455"/>
      <c r="O614" s="1455"/>
    </row>
    <row r="615" spans="3:15" x14ac:dyDescent="0.15">
      <c r="C615" s="186"/>
      <c r="D615" s="186"/>
      <c r="E615" s="609"/>
      <c r="F615" s="187"/>
      <c r="G615" s="187"/>
      <c r="H615" s="186"/>
      <c r="I615" s="186"/>
      <c r="J615" s="609"/>
      <c r="K615" s="186"/>
      <c r="L615" s="186"/>
      <c r="M615" s="186"/>
      <c r="N615" s="1455"/>
      <c r="O615" s="1455"/>
    </row>
    <row r="616" spans="3:15" x14ac:dyDescent="0.15">
      <c r="C616" s="186"/>
      <c r="D616" s="186"/>
      <c r="E616" s="609"/>
      <c r="F616" s="187"/>
      <c r="G616" s="187"/>
      <c r="H616" s="186"/>
      <c r="I616" s="186"/>
      <c r="J616" s="609"/>
      <c r="K616" s="186"/>
      <c r="L616" s="186"/>
      <c r="M616" s="186"/>
      <c r="N616" s="1455"/>
      <c r="O616" s="1455"/>
    </row>
    <row r="617" spans="3:15" x14ac:dyDescent="0.15">
      <c r="C617" s="186"/>
      <c r="D617" s="186"/>
      <c r="E617" s="609"/>
      <c r="F617" s="187"/>
      <c r="G617" s="187"/>
      <c r="H617" s="186"/>
      <c r="I617" s="186"/>
      <c r="J617" s="609"/>
      <c r="K617" s="186"/>
      <c r="L617" s="186"/>
      <c r="M617" s="186"/>
      <c r="N617" s="1455"/>
      <c r="O617" s="1455"/>
    </row>
    <row r="618" spans="3:15" x14ac:dyDescent="0.15">
      <c r="C618" s="186"/>
      <c r="D618" s="186"/>
      <c r="E618" s="609"/>
      <c r="F618" s="187"/>
      <c r="G618" s="187"/>
      <c r="H618" s="186"/>
      <c r="I618" s="186"/>
      <c r="J618" s="609"/>
      <c r="K618" s="186"/>
      <c r="L618" s="186"/>
      <c r="M618" s="186"/>
      <c r="N618" s="1455"/>
      <c r="O618" s="1455"/>
    </row>
    <row r="619" spans="3:15" x14ac:dyDescent="0.15">
      <c r="C619" s="186"/>
      <c r="D619" s="186"/>
      <c r="E619" s="609"/>
      <c r="F619" s="187"/>
      <c r="G619" s="187"/>
      <c r="H619" s="186"/>
      <c r="I619" s="186"/>
      <c r="J619" s="609"/>
      <c r="K619" s="186"/>
      <c r="L619" s="186"/>
      <c r="M619" s="186"/>
      <c r="N619" s="1455"/>
      <c r="O619" s="1455"/>
    </row>
    <row r="620" spans="3:15" x14ac:dyDescent="0.15">
      <c r="C620" s="186"/>
      <c r="D620" s="186"/>
      <c r="E620" s="609"/>
      <c r="F620" s="187"/>
      <c r="G620" s="187"/>
      <c r="H620" s="186"/>
      <c r="I620" s="186"/>
      <c r="J620" s="609"/>
      <c r="K620" s="186"/>
      <c r="L620" s="186"/>
      <c r="M620" s="186"/>
      <c r="N620" s="1455"/>
      <c r="O620" s="1455"/>
    </row>
    <row r="621" spans="3:15" x14ac:dyDescent="0.15">
      <c r="C621" s="186"/>
      <c r="D621" s="186"/>
      <c r="E621" s="609"/>
      <c r="F621" s="187"/>
      <c r="G621" s="187"/>
      <c r="H621" s="186"/>
      <c r="I621" s="186"/>
      <c r="J621" s="609"/>
      <c r="K621" s="186"/>
      <c r="L621" s="186"/>
      <c r="M621" s="186"/>
      <c r="N621" s="1455"/>
      <c r="O621" s="1455"/>
    </row>
    <row r="622" spans="3:15" x14ac:dyDescent="0.15">
      <c r="C622" s="186"/>
      <c r="D622" s="186"/>
      <c r="E622" s="609"/>
      <c r="F622" s="187"/>
      <c r="G622" s="187"/>
      <c r="H622" s="186"/>
      <c r="I622" s="186"/>
      <c r="J622" s="609"/>
      <c r="K622" s="186"/>
      <c r="L622" s="186"/>
      <c r="M622" s="186"/>
      <c r="N622" s="1455"/>
      <c r="O622" s="1455"/>
    </row>
    <row r="623" spans="3:15" x14ac:dyDescent="0.15">
      <c r="C623" s="186"/>
      <c r="D623" s="186"/>
      <c r="E623" s="609"/>
      <c r="F623" s="187"/>
      <c r="G623" s="187"/>
      <c r="H623" s="186"/>
      <c r="I623" s="186"/>
      <c r="J623" s="609"/>
      <c r="K623" s="186"/>
      <c r="L623" s="186"/>
      <c r="M623" s="186"/>
      <c r="N623" s="1455"/>
      <c r="O623" s="1455"/>
    </row>
    <row r="624" spans="3:15" x14ac:dyDescent="0.15">
      <c r="C624" s="186"/>
      <c r="D624" s="186"/>
      <c r="E624" s="609"/>
      <c r="F624" s="187"/>
      <c r="G624" s="187"/>
      <c r="H624" s="186"/>
      <c r="I624" s="186"/>
      <c r="J624" s="609"/>
      <c r="K624" s="186"/>
      <c r="L624" s="186"/>
      <c r="M624" s="186"/>
      <c r="N624" s="1455"/>
      <c r="O624" s="1455"/>
    </row>
    <row r="625" spans="3:15" x14ac:dyDescent="0.15">
      <c r="C625" s="186"/>
      <c r="D625" s="186"/>
      <c r="E625" s="609"/>
      <c r="F625" s="187"/>
      <c r="G625" s="187"/>
      <c r="H625" s="186"/>
      <c r="I625" s="186"/>
      <c r="J625" s="609"/>
      <c r="K625" s="186"/>
      <c r="L625" s="186"/>
      <c r="M625" s="186"/>
      <c r="N625" s="1455"/>
      <c r="O625" s="1455"/>
    </row>
    <row r="626" spans="3:15" x14ac:dyDescent="0.15">
      <c r="C626" s="186"/>
      <c r="D626" s="186"/>
      <c r="E626" s="609"/>
      <c r="F626" s="187"/>
      <c r="G626" s="187"/>
      <c r="H626" s="186"/>
      <c r="I626" s="186"/>
      <c r="J626" s="609"/>
      <c r="K626" s="186"/>
      <c r="L626" s="186"/>
      <c r="M626" s="186"/>
      <c r="N626" s="1455"/>
      <c r="O626" s="1455"/>
    </row>
    <row r="627" spans="3:15" x14ac:dyDescent="0.15">
      <c r="C627" s="186"/>
      <c r="D627" s="186"/>
      <c r="E627" s="609"/>
      <c r="F627" s="187"/>
      <c r="G627" s="187"/>
      <c r="H627" s="186"/>
      <c r="I627" s="186"/>
      <c r="J627" s="609"/>
      <c r="K627" s="186"/>
      <c r="L627" s="186"/>
      <c r="M627" s="186"/>
      <c r="N627" s="1455"/>
      <c r="O627" s="1455"/>
    </row>
    <row r="628" spans="3:15" x14ac:dyDescent="0.15">
      <c r="C628" s="186"/>
      <c r="D628" s="186"/>
      <c r="E628" s="609"/>
      <c r="F628" s="187"/>
      <c r="G628" s="187"/>
      <c r="H628" s="186"/>
      <c r="I628" s="186"/>
      <c r="J628" s="609"/>
      <c r="K628" s="186"/>
      <c r="L628" s="186"/>
      <c r="M628" s="186"/>
      <c r="N628" s="1455"/>
      <c r="O628" s="1455"/>
    </row>
    <row r="629" spans="3:15" x14ac:dyDescent="0.15">
      <c r="C629" s="186"/>
      <c r="D629" s="186"/>
      <c r="E629" s="609"/>
      <c r="F629" s="187"/>
      <c r="G629" s="187"/>
      <c r="H629" s="186"/>
      <c r="I629" s="186"/>
      <c r="J629" s="609"/>
      <c r="K629" s="186"/>
      <c r="L629" s="186"/>
      <c r="M629" s="186"/>
      <c r="N629" s="1455"/>
      <c r="O629" s="1455"/>
    </row>
    <row r="630" spans="3:15" x14ac:dyDescent="0.15">
      <c r="C630" s="186"/>
      <c r="D630" s="186"/>
      <c r="E630" s="609"/>
      <c r="F630" s="187"/>
      <c r="G630" s="187"/>
      <c r="H630" s="186"/>
      <c r="I630" s="186"/>
      <c r="J630" s="609"/>
      <c r="K630" s="186"/>
      <c r="L630" s="186"/>
      <c r="M630" s="186"/>
      <c r="N630" s="1455"/>
      <c r="O630" s="1455"/>
    </row>
    <row r="631" spans="3:15" x14ac:dyDescent="0.15">
      <c r="C631" s="186"/>
      <c r="D631" s="186"/>
      <c r="E631" s="609"/>
      <c r="F631" s="187"/>
      <c r="G631" s="187"/>
      <c r="H631" s="186"/>
      <c r="I631" s="186"/>
      <c r="J631" s="609"/>
      <c r="K631" s="186"/>
      <c r="L631" s="186"/>
      <c r="M631" s="186"/>
      <c r="N631" s="1455"/>
      <c r="O631" s="1455"/>
    </row>
    <row r="632" spans="3:15" x14ac:dyDescent="0.15">
      <c r="C632" s="186"/>
      <c r="D632" s="186"/>
      <c r="E632" s="609"/>
      <c r="F632" s="187"/>
      <c r="G632" s="187"/>
      <c r="H632" s="186"/>
      <c r="I632" s="186"/>
      <c r="J632" s="609"/>
      <c r="K632" s="186"/>
      <c r="L632" s="186"/>
      <c r="M632" s="186"/>
      <c r="N632" s="1455"/>
      <c r="O632" s="1455"/>
    </row>
    <row r="633" spans="3:15" x14ac:dyDescent="0.15">
      <c r="C633" s="186"/>
      <c r="D633" s="186"/>
      <c r="E633" s="609"/>
      <c r="F633" s="187"/>
      <c r="G633" s="187"/>
      <c r="H633" s="186"/>
      <c r="I633" s="186"/>
      <c r="J633" s="609"/>
      <c r="K633" s="186"/>
      <c r="L633" s="186"/>
      <c r="M633" s="186"/>
      <c r="N633" s="1455"/>
      <c r="O633" s="1455"/>
    </row>
    <row r="634" spans="3:15" x14ac:dyDescent="0.15">
      <c r="C634" s="186"/>
      <c r="D634" s="186"/>
      <c r="E634" s="609"/>
      <c r="F634" s="187"/>
      <c r="G634" s="187"/>
      <c r="H634" s="186"/>
      <c r="I634" s="186"/>
      <c r="J634" s="609"/>
      <c r="K634" s="186"/>
      <c r="L634" s="186"/>
      <c r="M634" s="186"/>
      <c r="N634" s="1455"/>
      <c r="O634" s="1455"/>
    </row>
    <row r="635" spans="3:15" x14ac:dyDescent="0.15">
      <c r="C635" s="186"/>
      <c r="D635" s="186"/>
      <c r="E635" s="609"/>
      <c r="F635" s="187"/>
      <c r="G635" s="187"/>
      <c r="H635" s="186"/>
      <c r="I635" s="186"/>
      <c r="J635" s="609"/>
      <c r="K635" s="186"/>
      <c r="L635" s="186"/>
      <c r="M635" s="186"/>
      <c r="N635" s="1455"/>
      <c r="O635" s="1455"/>
    </row>
    <row r="636" spans="3:15" x14ac:dyDescent="0.15">
      <c r="C636" s="186"/>
      <c r="D636" s="186"/>
      <c r="E636" s="609"/>
      <c r="F636" s="187"/>
      <c r="G636" s="187"/>
      <c r="H636" s="186"/>
      <c r="I636" s="186"/>
      <c r="J636" s="609"/>
      <c r="K636" s="186"/>
      <c r="L636" s="186"/>
      <c r="M636" s="186"/>
      <c r="N636" s="1455"/>
      <c r="O636" s="1455"/>
    </row>
    <row r="637" spans="3:15" x14ac:dyDescent="0.15">
      <c r="C637" s="186"/>
      <c r="D637" s="186"/>
      <c r="E637" s="609"/>
      <c r="F637" s="187"/>
      <c r="G637" s="187"/>
      <c r="H637" s="186"/>
      <c r="I637" s="186"/>
      <c r="J637" s="609"/>
      <c r="K637" s="186"/>
      <c r="L637" s="186"/>
      <c r="M637" s="186"/>
      <c r="N637" s="1455"/>
      <c r="O637" s="1455"/>
    </row>
    <row r="638" spans="3:15" x14ac:dyDescent="0.15">
      <c r="C638" s="186"/>
      <c r="D638" s="186"/>
      <c r="E638" s="609"/>
      <c r="F638" s="187"/>
      <c r="G638" s="187"/>
      <c r="H638" s="186"/>
      <c r="I638" s="186"/>
      <c r="J638" s="609"/>
      <c r="K638" s="186"/>
      <c r="L638" s="186"/>
      <c r="M638" s="186"/>
      <c r="N638" s="1455"/>
      <c r="O638" s="1455"/>
    </row>
    <row r="639" spans="3:15" x14ac:dyDescent="0.15">
      <c r="C639" s="186"/>
      <c r="D639" s="186"/>
      <c r="E639" s="609"/>
      <c r="F639" s="187"/>
      <c r="G639" s="187"/>
      <c r="H639" s="186"/>
      <c r="I639" s="186"/>
      <c r="J639" s="609"/>
      <c r="K639" s="186"/>
      <c r="L639" s="186"/>
      <c r="M639" s="186"/>
      <c r="N639" s="1455"/>
      <c r="O639" s="1455"/>
    </row>
    <row r="640" spans="3:15" x14ac:dyDescent="0.15">
      <c r="C640" s="186"/>
      <c r="D640" s="186"/>
      <c r="E640" s="609"/>
      <c r="F640" s="187"/>
      <c r="G640" s="187"/>
      <c r="H640" s="186"/>
      <c r="I640" s="186"/>
      <c r="J640" s="609"/>
      <c r="K640" s="186"/>
      <c r="L640" s="186"/>
      <c r="M640" s="186"/>
      <c r="N640" s="1455"/>
      <c r="O640" s="1455"/>
    </row>
    <row r="641" spans="3:15" x14ac:dyDescent="0.15">
      <c r="C641" s="186"/>
      <c r="D641" s="186"/>
      <c r="E641" s="609"/>
      <c r="F641" s="187"/>
      <c r="G641" s="187"/>
      <c r="H641" s="186"/>
      <c r="I641" s="186"/>
      <c r="J641" s="609"/>
      <c r="K641" s="186"/>
      <c r="L641" s="186"/>
      <c r="M641" s="186"/>
      <c r="N641" s="1455"/>
      <c r="O641" s="1455"/>
    </row>
    <row r="642" spans="3:15" x14ac:dyDescent="0.15">
      <c r="C642" s="186"/>
      <c r="D642" s="186"/>
      <c r="E642" s="609"/>
      <c r="F642" s="187"/>
      <c r="G642" s="187"/>
      <c r="H642" s="186"/>
      <c r="I642" s="186"/>
      <c r="J642" s="609"/>
      <c r="K642" s="186"/>
      <c r="L642" s="186"/>
      <c r="M642" s="186"/>
      <c r="N642" s="1455"/>
      <c r="O642" s="1455"/>
    </row>
    <row r="643" spans="3:15" x14ac:dyDescent="0.15">
      <c r="C643" s="186"/>
      <c r="D643" s="186"/>
      <c r="E643" s="609"/>
      <c r="F643" s="187"/>
      <c r="G643" s="187"/>
      <c r="H643" s="186"/>
      <c r="I643" s="186"/>
      <c r="J643" s="609"/>
      <c r="K643" s="186"/>
      <c r="L643" s="186"/>
      <c r="M643" s="186"/>
      <c r="N643" s="1455"/>
      <c r="O643" s="1455"/>
    </row>
    <row r="644" spans="3:15" x14ac:dyDescent="0.15">
      <c r="C644" s="186"/>
      <c r="D644" s="186"/>
      <c r="E644" s="609"/>
      <c r="F644" s="187"/>
      <c r="G644" s="187"/>
      <c r="H644" s="186"/>
      <c r="I644" s="186"/>
      <c r="J644" s="609"/>
      <c r="K644" s="186"/>
      <c r="L644" s="186"/>
      <c r="M644" s="186"/>
      <c r="N644" s="1455"/>
      <c r="O644" s="1455"/>
    </row>
    <row r="645" spans="3:15" x14ac:dyDescent="0.15">
      <c r="C645" s="186"/>
      <c r="D645" s="186"/>
      <c r="E645" s="609"/>
      <c r="F645" s="187"/>
      <c r="G645" s="187"/>
      <c r="H645" s="186"/>
      <c r="I645" s="186"/>
      <c r="J645" s="609"/>
      <c r="K645" s="186"/>
      <c r="L645" s="186"/>
      <c r="M645" s="186"/>
      <c r="N645" s="1455"/>
      <c r="O645" s="1455"/>
    </row>
    <row r="646" spans="3:15" x14ac:dyDescent="0.15">
      <c r="C646" s="186"/>
      <c r="D646" s="186"/>
      <c r="E646" s="609"/>
      <c r="F646" s="187"/>
      <c r="G646" s="187"/>
      <c r="H646" s="186"/>
      <c r="I646" s="186"/>
      <c r="J646" s="609"/>
      <c r="K646" s="186"/>
      <c r="L646" s="186"/>
      <c r="M646" s="186"/>
      <c r="N646" s="1455"/>
      <c r="O646" s="1455"/>
    </row>
    <row r="647" spans="3:15" x14ac:dyDescent="0.15">
      <c r="C647" s="186"/>
      <c r="D647" s="186"/>
      <c r="E647" s="609"/>
      <c r="F647" s="187"/>
      <c r="G647" s="187"/>
      <c r="H647" s="186"/>
      <c r="I647" s="186"/>
      <c r="J647" s="609"/>
      <c r="K647" s="186"/>
      <c r="L647" s="186"/>
      <c r="M647" s="186"/>
      <c r="N647" s="1455"/>
      <c r="O647" s="1455"/>
    </row>
    <row r="648" spans="3:15" x14ac:dyDescent="0.15">
      <c r="C648" s="186"/>
      <c r="D648" s="186"/>
      <c r="E648" s="609"/>
      <c r="F648" s="187"/>
      <c r="G648" s="187"/>
      <c r="H648" s="186"/>
      <c r="I648" s="186"/>
      <c r="J648" s="609"/>
      <c r="K648" s="186"/>
      <c r="L648" s="186"/>
      <c r="M648" s="186"/>
      <c r="N648" s="1455"/>
      <c r="O648" s="1455"/>
    </row>
    <row r="649" spans="3:15" x14ac:dyDescent="0.15">
      <c r="C649" s="186"/>
      <c r="D649" s="186"/>
      <c r="E649" s="609"/>
      <c r="F649" s="187"/>
      <c r="G649" s="187"/>
      <c r="H649" s="186"/>
      <c r="I649" s="186"/>
      <c r="J649" s="609"/>
      <c r="K649" s="186"/>
      <c r="L649" s="186"/>
      <c r="M649" s="186"/>
      <c r="N649" s="1455"/>
      <c r="O649" s="1455"/>
    </row>
    <row r="650" spans="3:15" x14ac:dyDescent="0.15">
      <c r="C650" s="186"/>
      <c r="D650" s="186"/>
      <c r="E650" s="609"/>
      <c r="F650" s="187"/>
      <c r="G650" s="187"/>
      <c r="H650" s="186"/>
      <c r="I650" s="186"/>
      <c r="J650" s="609"/>
      <c r="K650" s="186"/>
      <c r="L650" s="186"/>
      <c r="M650" s="186"/>
      <c r="N650" s="1455"/>
      <c r="O650" s="1455"/>
    </row>
    <row r="651" spans="3:15" x14ac:dyDescent="0.15">
      <c r="C651" s="186"/>
      <c r="D651" s="186"/>
      <c r="E651" s="609"/>
      <c r="F651" s="187"/>
      <c r="G651" s="187"/>
      <c r="H651" s="186"/>
      <c r="I651" s="186"/>
      <c r="J651" s="609"/>
      <c r="K651" s="186"/>
      <c r="L651" s="186"/>
      <c r="M651" s="186"/>
      <c r="N651" s="1455"/>
      <c r="O651" s="1455"/>
    </row>
    <row r="652" spans="3:15" x14ac:dyDescent="0.15">
      <c r="C652" s="186"/>
      <c r="D652" s="186"/>
      <c r="E652" s="609"/>
      <c r="F652" s="187"/>
      <c r="G652" s="187"/>
      <c r="H652" s="186"/>
      <c r="I652" s="186"/>
      <c r="J652" s="609"/>
      <c r="K652" s="186"/>
      <c r="L652" s="186"/>
      <c r="M652" s="186"/>
      <c r="N652" s="1455"/>
      <c r="O652" s="1455"/>
    </row>
    <row r="653" spans="3:15" x14ac:dyDescent="0.15">
      <c r="C653" s="186"/>
      <c r="D653" s="186"/>
      <c r="E653" s="609"/>
      <c r="F653" s="187"/>
      <c r="G653" s="187"/>
      <c r="H653" s="186"/>
      <c r="I653" s="186"/>
      <c r="J653" s="609"/>
      <c r="K653" s="186"/>
      <c r="L653" s="186"/>
      <c r="M653" s="186"/>
      <c r="N653" s="1455"/>
      <c r="O653" s="1455"/>
    </row>
    <row r="654" spans="3:15" x14ac:dyDescent="0.15">
      <c r="C654" s="186"/>
      <c r="D654" s="186"/>
      <c r="E654" s="609"/>
      <c r="F654" s="187"/>
      <c r="G654" s="187"/>
      <c r="H654" s="186"/>
      <c r="I654" s="186"/>
      <c r="J654" s="609"/>
      <c r="K654" s="186"/>
      <c r="L654" s="186"/>
      <c r="M654" s="186"/>
      <c r="N654" s="1455"/>
      <c r="O654" s="1455"/>
    </row>
    <row r="655" spans="3:15" x14ac:dyDescent="0.15">
      <c r="C655" s="186"/>
      <c r="D655" s="186"/>
      <c r="E655" s="609"/>
      <c r="F655" s="187"/>
      <c r="G655" s="187"/>
      <c r="H655" s="186"/>
      <c r="I655" s="186"/>
      <c r="J655" s="609"/>
      <c r="K655" s="186"/>
      <c r="L655" s="186"/>
      <c r="M655" s="186"/>
      <c r="N655" s="1455"/>
      <c r="O655" s="1455"/>
    </row>
    <row r="656" spans="3:15" x14ac:dyDescent="0.15">
      <c r="C656" s="186"/>
      <c r="D656" s="186"/>
      <c r="E656" s="609"/>
      <c r="F656" s="187"/>
      <c r="G656" s="187"/>
      <c r="H656" s="186"/>
      <c r="I656" s="186"/>
      <c r="J656" s="609"/>
      <c r="K656" s="186"/>
      <c r="L656" s="186"/>
      <c r="M656" s="186"/>
      <c r="N656" s="1455"/>
      <c r="O656" s="1455"/>
    </row>
    <row r="657" spans="3:15" x14ac:dyDescent="0.15">
      <c r="C657" s="186"/>
      <c r="D657" s="186"/>
      <c r="E657" s="609"/>
      <c r="F657" s="187"/>
      <c r="G657" s="187"/>
      <c r="H657" s="186"/>
      <c r="I657" s="186"/>
      <c r="J657" s="609"/>
      <c r="K657" s="186"/>
      <c r="L657" s="186"/>
      <c r="M657" s="186"/>
      <c r="N657" s="1455"/>
      <c r="O657" s="1455"/>
    </row>
    <row r="658" spans="3:15" x14ac:dyDescent="0.15">
      <c r="C658" s="186"/>
      <c r="D658" s="186"/>
      <c r="E658" s="609"/>
      <c r="F658" s="187"/>
      <c r="G658" s="187"/>
      <c r="H658" s="186"/>
      <c r="I658" s="186"/>
      <c r="J658" s="609"/>
      <c r="K658" s="186"/>
      <c r="L658" s="186"/>
      <c r="M658" s="186"/>
      <c r="N658" s="1455"/>
      <c r="O658" s="1455"/>
    </row>
    <row r="659" spans="3:15" x14ac:dyDescent="0.15">
      <c r="C659" s="186"/>
      <c r="D659" s="186"/>
      <c r="E659" s="609"/>
      <c r="F659" s="187"/>
      <c r="G659" s="187"/>
      <c r="H659" s="186"/>
      <c r="I659" s="186"/>
      <c r="J659" s="609"/>
      <c r="K659" s="186"/>
      <c r="L659" s="186"/>
      <c r="M659" s="186"/>
      <c r="N659" s="1455"/>
      <c r="O659" s="1455"/>
    </row>
    <row r="660" spans="3:15" x14ac:dyDescent="0.15">
      <c r="C660" s="186"/>
      <c r="D660" s="186"/>
      <c r="E660" s="609"/>
      <c r="F660" s="187"/>
      <c r="G660" s="187"/>
      <c r="H660" s="186"/>
      <c r="I660" s="186"/>
      <c r="J660" s="609"/>
      <c r="K660" s="186"/>
      <c r="L660" s="186"/>
      <c r="M660" s="186"/>
      <c r="N660" s="1455"/>
      <c r="O660" s="1455"/>
    </row>
    <row r="661" spans="3:15" x14ac:dyDescent="0.15">
      <c r="C661" s="186"/>
      <c r="D661" s="186"/>
      <c r="E661" s="609"/>
      <c r="F661" s="187"/>
      <c r="G661" s="187"/>
      <c r="H661" s="186"/>
      <c r="I661" s="186"/>
      <c r="J661" s="609"/>
      <c r="K661" s="186"/>
      <c r="L661" s="186"/>
      <c r="M661" s="186"/>
      <c r="N661" s="1455"/>
      <c r="O661" s="1455"/>
    </row>
    <row r="662" spans="3:15" x14ac:dyDescent="0.15">
      <c r="C662" s="186"/>
      <c r="D662" s="186"/>
      <c r="E662" s="609"/>
      <c r="F662" s="187"/>
      <c r="G662" s="187"/>
      <c r="H662" s="186"/>
      <c r="I662" s="186"/>
      <c r="J662" s="609"/>
      <c r="K662" s="186"/>
      <c r="L662" s="186"/>
      <c r="M662" s="186"/>
      <c r="N662" s="1455"/>
      <c r="O662" s="1455"/>
    </row>
    <row r="663" spans="3:15" x14ac:dyDescent="0.15">
      <c r="C663" s="186"/>
      <c r="D663" s="186"/>
      <c r="E663" s="609"/>
      <c r="F663" s="187"/>
      <c r="G663" s="187"/>
      <c r="H663" s="186"/>
      <c r="I663" s="186"/>
      <c r="J663" s="609"/>
      <c r="K663" s="186"/>
      <c r="L663" s="186"/>
      <c r="M663" s="186"/>
      <c r="N663" s="1455"/>
      <c r="O663" s="1455"/>
    </row>
    <row r="664" spans="3:15" x14ac:dyDescent="0.15">
      <c r="C664" s="186"/>
      <c r="D664" s="186"/>
      <c r="E664" s="609"/>
      <c r="F664" s="187"/>
      <c r="G664" s="187"/>
      <c r="H664" s="186"/>
      <c r="I664" s="186"/>
      <c r="J664" s="609"/>
      <c r="K664" s="186"/>
      <c r="L664" s="186"/>
      <c r="M664" s="186"/>
      <c r="N664" s="1455"/>
      <c r="O664" s="1455"/>
    </row>
    <row r="665" spans="3:15" x14ac:dyDescent="0.15">
      <c r="C665" s="186"/>
      <c r="D665" s="186"/>
      <c r="E665" s="609"/>
      <c r="F665" s="187"/>
      <c r="G665" s="187"/>
      <c r="H665" s="186"/>
      <c r="I665" s="186"/>
      <c r="J665" s="609"/>
      <c r="K665" s="186"/>
      <c r="L665" s="186"/>
      <c r="M665" s="186"/>
      <c r="N665" s="1455"/>
      <c r="O665" s="1455"/>
    </row>
    <row r="666" spans="3:15" x14ac:dyDescent="0.15">
      <c r="C666" s="186"/>
      <c r="D666" s="186"/>
      <c r="E666" s="609"/>
      <c r="F666" s="187"/>
      <c r="G666" s="187"/>
      <c r="H666" s="186"/>
      <c r="I666" s="186"/>
      <c r="J666" s="609"/>
      <c r="K666" s="186"/>
      <c r="L666" s="186"/>
      <c r="M666" s="186"/>
      <c r="N666" s="1455"/>
      <c r="O666" s="1455"/>
    </row>
    <row r="667" spans="3:15" x14ac:dyDescent="0.15">
      <c r="C667" s="186"/>
      <c r="D667" s="186"/>
      <c r="E667" s="609"/>
      <c r="F667" s="187"/>
      <c r="G667" s="187"/>
      <c r="H667" s="186"/>
      <c r="I667" s="186"/>
      <c r="J667" s="609"/>
      <c r="K667" s="186"/>
      <c r="L667" s="186"/>
      <c r="M667" s="186"/>
      <c r="N667" s="1455"/>
      <c r="O667" s="1455"/>
    </row>
    <row r="668" spans="3:15" x14ac:dyDescent="0.15">
      <c r="C668" s="186"/>
      <c r="D668" s="186"/>
      <c r="E668" s="609"/>
      <c r="F668" s="187"/>
      <c r="G668" s="187"/>
      <c r="H668" s="186"/>
      <c r="I668" s="186"/>
      <c r="J668" s="609"/>
      <c r="K668" s="186"/>
      <c r="L668" s="186"/>
      <c r="M668" s="186"/>
      <c r="N668" s="1455"/>
      <c r="O668" s="1455"/>
    </row>
    <row r="669" spans="3:15" x14ac:dyDescent="0.15">
      <c r="C669" s="186"/>
      <c r="D669" s="186"/>
      <c r="E669" s="609"/>
      <c r="F669" s="187"/>
      <c r="G669" s="187"/>
      <c r="H669" s="186"/>
      <c r="I669" s="186"/>
      <c r="J669" s="609"/>
      <c r="K669" s="186"/>
      <c r="L669" s="186"/>
      <c r="M669" s="186"/>
      <c r="N669" s="1455"/>
      <c r="O669" s="1455"/>
    </row>
    <row r="670" spans="3:15" x14ac:dyDescent="0.15">
      <c r="C670" s="186"/>
      <c r="D670" s="186"/>
      <c r="E670" s="609"/>
      <c r="F670" s="187"/>
      <c r="G670" s="187"/>
      <c r="H670" s="186"/>
      <c r="I670" s="186"/>
      <c r="J670" s="609"/>
      <c r="K670" s="186"/>
      <c r="L670" s="186"/>
      <c r="M670" s="186"/>
      <c r="N670" s="1455"/>
      <c r="O670" s="1455"/>
    </row>
    <row r="671" spans="3:15" x14ac:dyDescent="0.15">
      <c r="C671" s="186"/>
      <c r="D671" s="186"/>
      <c r="E671" s="609"/>
      <c r="F671" s="187"/>
      <c r="G671" s="187"/>
      <c r="H671" s="186"/>
      <c r="I671" s="186"/>
      <c r="J671" s="609"/>
      <c r="K671" s="186"/>
      <c r="L671" s="186"/>
      <c r="M671" s="186"/>
      <c r="N671" s="1455"/>
      <c r="O671" s="1455"/>
    </row>
    <row r="672" spans="3:15" x14ac:dyDescent="0.15">
      <c r="C672" s="186"/>
      <c r="D672" s="186"/>
      <c r="E672" s="609"/>
      <c r="F672" s="187"/>
      <c r="G672" s="187"/>
      <c r="H672" s="186"/>
      <c r="I672" s="186"/>
      <c r="J672" s="609"/>
      <c r="K672" s="186"/>
      <c r="L672" s="186"/>
      <c r="M672" s="186"/>
      <c r="N672" s="1455"/>
      <c r="O672" s="1455"/>
    </row>
    <row r="673" spans="3:15" x14ac:dyDescent="0.15">
      <c r="C673" s="186"/>
      <c r="D673" s="186"/>
      <c r="E673" s="609"/>
      <c r="F673" s="187"/>
      <c r="G673" s="187"/>
      <c r="H673" s="186"/>
      <c r="I673" s="186"/>
      <c r="J673" s="609"/>
      <c r="K673" s="186"/>
      <c r="L673" s="186"/>
      <c r="M673" s="186"/>
      <c r="N673" s="1455"/>
      <c r="O673" s="1455"/>
    </row>
    <row r="674" spans="3:15" x14ac:dyDescent="0.15">
      <c r="C674" s="186"/>
      <c r="D674" s="186"/>
      <c r="E674" s="609"/>
      <c r="F674" s="187"/>
      <c r="G674" s="187"/>
      <c r="H674" s="186"/>
      <c r="I674" s="186"/>
      <c r="J674" s="609"/>
      <c r="K674" s="186"/>
      <c r="L674" s="186"/>
      <c r="M674" s="186"/>
      <c r="N674" s="1455"/>
      <c r="O674" s="1455"/>
    </row>
    <row r="675" spans="3:15" x14ac:dyDescent="0.15">
      <c r="C675" s="186"/>
      <c r="D675" s="186"/>
      <c r="E675" s="609"/>
      <c r="F675" s="187"/>
      <c r="G675" s="187"/>
      <c r="H675" s="186"/>
      <c r="I675" s="186"/>
      <c r="J675" s="609"/>
      <c r="K675" s="186"/>
      <c r="L675" s="186"/>
      <c r="M675" s="186"/>
      <c r="N675" s="1455"/>
      <c r="O675" s="1455"/>
    </row>
    <row r="676" spans="3:15" x14ac:dyDescent="0.15">
      <c r="C676" s="186"/>
      <c r="D676" s="186"/>
      <c r="E676" s="609"/>
      <c r="F676" s="187"/>
      <c r="G676" s="187"/>
      <c r="H676" s="186"/>
      <c r="I676" s="186"/>
      <c r="J676" s="609"/>
      <c r="K676" s="186"/>
      <c r="L676" s="186"/>
      <c r="M676" s="186"/>
      <c r="N676" s="1455"/>
      <c r="O676" s="1455"/>
    </row>
    <row r="677" spans="3:15" x14ac:dyDescent="0.15">
      <c r="C677" s="186"/>
      <c r="D677" s="186"/>
      <c r="E677" s="609"/>
      <c r="F677" s="187"/>
      <c r="G677" s="187"/>
      <c r="H677" s="186"/>
      <c r="I677" s="186"/>
      <c r="J677" s="609"/>
      <c r="K677" s="186"/>
      <c r="L677" s="186"/>
      <c r="M677" s="186"/>
      <c r="N677" s="1455"/>
      <c r="O677" s="1455"/>
    </row>
    <row r="678" spans="3:15" x14ac:dyDescent="0.15">
      <c r="C678" s="186"/>
      <c r="D678" s="186"/>
      <c r="E678" s="609"/>
      <c r="F678" s="187"/>
      <c r="G678" s="187"/>
      <c r="H678" s="186"/>
      <c r="I678" s="186"/>
      <c r="J678" s="609"/>
      <c r="K678" s="186"/>
      <c r="L678" s="186"/>
      <c r="M678" s="186"/>
      <c r="N678" s="1455"/>
      <c r="O678" s="1455"/>
    </row>
    <row r="679" spans="3:15" x14ac:dyDescent="0.15">
      <c r="C679" s="186"/>
      <c r="D679" s="186"/>
      <c r="E679" s="609"/>
      <c r="F679" s="187"/>
      <c r="G679" s="187"/>
      <c r="H679" s="186"/>
      <c r="I679" s="186"/>
      <c r="J679" s="609"/>
      <c r="K679" s="186"/>
      <c r="L679" s="186"/>
      <c r="M679" s="186"/>
      <c r="N679" s="1455"/>
      <c r="O679" s="1455"/>
    </row>
    <row r="680" spans="3:15" x14ac:dyDescent="0.15">
      <c r="C680" s="186"/>
      <c r="D680" s="186"/>
      <c r="E680" s="609"/>
      <c r="F680" s="187"/>
      <c r="G680" s="187"/>
      <c r="H680" s="186"/>
      <c r="I680" s="186"/>
      <c r="J680" s="609"/>
      <c r="K680" s="186"/>
      <c r="L680" s="186"/>
      <c r="M680" s="186"/>
      <c r="N680" s="1455"/>
      <c r="O680" s="1455"/>
    </row>
    <row r="681" spans="3:15" x14ac:dyDescent="0.15">
      <c r="C681" s="186"/>
      <c r="D681" s="186"/>
      <c r="E681" s="609"/>
      <c r="F681" s="187"/>
      <c r="G681" s="187"/>
      <c r="H681" s="186"/>
      <c r="I681" s="186"/>
      <c r="J681" s="609"/>
      <c r="K681" s="186"/>
      <c r="L681" s="186"/>
      <c r="M681" s="186"/>
      <c r="N681" s="1455"/>
      <c r="O681" s="1455"/>
    </row>
    <row r="682" spans="3:15" x14ac:dyDescent="0.15">
      <c r="C682" s="186"/>
      <c r="D682" s="186"/>
      <c r="E682" s="609"/>
      <c r="F682" s="187"/>
      <c r="G682" s="187"/>
      <c r="H682" s="186"/>
      <c r="I682" s="186"/>
      <c r="J682" s="609"/>
      <c r="K682" s="186"/>
      <c r="L682" s="186"/>
      <c r="M682" s="186"/>
      <c r="N682" s="1455"/>
      <c r="O682" s="1455"/>
    </row>
    <row r="683" spans="3:15" x14ac:dyDescent="0.15">
      <c r="C683" s="186"/>
      <c r="D683" s="186"/>
      <c r="E683" s="609"/>
      <c r="F683" s="187"/>
      <c r="G683" s="187"/>
      <c r="H683" s="186"/>
      <c r="I683" s="186"/>
      <c r="J683" s="609"/>
      <c r="K683" s="186"/>
      <c r="L683" s="186"/>
      <c r="M683" s="186"/>
      <c r="N683" s="1455"/>
      <c r="O683" s="1455"/>
    </row>
    <row r="684" spans="3:15" x14ac:dyDescent="0.15">
      <c r="C684" s="186"/>
      <c r="D684" s="186"/>
      <c r="E684" s="609"/>
      <c r="F684" s="187"/>
      <c r="G684" s="187"/>
      <c r="H684" s="186"/>
      <c r="I684" s="186"/>
      <c r="J684" s="609"/>
      <c r="K684" s="186"/>
      <c r="L684" s="186"/>
      <c r="M684" s="186"/>
      <c r="N684" s="1455"/>
      <c r="O684" s="1455"/>
    </row>
    <row r="685" spans="3:15" x14ac:dyDescent="0.15">
      <c r="C685" s="186"/>
      <c r="D685" s="186"/>
      <c r="E685" s="609"/>
      <c r="F685" s="187"/>
      <c r="G685" s="187"/>
      <c r="H685" s="186"/>
      <c r="I685" s="186"/>
      <c r="J685" s="609"/>
      <c r="K685" s="186"/>
      <c r="L685" s="186"/>
      <c r="M685" s="186"/>
      <c r="N685" s="1455"/>
      <c r="O685" s="1455"/>
    </row>
    <row r="686" spans="3:15" x14ac:dyDescent="0.15">
      <c r="C686" s="186"/>
      <c r="D686" s="186"/>
      <c r="E686" s="609"/>
      <c r="F686" s="187"/>
      <c r="G686" s="187"/>
      <c r="H686" s="186"/>
      <c r="I686" s="186"/>
      <c r="J686" s="609"/>
      <c r="K686" s="186"/>
      <c r="L686" s="186"/>
      <c r="M686" s="186"/>
      <c r="N686" s="1455"/>
      <c r="O686" s="1455"/>
    </row>
    <row r="687" spans="3:15" x14ac:dyDescent="0.15">
      <c r="C687" s="186"/>
      <c r="D687" s="186"/>
      <c r="E687" s="609"/>
      <c r="F687" s="187"/>
      <c r="G687" s="187"/>
      <c r="H687" s="186"/>
      <c r="I687" s="186"/>
      <c r="J687" s="609"/>
      <c r="K687" s="186"/>
      <c r="L687" s="186"/>
      <c r="M687" s="186"/>
      <c r="N687" s="1455"/>
      <c r="O687" s="1455"/>
    </row>
    <row r="688" spans="3:15" x14ac:dyDescent="0.15">
      <c r="C688" s="186"/>
      <c r="D688" s="186"/>
      <c r="E688" s="609"/>
      <c r="F688" s="187"/>
      <c r="G688" s="187"/>
      <c r="H688" s="186"/>
      <c r="I688" s="186"/>
      <c r="J688" s="609"/>
      <c r="K688" s="186"/>
      <c r="L688" s="186"/>
      <c r="M688" s="186"/>
      <c r="N688" s="1455"/>
      <c r="O688" s="1455"/>
    </row>
    <row r="689" spans="3:15" x14ac:dyDescent="0.15">
      <c r="C689" s="186"/>
      <c r="D689" s="186"/>
      <c r="E689" s="609"/>
      <c r="F689" s="187"/>
      <c r="G689" s="187"/>
      <c r="H689" s="186"/>
      <c r="I689" s="186"/>
      <c r="J689" s="609"/>
      <c r="K689" s="186"/>
      <c r="L689" s="186"/>
      <c r="M689" s="186"/>
      <c r="N689" s="1455"/>
      <c r="O689" s="1455"/>
    </row>
    <row r="690" spans="3:15" x14ac:dyDescent="0.15">
      <c r="C690" s="186"/>
      <c r="D690" s="186"/>
      <c r="E690" s="609"/>
      <c r="F690" s="187"/>
      <c r="G690" s="187"/>
      <c r="H690" s="186"/>
      <c r="I690" s="186"/>
      <c r="J690" s="609"/>
      <c r="K690" s="186"/>
      <c r="L690" s="186"/>
      <c r="M690" s="186"/>
      <c r="N690" s="1455"/>
      <c r="O690" s="1455"/>
    </row>
    <row r="691" spans="3:15" x14ac:dyDescent="0.15">
      <c r="C691" s="186"/>
      <c r="D691" s="186"/>
      <c r="E691" s="609"/>
      <c r="F691" s="187"/>
      <c r="G691" s="187"/>
      <c r="H691" s="186"/>
      <c r="I691" s="186"/>
      <c r="J691" s="609"/>
      <c r="K691" s="186"/>
      <c r="L691" s="186"/>
      <c r="M691" s="186"/>
      <c r="N691" s="1455"/>
      <c r="O691" s="1455"/>
    </row>
    <row r="692" spans="3:15" x14ac:dyDescent="0.15">
      <c r="C692" s="186"/>
      <c r="D692" s="186"/>
      <c r="E692" s="609"/>
      <c r="F692" s="187"/>
      <c r="G692" s="187"/>
      <c r="H692" s="186"/>
      <c r="I692" s="186"/>
      <c r="J692" s="609"/>
      <c r="K692" s="186"/>
      <c r="L692" s="186"/>
      <c r="M692" s="186"/>
      <c r="N692" s="1455"/>
      <c r="O692" s="1455"/>
    </row>
    <row r="693" spans="3:15" x14ac:dyDescent="0.15">
      <c r="C693" s="186"/>
      <c r="D693" s="186"/>
      <c r="E693" s="609"/>
      <c r="F693" s="187"/>
      <c r="G693" s="187"/>
      <c r="H693" s="186"/>
      <c r="I693" s="186"/>
      <c r="J693" s="609"/>
      <c r="K693" s="186"/>
      <c r="L693" s="186"/>
      <c r="M693" s="186"/>
      <c r="N693" s="1455"/>
      <c r="O693" s="1455"/>
    </row>
    <row r="694" spans="3:15" x14ac:dyDescent="0.15">
      <c r="C694" s="186"/>
      <c r="D694" s="186"/>
      <c r="E694" s="609"/>
      <c r="F694" s="187"/>
      <c r="G694" s="187"/>
      <c r="H694" s="186"/>
      <c r="I694" s="186"/>
      <c r="J694" s="609"/>
      <c r="K694" s="186"/>
      <c r="L694" s="186"/>
      <c r="M694" s="186"/>
      <c r="N694" s="1455"/>
      <c r="O694" s="1455"/>
    </row>
    <row r="695" spans="3:15" x14ac:dyDescent="0.15">
      <c r="C695" s="186"/>
      <c r="D695" s="186"/>
      <c r="E695" s="609"/>
      <c r="F695" s="187"/>
      <c r="G695" s="187"/>
      <c r="H695" s="186"/>
      <c r="I695" s="186"/>
      <c r="J695" s="609"/>
      <c r="K695" s="186"/>
      <c r="L695" s="186"/>
      <c r="M695" s="186"/>
      <c r="N695" s="1455"/>
      <c r="O695" s="1455"/>
    </row>
    <row r="696" spans="3:15" x14ac:dyDescent="0.15">
      <c r="C696" s="186"/>
      <c r="D696" s="186"/>
      <c r="E696" s="609"/>
      <c r="F696" s="187"/>
      <c r="G696" s="187"/>
      <c r="H696" s="186"/>
      <c r="I696" s="186"/>
      <c r="J696" s="609"/>
      <c r="K696" s="186"/>
      <c r="L696" s="186"/>
      <c r="M696" s="186"/>
      <c r="N696" s="1455"/>
      <c r="O696" s="1455"/>
    </row>
    <row r="697" spans="3:15" x14ac:dyDescent="0.15">
      <c r="C697" s="186"/>
      <c r="D697" s="186"/>
      <c r="E697" s="609"/>
      <c r="F697" s="187"/>
      <c r="G697" s="187"/>
      <c r="H697" s="186"/>
      <c r="I697" s="186"/>
      <c r="J697" s="609"/>
      <c r="K697" s="186"/>
      <c r="L697" s="186"/>
      <c r="M697" s="186"/>
      <c r="N697" s="1455"/>
      <c r="O697" s="1455"/>
    </row>
    <row r="698" spans="3:15" x14ac:dyDescent="0.15">
      <c r="C698" s="186"/>
      <c r="D698" s="186"/>
      <c r="E698" s="609"/>
      <c r="F698" s="187"/>
      <c r="G698" s="187"/>
      <c r="H698" s="186"/>
      <c r="I698" s="186"/>
      <c r="J698" s="609"/>
      <c r="K698" s="186"/>
      <c r="L698" s="186"/>
      <c r="M698" s="186"/>
      <c r="N698" s="1455"/>
      <c r="O698" s="1455"/>
    </row>
    <row r="699" spans="3:15" x14ac:dyDescent="0.15">
      <c r="C699" s="186"/>
      <c r="D699" s="186"/>
      <c r="E699" s="609"/>
      <c r="F699" s="187"/>
      <c r="G699" s="187"/>
      <c r="H699" s="186"/>
      <c r="I699" s="186"/>
      <c r="J699" s="609"/>
      <c r="K699" s="186"/>
      <c r="L699" s="186"/>
      <c r="M699" s="186"/>
      <c r="N699" s="1455"/>
      <c r="O699" s="1455"/>
    </row>
    <row r="700" spans="3:15" x14ac:dyDescent="0.15">
      <c r="C700" s="186"/>
      <c r="D700" s="186"/>
      <c r="E700" s="609"/>
      <c r="F700" s="187"/>
      <c r="G700" s="187"/>
      <c r="H700" s="186"/>
      <c r="I700" s="186"/>
      <c r="J700" s="609"/>
      <c r="K700" s="186"/>
      <c r="L700" s="186"/>
      <c r="M700" s="186"/>
      <c r="N700" s="1455"/>
      <c r="O700" s="1455"/>
    </row>
    <row r="701" spans="3:15" x14ac:dyDescent="0.15">
      <c r="C701" s="186"/>
      <c r="D701" s="186"/>
      <c r="E701" s="609"/>
      <c r="F701" s="187"/>
      <c r="G701" s="187"/>
      <c r="H701" s="186"/>
      <c r="I701" s="186"/>
      <c r="J701" s="609"/>
      <c r="K701" s="186"/>
      <c r="L701" s="186"/>
      <c r="M701" s="186"/>
      <c r="N701" s="1455"/>
      <c r="O701" s="1455"/>
    </row>
    <row r="702" spans="3:15" x14ac:dyDescent="0.15">
      <c r="C702" s="186"/>
      <c r="D702" s="186"/>
      <c r="E702" s="609"/>
      <c r="F702" s="187"/>
      <c r="G702" s="187"/>
      <c r="H702" s="186"/>
      <c r="I702" s="186"/>
      <c r="J702" s="609"/>
      <c r="K702" s="186"/>
      <c r="L702" s="186"/>
      <c r="M702" s="186"/>
      <c r="N702" s="1455"/>
      <c r="O702" s="1455"/>
    </row>
    <row r="703" spans="3:15" x14ac:dyDescent="0.15">
      <c r="C703" s="186"/>
      <c r="D703" s="186"/>
      <c r="E703" s="609"/>
      <c r="F703" s="187"/>
      <c r="G703" s="187"/>
      <c r="H703" s="186"/>
      <c r="I703" s="186"/>
      <c r="J703" s="609"/>
      <c r="K703" s="186"/>
      <c r="L703" s="186"/>
      <c r="M703" s="186"/>
      <c r="N703" s="1455"/>
      <c r="O703" s="1455"/>
    </row>
    <row r="704" spans="3:15" x14ac:dyDescent="0.15">
      <c r="C704" s="186"/>
      <c r="D704" s="186"/>
      <c r="E704" s="609"/>
      <c r="F704" s="187"/>
      <c r="G704" s="187"/>
      <c r="H704" s="186"/>
      <c r="I704" s="186"/>
      <c r="J704" s="609"/>
      <c r="K704" s="186"/>
      <c r="L704" s="186"/>
      <c r="M704" s="186"/>
      <c r="N704" s="1455"/>
      <c r="O704" s="1455"/>
    </row>
    <row r="705" spans="3:15" x14ac:dyDescent="0.15">
      <c r="C705" s="186"/>
      <c r="D705" s="186"/>
      <c r="E705" s="609"/>
      <c r="F705" s="187"/>
      <c r="G705" s="187"/>
      <c r="H705" s="186"/>
      <c r="I705" s="186"/>
      <c r="J705" s="609"/>
      <c r="K705" s="186"/>
      <c r="L705" s="186"/>
      <c r="M705" s="186"/>
      <c r="N705" s="1455"/>
      <c r="O705" s="1455"/>
    </row>
    <row r="706" spans="3:15" x14ac:dyDescent="0.15">
      <c r="C706" s="186"/>
      <c r="D706" s="186"/>
      <c r="E706" s="609"/>
      <c r="F706" s="187"/>
      <c r="G706" s="187"/>
      <c r="H706" s="186"/>
      <c r="I706" s="186"/>
      <c r="J706" s="609"/>
      <c r="K706" s="186"/>
      <c r="L706" s="186"/>
      <c r="M706" s="186"/>
      <c r="N706" s="1455"/>
      <c r="O706" s="1455"/>
    </row>
    <row r="707" spans="3:15" x14ac:dyDescent="0.15">
      <c r="C707" s="186"/>
      <c r="D707" s="186"/>
      <c r="E707" s="609"/>
      <c r="F707" s="187"/>
      <c r="G707" s="187"/>
      <c r="H707" s="186"/>
      <c r="I707" s="186"/>
      <c r="J707" s="609"/>
      <c r="K707" s="186"/>
      <c r="L707" s="186"/>
      <c r="M707" s="186"/>
      <c r="N707" s="1455"/>
      <c r="O707" s="1455"/>
    </row>
    <row r="708" spans="3:15" x14ac:dyDescent="0.15">
      <c r="C708" s="186"/>
      <c r="D708" s="186"/>
      <c r="E708" s="609"/>
      <c r="F708" s="187"/>
      <c r="G708" s="187"/>
      <c r="H708" s="186"/>
      <c r="I708" s="186"/>
      <c r="J708" s="609"/>
      <c r="K708" s="186"/>
      <c r="L708" s="186"/>
      <c r="M708" s="186"/>
      <c r="N708" s="1455"/>
      <c r="O708" s="1455"/>
    </row>
    <row r="709" spans="3:15" x14ac:dyDescent="0.15">
      <c r="C709" s="186"/>
      <c r="D709" s="186"/>
      <c r="E709" s="609"/>
      <c r="F709" s="187"/>
      <c r="G709" s="187"/>
      <c r="H709" s="186"/>
      <c r="I709" s="186"/>
      <c r="J709" s="609"/>
      <c r="K709" s="186"/>
      <c r="L709" s="186"/>
      <c r="M709" s="186"/>
      <c r="N709" s="1455"/>
      <c r="O709" s="1455"/>
    </row>
    <row r="710" spans="3:15" x14ac:dyDescent="0.15">
      <c r="C710" s="186"/>
      <c r="D710" s="186"/>
      <c r="E710" s="609"/>
      <c r="F710" s="187"/>
      <c r="G710" s="187"/>
      <c r="H710" s="186"/>
      <c r="I710" s="186"/>
      <c r="J710" s="609"/>
      <c r="K710" s="186"/>
      <c r="L710" s="186"/>
      <c r="M710" s="186"/>
      <c r="N710" s="1455"/>
      <c r="O710" s="1455"/>
    </row>
    <row r="711" spans="3:15" x14ac:dyDescent="0.15">
      <c r="C711" s="186"/>
      <c r="D711" s="186"/>
      <c r="E711" s="609"/>
      <c r="F711" s="187"/>
      <c r="G711" s="187"/>
      <c r="H711" s="186"/>
      <c r="I711" s="186"/>
      <c r="J711" s="609"/>
      <c r="K711" s="186"/>
      <c r="L711" s="186"/>
      <c r="M711" s="186"/>
      <c r="N711" s="1455"/>
      <c r="O711" s="1455"/>
    </row>
    <row r="712" spans="3:15" x14ac:dyDescent="0.15">
      <c r="C712" s="186"/>
      <c r="D712" s="186"/>
      <c r="E712" s="609"/>
      <c r="F712" s="187"/>
      <c r="G712" s="187"/>
      <c r="H712" s="186"/>
      <c r="I712" s="186"/>
      <c r="J712" s="609"/>
      <c r="K712" s="186"/>
      <c r="L712" s="186"/>
      <c r="M712" s="186"/>
      <c r="N712" s="1455"/>
      <c r="O712" s="1455"/>
    </row>
    <row r="713" spans="3:15" x14ac:dyDescent="0.15">
      <c r="C713" s="186"/>
      <c r="D713" s="186"/>
      <c r="E713" s="609"/>
      <c r="F713" s="187"/>
      <c r="G713" s="187"/>
      <c r="H713" s="186"/>
      <c r="I713" s="186"/>
      <c r="J713" s="609"/>
      <c r="K713" s="186"/>
      <c r="L713" s="186"/>
      <c r="M713" s="186"/>
      <c r="N713" s="1455"/>
      <c r="O713" s="1455"/>
    </row>
    <row r="714" spans="3:15" x14ac:dyDescent="0.15">
      <c r="C714" s="186"/>
      <c r="D714" s="186"/>
      <c r="E714" s="609"/>
      <c r="F714" s="187"/>
      <c r="G714" s="187"/>
      <c r="H714" s="186"/>
      <c r="I714" s="186"/>
      <c r="J714" s="609"/>
      <c r="K714" s="186"/>
      <c r="L714" s="186"/>
      <c r="M714" s="186"/>
      <c r="N714" s="1455"/>
      <c r="O714" s="1455"/>
    </row>
    <row r="715" spans="3:15" x14ac:dyDescent="0.15">
      <c r="C715" s="186"/>
      <c r="D715" s="186"/>
      <c r="E715" s="609"/>
      <c r="F715" s="187"/>
      <c r="G715" s="187"/>
      <c r="H715" s="186"/>
      <c r="I715" s="186"/>
      <c r="J715" s="609"/>
      <c r="K715" s="186"/>
      <c r="L715" s="186"/>
      <c r="M715" s="186"/>
      <c r="N715" s="1455"/>
      <c r="O715" s="1455"/>
    </row>
    <row r="716" spans="3:15" x14ac:dyDescent="0.15">
      <c r="C716" s="186"/>
      <c r="D716" s="186"/>
      <c r="E716" s="609"/>
      <c r="F716" s="187"/>
      <c r="G716" s="187"/>
      <c r="H716" s="186"/>
      <c r="I716" s="186"/>
      <c r="J716" s="609"/>
      <c r="K716" s="186"/>
      <c r="L716" s="186"/>
      <c r="M716" s="186"/>
      <c r="N716" s="1455"/>
      <c r="O716" s="1455"/>
    </row>
    <row r="717" spans="3:15" x14ac:dyDescent="0.15">
      <c r="C717" s="186"/>
      <c r="D717" s="186"/>
      <c r="E717" s="609"/>
      <c r="F717" s="187"/>
      <c r="G717" s="187"/>
      <c r="H717" s="186"/>
      <c r="I717" s="186"/>
      <c r="J717" s="609"/>
      <c r="K717" s="186"/>
      <c r="L717" s="186"/>
      <c r="M717" s="186"/>
      <c r="N717" s="1455"/>
      <c r="O717" s="1455"/>
    </row>
    <row r="718" spans="3:15" x14ac:dyDescent="0.15">
      <c r="C718" s="186"/>
      <c r="D718" s="186"/>
      <c r="E718" s="609"/>
      <c r="F718" s="187"/>
      <c r="G718" s="187"/>
      <c r="H718" s="186"/>
      <c r="I718" s="186"/>
      <c r="J718" s="609"/>
      <c r="K718" s="186"/>
      <c r="L718" s="186"/>
      <c r="M718" s="186"/>
      <c r="N718" s="1455"/>
      <c r="O718" s="1455"/>
    </row>
    <row r="719" spans="3:15" x14ac:dyDescent="0.15">
      <c r="C719" s="186"/>
      <c r="D719" s="186"/>
      <c r="E719" s="609"/>
      <c r="F719" s="187"/>
      <c r="G719" s="187"/>
      <c r="H719" s="186"/>
      <c r="I719" s="186"/>
      <c r="J719" s="609"/>
      <c r="K719" s="186"/>
      <c r="L719" s="186"/>
      <c r="M719" s="186"/>
      <c r="N719" s="1455"/>
      <c r="O719" s="1455"/>
    </row>
    <row r="720" spans="3:15" x14ac:dyDescent="0.15">
      <c r="C720" s="186"/>
      <c r="D720" s="186"/>
      <c r="E720" s="609"/>
      <c r="F720" s="187"/>
      <c r="G720" s="187"/>
      <c r="H720" s="186"/>
      <c r="I720" s="186"/>
      <c r="J720" s="609"/>
      <c r="K720" s="186"/>
      <c r="L720" s="186"/>
      <c r="M720" s="186"/>
      <c r="N720" s="1455"/>
      <c r="O720" s="1455"/>
    </row>
    <row r="721" spans="3:15" x14ac:dyDescent="0.15">
      <c r="C721" s="186"/>
      <c r="D721" s="186"/>
      <c r="E721" s="609"/>
      <c r="F721" s="187"/>
      <c r="G721" s="187"/>
      <c r="H721" s="186"/>
      <c r="I721" s="186"/>
      <c r="J721" s="609"/>
      <c r="K721" s="186"/>
      <c r="L721" s="186"/>
      <c r="M721" s="186"/>
      <c r="N721" s="1455"/>
      <c r="O721" s="1455"/>
    </row>
    <row r="722" spans="3:15" x14ac:dyDescent="0.15">
      <c r="C722" s="186"/>
      <c r="D722" s="186"/>
      <c r="E722" s="609"/>
      <c r="F722" s="187"/>
      <c r="G722" s="187"/>
      <c r="H722" s="186"/>
      <c r="I722" s="186"/>
      <c r="J722" s="609"/>
      <c r="K722" s="186"/>
      <c r="L722" s="186"/>
      <c r="M722" s="186"/>
      <c r="N722" s="1455"/>
      <c r="O722" s="1455"/>
    </row>
    <row r="723" spans="3:15" x14ac:dyDescent="0.15">
      <c r="C723" s="186"/>
      <c r="D723" s="186"/>
      <c r="E723" s="609"/>
      <c r="F723" s="187"/>
      <c r="G723" s="187"/>
      <c r="H723" s="186"/>
      <c r="I723" s="186"/>
      <c r="J723" s="609"/>
      <c r="K723" s="186"/>
      <c r="L723" s="186"/>
      <c r="M723" s="186"/>
      <c r="N723" s="1455"/>
      <c r="O723" s="1455"/>
    </row>
    <row r="724" spans="3:15" x14ac:dyDescent="0.15">
      <c r="C724" s="186"/>
      <c r="D724" s="186"/>
      <c r="E724" s="609"/>
      <c r="F724" s="187"/>
      <c r="G724" s="187"/>
      <c r="H724" s="186"/>
      <c r="I724" s="186"/>
      <c r="J724" s="609"/>
      <c r="K724" s="186"/>
      <c r="L724" s="186"/>
      <c r="M724" s="186"/>
      <c r="N724" s="1455"/>
      <c r="O724" s="1455"/>
    </row>
    <row r="725" spans="3:15" x14ac:dyDescent="0.15">
      <c r="C725" s="186"/>
      <c r="D725" s="186"/>
      <c r="E725" s="609"/>
      <c r="F725" s="187"/>
      <c r="G725" s="187"/>
      <c r="H725" s="186"/>
      <c r="I725" s="186"/>
      <c r="J725" s="609"/>
      <c r="K725" s="186"/>
      <c r="L725" s="186"/>
      <c r="M725" s="186"/>
      <c r="N725" s="1455"/>
      <c r="O725" s="1455"/>
    </row>
    <row r="726" spans="3:15" x14ac:dyDescent="0.15">
      <c r="C726" s="186"/>
      <c r="D726" s="186"/>
      <c r="E726" s="609"/>
      <c r="F726" s="187"/>
      <c r="G726" s="187"/>
      <c r="H726" s="186"/>
      <c r="I726" s="186"/>
      <c r="J726" s="609"/>
      <c r="K726" s="186"/>
      <c r="L726" s="186"/>
      <c r="M726" s="186"/>
      <c r="N726" s="1455"/>
      <c r="O726" s="1455"/>
    </row>
    <row r="727" spans="3:15" x14ac:dyDescent="0.15">
      <c r="C727" s="186"/>
      <c r="D727" s="186"/>
      <c r="E727" s="609"/>
      <c r="F727" s="187"/>
      <c r="G727" s="187"/>
      <c r="H727" s="186"/>
      <c r="I727" s="186"/>
      <c r="J727" s="609"/>
      <c r="K727" s="186"/>
      <c r="L727" s="186"/>
      <c r="M727" s="186"/>
      <c r="N727" s="1455"/>
      <c r="O727" s="1455"/>
    </row>
    <row r="728" spans="3:15" x14ac:dyDescent="0.15">
      <c r="C728" s="186"/>
      <c r="D728" s="186"/>
      <c r="E728" s="609"/>
      <c r="F728" s="187"/>
      <c r="G728" s="187"/>
      <c r="H728" s="186"/>
      <c r="I728" s="186"/>
      <c r="J728" s="609"/>
      <c r="K728" s="186"/>
      <c r="L728" s="186"/>
      <c r="M728" s="186"/>
      <c r="N728" s="1455"/>
      <c r="O728" s="1455"/>
    </row>
    <row r="729" spans="3:15" x14ac:dyDescent="0.15">
      <c r="C729" s="186"/>
      <c r="D729" s="186"/>
      <c r="E729" s="609"/>
      <c r="F729" s="187"/>
      <c r="G729" s="187"/>
      <c r="H729" s="186"/>
      <c r="I729" s="186"/>
      <c r="J729" s="609"/>
      <c r="K729" s="186"/>
      <c r="L729" s="186"/>
      <c r="M729" s="186"/>
      <c r="N729" s="1455"/>
      <c r="O729" s="1455"/>
    </row>
    <row r="730" spans="3:15" x14ac:dyDescent="0.15">
      <c r="C730" s="186"/>
      <c r="D730" s="186"/>
      <c r="E730" s="609"/>
      <c r="F730" s="187"/>
      <c r="G730" s="187"/>
      <c r="H730" s="186"/>
      <c r="I730" s="186"/>
      <c r="J730" s="609"/>
      <c r="K730" s="186"/>
      <c r="L730" s="186"/>
      <c r="M730" s="186"/>
      <c r="N730" s="1455"/>
      <c r="O730" s="1455"/>
    </row>
    <row r="731" spans="3:15" x14ac:dyDescent="0.15">
      <c r="C731" s="186"/>
      <c r="D731" s="186"/>
      <c r="E731" s="609"/>
      <c r="F731" s="187"/>
      <c r="G731" s="187"/>
      <c r="H731" s="186"/>
      <c r="I731" s="186"/>
      <c r="J731" s="609"/>
      <c r="K731" s="186"/>
      <c r="L731" s="186"/>
      <c r="M731" s="186"/>
      <c r="N731" s="1455"/>
      <c r="O731" s="1455"/>
    </row>
    <row r="732" spans="3:15" x14ac:dyDescent="0.15">
      <c r="C732" s="186"/>
      <c r="D732" s="186"/>
      <c r="E732" s="609"/>
      <c r="F732" s="187"/>
      <c r="G732" s="187"/>
      <c r="H732" s="186"/>
      <c r="I732" s="186"/>
      <c r="J732" s="609"/>
      <c r="K732" s="186"/>
      <c r="L732" s="186"/>
      <c r="M732" s="186"/>
      <c r="N732" s="1455"/>
      <c r="O732" s="1455"/>
    </row>
    <row r="733" spans="3:15" x14ac:dyDescent="0.15">
      <c r="C733" s="186"/>
      <c r="D733" s="186"/>
      <c r="E733" s="609"/>
      <c r="F733" s="187"/>
      <c r="G733" s="187"/>
      <c r="H733" s="186"/>
      <c r="I733" s="186"/>
      <c r="J733" s="609"/>
      <c r="K733" s="186"/>
      <c r="L733" s="186"/>
      <c r="M733" s="186"/>
      <c r="N733" s="1455"/>
      <c r="O733" s="1455"/>
    </row>
    <row r="734" spans="3:15" x14ac:dyDescent="0.15">
      <c r="C734" s="186"/>
      <c r="D734" s="186"/>
      <c r="E734" s="609"/>
      <c r="F734" s="187"/>
      <c r="G734" s="187"/>
      <c r="H734" s="186"/>
      <c r="I734" s="186"/>
      <c r="J734" s="609"/>
      <c r="K734" s="186"/>
      <c r="L734" s="186"/>
      <c r="M734" s="186"/>
      <c r="N734" s="1455"/>
      <c r="O734" s="1455"/>
    </row>
    <row r="735" spans="3:15" x14ac:dyDescent="0.15">
      <c r="C735" s="186"/>
      <c r="D735" s="186"/>
      <c r="E735" s="609"/>
      <c r="F735" s="187"/>
      <c r="G735" s="187"/>
      <c r="H735" s="186"/>
      <c r="I735" s="186"/>
      <c r="J735" s="609"/>
      <c r="K735" s="186"/>
      <c r="L735" s="186"/>
      <c r="M735" s="186"/>
      <c r="N735" s="1455"/>
      <c r="O735" s="1455"/>
    </row>
    <row r="736" spans="3:15" x14ac:dyDescent="0.15">
      <c r="C736" s="186"/>
      <c r="D736" s="186"/>
      <c r="E736" s="609"/>
      <c r="F736" s="187"/>
      <c r="G736" s="187"/>
      <c r="H736" s="186"/>
      <c r="I736" s="186"/>
      <c r="J736" s="609"/>
      <c r="K736" s="186"/>
      <c r="L736" s="186"/>
      <c r="M736" s="186"/>
      <c r="N736" s="1455"/>
      <c r="O736" s="1455"/>
    </row>
    <row r="737" spans="3:15" x14ac:dyDescent="0.15">
      <c r="C737" s="186"/>
      <c r="D737" s="186"/>
      <c r="E737" s="609"/>
      <c r="F737" s="187"/>
      <c r="G737" s="187"/>
      <c r="H737" s="186"/>
      <c r="I737" s="186"/>
      <c r="J737" s="609"/>
      <c r="K737" s="186"/>
      <c r="L737" s="186"/>
      <c r="M737" s="186"/>
      <c r="N737" s="1455"/>
      <c r="O737" s="1455"/>
    </row>
    <row r="738" spans="3:15" x14ac:dyDescent="0.15">
      <c r="C738" s="186"/>
      <c r="D738" s="186"/>
      <c r="E738" s="609"/>
      <c r="F738" s="187"/>
      <c r="G738" s="187"/>
      <c r="H738" s="186"/>
      <c r="I738" s="186"/>
      <c r="J738" s="609"/>
      <c r="K738" s="186"/>
      <c r="L738" s="186"/>
      <c r="M738" s="186"/>
      <c r="N738" s="1455"/>
      <c r="O738" s="1455"/>
    </row>
    <row r="739" spans="3:15" x14ac:dyDescent="0.15">
      <c r="C739" s="186"/>
      <c r="D739" s="186"/>
      <c r="E739" s="609"/>
      <c r="F739" s="187"/>
      <c r="G739" s="187"/>
      <c r="H739" s="186"/>
      <c r="I739" s="186"/>
      <c r="J739" s="609"/>
      <c r="K739" s="186"/>
      <c r="L739" s="186"/>
      <c r="M739" s="186"/>
      <c r="N739" s="1455"/>
      <c r="O739" s="1455"/>
    </row>
    <row r="740" spans="3:15" x14ac:dyDescent="0.15">
      <c r="C740" s="186"/>
      <c r="D740" s="186"/>
      <c r="E740" s="609"/>
      <c r="F740" s="187"/>
      <c r="G740" s="187"/>
      <c r="H740" s="186"/>
      <c r="I740" s="186"/>
      <c r="J740" s="609"/>
      <c r="K740" s="186"/>
      <c r="L740" s="186"/>
      <c r="M740" s="186"/>
      <c r="N740" s="1455"/>
      <c r="O740" s="1455"/>
    </row>
    <row r="741" spans="3:15" x14ac:dyDescent="0.15">
      <c r="C741" s="186"/>
      <c r="D741" s="186"/>
      <c r="E741" s="609"/>
      <c r="F741" s="187"/>
      <c r="G741" s="187"/>
      <c r="H741" s="186"/>
      <c r="I741" s="186"/>
      <c r="J741" s="609"/>
      <c r="K741" s="186"/>
      <c r="L741" s="186"/>
      <c r="M741" s="186"/>
      <c r="N741" s="1455"/>
      <c r="O741" s="1455"/>
    </row>
    <row r="742" spans="3:15" x14ac:dyDescent="0.15">
      <c r="C742" s="186"/>
      <c r="D742" s="186"/>
      <c r="E742" s="609"/>
      <c r="F742" s="187"/>
      <c r="G742" s="187"/>
      <c r="H742" s="186"/>
      <c r="I742" s="186"/>
      <c r="J742" s="609"/>
      <c r="K742" s="186"/>
      <c r="L742" s="186"/>
      <c r="M742" s="186"/>
      <c r="N742" s="1455"/>
      <c r="O742" s="1455"/>
    </row>
    <row r="743" spans="3:15" x14ac:dyDescent="0.15">
      <c r="C743" s="186"/>
      <c r="D743" s="186"/>
      <c r="E743" s="609"/>
      <c r="F743" s="187"/>
      <c r="G743" s="187"/>
      <c r="H743" s="186"/>
      <c r="I743" s="186"/>
      <c r="J743" s="609"/>
      <c r="K743" s="186"/>
      <c r="L743" s="186"/>
      <c r="M743" s="186"/>
      <c r="N743" s="1455"/>
      <c r="O743" s="1455"/>
    </row>
    <row r="744" spans="3:15" x14ac:dyDescent="0.15">
      <c r="C744" s="186"/>
      <c r="D744" s="186"/>
      <c r="E744" s="609"/>
      <c r="F744" s="187"/>
      <c r="G744" s="187"/>
      <c r="H744" s="186"/>
      <c r="I744" s="186"/>
      <c r="J744" s="609"/>
      <c r="K744" s="186"/>
      <c r="L744" s="186"/>
      <c r="M744" s="186"/>
      <c r="N744" s="1455"/>
      <c r="O744" s="1455"/>
    </row>
    <row r="745" spans="3:15" x14ac:dyDescent="0.15">
      <c r="C745" s="186"/>
      <c r="D745" s="186"/>
      <c r="E745" s="609"/>
      <c r="F745" s="187"/>
      <c r="G745" s="187"/>
      <c r="H745" s="186"/>
      <c r="I745" s="186"/>
      <c r="J745" s="609"/>
      <c r="K745" s="186"/>
      <c r="L745" s="186"/>
      <c r="M745" s="186"/>
      <c r="N745" s="1455"/>
      <c r="O745" s="1455"/>
    </row>
    <row r="746" spans="3:15" x14ac:dyDescent="0.15">
      <c r="C746" s="186"/>
      <c r="D746" s="186"/>
      <c r="E746" s="609"/>
      <c r="F746" s="187"/>
      <c r="G746" s="187"/>
      <c r="H746" s="186"/>
      <c r="I746" s="186"/>
      <c r="J746" s="609"/>
      <c r="K746" s="186"/>
      <c r="L746" s="186"/>
      <c r="M746" s="186"/>
      <c r="N746" s="1455"/>
      <c r="O746" s="1455"/>
    </row>
    <row r="747" spans="3:15" x14ac:dyDescent="0.15">
      <c r="C747" s="186"/>
      <c r="D747" s="186"/>
      <c r="E747" s="609"/>
      <c r="F747" s="187"/>
      <c r="G747" s="187"/>
      <c r="H747" s="186"/>
      <c r="I747" s="186"/>
      <c r="J747" s="609"/>
      <c r="K747" s="186"/>
      <c r="L747" s="186"/>
      <c r="M747" s="186"/>
      <c r="N747" s="1455"/>
      <c r="O747" s="1455"/>
    </row>
    <row r="748" spans="3:15" x14ac:dyDescent="0.15">
      <c r="C748" s="186"/>
      <c r="D748" s="186"/>
      <c r="E748" s="609"/>
      <c r="F748" s="187"/>
      <c r="G748" s="187"/>
      <c r="H748" s="186"/>
      <c r="I748" s="186"/>
      <c r="J748" s="609"/>
      <c r="K748" s="186"/>
      <c r="L748" s="186"/>
      <c r="M748" s="186"/>
      <c r="N748" s="1455"/>
      <c r="O748" s="1455"/>
    </row>
    <row r="749" spans="3:15" x14ac:dyDescent="0.15">
      <c r="C749" s="186"/>
      <c r="D749" s="186"/>
      <c r="E749" s="609"/>
      <c r="F749" s="187"/>
      <c r="G749" s="187"/>
      <c r="H749" s="186"/>
      <c r="I749" s="186"/>
      <c r="J749" s="609"/>
      <c r="K749" s="186"/>
      <c r="L749" s="186"/>
      <c r="M749" s="186"/>
      <c r="N749" s="1455"/>
      <c r="O749" s="1455"/>
    </row>
    <row r="750" spans="3:15" x14ac:dyDescent="0.15">
      <c r="C750" s="186"/>
      <c r="D750" s="186"/>
      <c r="E750" s="609"/>
      <c r="F750" s="187"/>
      <c r="G750" s="187"/>
      <c r="H750" s="186"/>
      <c r="I750" s="186"/>
      <c r="J750" s="609"/>
      <c r="K750" s="186"/>
      <c r="L750" s="186"/>
      <c r="M750" s="186"/>
      <c r="N750" s="1455"/>
      <c r="O750" s="1455"/>
    </row>
    <row r="751" spans="3:15" x14ac:dyDescent="0.15">
      <c r="C751" s="186"/>
      <c r="D751" s="186"/>
      <c r="E751" s="609"/>
      <c r="F751" s="187"/>
      <c r="G751" s="187"/>
      <c r="H751" s="186"/>
      <c r="I751" s="186"/>
      <c r="J751" s="609"/>
      <c r="K751" s="186"/>
      <c r="L751" s="186"/>
      <c r="M751" s="186"/>
      <c r="N751" s="1455"/>
      <c r="O751" s="1455"/>
    </row>
    <row r="752" spans="3:15" x14ac:dyDescent="0.15">
      <c r="C752" s="186"/>
      <c r="D752" s="186"/>
      <c r="E752" s="609"/>
      <c r="F752" s="187"/>
      <c r="G752" s="187"/>
      <c r="H752" s="186"/>
      <c r="I752" s="186"/>
      <c r="J752" s="609"/>
      <c r="K752" s="186"/>
      <c r="L752" s="186"/>
      <c r="M752" s="186"/>
      <c r="N752" s="1455"/>
      <c r="O752" s="1455"/>
    </row>
    <row r="753" spans="3:15" x14ac:dyDescent="0.15">
      <c r="C753" s="186"/>
      <c r="D753" s="186"/>
      <c r="E753" s="609"/>
      <c r="F753" s="187"/>
      <c r="G753" s="187"/>
      <c r="H753" s="186"/>
      <c r="I753" s="186"/>
      <c r="J753" s="609"/>
      <c r="K753" s="186"/>
      <c r="L753" s="186"/>
      <c r="M753" s="186"/>
      <c r="N753" s="1455"/>
      <c r="O753" s="1455"/>
    </row>
    <row r="754" spans="3:15" x14ac:dyDescent="0.15">
      <c r="C754" s="186"/>
      <c r="D754" s="186"/>
      <c r="E754" s="609"/>
      <c r="F754" s="187"/>
      <c r="G754" s="187"/>
      <c r="H754" s="186"/>
      <c r="I754" s="186"/>
      <c r="J754" s="609"/>
      <c r="K754" s="186"/>
      <c r="L754" s="186"/>
      <c r="M754" s="186"/>
      <c r="N754" s="1455"/>
      <c r="O754" s="1455"/>
    </row>
    <row r="755" spans="3:15" x14ac:dyDescent="0.15">
      <c r="C755" s="186"/>
      <c r="D755" s="186"/>
      <c r="E755" s="609"/>
      <c r="F755" s="187"/>
      <c r="G755" s="187"/>
      <c r="H755" s="186"/>
      <c r="I755" s="186"/>
      <c r="J755" s="609"/>
      <c r="K755" s="186"/>
      <c r="L755" s="186"/>
      <c r="M755" s="186"/>
      <c r="N755" s="1455"/>
      <c r="O755" s="1455"/>
    </row>
    <row r="756" spans="3:15" x14ac:dyDescent="0.15">
      <c r="C756" s="186"/>
      <c r="D756" s="186"/>
      <c r="E756" s="609"/>
      <c r="F756" s="187"/>
      <c r="G756" s="187"/>
      <c r="H756" s="186"/>
      <c r="I756" s="186"/>
      <c r="J756" s="609"/>
      <c r="K756" s="186"/>
      <c r="L756" s="186"/>
      <c r="M756" s="186"/>
      <c r="N756" s="1455"/>
      <c r="O756" s="1455"/>
    </row>
    <row r="757" spans="3:15" x14ac:dyDescent="0.15">
      <c r="C757" s="186"/>
      <c r="D757" s="186"/>
      <c r="E757" s="609"/>
      <c r="F757" s="187"/>
      <c r="G757" s="187"/>
      <c r="H757" s="186"/>
      <c r="I757" s="186"/>
      <c r="J757" s="609"/>
      <c r="K757" s="186"/>
      <c r="L757" s="186"/>
      <c r="M757" s="186"/>
      <c r="N757" s="1455"/>
      <c r="O757" s="1455"/>
    </row>
    <row r="758" spans="3:15" x14ac:dyDescent="0.15">
      <c r="C758" s="186"/>
      <c r="D758" s="186"/>
      <c r="E758" s="609"/>
      <c r="F758" s="187"/>
      <c r="G758" s="187"/>
      <c r="H758" s="186"/>
      <c r="I758" s="186"/>
      <c r="J758" s="609"/>
      <c r="K758" s="186"/>
      <c r="L758" s="186"/>
      <c r="M758" s="186"/>
      <c r="N758" s="1455"/>
      <c r="O758" s="1455"/>
    </row>
    <row r="759" spans="3:15" x14ac:dyDescent="0.15">
      <c r="C759" s="186"/>
      <c r="D759" s="186"/>
      <c r="E759" s="609"/>
      <c r="F759" s="187"/>
      <c r="G759" s="187"/>
      <c r="H759" s="186"/>
      <c r="I759" s="186"/>
      <c r="J759" s="609"/>
      <c r="K759" s="186"/>
      <c r="L759" s="186"/>
      <c r="M759" s="186"/>
      <c r="N759" s="1455"/>
      <c r="O759" s="1455"/>
    </row>
    <row r="760" spans="3:15" x14ac:dyDescent="0.15">
      <c r="C760" s="186"/>
      <c r="D760" s="186"/>
      <c r="E760" s="609"/>
      <c r="F760" s="187"/>
      <c r="G760" s="187"/>
      <c r="H760" s="186"/>
      <c r="I760" s="186"/>
      <c r="J760" s="609"/>
      <c r="K760" s="186"/>
      <c r="L760" s="186"/>
      <c r="M760" s="186"/>
      <c r="N760" s="1455"/>
      <c r="O760" s="1455"/>
    </row>
    <row r="761" spans="3:15" x14ac:dyDescent="0.15">
      <c r="C761" s="186"/>
      <c r="D761" s="186"/>
      <c r="E761" s="609"/>
      <c r="F761" s="187"/>
      <c r="G761" s="187"/>
      <c r="H761" s="186"/>
      <c r="I761" s="186"/>
      <c r="J761" s="609"/>
      <c r="K761" s="186"/>
      <c r="L761" s="186"/>
      <c r="M761" s="186"/>
      <c r="N761" s="1455"/>
      <c r="O761" s="1455"/>
    </row>
    <row r="762" spans="3:15" x14ac:dyDescent="0.15">
      <c r="C762" s="186"/>
      <c r="D762" s="186"/>
      <c r="E762" s="609"/>
      <c r="F762" s="187"/>
      <c r="G762" s="187"/>
      <c r="H762" s="186"/>
      <c r="I762" s="186"/>
      <c r="J762" s="609"/>
      <c r="K762" s="186"/>
      <c r="L762" s="186"/>
      <c r="M762" s="186"/>
      <c r="N762" s="1455"/>
      <c r="O762" s="1455"/>
    </row>
    <row r="763" spans="3:15" x14ac:dyDescent="0.15">
      <c r="C763" s="186"/>
      <c r="D763" s="186"/>
      <c r="E763" s="609"/>
      <c r="F763" s="187"/>
      <c r="G763" s="187"/>
      <c r="H763" s="186"/>
      <c r="I763" s="186"/>
      <c r="J763" s="609"/>
      <c r="K763" s="186"/>
      <c r="L763" s="186"/>
      <c r="M763" s="186"/>
      <c r="N763" s="1455"/>
      <c r="O763" s="1455"/>
    </row>
    <row r="764" spans="3:15" x14ac:dyDescent="0.15">
      <c r="C764" s="186"/>
      <c r="D764" s="186"/>
      <c r="E764" s="609"/>
      <c r="F764" s="187"/>
      <c r="G764" s="187"/>
      <c r="H764" s="186"/>
      <c r="I764" s="186"/>
      <c r="J764" s="609"/>
      <c r="K764" s="186"/>
      <c r="L764" s="186"/>
      <c r="M764" s="186"/>
      <c r="N764" s="1455"/>
      <c r="O764" s="1455"/>
    </row>
    <row r="765" spans="3:15" x14ac:dyDescent="0.15">
      <c r="C765" s="186"/>
      <c r="D765" s="186"/>
      <c r="E765" s="609"/>
      <c r="F765" s="187"/>
      <c r="G765" s="187"/>
      <c r="H765" s="186"/>
      <c r="I765" s="186"/>
      <c r="J765" s="609"/>
      <c r="K765" s="186"/>
      <c r="L765" s="186"/>
      <c r="M765" s="186"/>
      <c r="N765" s="1455"/>
      <c r="O765" s="1455"/>
    </row>
    <row r="766" spans="3:15" x14ac:dyDescent="0.15">
      <c r="C766" s="186"/>
      <c r="D766" s="186"/>
      <c r="E766" s="609"/>
      <c r="F766" s="187"/>
      <c r="G766" s="187"/>
      <c r="H766" s="186"/>
      <c r="I766" s="186"/>
      <c r="J766" s="609"/>
      <c r="K766" s="186"/>
      <c r="L766" s="186"/>
      <c r="M766" s="186"/>
      <c r="N766" s="1455"/>
      <c r="O766" s="1455"/>
    </row>
    <row r="767" spans="3:15" x14ac:dyDescent="0.15">
      <c r="C767" s="186"/>
      <c r="D767" s="186"/>
      <c r="E767" s="609"/>
      <c r="F767" s="187"/>
      <c r="G767" s="187"/>
      <c r="H767" s="186"/>
      <c r="I767" s="186"/>
      <c r="J767" s="609"/>
      <c r="K767" s="186"/>
      <c r="L767" s="186"/>
      <c r="M767" s="186"/>
      <c r="N767" s="1455"/>
      <c r="O767" s="1455"/>
    </row>
    <row r="768" spans="3:15" x14ac:dyDescent="0.15">
      <c r="C768" s="186"/>
      <c r="D768" s="186"/>
      <c r="E768" s="609"/>
      <c r="F768" s="187"/>
      <c r="G768" s="187"/>
      <c r="H768" s="186"/>
      <c r="I768" s="186"/>
      <c r="J768" s="609"/>
      <c r="K768" s="186"/>
      <c r="L768" s="186"/>
      <c r="M768" s="186"/>
      <c r="N768" s="1455"/>
      <c r="O768" s="1455"/>
    </row>
    <row r="769" spans="3:15" x14ac:dyDescent="0.15">
      <c r="C769" s="186"/>
      <c r="D769" s="186"/>
      <c r="E769" s="609"/>
      <c r="F769" s="187"/>
      <c r="G769" s="187"/>
      <c r="H769" s="186"/>
      <c r="I769" s="186"/>
      <c r="J769" s="609"/>
      <c r="K769" s="186"/>
      <c r="L769" s="186"/>
      <c r="M769" s="186"/>
      <c r="N769" s="1455"/>
      <c r="O769" s="1455"/>
    </row>
    <row r="770" spans="3:15" x14ac:dyDescent="0.15">
      <c r="C770" s="186"/>
      <c r="D770" s="186"/>
      <c r="E770" s="609"/>
      <c r="F770" s="187"/>
      <c r="G770" s="187"/>
      <c r="H770" s="186"/>
      <c r="I770" s="186"/>
      <c r="J770" s="609"/>
      <c r="K770" s="186"/>
      <c r="L770" s="186"/>
      <c r="M770" s="186"/>
      <c r="N770" s="1455"/>
      <c r="O770" s="1455"/>
    </row>
    <row r="771" spans="3:15" x14ac:dyDescent="0.15">
      <c r="C771" s="186"/>
      <c r="D771" s="186"/>
      <c r="E771" s="609"/>
      <c r="F771" s="187"/>
      <c r="G771" s="187"/>
      <c r="H771" s="186"/>
      <c r="I771" s="186"/>
      <c r="J771" s="609"/>
      <c r="K771" s="186"/>
      <c r="L771" s="186"/>
      <c r="M771" s="186"/>
      <c r="N771" s="1455"/>
      <c r="O771" s="1455"/>
    </row>
    <row r="772" spans="3:15" x14ac:dyDescent="0.15">
      <c r="C772" s="186"/>
      <c r="D772" s="186"/>
      <c r="E772" s="609"/>
      <c r="F772" s="187"/>
      <c r="G772" s="187"/>
      <c r="H772" s="186"/>
      <c r="I772" s="186"/>
      <c r="J772" s="609"/>
      <c r="K772" s="186"/>
      <c r="L772" s="186"/>
      <c r="M772" s="186"/>
      <c r="N772" s="1455"/>
      <c r="O772" s="1455"/>
    </row>
    <row r="773" spans="3:15" x14ac:dyDescent="0.15">
      <c r="C773" s="186"/>
      <c r="D773" s="186"/>
      <c r="E773" s="609"/>
      <c r="F773" s="187"/>
      <c r="G773" s="187"/>
      <c r="H773" s="186"/>
      <c r="I773" s="186"/>
      <c r="J773" s="609"/>
      <c r="K773" s="186"/>
      <c r="L773" s="186"/>
      <c r="M773" s="186"/>
      <c r="N773" s="1455"/>
      <c r="O773" s="1455"/>
    </row>
    <row r="774" spans="3:15" x14ac:dyDescent="0.15">
      <c r="C774" s="186"/>
      <c r="D774" s="186"/>
      <c r="E774" s="609"/>
      <c r="F774" s="187"/>
      <c r="G774" s="187"/>
      <c r="H774" s="186"/>
      <c r="I774" s="186"/>
      <c r="J774" s="609"/>
      <c r="K774" s="186"/>
      <c r="L774" s="186"/>
      <c r="M774" s="186"/>
      <c r="N774" s="1455"/>
      <c r="O774" s="1455"/>
    </row>
    <row r="775" spans="3:15" x14ac:dyDescent="0.15">
      <c r="C775" s="186"/>
      <c r="D775" s="186"/>
      <c r="E775" s="609"/>
      <c r="F775" s="187"/>
      <c r="G775" s="187"/>
      <c r="H775" s="186"/>
      <c r="I775" s="186"/>
      <c r="J775" s="609"/>
      <c r="K775" s="186"/>
      <c r="L775" s="186"/>
      <c r="M775" s="186"/>
      <c r="N775" s="1455"/>
      <c r="O775" s="1455"/>
    </row>
    <row r="776" spans="3:15" x14ac:dyDescent="0.15">
      <c r="C776" s="186"/>
      <c r="D776" s="186"/>
      <c r="E776" s="609"/>
      <c r="F776" s="187"/>
      <c r="G776" s="187"/>
      <c r="H776" s="186"/>
      <c r="I776" s="186"/>
      <c r="J776" s="609"/>
      <c r="K776" s="186"/>
      <c r="L776" s="186"/>
      <c r="M776" s="186"/>
      <c r="N776" s="1455"/>
      <c r="O776" s="1455"/>
    </row>
    <row r="777" spans="3:15" x14ac:dyDescent="0.15">
      <c r="C777" s="186"/>
      <c r="D777" s="186"/>
      <c r="E777" s="609"/>
      <c r="F777" s="187"/>
      <c r="G777" s="187"/>
      <c r="H777" s="186"/>
      <c r="I777" s="186"/>
      <c r="J777" s="609"/>
      <c r="K777" s="186"/>
      <c r="L777" s="186"/>
      <c r="M777" s="186"/>
      <c r="N777" s="1455"/>
      <c r="O777" s="1455"/>
    </row>
    <row r="778" spans="3:15" x14ac:dyDescent="0.15">
      <c r="C778" s="186"/>
      <c r="D778" s="186"/>
      <c r="E778" s="609"/>
      <c r="F778" s="187"/>
      <c r="G778" s="187"/>
      <c r="H778" s="186"/>
      <c r="I778" s="186"/>
      <c r="J778" s="609"/>
      <c r="K778" s="186"/>
      <c r="L778" s="186"/>
      <c r="M778" s="186"/>
      <c r="N778" s="1455"/>
      <c r="O778" s="1455"/>
    </row>
    <row r="779" spans="3:15" x14ac:dyDescent="0.15">
      <c r="C779" s="186"/>
      <c r="D779" s="186"/>
      <c r="E779" s="609"/>
      <c r="F779" s="187"/>
      <c r="G779" s="187"/>
      <c r="H779" s="186"/>
      <c r="I779" s="186"/>
      <c r="J779" s="609"/>
      <c r="K779" s="186"/>
      <c r="L779" s="186"/>
      <c r="M779" s="186"/>
      <c r="N779" s="1455"/>
      <c r="O779" s="1455"/>
    </row>
    <row r="780" spans="3:15" x14ac:dyDescent="0.15">
      <c r="C780" s="186"/>
      <c r="D780" s="186"/>
      <c r="E780" s="609"/>
      <c r="F780" s="187"/>
      <c r="G780" s="187"/>
      <c r="H780" s="186"/>
      <c r="I780" s="186"/>
      <c r="J780" s="609"/>
      <c r="K780" s="186"/>
      <c r="L780" s="186"/>
      <c r="M780" s="186"/>
      <c r="N780" s="1455"/>
      <c r="O780" s="1455"/>
    </row>
    <row r="781" spans="3:15" x14ac:dyDescent="0.15">
      <c r="C781" s="186"/>
      <c r="D781" s="186"/>
      <c r="E781" s="609"/>
      <c r="F781" s="187"/>
      <c r="G781" s="187"/>
      <c r="H781" s="186"/>
      <c r="I781" s="186"/>
      <c r="J781" s="609"/>
      <c r="K781" s="186"/>
      <c r="L781" s="186"/>
      <c r="M781" s="186"/>
      <c r="N781" s="1455"/>
      <c r="O781" s="1455"/>
    </row>
    <row r="782" spans="3:15" x14ac:dyDescent="0.15">
      <c r="C782" s="186"/>
      <c r="D782" s="186"/>
      <c r="E782" s="609"/>
      <c r="F782" s="187"/>
      <c r="G782" s="187"/>
      <c r="H782" s="186"/>
      <c r="I782" s="186"/>
      <c r="J782" s="609"/>
      <c r="K782" s="186"/>
      <c r="L782" s="186"/>
      <c r="M782" s="186"/>
      <c r="N782" s="1455"/>
      <c r="O782" s="1455"/>
    </row>
    <row r="783" spans="3:15" x14ac:dyDescent="0.15">
      <c r="C783" s="186"/>
      <c r="D783" s="186"/>
      <c r="E783" s="609"/>
      <c r="F783" s="187"/>
      <c r="G783" s="187"/>
      <c r="H783" s="186"/>
      <c r="I783" s="186"/>
      <c r="J783" s="609"/>
      <c r="K783" s="186"/>
      <c r="L783" s="186"/>
      <c r="M783" s="186"/>
      <c r="N783" s="1455"/>
      <c r="O783" s="1455"/>
    </row>
    <row r="784" spans="3:15" x14ac:dyDescent="0.15">
      <c r="C784" s="186"/>
      <c r="D784" s="186"/>
      <c r="E784" s="609"/>
      <c r="F784" s="187"/>
      <c r="G784" s="187"/>
      <c r="H784" s="186"/>
      <c r="I784" s="186"/>
      <c r="J784" s="609"/>
      <c r="K784" s="186"/>
      <c r="L784" s="186"/>
      <c r="M784" s="186"/>
      <c r="N784" s="1455"/>
      <c r="O784" s="1455"/>
    </row>
    <row r="785" spans="3:15" x14ac:dyDescent="0.15">
      <c r="C785" s="186"/>
      <c r="D785" s="186"/>
      <c r="E785" s="609"/>
      <c r="F785" s="187"/>
      <c r="G785" s="187"/>
      <c r="H785" s="186"/>
      <c r="I785" s="186"/>
      <c r="J785" s="609"/>
      <c r="K785" s="186"/>
      <c r="L785" s="186"/>
      <c r="M785" s="186"/>
      <c r="N785" s="1455"/>
      <c r="O785" s="1455"/>
    </row>
    <row r="786" spans="3:15" x14ac:dyDescent="0.15">
      <c r="C786" s="186"/>
      <c r="D786" s="186"/>
      <c r="E786" s="609"/>
      <c r="F786" s="187"/>
      <c r="G786" s="187"/>
      <c r="H786" s="186"/>
      <c r="I786" s="186"/>
      <c r="J786" s="609"/>
      <c r="K786" s="186"/>
      <c r="L786" s="186"/>
      <c r="M786" s="186"/>
      <c r="N786" s="1455"/>
      <c r="O786" s="1455"/>
    </row>
    <row r="787" spans="3:15" x14ac:dyDescent="0.15">
      <c r="C787" s="186"/>
      <c r="D787" s="186"/>
      <c r="E787" s="609"/>
      <c r="F787" s="187"/>
      <c r="G787" s="187"/>
      <c r="H787" s="186"/>
      <c r="I787" s="186"/>
      <c r="J787" s="609"/>
      <c r="K787" s="186"/>
      <c r="L787" s="186"/>
      <c r="M787" s="186"/>
      <c r="N787" s="1455"/>
      <c r="O787" s="1455"/>
    </row>
    <row r="788" spans="3:15" x14ac:dyDescent="0.15">
      <c r="C788" s="186"/>
      <c r="D788" s="186"/>
      <c r="E788" s="609"/>
      <c r="F788" s="187"/>
      <c r="G788" s="187"/>
      <c r="H788" s="186"/>
      <c r="I788" s="186"/>
      <c r="J788" s="609"/>
      <c r="K788" s="186"/>
      <c r="L788" s="186"/>
      <c r="M788" s="186"/>
      <c r="N788" s="1455"/>
      <c r="O788" s="1455"/>
    </row>
    <row r="789" spans="3:15" x14ac:dyDescent="0.15">
      <c r="C789" s="186"/>
      <c r="D789" s="186"/>
      <c r="E789" s="609"/>
      <c r="F789" s="187"/>
      <c r="G789" s="187"/>
      <c r="H789" s="186"/>
      <c r="I789" s="186"/>
      <c r="J789" s="609"/>
      <c r="K789" s="186"/>
      <c r="L789" s="186"/>
      <c r="M789" s="186"/>
      <c r="N789" s="1455"/>
      <c r="O789" s="1455"/>
    </row>
    <row r="790" spans="3:15" x14ac:dyDescent="0.15">
      <c r="C790" s="186"/>
      <c r="D790" s="186"/>
      <c r="E790" s="609"/>
      <c r="F790" s="187"/>
      <c r="G790" s="187"/>
      <c r="H790" s="186"/>
      <c r="I790" s="186"/>
      <c r="J790" s="609"/>
      <c r="K790" s="186"/>
      <c r="L790" s="186"/>
      <c r="M790" s="186"/>
      <c r="N790" s="1455"/>
      <c r="O790" s="1455"/>
    </row>
    <row r="791" spans="3:15" x14ac:dyDescent="0.15">
      <c r="C791" s="186"/>
      <c r="D791" s="186"/>
      <c r="E791" s="609"/>
      <c r="F791" s="187"/>
      <c r="G791" s="187"/>
      <c r="H791" s="186"/>
      <c r="I791" s="186"/>
      <c r="J791" s="609"/>
      <c r="K791" s="186"/>
      <c r="L791" s="186"/>
      <c r="M791" s="186"/>
      <c r="N791" s="1455"/>
      <c r="O791" s="1455"/>
    </row>
    <row r="792" spans="3:15" x14ac:dyDescent="0.15">
      <c r="C792" s="186"/>
      <c r="D792" s="186"/>
      <c r="E792" s="609"/>
      <c r="F792" s="187"/>
      <c r="G792" s="187"/>
      <c r="H792" s="186"/>
      <c r="I792" s="186"/>
      <c r="J792" s="609"/>
      <c r="K792" s="186"/>
      <c r="L792" s="186"/>
      <c r="M792" s="186"/>
      <c r="N792" s="1455"/>
      <c r="O792" s="1455"/>
    </row>
    <row r="793" spans="3:15" x14ac:dyDescent="0.15">
      <c r="C793" s="186"/>
      <c r="D793" s="186"/>
      <c r="E793" s="609"/>
      <c r="F793" s="187"/>
      <c r="G793" s="187"/>
      <c r="H793" s="186"/>
      <c r="I793" s="186"/>
      <c r="J793" s="609"/>
      <c r="K793" s="186"/>
      <c r="L793" s="186"/>
      <c r="M793" s="186"/>
      <c r="N793" s="1455"/>
      <c r="O793" s="1455"/>
    </row>
    <row r="794" spans="3:15" x14ac:dyDescent="0.15">
      <c r="C794" s="186"/>
      <c r="D794" s="186"/>
      <c r="E794" s="609"/>
      <c r="F794" s="187"/>
      <c r="G794" s="187"/>
      <c r="H794" s="186"/>
      <c r="I794" s="186"/>
      <c r="J794" s="609"/>
      <c r="K794" s="186"/>
      <c r="L794" s="186"/>
      <c r="M794" s="186"/>
      <c r="N794" s="1455"/>
      <c r="O794" s="1455"/>
    </row>
    <row r="795" spans="3:15" x14ac:dyDescent="0.15">
      <c r="C795" s="186"/>
      <c r="D795" s="186"/>
      <c r="E795" s="609"/>
      <c r="F795" s="187"/>
      <c r="G795" s="187"/>
      <c r="H795" s="186"/>
      <c r="I795" s="186"/>
      <c r="J795" s="609"/>
      <c r="K795" s="186"/>
      <c r="L795" s="186"/>
      <c r="M795" s="186"/>
      <c r="N795" s="1455"/>
      <c r="O795" s="1455"/>
    </row>
    <row r="796" spans="3:15" x14ac:dyDescent="0.15">
      <c r="C796" s="186"/>
      <c r="D796" s="186"/>
      <c r="E796" s="609"/>
      <c r="F796" s="187"/>
      <c r="G796" s="187"/>
      <c r="H796" s="186"/>
      <c r="I796" s="186"/>
      <c r="J796" s="609"/>
      <c r="K796" s="186"/>
      <c r="L796" s="186"/>
      <c r="M796" s="186"/>
      <c r="N796" s="1455"/>
      <c r="O796" s="1455"/>
    </row>
    <row r="797" spans="3:15" x14ac:dyDescent="0.15">
      <c r="C797" s="186"/>
      <c r="D797" s="186"/>
      <c r="E797" s="609"/>
      <c r="F797" s="187"/>
      <c r="G797" s="187"/>
      <c r="H797" s="186"/>
      <c r="I797" s="186"/>
      <c r="J797" s="609"/>
      <c r="K797" s="186"/>
      <c r="L797" s="186"/>
      <c r="M797" s="186"/>
      <c r="N797" s="1455"/>
      <c r="O797" s="1455"/>
    </row>
    <row r="798" spans="3:15" x14ac:dyDescent="0.15">
      <c r="C798" s="186"/>
      <c r="D798" s="186"/>
      <c r="E798" s="609"/>
      <c r="F798" s="187"/>
      <c r="G798" s="187"/>
      <c r="H798" s="186"/>
      <c r="I798" s="186"/>
      <c r="J798" s="609"/>
      <c r="K798" s="186"/>
      <c r="L798" s="186"/>
      <c r="M798" s="186"/>
      <c r="N798" s="1455"/>
      <c r="O798" s="1455"/>
    </row>
    <row r="799" spans="3:15" x14ac:dyDescent="0.15">
      <c r="C799" s="186"/>
      <c r="D799" s="186"/>
      <c r="E799" s="609"/>
      <c r="F799" s="187"/>
      <c r="G799" s="187"/>
      <c r="H799" s="186"/>
      <c r="I799" s="186"/>
      <c r="J799" s="609"/>
      <c r="K799" s="186"/>
      <c r="L799" s="186"/>
      <c r="M799" s="186"/>
      <c r="N799" s="1455"/>
      <c r="O799" s="1455"/>
    </row>
    <row r="800" spans="3:15" x14ac:dyDescent="0.15">
      <c r="C800" s="186"/>
      <c r="D800" s="186"/>
      <c r="E800" s="609"/>
      <c r="F800" s="187"/>
      <c r="G800" s="187"/>
      <c r="H800" s="186"/>
      <c r="I800" s="186"/>
      <c r="J800" s="609"/>
      <c r="K800" s="186"/>
      <c r="L800" s="186"/>
      <c r="M800" s="186"/>
      <c r="N800" s="1455"/>
      <c r="O800" s="1455"/>
    </row>
    <row r="801" spans="3:15" x14ac:dyDescent="0.15">
      <c r="C801" s="186"/>
      <c r="D801" s="186"/>
      <c r="E801" s="609"/>
      <c r="F801" s="187"/>
      <c r="G801" s="187"/>
      <c r="H801" s="186"/>
      <c r="I801" s="186"/>
      <c r="J801" s="609"/>
      <c r="K801" s="186"/>
      <c r="L801" s="186"/>
      <c r="M801" s="186"/>
      <c r="N801" s="1455"/>
      <c r="O801" s="1455"/>
    </row>
    <row r="802" spans="3:15" x14ac:dyDescent="0.15">
      <c r="C802" s="186"/>
      <c r="D802" s="186"/>
      <c r="E802" s="609"/>
      <c r="F802" s="187"/>
      <c r="G802" s="187"/>
      <c r="H802" s="186"/>
      <c r="I802" s="186"/>
      <c r="J802" s="609"/>
      <c r="K802" s="186"/>
      <c r="L802" s="186"/>
      <c r="M802" s="186"/>
      <c r="N802" s="1455"/>
      <c r="O802" s="1455"/>
    </row>
    <row r="803" spans="3:15" x14ac:dyDescent="0.15">
      <c r="C803" s="186"/>
      <c r="D803" s="186"/>
      <c r="E803" s="609"/>
      <c r="F803" s="187"/>
      <c r="G803" s="187"/>
      <c r="H803" s="186"/>
      <c r="I803" s="186"/>
      <c r="J803" s="609"/>
      <c r="K803" s="186"/>
      <c r="L803" s="186"/>
      <c r="M803" s="186"/>
      <c r="N803" s="1455"/>
      <c r="O803" s="1455"/>
    </row>
    <row r="804" spans="3:15" x14ac:dyDescent="0.15">
      <c r="C804" s="186"/>
      <c r="D804" s="186"/>
      <c r="E804" s="609"/>
      <c r="F804" s="187"/>
      <c r="G804" s="187"/>
      <c r="H804" s="186"/>
      <c r="I804" s="186"/>
      <c r="J804" s="609"/>
      <c r="K804" s="186"/>
      <c r="L804" s="186"/>
      <c r="M804" s="186"/>
      <c r="N804" s="1455"/>
      <c r="O804" s="1455"/>
    </row>
    <row r="805" spans="3:15" x14ac:dyDescent="0.15">
      <c r="C805" s="186"/>
      <c r="D805" s="186"/>
      <c r="E805" s="609"/>
      <c r="F805" s="187"/>
      <c r="G805" s="187"/>
      <c r="H805" s="186"/>
      <c r="I805" s="186"/>
      <c r="J805" s="609"/>
      <c r="K805" s="186"/>
      <c r="L805" s="186"/>
      <c r="M805" s="186"/>
      <c r="N805" s="1455"/>
      <c r="O805" s="1455"/>
    </row>
    <row r="806" spans="3:15" x14ac:dyDescent="0.15">
      <c r="C806" s="186"/>
      <c r="D806" s="186"/>
      <c r="E806" s="609"/>
      <c r="F806" s="187"/>
      <c r="G806" s="187"/>
      <c r="H806" s="186"/>
      <c r="I806" s="186"/>
      <c r="J806" s="609"/>
      <c r="K806" s="186"/>
      <c r="L806" s="186"/>
      <c r="M806" s="186"/>
      <c r="N806" s="1455"/>
      <c r="O806" s="1455"/>
    </row>
    <row r="807" spans="3:15" x14ac:dyDescent="0.15">
      <c r="C807" s="186"/>
      <c r="D807" s="186"/>
      <c r="E807" s="609"/>
      <c r="F807" s="187"/>
      <c r="G807" s="187"/>
      <c r="H807" s="186"/>
      <c r="I807" s="186"/>
      <c r="J807" s="609"/>
      <c r="K807" s="186"/>
      <c r="L807" s="186"/>
      <c r="M807" s="186"/>
      <c r="N807" s="1455"/>
      <c r="O807" s="1455"/>
    </row>
    <row r="808" spans="3:15" x14ac:dyDescent="0.15">
      <c r="C808" s="186"/>
      <c r="D808" s="186"/>
      <c r="E808" s="609"/>
      <c r="F808" s="187"/>
      <c r="G808" s="187"/>
      <c r="H808" s="186"/>
      <c r="I808" s="186"/>
      <c r="J808" s="609"/>
      <c r="K808" s="186"/>
      <c r="L808" s="186"/>
      <c r="M808" s="186"/>
      <c r="N808" s="1455"/>
      <c r="O808" s="1455"/>
    </row>
    <row r="809" spans="3:15" x14ac:dyDescent="0.15">
      <c r="C809" s="186"/>
      <c r="D809" s="186"/>
      <c r="E809" s="609"/>
      <c r="F809" s="187"/>
      <c r="G809" s="187"/>
      <c r="H809" s="186"/>
      <c r="I809" s="186"/>
      <c r="J809" s="609"/>
      <c r="K809" s="186"/>
      <c r="L809" s="186"/>
      <c r="M809" s="186"/>
      <c r="N809" s="1455"/>
      <c r="O809" s="1455"/>
    </row>
    <row r="810" spans="3:15" x14ac:dyDescent="0.15">
      <c r="C810" s="186"/>
      <c r="D810" s="186"/>
      <c r="E810" s="609"/>
      <c r="F810" s="187"/>
      <c r="G810" s="187"/>
      <c r="H810" s="186"/>
      <c r="I810" s="186"/>
      <c r="J810" s="609"/>
      <c r="K810" s="186"/>
      <c r="L810" s="186"/>
      <c r="M810" s="186"/>
      <c r="N810" s="1455"/>
      <c r="O810" s="1455"/>
    </row>
    <row r="811" spans="3:15" x14ac:dyDescent="0.15">
      <c r="C811" s="186"/>
      <c r="D811" s="186"/>
      <c r="E811" s="609"/>
      <c r="F811" s="187"/>
      <c r="G811" s="187"/>
      <c r="H811" s="186"/>
      <c r="I811" s="186"/>
      <c r="J811" s="609"/>
      <c r="K811" s="186"/>
      <c r="L811" s="186"/>
      <c r="M811" s="186"/>
      <c r="N811" s="1455"/>
      <c r="O811" s="1455"/>
    </row>
    <row r="812" spans="3:15" x14ac:dyDescent="0.15">
      <c r="C812" s="186"/>
      <c r="D812" s="186"/>
      <c r="E812" s="609"/>
      <c r="F812" s="187"/>
      <c r="G812" s="187"/>
      <c r="H812" s="186"/>
      <c r="I812" s="186"/>
      <c r="J812" s="609"/>
      <c r="K812" s="186"/>
      <c r="L812" s="186"/>
      <c r="M812" s="186"/>
      <c r="N812" s="1455"/>
      <c r="O812" s="1455"/>
    </row>
    <row r="813" spans="3:15" x14ac:dyDescent="0.15">
      <c r="C813" s="186"/>
      <c r="D813" s="186"/>
      <c r="E813" s="609"/>
      <c r="F813" s="187"/>
      <c r="G813" s="187"/>
      <c r="H813" s="186"/>
      <c r="I813" s="186"/>
      <c r="J813" s="609"/>
      <c r="K813" s="186"/>
      <c r="L813" s="186"/>
      <c r="M813" s="186"/>
      <c r="N813" s="1455"/>
      <c r="O813" s="1455"/>
    </row>
    <row r="814" spans="3:15" x14ac:dyDescent="0.15">
      <c r="C814" s="186"/>
      <c r="D814" s="186"/>
      <c r="E814" s="609"/>
      <c r="F814" s="187"/>
      <c r="G814" s="187"/>
      <c r="H814" s="186"/>
      <c r="I814" s="186"/>
      <c r="J814" s="609"/>
      <c r="K814" s="186"/>
      <c r="L814" s="186"/>
      <c r="M814" s="186"/>
      <c r="N814" s="1455"/>
      <c r="O814" s="1455"/>
    </row>
    <row r="815" spans="3:15" x14ac:dyDescent="0.15">
      <c r="C815" s="186"/>
      <c r="D815" s="186"/>
      <c r="E815" s="609"/>
      <c r="F815" s="187"/>
      <c r="G815" s="187"/>
      <c r="H815" s="186"/>
      <c r="I815" s="186"/>
      <c r="J815" s="609"/>
      <c r="K815" s="186"/>
      <c r="L815" s="186"/>
      <c r="M815" s="186"/>
      <c r="N815" s="1455"/>
      <c r="O815" s="1455"/>
    </row>
    <row r="816" spans="3:15" x14ac:dyDescent="0.15">
      <c r="C816" s="186"/>
      <c r="D816" s="186"/>
      <c r="E816" s="609"/>
      <c r="F816" s="187"/>
      <c r="G816" s="187"/>
      <c r="H816" s="186"/>
      <c r="I816" s="186"/>
      <c r="J816" s="609"/>
      <c r="K816" s="186"/>
      <c r="L816" s="186"/>
      <c r="M816" s="186"/>
      <c r="N816" s="1455"/>
      <c r="O816" s="1455"/>
    </row>
    <row r="817" spans="3:15" x14ac:dyDescent="0.15">
      <c r="C817" s="186"/>
      <c r="D817" s="186"/>
      <c r="E817" s="609"/>
      <c r="F817" s="187"/>
      <c r="G817" s="187"/>
      <c r="H817" s="186"/>
      <c r="I817" s="186"/>
      <c r="J817" s="609"/>
      <c r="K817" s="186"/>
      <c r="L817" s="186"/>
      <c r="M817" s="186"/>
      <c r="N817" s="1455"/>
      <c r="O817" s="1455"/>
    </row>
    <row r="818" spans="3:15" x14ac:dyDescent="0.15">
      <c r="C818" s="186"/>
      <c r="D818" s="186"/>
      <c r="E818" s="609"/>
      <c r="F818" s="187"/>
      <c r="G818" s="187"/>
      <c r="H818" s="186"/>
      <c r="I818" s="186"/>
      <c r="J818" s="609"/>
      <c r="K818" s="186"/>
      <c r="L818" s="186"/>
      <c r="M818" s="186"/>
      <c r="N818" s="1455"/>
      <c r="O818" s="1455"/>
    </row>
    <row r="819" spans="3:15" x14ac:dyDescent="0.15">
      <c r="C819" s="186"/>
      <c r="D819" s="186"/>
      <c r="E819" s="609"/>
      <c r="F819" s="187"/>
      <c r="G819" s="187"/>
      <c r="H819" s="186"/>
      <c r="I819" s="186"/>
      <c r="J819" s="609"/>
      <c r="K819" s="186"/>
      <c r="L819" s="186"/>
      <c r="M819" s="186"/>
      <c r="N819" s="1455"/>
      <c r="O819" s="1455"/>
    </row>
    <row r="820" spans="3:15" x14ac:dyDescent="0.15">
      <c r="C820" s="186"/>
      <c r="D820" s="186"/>
      <c r="E820" s="609"/>
      <c r="F820" s="187"/>
      <c r="G820" s="187"/>
      <c r="H820" s="186"/>
      <c r="I820" s="186"/>
      <c r="J820" s="609"/>
      <c r="K820" s="186"/>
      <c r="L820" s="186"/>
      <c r="M820" s="186"/>
      <c r="N820" s="1455"/>
      <c r="O820" s="1455"/>
    </row>
    <row r="821" spans="3:15" x14ac:dyDescent="0.15">
      <c r="C821" s="186"/>
      <c r="D821" s="186"/>
      <c r="E821" s="609"/>
      <c r="F821" s="187"/>
      <c r="G821" s="187"/>
      <c r="H821" s="186"/>
      <c r="I821" s="186"/>
      <c r="J821" s="609"/>
      <c r="K821" s="186"/>
      <c r="L821" s="186"/>
      <c r="M821" s="186"/>
      <c r="N821" s="1455"/>
      <c r="O821" s="1455"/>
    </row>
    <row r="822" spans="3:15" x14ac:dyDescent="0.15">
      <c r="C822" s="186"/>
      <c r="D822" s="186"/>
      <c r="E822" s="609"/>
      <c r="F822" s="187"/>
      <c r="G822" s="187"/>
      <c r="H822" s="186"/>
      <c r="I822" s="186"/>
      <c r="J822" s="609"/>
      <c r="K822" s="186"/>
      <c r="L822" s="186"/>
      <c r="M822" s="186"/>
      <c r="N822" s="1455"/>
      <c r="O822" s="1455"/>
    </row>
    <row r="823" spans="3:15" x14ac:dyDescent="0.15">
      <c r="C823" s="186"/>
      <c r="D823" s="186"/>
      <c r="E823" s="609"/>
      <c r="F823" s="187"/>
      <c r="G823" s="187"/>
      <c r="H823" s="186"/>
      <c r="I823" s="186"/>
      <c r="J823" s="609"/>
      <c r="K823" s="186"/>
      <c r="L823" s="186"/>
      <c r="M823" s="186"/>
      <c r="N823" s="1455"/>
      <c r="O823" s="1455"/>
    </row>
    <row r="824" spans="3:15" x14ac:dyDescent="0.15">
      <c r="C824" s="186"/>
      <c r="D824" s="186"/>
      <c r="E824" s="609"/>
      <c r="F824" s="187"/>
      <c r="G824" s="187"/>
      <c r="H824" s="186"/>
      <c r="I824" s="186"/>
      <c r="J824" s="609"/>
      <c r="K824" s="186"/>
      <c r="L824" s="186"/>
      <c r="M824" s="186"/>
      <c r="N824" s="1455"/>
      <c r="O824" s="1455"/>
    </row>
    <row r="825" spans="3:15" x14ac:dyDescent="0.15">
      <c r="C825" s="186"/>
      <c r="D825" s="186"/>
      <c r="E825" s="609"/>
      <c r="F825" s="187"/>
      <c r="G825" s="187"/>
      <c r="H825" s="186"/>
      <c r="I825" s="186"/>
      <c r="J825" s="609"/>
      <c r="K825" s="186"/>
      <c r="L825" s="186"/>
      <c r="M825" s="186"/>
      <c r="N825" s="1455"/>
      <c r="O825" s="1455"/>
    </row>
    <row r="826" spans="3:15" x14ac:dyDescent="0.15">
      <c r="C826" s="186"/>
      <c r="D826" s="186"/>
      <c r="E826" s="609"/>
      <c r="F826" s="187"/>
      <c r="G826" s="187"/>
      <c r="H826" s="186"/>
      <c r="I826" s="186"/>
      <c r="J826" s="609"/>
      <c r="K826" s="186"/>
      <c r="L826" s="186"/>
      <c r="M826" s="186"/>
      <c r="N826" s="1455"/>
      <c r="O826" s="1455"/>
    </row>
    <row r="827" spans="3:15" x14ac:dyDescent="0.15">
      <c r="C827" s="186"/>
      <c r="D827" s="186"/>
      <c r="E827" s="609"/>
      <c r="F827" s="187"/>
      <c r="G827" s="187"/>
      <c r="H827" s="186"/>
      <c r="I827" s="186"/>
      <c r="J827" s="609"/>
      <c r="K827" s="186"/>
      <c r="L827" s="186"/>
      <c r="M827" s="186"/>
      <c r="N827" s="1455"/>
      <c r="O827" s="1455"/>
    </row>
    <row r="828" spans="3:15" x14ac:dyDescent="0.15">
      <c r="C828" s="186"/>
      <c r="D828" s="186"/>
      <c r="E828" s="609"/>
      <c r="F828" s="187"/>
      <c r="G828" s="187"/>
      <c r="H828" s="186"/>
      <c r="I828" s="186"/>
      <c r="J828" s="609"/>
      <c r="K828" s="186"/>
      <c r="L828" s="186"/>
      <c r="M828" s="186"/>
      <c r="N828" s="1455"/>
      <c r="O828" s="1455"/>
    </row>
    <row r="829" spans="3:15" x14ac:dyDescent="0.15">
      <c r="C829" s="186"/>
      <c r="D829" s="186"/>
      <c r="E829" s="609"/>
      <c r="F829" s="187"/>
      <c r="G829" s="187"/>
      <c r="H829" s="186"/>
      <c r="I829" s="186"/>
      <c r="J829" s="609"/>
      <c r="K829" s="186"/>
      <c r="L829" s="186"/>
      <c r="M829" s="186"/>
      <c r="N829" s="1455"/>
      <c r="O829" s="1455"/>
    </row>
    <row r="830" spans="3:15" x14ac:dyDescent="0.15">
      <c r="C830" s="186"/>
      <c r="D830" s="186"/>
      <c r="E830" s="609"/>
      <c r="F830" s="187"/>
      <c r="G830" s="187"/>
      <c r="H830" s="186"/>
      <c r="I830" s="186"/>
      <c r="J830" s="609"/>
      <c r="K830" s="186"/>
      <c r="L830" s="186"/>
      <c r="M830" s="186"/>
      <c r="N830" s="1455"/>
      <c r="O830" s="1455"/>
    </row>
    <row r="831" spans="3:15" x14ac:dyDescent="0.15">
      <c r="C831" s="186"/>
      <c r="D831" s="186"/>
      <c r="E831" s="609"/>
      <c r="F831" s="187"/>
      <c r="G831" s="187"/>
      <c r="H831" s="186"/>
      <c r="I831" s="186"/>
      <c r="J831" s="609"/>
      <c r="K831" s="186"/>
      <c r="L831" s="186"/>
      <c r="M831" s="186"/>
      <c r="N831" s="1455"/>
      <c r="O831" s="1455"/>
    </row>
    <row r="832" spans="3:15" x14ac:dyDescent="0.15">
      <c r="C832" s="186"/>
      <c r="D832" s="186"/>
      <c r="E832" s="609"/>
      <c r="F832" s="187"/>
      <c r="G832" s="187"/>
      <c r="H832" s="186"/>
      <c r="I832" s="186"/>
      <c r="J832" s="609"/>
      <c r="K832" s="186"/>
      <c r="L832" s="186"/>
      <c r="M832" s="186"/>
      <c r="N832" s="1455"/>
      <c r="O832" s="1455"/>
    </row>
    <row r="833" spans="3:15" x14ac:dyDescent="0.15">
      <c r="C833" s="186"/>
      <c r="D833" s="186"/>
      <c r="E833" s="609"/>
      <c r="F833" s="187"/>
      <c r="G833" s="187"/>
      <c r="H833" s="186"/>
      <c r="I833" s="186"/>
      <c r="J833" s="609"/>
      <c r="K833" s="186"/>
      <c r="L833" s="186"/>
      <c r="M833" s="186"/>
      <c r="N833" s="1455"/>
      <c r="O833" s="1455"/>
    </row>
    <row r="834" spans="3:15" x14ac:dyDescent="0.15">
      <c r="C834" s="186"/>
      <c r="D834" s="186"/>
      <c r="E834" s="609"/>
      <c r="F834" s="187"/>
      <c r="G834" s="187"/>
      <c r="H834" s="186"/>
      <c r="I834" s="186"/>
      <c r="J834" s="609"/>
      <c r="K834" s="186"/>
      <c r="L834" s="186"/>
      <c r="M834" s="186"/>
      <c r="N834" s="1455"/>
      <c r="O834" s="1455"/>
    </row>
    <row r="835" spans="3:15" x14ac:dyDescent="0.15">
      <c r="C835" s="186"/>
      <c r="D835" s="186"/>
      <c r="E835" s="609"/>
      <c r="F835" s="187"/>
      <c r="G835" s="187"/>
      <c r="H835" s="186"/>
      <c r="I835" s="186"/>
      <c r="J835" s="609"/>
      <c r="K835" s="186"/>
      <c r="L835" s="186"/>
      <c r="M835" s="186"/>
      <c r="N835" s="1455"/>
      <c r="O835" s="1455"/>
    </row>
    <row r="836" spans="3:15" x14ac:dyDescent="0.15">
      <c r="C836" s="186"/>
      <c r="D836" s="186"/>
      <c r="E836" s="609"/>
      <c r="F836" s="187"/>
      <c r="G836" s="187"/>
      <c r="H836" s="186"/>
      <c r="I836" s="186"/>
      <c r="J836" s="609"/>
      <c r="K836" s="186"/>
      <c r="L836" s="186"/>
      <c r="M836" s="186"/>
      <c r="N836" s="1455"/>
      <c r="O836" s="1455"/>
    </row>
    <row r="837" spans="3:15" x14ac:dyDescent="0.15">
      <c r="C837" s="186"/>
      <c r="D837" s="186"/>
      <c r="E837" s="609"/>
      <c r="F837" s="187"/>
      <c r="G837" s="187"/>
      <c r="H837" s="186"/>
      <c r="I837" s="186"/>
      <c r="J837" s="609"/>
      <c r="K837" s="186"/>
      <c r="L837" s="186"/>
      <c r="M837" s="186"/>
      <c r="N837" s="1455"/>
      <c r="O837" s="1455"/>
    </row>
    <row r="838" spans="3:15" x14ac:dyDescent="0.15">
      <c r="C838" s="186"/>
      <c r="D838" s="186"/>
      <c r="E838" s="609"/>
      <c r="F838" s="187"/>
      <c r="G838" s="187"/>
      <c r="H838" s="186"/>
      <c r="I838" s="186"/>
      <c r="J838" s="609"/>
      <c r="K838" s="186"/>
      <c r="L838" s="186"/>
      <c r="M838" s="186"/>
      <c r="N838" s="1455"/>
      <c r="O838" s="1455"/>
    </row>
    <row r="839" spans="3:15" x14ac:dyDescent="0.15">
      <c r="C839" s="186"/>
      <c r="D839" s="186"/>
      <c r="E839" s="609"/>
      <c r="F839" s="187"/>
      <c r="G839" s="187"/>
      <c r="H839" s="186"/>
      <c r="I839" s="186"/>
      <c r="J839" s="609"/>
      <c r="K839" s="186"/>
      <c r="L839" s="186"/>
      <c r="M839" s="186"/>
      <c r="N839" s="1455"/>
      <c r="O839" s="1455"/>
    </row>
    <row r="840" spans="3:15" x14ac:dyDescent="0.15">
      <c r="C840" s="186"/>
      <c r="D840" s="186"/>
      <c r="E840" s="609"/>
      <c r="F840" s="187"/>
      <c r="G840" s="187"/>
      <c r="H840" s="186"/>
      <c r="I840" s="186"/>
      <c r="J840" s="609"/>
      <c r="K840" s="186"/>
      <c r="L840" s="186"/>
      <c r="M840" s="186"/>
      <c r="N840" s="1455"/>
      <c r="O840" s="1455"/>
    </row>
    <row r="841" spans="3:15" x14ac:dyDescent="0.15">
      <c r="C841" s="186"/>
      <c r="D841" s="186"/>
      <c r="E841" s="609"/>
      <c r="F841" s="187"/>
      <c r="G841" s="187"/>
      <c r="H841" s="186"/>
      <c r="I841" s="186"/>
      <c r="J841" s="609"/>
      <c r="K841" s="186"/>
      <c r="L841" s="186"/>
      <c r="M841" s="186"/>
      <c r="N841" s="1455"/>
      <c r="O841" s="1455"/>
    </row>
    <row r="842" spans="3:15" x14ac:dyDescent="0.15">
      <c r="C842" s="186"/>
      <c r="D842" s="186"/>
      <c r="E842" s="609"/>
      <c r="F842" s="187"/>
      <c r="G842" s="187"/>
      <c r="H842" s="186"/>
      <c r="I842" s="186"/>
      <c r="J842" s="609"/>
      <c r="K842" s="186"/>
      <c r="L842" s="186"/>
      <c r="M842" s="186"/>
      <c r="N842" s="1455"/>
      <c r="O842" s="1455"/>
    </row>
    <row r="843" spans="3:15" x14ac:dyDescent="0.15">
      <c r="C843" s="186"/>
      <c r="D843" s="186"/>
      <c r="E843" s="609"/>
      <c r="F843" s="187"/>
      <c r="G843" s="187"/>
      <c r="H843" s="186"/>
      <c r="I843" s="186"/>
      <c r="J843" s="609"/>
      <c r="K843" s="186"/>
      <c r="L843" s="186"/>
      <c r="M843" s="186"/>
      <c r="N843" s="1455"/>
      <c r="O843" s="1455"/>
    </row>
    <row r="844" spans="3:15" x14ac:dyDescent="0.15">
      <c r="C844" s="186"/>
      <c r="D844" s="186"/>
      <c r="E844" s="609"/>
      <c r="F844" s="187"/>
      <c r="G844" s="187"/>
      <c r="H844" s="186"/>
      <c r="I844" s="186"/>
      <c r="J844" s="609"/>
      <c r="K844" s="186"/>
      <c r="L844" s="186"/>
      <c r="M844" s="186"/>
      <c r="N844" s="1455"/>
      <c r="O844" s="1455"/>
    </row>
    <row r="845" spans="3:15" x14ac:dyDescent="0.15">
      <c r="C845" s="186"/>
      <c r="D845" s="186"/>
      <c r="E845" s="609"/>
      <c r="F845" s="187"/>
      <c r="G845" s="187"/>
      <c r="H845" s="186"/>
      <c r="I845" s="186"/>
      <c r="J845" s="609"/>
      <c r="K845" s="186"/>
      <c r="L845" s="186"/>
      <c r="M845" s="186"/>
      <c r="N845" s="1455"/>
      <c r="O845" s="1455"/>
    </row>
    <row r="846" spans="3:15" x14ac:dyDescent="0.15">
      <c r="C846" s="186"/>
      <c r="D846" s="186"/>
      <c r="E846" s="609"/>
      <c r="F846" s="187"/>
      <c r="G846" s="187"/>
      <c r="H846" s="186"/>
      <c r="I846" s="186"/>
      <c r="J846" s="609"/>
      <c r="K846" s="186"/>
      <c r="L846" s="186"/>
      <c r="M846" s="186"/>
      <c r="N846" s="1455"/>
      <c r="O846" s="1455"/>
    </row>
    <row r="847" spans="3:15" x14ac:dyDescent="0.15">
      <c r="C847" s="186"/>
      <c r="D847" s="186"/>
      <c r="E847" s="609"/>
      <c r="F847" s="187"/>
      <c r="G847" s="187"/>
      <c r="H847" s="186"/>
      <c r="I847" s="186"/>
      <c r="J847" s="609"/>
      <c r="K847" s="186"/>
      <c r="L847" s="186"/>
      <c r="M847" s="186"/>
      <c r="N847" s="1455"/>
      <c r="O847" s="1455"/>
    </row>
    <row r="848" spans="3:15" x14ac:dyDescent="0.15">
      <c r="C848" s="186"/>
      <c r="D848" s="186"/>
      <c r="E848" s="609"/>
      <c r="F848" s="187"/>
      <c r="G848" s="187"/>
      <c r="H848" s="186"/>
      <c r="I848" s="186"/>
      <c r="J848" s="609"/>
      <c r="K848" s="186"/>
      <c r="L848" s="186"/>
      <c r="M848" s="186"/>
      <c r="N848" s="1455"/>
      <c r="O848" s="1455"/>
    </row>
    <row r="849" spans="3:15" x14ac:dyDescent="0.15">
      <c r="C849" s="186"/>
      <c r="D849" s="186"/>
      <c r="E849" s="609"/>
      <c r="F849" s="187"/>
      <c r="G849" s="187"/>
      <c r="H849" s="186"/>
      <c r="I849" s="186"/>
      <c r="J849" s="609"/>
      <c r="K849" s="186"/>
      <c r="L849" s="186"/>
      <c r="M849" s="186"/>
      <c r="N849" s="1455"/>
      <c r="O849" s="1455"/>
    </row>
    <row r="850" spans="3:15" x14ac:dyDescent="0.15">
      <c r="C850" s="186"/>
      <c r="D850" s="186"/>
      <c r="E850" s="609"/>
      <c r="F850" s="187"/>
      <c r="G850" s="187"/>
      <c r="H850" s="186"/>
      <c r="I850" s="186"/>
      <c r="J850" s="609"/>
      <c r="K850" s="186"/>
      <c r="L850" s="186"/>
      <c r="M850" s="186"/>
      <c r="N850" s="1455"/>
      <c r="O850" s="1455"/>
    </row>
    <row r="851" spans="3:15" x14ac:dyDescent="0.15">
      <c r="C851" s="186"/>
      <c r="D851" s="186"/>
      <c r="E851" s="609"/>
      <c r="F851" s="187"/>
      <c r="G851" s="187"/>
      <c r="H851" s="186"/>
      <c r="I851" s="186"/>
      <c r="J851" s="609"/>
      <c r="K851" s="186"/>
      <c r="L851" s="186"/>
      <c r="M851" s="186"/>
      <c r="N851" s="1455"/>
      <c r="O851" s="1455"/>
    </row>
    <row r="852" spans="3:15" x14ac:dyDescent="0.15">
      <c r="C852" s="186"/>
      <c r="D852" s="186"/>
      <c r="E852" s="609"/>
      <c r="F852" s="187"/>
      <c r="G852" s="187"/>
      <c r="H852" s="186"/>
      <c r="I852" s="186"/>
      <c r="J852" s="609"/>
      <c r="K852" s="186"/>
      <c r="L852" s="186"/>
      <c r="M852" s="186"/>
      <c r="N852" s="1455"/>
      <c r="O852" s="1455"/>
    </row>
    <row r="853" spans="3:15" x14ac:dyDescent="0.15">
      <c r="C853" s="186"/>
      <c r="D853" s="186"/>
      <c r="E853" s="609"/>
      <c r="F853" s="187"/>
      <c r="G853" s="187"/>
      <c r="H853" s="186"/>
      <c r="I853" s="186"/>
      <c r="J853" s="609"/>
      <c r="K853" s="186"/>
      <c r="L853" s="186"/>
      <c r="M853" s="186"/>
      <c r="N853" s="1455"/>
      <c r="O853" s="1455"/>
    </row>
    <row r="854" spans="3:15" x14ac:dyDescent="0.15">
      <c r="C854" s="186"/>
      <c r="D854" s="186"/>
      <c r="E854" s="609"/>
      <c r="F854" s="187"/>
      <c r="G854" s="187"/>
      <c r="H854" s="186"/>
      <c r="I854" s="186"/>
      <c r="J854" s="609"/>
      <c r="K854" s="186"/>
      <c r="L854" s="186"/>
      <c r="M854" s="186"/>
      <c r="N854" s="1455"/>
      <c r="O854" s="1455"/>
    </row>
    <row r="855" spans="3:15" x14ac:dyDescent="0.15">
      <c r="C855" s="186"/>
      <c r="D855" s="186"/>
      <c r="E855" s="609"/>
      <c r="F855" s="187"/>
      <c r="G855" s="187"/>
      <c r="H855" s="186"/>
      <c r="I855" s="186"/>
      <c r="J855" s="609"/>
      <c r="K855" s="186"/>
      <c r="L855" s="186"/>
      <c r="M855" s="186"/>
      <c r="N855" s="1455"/>
      <c r="O855" s="1455"/>
    </row>
    <row r="856" spans="3:15" x14ac:dyDescent="0.15">
      <c r="C856" s="186"/>
      <c r="D856" s="186"/>
      <c r="E856" s="609"/>
      <c r="F856" s="187"/>
      <c r="G856" s="187"/>
      <c r="H856" s="186"/>
      <c r="I856" s="186"/>
      <c r="J856" s="609"/>
      <c r="K856" s="186"/>
      <c r="L856" s="186"/>
      <c r="M856" s="186"/>
      <c r="N856" s="1455"/>
      <c r="O856" s="1455"/>
    </row>
    <row r="857" spans="3:15" x14ac:dyDescent="0.15">
      <c r="C857" s="186"/>
      <c r="D857" s="186"/>
      <c r="E857" s="609"/>
      <c r="F857" s="187"/>
      <c r="G857" s="187"/>
      <c r="H857" s="186"/>
      <c r="I857" s="186"/>
      <c r="J857" s="609"/>
      <c r="K857" s="186"/>
      <c r="L857" s="186"/>
      <c r="M857" s="186"/>
      <c r="N857" s="1455"/>
      <c r="O857" s="1455"/>
    </row>
    <row r="858" spans="3:15" x14ac:dyDescent="0.15">
      <c r="C858" s="186"/>
      <c r="D858" s="186"/>
      <c r="E858" s="609"/>
      <c r="F858" s="187"/>
      <c r="G858" s="187"/>
      <c r="H858" s="186"/>
      <c r="I858" s="186"/>
      <c r="J858" s="609"/>
      <c r="K858" s="186"/>
      <c r="L858" s="186"/>
      <c r="M858" s="186"/>
      <c r="N858" s="1455"/>
      <c r="O858" s="1455"/>
    </row>
    <row r="859" spans="3:15" x14ac:dyDescent="0.15">
      <c r="C859" s="186"/>
      <c r="D859" s="186"/>
      <c r="E859" s="609"/>
      <c r="F859" s="187"/>
      <c r="G859" s="187"/>
      <c r="H859" s="186"/>
      <c r="I859" s="186"/>
      <c r="J859" s="609"/>
      <c r="K859" s="186"/>
      <c r="L859" s="186"/>
      <c r="M859" s="186"/>
      <c r="N859" s="1455"/>
      <c r="O859" s="1455"/>
    </row>
    <row r="860" spans="3:15" x14ac:dyDescent="0.15">
      <c r="C860" s="186"/>
      <c r="D860" s="186"/>
      <c r="E860" s="609"/>
      <c r="F860" s="187"/>
      <c r="G860" s="187"/>
      <c r="H860" s="186"/>
      <c r="I860" s="186"/>
      <c r="J860" s="609"/>
      <c r="K860" s="186"/>
      <c r="L860" s="186"/>
      <c r="M860" s="186"/>
      <c r="N860" s="1455"/>
      <c r="O860" s="1455"/>
    </row>
    <row r="861" spans="3:15" x14ac:dyDescent="0.15">
      <c r="C861" s="186"/>
      <c r="D861" s="186"/>
      <c r="E861" s="609"/>
      <c r="F861" s="187"/>
      <c r="G861" s="187"/>
      <c r="H861" s="186"/>
      <c r="I861" s="186"/>
      <c r="J861" s="609"/>
      <c r="K861" s="186"/>
      <c r="L861" s="186"/>
      <c r="M861" s="186"/>
      <c r="N861" s="1455"/>
      <c r="O861" s="1455"/>
    </row>
    <row r="862" spans="3:15" x14ac:dyDescent="0.15">
      <c r="C862" s="186"/>
      <c r="D862" s="186"/>
      <c r="E862" s="609"/>
      <c r="F862" s="187"/>
      <c r="G862" s="187"/>
      <c r="H862" s="186"/>
      <c r="I862" s="186"/>
      <c r="J862" s="609"/>
      <c r="K862" s="186"/>
      <c r="L862" s="186"/>
      <c r="M862" s="186"/>
      <c r="N862" s="1455"/>
      <c r="O862" s="1455"/>
    </row>
    <row r="863" spans="3:15" x14ac:dyDescent="0.15">
      <c r="C863" s="186"/>
      <c r="D863" s="186"/>
      <c r="E863" s="609"/>
      <c r="F863" s="187"/>
      <c r="G863" s="187"/>
      <c r="H863" s="186"/>
      <c r="I863" s="186"/>
      <c r="J863" s="609"/>
      <c r="K863" s="186"/>
      <c r="L863" s="186"/>
      <c r="M863" s="186"/>
      <c r="N863" s="1455"/>
      <c r="O863" s="1455"/>
    </row>
    <row r="864" spans="3:15" x14ac:dyDescent="0.15">
      <c r="C864" s="186"/>
      <c r="D864" s="186"/>
      <c r="E864" s="609"/>
      <c r="F864" s="187"/>
      <c r="G864" s="187"/>
      <c r="H864" s="186"/>
      <c r="I864" s="186"/>
      <c r="J864" s="609"/>
      <c r="K864" s="186"/>
      <c r="L864" s="186"/>
      <c r="M864" s="186"/>
      <c r="N864" s="1455"/>
      <c r="O864" s="1455"/>
    </row>
    <row r="865" spans="3:15" x14ac:dyDescent="0.15">
      <c r="C865" s="186"/>
      <c r="D865" s="186"/>
      <c r="E865" s="609"/>
      <c r="F865" s="187"/>
      <c r="G865" s="187"/>
      <c r="H865" s="186"/>
      <c r="I865" s="186"/>
      <c r="J865" s="609"/>
      <c r="K865" s="186"/>
      <c r="L865" s="186"/>
      <c r="M865" s="186"/>
      <c r="N865" s="1455"/>
      <c r="O865" s="1455"/>
    </row>
    <row r="866" spans="3:15" x14ac:dyDescent="0.15">
      <c r="C866" s="186"/>
      <c r="D866" s="186"/>
      <c r="E866" s="609"/>
      <c r="F866" s="187"/>
      <c r="G866" s="187"/>
      <c r="H866" s="186"/>
      <c r="I866" s="186"/>
      <c r="J866" s="609"/>
      <c r="K866" s="186"/>
      <c r="L866" s="186"/>
      <c r="M866" s="186"/>
      <c r="N866" s="1455"/>
      <c r="O866" s="1455"/>
    </row>
    <row r="867" spans="3:15" x14ac:dyDescent="0.15">
      <c r="C867" s="186"/>
      <c r="D867" s="186"/>
      <c r="E867" s="609"/>
      <c r="F867" s="187"/>
      <c r="G867" s="187"/>
      <c r="H867" s="186"/>
      <c r="I867" s="186"/>
      <c r="J867" s="609"/>
      <c r="K867" s="186"/>
      <c r="L867" s="186"/>
      <c r="M867" s="186"/>
      <c r="N867" s="1455"/>
      <c r="O867" s="1455"/>
    </row>
    <row r="868" spans="3:15" x14ac:dyDescent="0.15">
      <c r="C868" s="186"/>
      <c r="D868" s="186"/>
      <c r="E868" s="609"/>
      <c r="F868" s="187"/>
      <c r="G868" s="187"/>
      <c r="H868" s="186"/>
      <c r="I868" s="186"/>
      <c r="J868" s="609"/>
      <c r="K868" s="186"/>
      <c r="L868" s="186"/>
      <c r="M868" s="186"/>
      <c r="N868" s="1455"/>
      <c r="O868" s="1455"/>
    </row>
    <row r="869" spans="3:15" x14ac:dyDescent="0.15">
      <c r="C869" s="186"/>
      <c r="D869" s="186"/>
      <c r="E869" s="609"/>
      <c r="F869" s="187"/>
      <c r="G869" s="187"/>
      <c r="H869" s="186"/>
      <c r="I869" s="186"/>
      <c r="J869" s="609"/>
      <c r="K869" s="186"/>
      <c r="L869" s="186"/>
      <c r="M869" s="186"/>
      <c r="N869" s="1455"/>
      <c r="O869" s="1455"/>
    </row>
    <row r="870" spans="3:15" x14ac:dyDescent="0.15">
      <c r="C870" s="186"/>
      <c r="D870" s="186"/>
      <c r="E870" s="609"/>
      <c r="F870" s="187"/>
      <c r="G870" s="187"/>
      <c r="H870" s="186"/>
      <c r="I870" s="186"/>
      <c r="J870" s="609"/>
      <c r="K870" s="186"/>
      <c r="L870" s="186"/>
      <c r="M870" s="186"/>
      <c r="N870" s="1455"/>
      <c r="O870" s="1455"/>
    </row>
    <row r="871" spans="3:15" x14ac:dyDescent="0.15">
      <c r="C871" s="186"/>
      <c r="D871" s="186"/>
      <c r="E871" s="609"/>
      <c r="F871" s="187"/>
      <c r="G871" s="187"/>
      <c r="H871" s="186"/>
      <c r="I871" s="186"/>
      <c r="J871" s="609"/>
      <c r="K871" s="186"/>
      <c r="L871" s="186"/>
      <c r="M871" s="186"/>
      <c r="N871" s="1455"/>
      <c r="O871" s="1455"/>
    </row>
    <row r="872" spans="3:15" x14ac:dyDescent="0.15">
      <c r="C872" s="186"/>
      <c r="D872" s="186"/>
      <c r="E872" s="609"/>
      <c r="F872" s="187"/>
      <c r="G872" s="187"/>
      <c r="H872" s="186"/>
      <c r="I872" s="186"/>
      <c r="J872" s="609"/>
      <c r="K872" s="186"/>
      <c r="L872" s="186"/>
      <c r="M872" s="186"/>
      <c r="N872" s="1455"/>
      <c r="O872" s="1455"/>
    </row>
    <row r="873" spans="3:15" x14ac:dyDescent="0.15">
      <c r="C873" s="186"/>
      <c r="D873" s="186"/>
      <c r="E873" s="609"/>
      <c r="F873" s="187"/>
      <c r="G873" s="187"/>
      <c r="H873" s="186"/>
      <c r="I873" s="186"/>
      <c r="J873" s="609"/>
      <c r="K873" s="186"/>
      <c r="L873" s="186"/>
      <c r="M873" s="186"/>
      <c r="N873" s="1455"/>
      <c r="O873" s="1455"/>
    </row>
    <row r="874" spans="3:15" x14ac:dyDescent="0.15">
      <c r="C874" s="186"/>
      <c r="D874" s="186"/>
      <c r="E874" s="609"/>
      <c r="F874" s="187"/>
      <c r="G874" s="187"/>
      <c r="H874" s="186"/>
      <c r="I874" s="186"/>
      <c r="J874" s="609"/>
      <c r="K874" s="186"/>
      <c r="L874" s="186"/>
      <c r="M874" s="186"/>
      <c r="N874" s="1455"/>
      <c r="O874" s="1455"/>
    </row>
    <row r="875" spans="3:15" x14ac:dyDescent="0.15">
      <c r="C875" s="186"/>
      <c r="D875" s="186"/>
      <c r="E875" s="609"/>
      <c r="F875" s="187"/>
      <c r="G875" s="187"/>
      <c r="H875" s="186"/>
      <c r="I875" s="186"/>
      <c r="J875" s="609"/>
      <c r="K875" s="186"/>
      <c r="L875" s="186"/>
      <c r="M875" s="186"/>
      <c r="N875" s="1455"/>
      <c r="O875" s="1455"/>
    </row>
    <row r="876" spans="3:15" x14ac:dyDescent="0.15">
      <c r="C876" s="186"/>
      <c r="D876" s="186"/>
      <c r="E876" s="609"/>
      <c r="F876" s="187"/>
      <c r="G876" s="187"/>
      <c r="H876" s="186"/>
      <c r="I876" s="186"/>
      <c r="J876" s="609"/>
      <c r="K876" s="186"/>
      <c r="L876" s="186"/>
      <c r="M876" s="186"/>
      <c r="N876" s="1455"/>
      <c r="O876" s="1455"/>
    </row>
    <row r="877" spans="3:15" x14ac:dyDescent="0.15">
      <c r="C877" s="186"/>
      <c r="D877" s="186"/>
      <c r="E877" s="609"/>
      <c r="F877" s="187"/>
      <c r="G877" s="187"/>
      <c r="H877" s="186"/>
      <c r="I877" s="186"/>
      <c r="J877" s="609"/>
      <c r="K877" s="186"/>
      <c r="L877" s="186"/>
      <c r="M877" s="186"/>
      <c r="N877" s="1455"/>
      <c r="O877" s="1455"/>
    </row>
    <row r="878" spans="3:15" x14ac:dyDescent="0.15">
      <c r="C878" s="186"/>
      <c r="D878" s="186"/>
      <c r="E878" s="609"/>
      <c r="F878" s="187"/>
      <c r="G878" s="187"/>
      <c r="H878" s="186"/>
      <c r="I878" s="186"/>
      <c r="J878" s="609"/>
      <c r="K878" s="186"/>
      <c r="L878" s="186"/>
      <c r="M878" s="186"/>
      <c r="N878" s="1455"/>
      <c r="O878" s="1455"/>
    </row>
    <row r="879" spans="3:15" x14ac:dyDescent="0.15">
      <c r="C879" s="186"/>
      <c r="D879" s="186"/>
      <c r="E879" s="609"/>
      <c r="F879" s="187"/>
      <c r="G879" s="187"/>
      <c r="H879" s="186"/>
      <c r="I879" s="186"/>
      <c r="J879" s="609"/>
      <c r="K879" s="186"/>
      <c r="L879" s="186"/>
      <c r="M879" s="186"/>
      <c r="N879" s="1455"/>
      <c r="O879" s="1455"/>
    </row>
    <row r="880" spans="3:15" x14ac:dyDescent="0.15">
      <c r="C880" s="186"/>
      <c r="D880" s="186"/>
      <c r="E880" s="609"/>
      <c r="F880" s="187"/>
      <c r="G880" s="187"/>
      <c r="H880" s="186"/>
      <c r="I880" s="186"/>
      <c r="J880" s="609"/>
      <c r="K880" s="186"/>
      <c r="L880" s="186"/>
      <c r="M880" s="186"/>
      <c r="N880" s="1455"/>
      <c r="O880" s="1455"/>
    </row>
    <row r="881" spans="3:15" x14ac:dyDescent="0.15">
      <c r="C881" s="186"/>
      <c r="D881" s="186"/>
      <c r="E881" s="609"/>
      <c r="F881" s="187"/>
      <c r="G881" s="187"/>
      <c r="H881" s="186"/>
      <c r="I881" s="186"/>
      <c r="J881" s="609"/>
      <c r="K881" s="186"/>
      <c r="L881" s="186"/>
      <c r="M881" s="186"/>
      <c r="N881" s="1455"/>
      <c r="O881" s="1455"/>
    </row>
    <row r="882" spans="3:15" x14ac:dyDescent="0.15">
      <c r="C882" s="186"/>
      <c r="D882" s="186"/>
      <c r="E882" s="609"/>
      <c r="F882" s="187"/>
      <c r="G882" s="187"/>
      <c r="H882" s="186"/>
      <c r="I882" s="186"/>
      <c r="J882" s="609"/>
      <c r="K882" s="186"/>
      <c r="L882" s="186"/>
      <c r="M882" s="186"/>
      <c r="N882" s="1455"/>
      <c r="O882" s="1455"/>
    </row>
    <row r="883" spans="3:15" x14ac:dyDescent="0.15">
      <c r="C883" s="186"/>
      <c r="D883" s="186"/>
      <c r="E883" s="609"/>
      <c r="F883" s="187"/>
      <c r="G883" s="187"/>
      <c r="H883" s="186"/>
      <c r="I883" s="186"/>
      <c r="J883" s="609"/>
      <c r="K883" s="186"/>
      <c r="L883" s="186"/>
      <c r="M883" s="186"/>
      <c r="N883" s="1455"/>
      <c r="O883" s="1455"/>
    </row>
    <row r="884" spans="3:15" x14ac:dyDescent="0.15">
      <c r="C884" s="186"/>
      <c r="D884" s="186"/>
      <c r="E884" s="609"/>
      <c r="F884" s="187"/>
      <c r="G884" s="187"/>
      <c r="H884" s="186"/>
      <c r="I884" s="186"/>
      <c r="J884" s="609"/>
      <c r="K884" s="186"/>
      <c r="L884" s="186"/>
      <c r="M884" s="186"/>
      <c r="N884" s="1455"/>
      <c r="O884" s="1455"/>
    </row>
    <row r="885" spans="3:15" x14ac:dyDescent="0.15">
      <c r="C885" s="186"/>
      <c r="D885" s="186"/>
      <c r="E885" s="609"/>
      <c r="F885" s="187"/>
      <c r="G885" s="187"/>
      <c r="H885" s="186"/>
      <c r="I885" s="186"/>
      <c r="J885" s="609"/>
      <c r="K885" s="186"/>
      <c r="L885" s="186"/>
      <c r="M885" s="186"/>
      <c r="N885" s="1455"/>
      <c r="O885" s="1455"/>
    </row>
    <row r="886" spans="3:15" x14ac:dyDescent="0.15">
      <c r="C886" s="186"/>
      <c r="D886" s="186"/>
      <c r="E886" s="609"/>
      <c r="F886" s="187"/>
      <c r="G886" s="187"/>
      <c r="H886" s="186"/>
      <c r="I886" s="186"/>
      <c r="J886" s="609"/>
      <c r="K886" s="186"/>
      <c r="L886" s="186"/>
      <c r="M886" s="186"/>
      <c r="N886" s="1455"/>
      <c r="O886" s="1455"/>
    </row>
    <row r="887" spans="3:15" x14ac:dyDescent="0.15">
      <c r="C887" s="186"/>
      <c r="D887" s="186"/>
      <c r="E887" s="609"/>
      <c r="F887" s="187"/>
      <c r="G887" s="187"/>
      <c r="H887" s="186"/>
      <c r="I887" s="186"/>
      <c r="J887" s="609"/>
      <c r="K887" s="186"/>
      <c r="L887" s="186"/>
      <c r="M887" s="186"/>
      <c r="N887" s="1455"/>
      <c r="O887" s="1455"/>
    </row>
    <row r="888" spans="3:15" x14ac:dyDescent="0.15">
      <c r="C888" s="186"/>
      <c r="D888" s="186"/>
      <c r="E888" s="609"/>
      <c r="F888" s="187"/>
      <c r="G888" s="187"/>
      <c r="H888" s="186"/>
      <c r="I888" s="186"/>
      <c r="J888" s="609"/>
      <c r="K888" s="186"/>
      <c r="L888" s="186"/>
      <c r="M888" s="186"/>
      <c r="N888" s="1455"/>
      <c r="O888" s="1455"/>
    </row>
    <row r="889" spans="3:15" x14ac:dyDescent="0.15">
      <c r="C889" s="186"/>
      <c r="D889" s="186"/>
      <c r="E889" s="609"/>
      <c r="F889" s="187"/>
      <c r="G889" s="187"/>
      <c r="H889" s="186"/>
      <c r="I889" s="186"/>
      <c r="J889" s="609"/>
      <c r="K889" s="186"/>
      <c r="L889" s="186"/>
      <c r="M889" s="186"/>
      <c r="N889" s="1455"/>
      <c r="O889" s="1455"/>
    </row>
    <row r="890" spans="3:15" x14ac:dyDescent="0.15">
      <c r="C890" s="186"/>
      <c r="D890" s="186"/>
      <c r="E890" s="609"/>
      <c r="F890" s="187"/>
      <c r="G890" s="187"/>
      <c r="H890" s="186"/>
      <c r="I890" s="186"/>
      <c r="J890" s="609"/>
      <c r="K890" s="186"/>
      <c r="L890" s="186"/>
      <c r="M890" s="186"/>
      <c r="N890" s="1455"/>
      <c r="O890" s="1455"/>
    </row>
    <row r="891" spans="3:15" x14ac:dyDescent="0.15">
      <c r="C891" s="186"/>
      <c r="D891" s="186"/>
      <c r="E891" s="609"/>
      <c r="F891" s="187"/>
      <c r="G891" s="187"/>
      <c r="H891" s="186"/>
      <c r="I891" s="186"/>
      <c r="J891" s="609"/>
      <c r="K891" s="186"/>
      <c r="L891" s="186"/>
      <c r="M891" s="186"/>
      <c r="N891" s="1455"/>
      <c r="O891" s="1455"/>
    </row>
    <row r="892" spans="3:15" x14ac:dyDescent="0.15">
      <c r="C892" s="186"/>
      <c r="D892" s="186"/>
      <c r="E892" s="609"/>
      <c r="F892" s="187"/>
      <c r="G892" s="187"/>
      <c r="H892" s="186"/>
      <c r="I892" s="186"/>
      <c r="J892" s="609"/>
      <c r="K892" s="186"/>
      <c r="L892" s="186"/>
      <c r="M892" s="186"/>
      <c r="N892" s="1455"/>
      <c r="O892" s="1455"/>
    </row>
    <row r="893" spans="3:15" x14ac:dyDescent="0.15">
      <c r="C893" s="186"/>
      <c r="D893" s="186"/>
      <c r="E893" s="609"/>
      <c r="F893" s="187"/>
      <c r="G893" s="187"/>
      <c r="H893" s="186"/>
      <c r="I893" s="186"/>
      <c r="J893" s="609"/>
      <c r="K893" s="186"/>
      <c r="L893" s="186"/>
      <c r="M893" s="186"/>
      <c r="N893" s="1455"/>
      <c r="O893" s="1455"/>
    </row>
    <row r="894" spans="3:15" x14ac:dyDescent="0.15">
      <c r="C894" s="186"/>
      <c r="D894" s="186"/>
      <c r="E894" s="609"/>
      <c r="F894" s="187"/>
      <c r="G894" s="187"/>
      <c r="H894" s="186"/>
      <c r="I894" s="186"/>
      <c r="J894" s="609"/>
      <c r="K894" s="186"/>
      <c r="L894" s="186"/>
      <c r="M894" s="186"/>
      <c r="N894" s="1455"/>
      <c r="O894" s="1455"/>
    </row>
    <row r="895" spans="3:15" x14ac:dyDescent="0.15">
      <c r="C895" s="186"/>
      <c r="D895" s="186"/>
      <c r="E895" s="609"/>
      <c r="F895" s="187"/>
      <c r="G895" s="187"/>
      <c r="H895" s="186"/>
      <c r="I895" s="186"/>
      <c r="J895" s="609"/>
      <c r="K895" s="186"/>
      <c r="L895" s="186"/>
      <c r="M895" s="186"/>
      <c r="N895" s="1455"/>
      <c r="O895" s="1455"/>
    </row>
    <row r="896" spans="3:15" x14ac:dyDescent="0.15">
      <c r="C896" s="186"/>
      <c r="D896" s="186"/>
      <c r="E896" s="609"/>
      <c r="F896" s="187"/>
      <c r="G896" s="187"/>
      <c r="H896" s="186"/>
      <c r="I896" s="186"/>
      <c r="J896" s="609"/>
      <c r="K896" s="186"/>
      <c r="L896" s="186"/>
      <c r="M896" s="186"/>
      <c r="N896" s="1455"/>
      <c r="O896" s="1455"/>
    </row>
    <row r="897" spans="3:15" x14ac:dyDescent="0.15">
      <c r="C897" s="186"/>
      <c r="D897" s="186"/>
      <c r="E897" s="609"/>
      <c r="F897" s="187"/>
      <c r="G897" s="187"/>
      <c r="H897" s="186"/>
      <c r="I897" s="186"/>
      <c r="J897" s="609"/>
      <c r="K897" s="186"/>
      <c r="L897" s="186"/>
      <c r="M897" s="186"/>
      <c r="N897" s="1455"/>
      <c r="O897" s="1455"/>
    </row>
    <row r="898" spans="3:15" x14ac:dyDescent="0.15">
      <c r="C898" s="186"/>
      <c r="D898" s="186"/>
      <c r="E898" s="609"/>
      <c r="F898" s="187"/>
      <c r="G898" s="187"/>
      <c r="H898" s="186"/>
      <c r="I898" s="186"/>
      <c r="J898" s="609"/>
      <c r="K898" s="186"/>
      <c r="L898" s="186"/>
      <c r="M898" s="186"/>
      <c r="N898" s="1455"/>
      <c r="O898" s="1455"/>
    </row>
    <row r="899" spans="3:15" x14ac:dyDescent="0.15">
      <c r="C899" s="186"/>
      <c r="D899" s="186"/>
      <c r="E899" s="609"/>
      <c r="F899" s="187"/>
      <c r="G899" s="187"/>
      <c r="H899" s="186"/>
      <c r="I899" s="186"/>
      <c r="J899" s="609"/>
      <c r="K899" s="186"/>
      <c r="L899" s="186"/>
      <c r="M899" s="186"/>
      <c r="N899" s="1455"/>
      <c r="O899" s="1455"/>
    </row>
    <row r="900" spans="3:15" x14ac:dyDescent="0.15">
      <c r="C900" s="186"/>
      <c r="D900" s="186"/>
      <c r="E900" s="609"/>
      <c r="F900" s="187"/>
      <c r="G900" s="187"/>
      <c r="H900" s="186"/>
      <c r="I900" s="186"/>
      <c r="J900" s="609"/>
      <c r="K900" s="186"/>
      <c r="L900" s="186"/>
      <c r="M900" s="186"/>
      <c r="N900" s="1455"/>
      <c r="O900" s="1455"/>
    </row>
    <row r="901" spans="3:15" x14ac:dyDescent="0.15">
      <c r="C901" s="186"/>
      <c r="D901" s="186"/>
      <c r="E901" s="609"/>
      <c r="F901" s="187"/>
      <c r="G901" s="187"/>
      <c r="H901" s="186"/>
      <c r="I901" s="186"/>
      <c r="J901" s="609"/>
      <c r="K901" s="186"/>
      <c r="L901" s="186"/>
      <c r="M901" s="186"/>
      <c r="N901" s="1455"/>
      <c r="O901" s="1455"/>
    </row>
    <row r="902" spans="3:15" x14ac:dyDescent="0.15">
      <c r="C902" s="186"/>
      <c r="D902" s="186"/>
      <c r="E902" s="609"/>
      <c r="F902" s="187"/>
      <c r="G902" s="187"/>
      <c r="H902" s="186"/>
      <c r="I902" s="186"/>
      <c r="J902" s="609"/>
      <c r="K902" s="186"/>
      <c r="L902" s="186"/>
      <c r="M902" s="186"/>
      <c r="N902" s="1455"/>
      <c r="O902" s="1455"/>
    </row>
    <row r="903" spans="3:15" x14ac:dyDescent="0.15">
      <c r="C903" s="186"/>
      <c r="D903" s="186"/>
      <c r="E903" s="609"/>
      <c r="F903" s="187"/>
      <c r="G903" s="187"/>
      <c r="H903" s="186"/>
      <c r="I903" s="186"/>
      <c r="J903" s="609"/>
      <c r="K903" s="186"/>
      <c r="L903" s="186"/>
      <c r="M903" s="186"/>
      <c r="N903" s="1455"/>
      <c r="O903" s="1455"/>
    </row>
    <row r="904" spans="3:15" x14ac:dyDescent="0.15">
      <c r="C904" s="186"/>
      <c r="D904" s="186"/>
      <c r="E904" s="609"/>
      <c r="F904" s="187"/>
      <c r="G904" s="187"/>
      <c r="H904" s="186"/>
      <c r="I904" s="186"/>
      <c r="J904" s="609"/>
      <c r="K904" s="186"/>
      <c r="L904" s="186"/>
      <c r="M904" s="186"/>
      <c r="N904" s="1455"/>
      <c r="O904" s="1455"/>
    </row>
    <row r="905" spans="3:15" x14ac:dyDescent="0.15">
      <c r="C905" s="186"/>
      <c r="D905" s="186"/>
      <c r="E905" s="609"/>
      <c r="F905" s="187"/>
      <c r="G905" s="187"/>
      <c r="H905" s="186"/>
      <c r="I905" s="186"/>
      <c r="J905" s="609"/>
      <c r="K905" s="186"/>
      <c r="L905" s="186"/>
      <c r="M905" s="186"/>
      <c r="N905" s="1455"/>
      <c r="O905" s="1455"/>
    </row>
    <row r="906" spans="3:15" x14ac:dyDescent="0.15">
      <c r="C906" s="186"/>
      <c r="D906" s="186"/>
      <c r="E906" s="609"/>
      <c r="F906" s="187"/>
      <c r="G906" s="187"/>
      <c r="H906" s="186"/>
      <c r="I906" s="186"/>
      <c r="J906" s="609"/>
      <c r="K906" s="186"/>
      <c r="L906" s="186"/>
      <c r="M906" s="186"/>
      <c r="N906" s="1455"/>
      <c r="O906" s="1455"/>
    </row>
    <row r="907" spans="3:15" x14ac:dyDescent="0.15">
      <c r="C907" s="186"/>
      <c r="D907" s="186"/>
      <c r="E907" s="609"/>
      <c r="F907" s="187"/>
      <c r="G907" s="187"/>
      <c r="H907" s="186"/>
      <c r="I907" s="186"/>
      <c r="J907" s="609"/>
      <c r="K907" s="186"/>
      <c r="L907" s="186"/>
      <c r="M907" s="186"/>
      <c r="N907" s="1455"/>
      <c r="O907" s="1455"/>
    </row>
    <row r="908" spans="3:15" x14ac:dyDescent="0.15">
      <c r="C908" s="186"/>
      <c r="D908" s="186"/>
      <c r="E908" s="609"/>
      <c r="F908" s="187"/>
      <c r="G908" s="187"/>
      <c r="H908" s="186"/>
      <c r="I908" s="186"/>
      <c r="J908" s="609"/>
      <c r="K908" s="186"/>
      <c r="L908" s="186"/>
      <c r="M908" s="186"/>
      <c r="N908" s="1455"/>
      <c r="O908" s="1455"/>
    </row>
    <row r="909" spans="3:15" x14ac:dyDescent="0.15">
      <c r="C909" s="186"/>
      <c r="D909" s="186"/>
      <c r="E909" s="609"/>
      <c r="F909" s="187"/>
      <c r="G909" s="187"/>
      <c r="H909" s="186"/>
      <c r="I909" s="186"/>
      <c r="J909" s="609"/>
      <c r="K909" s="186"/>
      <c r="L909" s="186"/>
      <c r="M909" s="186"/>
      <c r="N909" s="1455"/>
      <c r="O909" s="1455"/>
    </row>
    <row r="910" spans="3:15" x14ac:dyDescent="0.15">
      <c r="C910" s="186"/>
      <c r="D910" s="186"/>
      <c r="E910" s="609"/>
      <c r="F910" s="187"/>
      <c r="G910" s="187"/>
      <c r="H910" s="186"/>
      <c r="I910" s="186"/>
      <c r="J910" s="609"/>
      <c r="K910" s="186"/>
      <c r="L910" s="186"/>
      <c r="M910" s="186"/>
      <c r="N910" s="1455"/>
      <c r="O910" s="1455"/>
    </row>
    <row r="911" spans="3:15" x14ac:dyDescent="0.15">
      <c r="C911" s="186"/>
      <c r="D911" s="186"/>
      <c r="E911" s="609"/>
      <c r="F911" s="187"/>
      <c r="G911" s="187"/>
      <c r="H911" s="186"/>
      <c r="I911" s="186"/>
      <c r="J911" s="609"/>
      <c r="K911" s="186"/>
      <c r="L911" s="186"/>
      <c r="M911" s="186"/>
      <c r="N911" s="1455"/>
      <c r="O911" s="1455"/>
    </row>
    <row r="912" spans="3:15" x14ac:dyDescent="0.15">
      <c r="C912" s="186"/>
      <c r="D912" s="186"/>
      <c r="E912" s="609"/>
      <c r="F912" s="187"/>
      <c r="G912" s="187"/>
      <c r="H912" s="186"/>
      <c r="I912" s="186"/>
      <c r="J912" s="609"/>
      <c r="K912" s="186"/>
      <c r="L912" s="186"/>
      <c r="M912" s="186"/>
      <c r="N912" s="1455"/>
      <c r="O912" s="1455"/>
    </row>
    <row r="913" spans="3:15" x14ac:dyDescent="0.15">
      <c r="C913" s="186"/>
      <c r="D913" s="186"/>
      <c r="E913" s="609"/>
      <c r="F913" s="187"/>
      <c r="G913" s="187"/>
      <c r="H913" s="186"/>
      <c r="I913" s="186"/>
      <c r="J913" s="609"/>
      <c r="K913" s="186"/>
      <c r="L913" s="186"/>
      <c r="M913" s="186"/>
      <c r="N913" s="1455"/>
      <c r="O913" s="1455"/>
    </row>
    <row r="914" spans="3:15" x14ac:dyDescent="0.15">
      <c r="C914" s="186"/>
      <c r="D914" s="186"/>
      <c r="E914" s="609"/>
      <c r="F914" s="187"/>
      <c r="G914" s="187"/>
      <c r="H914" s="186"/>
      <c r="I914" s="186"/>
      <c r="J914" s="609"/>
      <c r="K914" s="186"/>
      <c r="L914" s="186"/>
      <c r="M914" s="186"/>
      <c r="N914" s="1455"/>
      <c r="O914" s="1455"/>
    </row>
    <row r="915" spans="3:15" x14ac:dyDescent="0.15">
      <c r="C915" s="186"/>
      <c r="D915" s="186"/>
      <c r="E915" s="609"/>
      <c r="F915" s="187"/>
      <c r="G915" s="187"/>
      <c r="H915" s="186"/>
      <c r="I915" s="186"/>
      <c r="J915" s="609"/>
      <c r="K915" s="186"/>
      <c r="L915" s="186"/>
      <c r="M915" s="186"/>
      <c r="N915" s="1455"/>
      <c r="O915" s="1455"/>
    </row>
    <row r="916" spans="3:15" x14ac:dyDescent="0.15">
      <c r="C916" s="186"/>
      <c r="D916" s="186"/>
      <c r="E916" s="609"/>
      <c r="F916" s="187"/>
      <c r="G916" s="187"/>
      <c r="H916" s="186"/>
      <c r="I916" s="186"/>
      <c r="J916" s="609"/>
      <c r="K916" s="186"/>
      <c r="L916" s="186"/>
      <c r="M916" s="186"/>
      <c r="N916" s="1455"/>
      <c r="O916" s="1455"/>
    </row>
    <row r="917" spans="3:15" x14ac:dyDescent="0.15">
      <c r="C917" s="186"/>
      <c r="D917" s="186"/>
      <c r="E917" s="609"/>
      <c r="F917" s="187"/>
      <c r="G917" s="187"/>
      <c r="H917" s="186"/>
      <c r="I917" s="186"/>
      <c r="J917" s="609"/>
      <c r="K917" s="186"/>
      <c r="L917" s="186"/>
      <c r="M917" s="186"/>
      <c r="N917" s="1455"/>
      <c r="O917" s="1455"/>
    </row>
    <row r="918" spans="3:15" x14ac:dyDescent="0.15">
      <c r="C918" s="186"/>
      <c r="D918" s="186"/>
      <c r="E918" s="609"/>
      <c r="F918" s="187"/>
      <c r="G918" s="187"/>
      <c r="H918" s="186"/>
      <c r="I918" s="186"/>
      <c r="J918" s="609"/>
      <c r="K918" s="186"/>
      <c r="L918" s="186"/>
      <c r="M918" s="186"/>
      <c r="N918" s="1455"/>
      <c r="O918" s="1455"/>
    </row>
    <row r="919" spans="3:15" x14ac:dyDescent="0.15">
      <c r="C919" s="186"/>
      <c r="D919" s="186"/>
      <c r="E919" s="609"/>
      <c r="F919" s="187"/>
      <c r="G919" s="187"/>
      <c r="H919" s="186"/>
      <c r="I919" s="186"/>
      <c r="J919" s="609"/>
      <c r="K919" s="186"/>
      <c r="L919" s="186"/>
      <c r="M919" s="186"/>
      <c r="N919" s="1455"/>
      <c r="O919" s="1455"/>
    </row>
    <row r="920" spans="3:15" x14ac:dyDescent="0.15">
      <c r="C920" s="186"/>
      <c r="D920" s="186"/>
      <c r="E920" s="609"/>
      <c r="F920" s="187"/>
      <c r="G920" s="187"/>
      <c r="H920" s="186"/>
      <c r="I920" s="186"/>
      <c r="J920" s="609"/>
      <c r="K920" s="186"/>
      <c r="L920" s="186"/>
      <c r="M920" s="186"/>
      <c r="N920" s="1455"/>
      <c r="O920" s="1455"/>
    </row>
    <row r="921" spans="3:15" x14ac:dyDescent="0.15">
      <c r="C921" s="186"/>
      <c r="D921" s="186"/>
      <c r="E921" s="609"/>
      <c r="F921" s="187"/>
      <c r="G921" s="187"/>
      <c r="H921" s="186"/>
      <c r="I921" s="186"/>
      <c r="J921" s="609"/>
      <c r="K921" s="186"/>
      <c r="L921" s="186"/>
      <c r="M921" s="186"/>
      <c r="N921" s="1455"/>
      <c r="O921" s="1455"/>
    </row>
    <row r="922" spans="3:15" x14ac:dyDescent="0.15">
      <c r="C922" s="186"/>
      <c r="D922" s="186"/>
      <c r="E922" s="609"/>
      <c r="F922" s="187"/>
      <c r="G922" s="187"/>
      <c r="H922" s="186"/>
      <c r="I922" s="186"/>
      <c r="J922" s="609"/>
      <c r="K922" s="186"/>
      <c r="L922" s="186"/>
      <c r="M922" s="186"/>
      <c r="N922" s="1455"/>
      <c r="O922" s="1455"/>
    </row>
    <row r="923" spans="3:15" x14ac:dyDescent="0.15">
      <c r="C923" s="186"/>
      <c r="D923" s="186"/>
      <c r="E923" s="609"/>
      <c r="F923" s="187"/>
      <c r="G923" s="187"/>
      <c r="H923" s="186"/>
      <c r="I923" s="186"/>
      <c r="J923" s="609"/>
      <c r="K923" s="186"/>
      <c r="L923" s="186"/>
      <c r="M923" s="186"/>
      <c r="N923" s="1455"/>
      <c r="O923" s="1455"/>
    </row>
    <row r="924" spans="3:15" x14ac:dyDescent="0.15">
      <c r="C924" s="186"/>
      <c r="D924" s="186"/>
      <c r="E924" s="609"/>
      <c r="F924" s="187"/>
      <c r="G924" s="187"/>
      <c r="H924" s="186"/>
      <c r="I924" s="186"/>
      <c r="J924" s="609"/>
      <c r="K924" s="186"/>
      <c r="L924" s="186"/>
      <c r="M924" s="186"/>
      <c r="N924" s="1455"/>
      <c r="O924" s="1455"/>
    </row>
    <row r="925" spans="3:15" x14ac:dyDescent="0.15">
      <c r="C925" s="186"/>
      <c r="D925" s="186"/>
      <c r="E925" s="609"/>
      <c r="F925" s="187"/>
      <c r="G925" s="187"/>
      <c r="H925" s="186"/>
      <c r="I925" s="186"/>
      <c r="J925" s="609"/>
      <c r="K925" s="186"/>
      <c r="L925" s="186"/>
      <c r="M925" s="186"/>
      <c r="N925" s="1455"/>
      <c r="O925" s="1455"/>
    </row>
    <row r="926" spans="3:15" x14ac:dyDescent="0.15">
      <c r="C926" s="186"/>
      <c r="D926" s="186"/>
      <c r="E926" s="609"/>
      <c r="F926" s="187"/>
      <c r="G926" s="187"/>
      <c r="H926" s="186"/>
      <c r="I926" s="186"/>
      <c r="J926" s="609"/>
      <c r="K926" s="186"/>
      <c r="L926" s="186"/>
      <c r="M926" s="186"/>
      <c r="N926" s="1455"/>
      <c r="O926" s="1455"/>
    </row>
    <row r="927" spans="3:15" x14ac:dyDescent="0.15">
      <c r="C927" s="186"/>
      <c r="D927" s="186"/>
      <c r="E927" s="609"/>
      <c r="F927" s="187"/>
      <c r="G927" s="187"/>
      <c r="H927" s="186"/>
      <c r="I927" s="186"/>
      <c r="J927" s="609"/>
      <c r="K927" s="186"/>
      <c r="L927" s="186"/>
      <c r="M927" s="186"/>
      <c r="N927" s="1455"/>
      <c r="O927" s="1455"/>
    </row>
    <row r="928" spans="3:15" x14ac:dyDescent="0.15">
      <c r="C928" s="186"/>
      <c r="D928" s="186"/>
      <c r="E928" s="609"/>
      <c r="F928" s="187"/>
      <c r="G928" s="187"/>
      <c r="H928" s="186"/>
      <c r="I928" s="186"/>
      <c r="J928" s="609"/>
      <c r="K928" s="186"/>
      <c r="L928" s="186"/>
      <c r="M928" s="186"/>
      <c r="N928" s="1455"/>
      <c r="O928" s="1455"/>
    </row>
    <row r="929" spans="3:15" x14ac:dyDescent="0.15">
      <c r="C929" s="186"/>
      <c r="D929" s="186"/>
      <c r="E929" s="609"/>
      <c r="F929" s="187"/>
      <c r="G929" s="187"/>
      <c r="H929" s="186"/>
      <c r="I929" s="186"/>
      <c r="J929" s="609"/>
      <c r="K929" s="186"/>
      <c r="L929" s="186"/>
      <c r="M929" s="186"/>
      <c r="N929" s="1455"/>
      <c r="O929" s="1455"/>
    </row>
    <row r="930" spans="3:15" x14ac:dyDescent="0.15">
      <c r="C930" s="186"/>
      <c r="D930" s="186"/>
      <c r="E930" s="609"/>
      <c r="F930" s="187"/>
      <c r="G930" s="187"/>
      <c r="H930" s="186"/>
      <c r="I930" s="186"/>
      <c r="J930" s="609"/>
      <c r="K930" s="186"/>
      <c r="L930" s="186"/>
      <c r="M930" s="186"/>
      <c r="N930" s="1455"/>
      <c r="O930" s="1455"/>
    </row>
    <row r="931" spans="3:15" x14ac:dyDescent="0.15">
      <c r="C931" s="186"/>
      <c r="D931" s="186"/>
      <c r="E931" s="609"/>
      <c r="F931" s="187"/>
      <c r="G931" s="187"/>
      <c r="H931" s="186"/>
      <c r="I931" s="186"/>
      <c r="J931" s="609"/>
      <c r="K931" s="186"/>
      <c r="L931" s="186"/>
      <c r="M931" s="186"/>
      <c r="N931" s="1455"/>
      <c r="O931" s="1455"/>
    </row>
    <row r="932" spans="3:15" x14ac:dyDescent="0.15">
      <c r="C932" s="186"/>
      <c r="D932" s="186"/>
      <c r="E932" s="609"/>
      <c r="F932" s="187"/>
      <c r="G932" s="187"/>
      <c r="H932" s="186"/>
      <c r="I932" s="186"/>
      <c r="J932" s="609"/>
      <c r="K932" s="186"/>
      <c r="L932" s="186"/>
      <c r="M932" s="186"/>
      <c r="N932" s="1455"/>
      <c r="O932" s="1455"/>
    </row>
    <row r="933" spans="3:15" x14ac:dyDescent="0.15">
      <c r="C933" s="186"/>
      <c r="D933" s="186"/>
      <c r="E933" s="609"/>
      <c r="F933" s="187"/>
      <c r="G933" s="187"/>
      <c r="H933" s="186"/>
      <c r="I933" s="186"/>
      <c r="J933" s="609"/>
      <c r="K933" s="186"/>
      <c r="L933" s="186"/>
      <c r="M933" s="186"/>
      <c r="N933" s="1455"/>
      <c r="O933" s="1455"/>
    </row>
    <row r="934" spans="3:15" x14ac:dyDescent="0.15">
      <c r="C934" s="186"/>
      <c r="D934" s="186"/>
      <c r="E934" s="609"/>
      <c r="F934" s="187"/>
      <c r="G934" s="187"/>
      <c r="H934" s="186"/>
      <c r="I934" s="186"/>
      <c r="J934" s="609"/>
      <c r="K934" s="186"/>
      <c r="L934" s="186"/>
      <c r="M934" s="186"/>
      <c r="N934" s="1455"/>
      <c r="O934" s="1455"/>
    </row>
    <row r="935" spans="3:15" x14ac:dyDescent="0.15">
      <c r="C935" s="186"/>
      <c r="D935" s="186"/>
      <c r="E935" s="609"/>
      <c r="F935" s="187"/>
      <c r="G935" s="187"/>
      <c r="H935" s="186"/>
      <c r="I935" s="186"/>
      <c r="J935" s="609"/>
      <c r="K935" s="186"/>
      <c r="L935" s="186"/>
      <c r="M935" s="186"/>
      <c r="N935" s="1455"/>
      <c r="O935" s="1455"/>
    </row>
    <row r="936" spans="3:15" x14ac:dyDescent="0.15">
      <c r="C936" s="186"/>
      <c r="D936" s="186"/>
      <c r="E936" s="609"/>
      <c r="F936" s="187"/>
      <c r="G936" s="187"/>
      <c r="H936" s="186"/>
      <c r="I936" s="186"/>
      <c r="J936" s="609"/>
      <c r="K936" s="186"/>
      <c r="L936" s="186"/>
      <c r="M936" s="186"/>
      <c r="N936" s="1455"/>
      <c r="O936" s="1455"/>
    </row>
    <row r="937" spans="3:15" x14ac:dyDescent="0.15">
      <c r="C937" s="186"/>
      <c r="D937" s="186"/>
      <c r="E937" s="609"/>
      <c r="F937" s="187"/>
      <c r="G937" s="187"/>
      <c r="H937" s="186"/>
      <c r="I937" s="186"/>
      <c r="J937" s="609"/>
      <c r="K937" s="186"/>
      <c r="L937" s="186"/>
      <c r="M937" s="186"/>
      <c r="N937" s="1455"/>
      <c r="O937" s="1455"/>
    </row>
    <row r="938" spans="3:15" x14ac:dyDescent="0.15">
      <c r="C938" s="186"/>
      <c r="D938" s="186"/>
      <c r="E938" s="609"/>
      <c r="F938" s="187"/>
      <c r="G938" s="187"/>
      <c r="H938" s="186"/>
      <c r="I938" s="186"/>
      <c r="J938" s="609"/>
      <c r="K938" s="186"/>
      <c r="L938" s="186"/>
      <c r="M938" s="186"/>
      <c r="N938" s="1455"/>
      <c r="O938" s="1455"/>
    </row>
    <row r="939" spans="3:15" x14ac:dyDescent="0.15">
      <c r="C939" s="186"/>
      <c r="D939" s="186"/>
      <c r="E939" s="609"/>
      <c r="F939" s="187"/>
      <c r="G939" s="187"/>
      <c r="H939" s="186"/>
      <c r="I939" s="186"/>
      <c r="J939" s="609"/>
      <c r="K939" s="186"/>
      <c r="L939" s="186"/>
      <c r="M939" s="186"/>
      <c r="N939" s="1455"/>
      <c r="O939" s="1455"/>
    </row>
    <row r="940" spans="3:15" x14ac:dyDescent="0.15">
      <c r="C940" s="186"/>
      <c r="D940" s="186"/>
      <c r="E940" s="609"/>
      <c r="F940" s="187"/>
      <c r="G940" s="187"/>
      <c r="H940" s="186"/>
      <c r="I940" s="186"/>
      <c r="J940" s="609"/>
      <c r="K940" s="186"/>
      <c r="L940" s="186"/>
      <c r="M940" s="186"/>
      <c r="N940" s="1455"/>
      <c r="O940" s="1455"/>
    </row>
    <row r="941" spans="3:15" x14ac:dyDescent="0.15">
      <c r="C941" s="186"/>
      <c r="D941" s="186"/>
      <c r="E941" s="609"/>
      <c r="F941" s="187"/>
      <c r="G941" s="187"/>
      <c r="H941" s="186"/>
      <c r="I941" s="186"/>
      <c r="J941" s="609"/>
      <c r="K941" s="186"/>
      <c r="L941" s="186"/>
      <c r="M941" s="186"/>
      <c r="N941" s="1455"/>
      <c r="O941" s="1455"/>
    </row>
    <row r="942" spans="3:15" x14ac:dyDescent="0.15">
      <c r="C942" s="186"/>
      <c r="D942" s="186"/>
      <c r="E942" s="609"/>
      <c r="F942" s="187"/>
      <c r="G942" s="187"/>
      <c r="H942" s="186"/>
      <c r="I942" s="186"/>
      <c r="J942" s="609"/>
      <c r="K942" s="186"/>
      <c r="L942" s="186"/>
      <c r="M942" s="186"/>
      <c r="N942" s="1455"/>
      <c r="O942" s="1455"/>
    </row>
    <row r="943" spans="3:15" x14ac:dyDescent="0.15">
      <c r="C943" s="186"/>
      <c r="D943" s="186"/>
      <c r="E943" s="609"/>
      <c r="F943" s="187"/>
      <c r="G943" s="187"/>
      <c r="H943" s="186"/>
      <c r="I943" s="186"/>
      <c r="J943" s="609"/>
      <c r="K943" s="186"/>
      <c r="L943" s="186"/>
      <c r="M943" s="186"/>
      <c r="N943" s="1455"/>
      <c r="O943" s="1455"/>
    </row>
    <row r="944" spans="3:15" x14ac:dyDescent="0.15">
      <c r="C944" s="186"/>
      <c r="D944" s="186"/>
      <c r="E944" s="609"/>
      <c r="F944" s="187"/>
      <c r="G944" s="187"/>
      <c r="H944" s="186"/>
      <c r="I944" s="186"/>
      <c r="J944" s="609"/>
      <c r="K944" s="186"/>
      <c r="L944" s="186"/>
      <c r="M944" s="186"/>
      <c r="N944" s="1455"/>
      <c r="O944" s="1455"/>
    </row>
    <row r="945" spans="3:15" x14ac:dyDescent="0.15">
      <c r="C945" s="186"/>
      <c r="D945" s="186"/>
      <c r="E945" s="609"/>
      <c r="F945" s="187"/>
      <c r="G945" s="187"/>
      <c r="H945" s="186"/>
      <c r="I945" s="186"/>
      <c r="J945" s="609"/>
      <c r="K945" s="186"/>
      <c r="L945" s="186"/>
      <c r="M945" s="186"/>
      <c r="N945" s="1455"/>
      <c r="O945" s="1455"/>
    </row>
    <row r="946" spans="3:15" x14ac:dyDescent="0.15">
      <c r="C946" s="186"/>
      <c r="D946" s="186"/>
      <c r="E946" s="609"/>
      <c r="F946" s="187"/>
      <c r="G946" s="187"/>
      <c r="H946" s="186"/>
      <c r="I946" s="186"/>
      <c r="J946" s="609"/>
      <c r="K946" s="186"/>
      <c r="L946" s="186"/>
      <c r="M946" s="186"/>
      <c r="N946" s="1455"/>
      <c r="O946" s="1455"/>
    </row>
    <row r="947" spans="3:15" x14ac:dyDescent="0.15">
      <c r="C947" s="186"/>
      <c r="D947" s="186"/>
      <c r="E947" s="609"/>
      <c r="F947" s="187"/>
      <c r="G947" s="187"/>
      <c r="H947" s="186"/>
      <c r="I947" s="186"/>
      <c r="J947" s="609"/>
      <c r="K947" s="186"/>
      <c r="L947" s="186"/>
      <c r="M947" s="186"/>
      <c r="N947" s="1455"/>
      <c r="O947" s="1455"/>
    </row>
    <row r="948" spans="3:15" x14ac:dyDescent="0.15">
      <c r="C948" s="186"/>
      <c r="D948" s="186"/>
      <c r="E948" s="609"/>
      <c r="F948" s="187"/>
      <c r="G948" s="187"/>
      <c r="H948" s="186"/>
      <c r="I948" s="186"/>
      <c r="J948" s="609"/>
      <c r="K948" s="186"/>
      <c r="L948" s="186"/>
      <c r="M948" s="186"/>
      <c r="N948" s="1455"/>
      <c r="O948" s="1455"/>
    </row>
    <row r="949" spans="3:15" x14ac:dyDescent="0.15">
      <c r="C949" s="186"/>
      <c r="D949" s="186"/>
      <c r="E949" s="609"/>
      <c r="F949" s="187"/>
      <c r="G949" s="187"/>
      <c r="H949" s="186"/>
      <c r="I949" s="186"/>
      <c r="J949" s="609"/>
      <c r="K949" s="186"/>
      <c r="L949" s="186"/>
      <c r="M949" s="186"/>
      <c r="N949" s="1455"/>
      <c r="O949" s="1455"/>
    </row>
    <row r="950" spans="3:15" x14ac:dyDescent="0.15">
      <c r="C950" s="186"/>
      <c r="D950" s="186"/>
      <c r="E950" s="609"/>
      <c r="F950" s="187"/>
      <c r="G950" s="187"/>
      <c r="H950" s="186"/>
      <c r="I950" s="186"/>
      <c r="J950" s="609"/>
      <c r="K950" s="186"/>
      <c r="L950" s="186"/>
      <c r="M950" s="186"/>
      <c r="N950" s="1455"/>
      <c r="O950" s="1455"/>
    </row>
    <row r="951" spans="3:15" x14ac:dyDescent="0.15">
      <c r="C951" s="186"/>
      <c r="D951" s="186"/>
      <c r="E951" s="609"/>
      <c r="F951" s="187"/>
      <c r="G951" s="187"/>
      <c r="H951" s="186"/>
      <c r="I951" s="186"/>
      <c r="J951" s="609"/>
      <c r="K951" s="186"/>
      <c r="L951" s="186"/>
      <c r="M951" s="186"/>
      <c r="N951" s="1455"/>
      <c r="O951" s="1455"/>
    </row>
    <row r="952" spans="3:15" x14ac:dyDescent="0.15">
      <c r="C952" s="186"/>
      <c r="D952" s="186"/>
      <c r="E952" s="609"/>
      <c r="F952" s="187"/>
      <c r="G952" s="187"/>
      <c r="H952" s="186"/>
      <c r="I952" s="186"/>
      <c r="J952" s="609"/>
      <c r="K952" s="186"/>
      <c r="L952" s="186"/>
      <c r="M952" s="186"/>
      <c r="N952" s="1455"/>
      <c r="O952" s="1455"/>
    </row>
    <row r="953" spans="3:15" x14ac:dyDescent="0.15">
      <c r="C953" s="186"/>
      <c r="D953" s="186"/>
      <c r="E953" s="609"/>
      <c r="F953" s="187"/>
      <c r="G953" s="187"/>
      <c r="H953" s="186"/>
      <c r="I953" s="186"/>
      <c r="J953" s="609"/>
      <c r="K953" s="186"/>
      <c r="L953" s="186"/>
      <c r="M953" s="186"/>
      <c r="N953" s="1455"/>
      <c r="O953" s="1455"/>
    </row>
    <row r="954" spans="3:15" x14ac:dyDescent="0.15">
      <c r="C954" s="186"/>
      <c r="D954" s="186"/>
      <c r="E954" s="609"/>
      <c r="F954" s="187"/>
      <c r="G954" s="187"/>
      <c r="H954" s="186"/>
      <c r="I954" s="186"/>
      <c r="J954" s="609"/>
      <c r="K954" s="186"/>
      <c r="L954" s="186"/>
      <c r="M954" s="186"/>
      <c r="N954" s="1455"/>
      <c r="O954" s="1455"/>
    </row>
    <row r="955" spans="3:15" x14ac:dyDescent="0.15">
      <c r="C955" s="186"/>
      <c r="D955" s="186"/>
      <c r="E955" s="609"/>
      <c r="F955" s="187"/>
      <c r="G955" s="187"/>
      <c r="H955" s="186"/>
      <c r="I955" s="186"/>
      <c r="J955" s="609"/>
      <c r="K955" s="186"/>
      <c r="L955" s="186"/>
      <c r="M955" s="186"/>
      <c r="N955" s="1455"/>
      <c r="O955" s="1455"/>
    </row>
    <row r="956" spans="3:15" x14ac:dyDescent="0.15">
      <c r="C956" s="186"/>
      <c r="D956" s="186"/>
      <c r="E956" s="609"/>
      <c r="F956" s="187"/>
      <c r="G956" s="187"/>
      <c r="H956" s="186"/>
      <c r="I956" s="186"/>
      <c r="J956" s="609"/>
      <c r="K956" s="186"/>
      <c r="L956" s="186"/>
      <c r="M956" s="186"/>
      <c r="N956" s="1455"/>
      <c r="O956" s="1455"/>
    </row>
    <row r="957" spans="3:15" x14ac:dyDescent="0.15">
      <c r="C957" s="186"/>
      <c r="D957" s="186"/>
      <c r="E957" s="609"/>
      <c r="F957" s="187"/>
      <c r="G957" s="187"/>
      <c r="H957" s="186"/>
      <c r="I957" s="186"/>
      <c r="J957" s="609"/>
      <c r="K957" s="186"/>
      <c r="L957" s="186"/>
      <c r="M957" s="186"/>
      <c r="N957" s="1455"/>
      <c r="O957" s="1455"/>
    </row>
    <row r="958" spans="3:15" x14ac:dyDescent="0.15">
      <c r="C958" s="186"/>
      <c r="D958" s="186"/>
      <c r="E958" s="609"/>
      <c r="F958" s="187"/>
      <c r="G958" s="187"/>
      <c r="H958" s="186"/>
      <c r="I958" s="186"/>
      <c r="J958" s="609"/>
      <c r="K958" s="186"/>
      <c r="L958" s="186"/>
      <c r="M958" s="186"/>
      <c r="N958" s="1455"/>
      <c r="O958" s="1455"/>
    </row>
    <row r="959" spans="3:15" x14ac:dyDescent="0.15">
      <c r="C959" s="186"/>
      <c r="D959" s="186"/>
      <c r="E959" s="609"/>
      <c r="F959" s="187"/>
      <c r="G959" s="187"/>
      <c r="H959" s="186"/>
      <c r="I959" s="186"/>
      <c r="J959" s="609"/>
      <c r="K959" s="186"/>
      <c r="L959" s="186"/>
      <c r="M959" s="186"/>
      <c r="N959" s="1455"/>
      <c r="O959" s="1455"/>
    </row>
    <row r="960" spans="3:15" x14ac:dyDescent="0.15">
      <c r="C960" s="186"/>
      <c r="D960" s="186"/>
      <c r="E960" s="609"/>
      <c r="F960" s="187"/>
      <c r="G960" s="187"/>
      <c r="H960" s="186"/>
      <c r="I960" s="186"/>
      <c r="J960" s="609"/>
      <c r="K960" s="186"/>
      <c r="L960" s="186"/>
      <c r="M960" s="186"/>
      <c r="N960" s="1455"/>
      <c r="O960" s="1455"/>
    </row>
    <row r="961" spans="3:15" x14ac:dyDescent="0.15">
      <c r="C961" s="186"/>
      <c r="D961" s="186"/>
      <c r="E961" s="609"/>
      <c r="F961" s="187"/>
      <c r="G961" s="187"/>
      <c r="H961" s="186"/>
      <c r="I961" s="186"/>
      <c r="J961" s="609"/>
      <c r="K961" s="186"/>
      <c r="L961" s="186"/>
      <c r="M961" s="186"/>
      <c r="N961" s="1455"/>
      <c r="O961" s="1455"/>
    </row>
    <row r="962" spans="3:15" x14ac:dyDescent="0.15">
      <c r="C962" s="186"/>
      <c r="D962" s="186"/>
      <c r="E962" s="609"/>
      <c r="F962" s="187"/>
      <c r="G962" s="187"/>
      <c r="H962" s="186"/>
      <c r="I962" s="186"/>
      <c r="J962" s="609"/>
      <c r="K962" s="186"/>
      <c r="L962" s="186"/>
      <c r="M962" s="186"/>
      <c r="N962" s="1455"/>
      <c r="O962" s="1455"/>
    </row>
    <row r="963" spans="3:15" x14ac:dyDescent="0.15">
      <c r="C963" s="186"/>
      <c r="D963" s="186"/>
      <c r="E963" s="609"/>
      <c r="F963" s="187"/>
      <c r="G963" s="187"/>
      <c r="H963" s="186"/>
      <c r="I963" s="186"/>
      <c r="J963" s="609"/>
      <c r="K963" s="186"/>
      <c r="L963" s="186"/>
      <c r="M963" s="186"/>
      <c r="N963" s="1455"/>
      <c r="O963" s="1455"/>
    </row>
    <row r="964" spans="3:15" x14ac:dyDescent="0.15">
      <c r="C964" s="186"/>
      <c r="D964" s="186"/>
      <c r="E964" s="609"/>
      <c r="F964" s="187"/>
      <c r="G964" s="187"/>
      <c r="H964" s="186"/>
      <c r="I964" s="186"/>
      <c r="J964" s="609"/>
      <c r="K964" s="186"/>
      <c r="L964" s="186"/>
      <c r="M964" s="186"/>
      <c r="N964" s="1455"/>
      <c r="O964" s="1455"/>
    </row>
    <row r="965" spans="3:15" x14ac:dyDescent="0.15">
      <c r="C965" s="186"/>
      <c r="D965" s="186"/>
      <c r="E965" s="609"/>
      <c r="F965" s="187"/>
      <c r="G965" s="187"/>
      <c r="H965" s="186"/>
      <c r="I965" s="186"/>
      <c r="J965" s="609"/>
      <c r="K965" s="186"/>
      <c r="L965" s="186"/>
      <c r="M965" s="186"/>
      <c r="N965" s="1455"/>
      <c r="O965" s="1455"/>
    </row>
    <row r="966" spans="3:15" x14ac:dyDescent="0.15">
      <c r="C966" s="186"/>
      <c r="D966" s="186"/>
      <c r="E966" s="609"/>
      <c r="F966" s="187"/>
      <c r="G966" s="187"/>
      <c r="H966" s="186"/>
      <c r="I966" s="186"/>
      <c r="J966" s="609"/>
      <c r="K966" s="186"/>
      <c r="L966" s="186"/>
      <c r="M966" s="186"/>
      <c r="N966" s="1455"/>
      <c r="O966" s="1455"/>
    </row>
    <row r="967" spans="3:15" x14ac:dyDescent="0.15">
      <c r="C967" s="186"/>
      <c r="D967" s="186"/>
      <c r="E967" s="609"/>
      <c r="F967" s="187"/>
      <c r="G967" s="187"/>
      <c r="H967" s="186"/>
      <c r="I967" s="186"/>
      <c r="J967" s="609"/>
      <c r="K967" s="186"/>
      <c r="L967" s="186"/>
      <c r="M967" s="186"/>
      <c r="N967" s="1455"/>
      <c r="O967" s="1455"/>
    </row>
    <row r="968" spans="3:15" x14ac:dyDescent="0.15">
      <c r="C968" s="186"/>
      <c r="D968" s="186"/>
      <c r="E968" s="609"/>
      <c r="F968" s="187"/>
      <c r="G968" s="187"/>
      <c r="H968" s="186"/>
      <c r="I968" s="186"/>
      <c r="J968" s="609"/>
      <c r="K968" s="186"/>
      <c r="L968" s="186"/>
      <c r="M968" s="186"/>
      <c r="N968" s="1455"/>
      <c r="O968" s="1455"/>
    </row>
    <row r="969" spans="3:15" x14ac:dyDescent="0.15">
      <c r="C969" s="186"/>
      <c r="D969" s="186"/>
      <c r="E969" s="609"/>
      <c r="F969" s="187"/>
      <c r="G969" s="187"/>
      <c r="H969" s="186"/>
      <c r="I969" s="186"/>
      <c r="J969" s="609"/>
      <c r="K969" s="186"/>
      <c r="L969" s="186"/>
      <c r="M969" s="186"/>
      <c r="N969" s="1455"/>
      <c r="O969" s="1455"/>
    </row>
    <row r="970" spans="3:15" x14ac:dyDescent="0.15">
      <c r="C970" s="186"/>
      <c r="D970" s="186"/>
      <c r="E970" s="609"/>
      <c r="F970" s="187"/>
      <c r="G970" s="187"/>
      <c r="H970" s="186"/>
      <c r="I970" s="186"/>
      <c r="J970" s="609"/>
      <c r="K970" s="186"/>
      <c r="L970" s="186"/>
      <c r="M970" s="186"/>
      <c r="N970" s="1455"/>
      <c r="O970" s="1455"/>
    </row>
    <row r="971" spans="3:15" x14ac:dyDescent="0.15">
      <c r="C971" s="186"/>
      <c r="D971" s="186"/>
      <c r="E971" s="609"/>
      <c r="F971" s="187"/>
      <c r="G971" s="187"/>
      <c r="H971" s="186"/>
      <c r="I971" s="186"/>
      <c r="J971" s="609"/>
      <c r="K971" s="186"/>
      <c r="L971" s="186"/>
      <c r="M971" s="186"/>
      <c r="N971" s="1455"/>
      <c r="O971" s="1455"/>
    </row>
    <row r="972" spans="3:15" x14ac:dyDescent="0.15">
      <c r="C972" s="186"/>
      <c r="D972" s="186"/>
      <c r="E972" s="609"/>
      <c r="F972" s="187"/>
      <c r="G972" s="187"/>
      <c r="H972" s="186"/>
      <c r="I972" s="186"/>
      <c r="J972" s="609"/>
      <c r="K972" s="186"/>
      <c r="L972" s="186"/>
      <c r="M972" s="186"/>
      <c r="N972" s="1455"/>
      <c r="O972" s="1455"/>
    </row>
    <row r="973" spans="3:15" x14ac:dyDescent="0.15">
      <c r="C973" s="186"/>
      <c r="D973" s="186"/>
      <c r="E973" s="609"/>
      <c r="F973" s="187"/>
      <c r="G973" s="187"/>
      <c r="H973" s="186"/>
      <c r="I973" s="186"/>
      <c r="J973" s="609"/>
      <c r="K973" s="186"/>
      <c r="L973" s="186"/>
      <c r="M973" s="186"/>
      <c r="N973" s="1455"/>
      <c r="O973" s="1455"/>
    </row>
    <row r="974" spans="3:15" x14ac:dyDescent="0.15">
      <c r="C974" s="186"/>
      <c r="D974" s="186"/>
      <c r="E974" s="609"/>
      <c r="F974" s="187"/>
      <c r="G974" s="187"/>
      <c r="H974" s="186"/>
      <c r="I974" s="186"/>
      <c r="J974" s="609"/>
      <c r="K974" s="186"/>
      <c r="L974" s="186"/>
      <c r="M974" s="186"/>
      <c r="N974" s="1455"/>
      <c r="O974" s="1455"/>
    </row>
    <row r="975" spans="3:15" x14ac:dyDescent="0.15">
      <c r="C975" s="186"/>
      <c r="D975" s="186"/>
      <c r="E975" s="609"/>
      <c r="F975" s="187"/>
      <c r="G975" s="187"/>
      <c r="H975" s="186"/>
      <c r="I975" s="186"/>
      <c r="J975" s="609"/>
      <c r="K975" s="186"/>
      <c r="L975" s="186"/>
      <c r="M975" s="186"/>
      <c r="N975" s="1455"/>
      <c r="O975" s="1455"/>
    </row>
    <row r="976" spans="3:15" x14ac:dyDescent="0.15">
      <c r="C976" s="186"/>
      <c r="D976" s="186"/>
      <c r="E976" s="609"/>
      <c r="F976" s="187"/>
      <c r="G976" s="187"/>
      <c r="H976" s="186"/>
      <c r="I976" s="186"/>
      <c r="J976" s="609"/>
      <c r="K976" s="186"/>
      <c r="L976" s="186"/>
      <c r="M976" s="186"/>
      <c r="N976" s="1455"/>
      <c r="O976" s="1455"/>
    </row>
    <row r="977" spans="3:15" x14ac:dyDescent="0.15">
      <c r="C977" s="186"/>
      <c r="D977" s="186"/>
      <c r="E977" s="609"/>
      <c r="F977" s="187"/>
      <c r="G977" s="187"/>
      <c r="H977" s="186"/>
      <c r="I977" s="186"/>
      <c r="J977" s="609"/>
      <c r="K977" s="186"/>
      <c r="L977" s="186"/>
      <c r="M977" s="186"/>
      <c r="N977" s="1455"/>
      <c r="O977" s="1455"/>
    </row>
    <row r="978" spans="3:15" x14ac:dyDescent="0.15">
      <c r="C978" s="186"/>
      <c r="D978" s="186"/>
      <c r="E978" s="609"/>
      <c r="F978" s="187"/>
      <c r="G978" s="187"/>
      <c r="H978" s="186"/>
      <c r="I978" s="186"/>
      <c r="J978" s="609"/>
      <c r="K978" s="186"/>
      <c r="L978" s="186"/>
      <c r="M978" s="186"/>
      <c r="N978" s="1455"/>
      <c r="O978" s="1455"/>
    </row>
    <row r="979" spans="3:15" x14ac:dyDescent="0.15">
      <c r="C979" s="186"/>
      <c r="D979" s="186"/>
      <c r="E979" s="609"/>
      <c r="F979" s="187"/>
      <c r="G979" s="187"/>
      <c r="H979" s="186"/>
      <c r="I979" s="186"/>
      <c r="J979" s="609"/>
      <c r="K979" s="186"/>
      <c r="L979" s="186"/>
      <c r="M979" s="186"/>
      <c r="N979" s="1455"/>
      <c r="O979" s="1455"/>
    </row>
    <row r="980" spans="3:15" x14ac:dyDescent="0.15">
      <c r="C980" s="186"/>
      <c r="D980" s="186"/>
      <c r="E980" s="609"/>
      <c r="F980" s="187"/>
      <c r="G980" s="187"/>
      <c r="H980" s="186"/>
      <c r="I980" s="186"/>
      <c r="J980" s="609"/>
      <c r="K980" s="186"/>
      <c r="L980" s="186"/>
      <c r="M980" s="186"/>
      <c r="N980" s="1455"/>
      <c r="O980" s="1455"/>
    </row>
    <row r="981" spans="3:15" x14ac:dyDescent="0.15">
      <c r="C981" s="186"/>
      <c r="D981" s="186"/>
      <c r="E981" s="609"/>
      <c r="F981" s="187"/>
      <c r="G981" s="187"/>
      <c r="H981" s="186"/>
      <c r="I981" s="186"/>
      <c r="J981" s="609"/>
      <c r="K981" s="186"/>
      <c r="L981" s="186"/>
      <c r="M981" s="186"/>
      <c r="N981" s="1455"/>
      <c r="O981" s="1455"/>
    </row>
    <row r="982" spans="3:15" x14ac:dyDescent="0.15">
      <c r="C982" s="186"/>
      <c r="D982" s="186"/>
      <c r="E982" s="609"/>
      <c r="F982" s="187"/>
      <c r="G982" s="187"/>
      <c r="H982" s="186"/>
      <c r="I982" s="186"/>
      <c r="J982" s="609"/>
      <c r="K982" s="186"/>
      <c r="L982" s="186"/>
      <c r="M982" s="186"/>
      <c r="N982" s="1455"/>
      <c r="O982" s="1455"/>
    </row>
    <row r="983" spans="3:15" x14ac:dyDescent="0.15">
      <c r="C983" s="186"/>
      <c r="D983" s="186"/>
      <c r="E983" s="609"/>
      <c r="F983" s="187"/>
      <c r="G983" s="187"/>
      <c r="H983" s="186"/>
      <c r="I983" s="186"/>
      <c r="J983" s="609"/>
      <c r="K983" s="186"/>
      <c r="L983" s="186"/>
      <c r="M983" s="186"/>
      <c r="N983" s="1455"/>
      <c r="O983" s="1455"/>
    </row>
    <row r="984" spans="3:15" x14ac:dyDescent="0.15">
      <c r="C984" s="186"/>
      <c r="D984" s="186"/>
      <c r="E984" s="609"/>
      <c r="F984" s="187"/>
      <c r="G984" s="187"/>
      <c r="H984" s="186"/>
      <c r="I984" s="186"/>
      <c r="J984" s="609"/>
      <c r="K984" s="186"/>
      <c r="L984" s="186"/>
      <c r="M984" s="186"/>
      <c r="N984" s="1455"/>
      <c r="O984" s="1455"/>
    </row>
    <row r="985" spans="3:15" x14ac:dyDescent="0.15">
      <c r="C985" s="186"/>
      <c r="D985" s="186"/>
      <c r="E985" s="609"/>
      <c r="F985" s="187"/>
      <c r="G985" s="187"/>
      <c r="H985" s="186"/>
      <c r="I985" s="186"/>
      <c r="J985" s="609"/>
      <c r="K985" s="186"/>
      <c r="L985" s="186"/>
      <c r="M985" s="186"/>
      <c r="N985" s="1455"/>
      <c r="O985" s="1455"/>
    </row>
    <row r="986" spans="3:15" x14ac:dyDescent="0.15">
      <c r="C986" s="186"/>
      <c r="D986" s="186"/>
      <c r="E986" s="609"/>
      <c r="F986" s="187"/>
      <c r="G986" s="187"/>
      <c r="H986" s="186"/>
      <c r="I986" s="186"/>
      <c r="J986" s="609"/>
      <c r="K986" s="186"/>
      <c r="L986" s="186"/>
      <c r="M986" s="186"/>
      <c r="N986" s="1455"/>
      <c r="O986" s="1455"/>
    </row>
    <row r="987" spans="3:15" x14ac:dyDescent="0.15">
      <c r="C987" s="186"/>
      <c r="D987" s="186"/>
      <c r="E987" s="609"/>
      <c r="F987" s="187"/>
      <c r="G987" s="187"/>
      <c r="H987" s="186"/>
      <c r="I987" s="186"/>
      <c r="J987" s="609"/>
      <c r="K987" s="186"/>
      <c r="L987" s="186"/>
      <c r="M987" s="186"/>
      <c r="N987" s="1455"/>
      <c r="O987" s="1455"/>
    </row>
    <row r="988" spans="3:15" x14ac:dyDescent="0.15">
      <c r="C988" s="186"/>
      <c r="D988" s="186"/>
      <c r="E988" s="609"/>
      <c r="F988" s="187"/>
      <c r="G988" s="187"/>
      <c r="H988" s="186"/>
      <c r="I988" s="186"/>
      <c r="J988" s="609"/>
      <c r="K988" s="186"/>
      <c r="L988" s="186"/>
      <c r="M988" s="186"/>
      <c r="N988" s="1455"/>
      <c r="O988" s="1455"/>
    </row>
    <row r="989" spans="3:15" x14ac:dyDescent="0.15">
      <c r="C989" s="186"/>
      <c r="D989" s="186"/>
      <c r="E989" s="609"/>
      <c r="F989" s="187"/>
      <c r="G989" s="187"/>
      <c r="H989" s="186"/>
      <c r="I989" s="186"/>
      <c r="J989" s="609"/>
      <c r="K989" s="186"/>
      <c r="L989" s="186"/>
      <c r="M989" s="186"/>
      <c r="N989" s="1455"/>
      <c r="O989" s="1455"/>
    </row>
    <row r="990" spans="3:15" x14ac:dyDescent="0.15">
      <c r="C990" s="186"/>
      <c r="D990" s="186"/>
      <c r="E990" s="609"/>
      <c r="F990" s="187"/>
      <c r="G990" s="187"/>
      <c r="H990" s="186"/>
      <c r="I990" s="186"/>
      <c r="J990" s="609"/>
      <c r="K990" s="186"/>
      <c r="L990" s="186"/>
      <c r="M990" s="186"/>
      <c r="N990" s="1455"/>
      <c r="O990" s="1455"/>
    </row>
    <row r="991" spans="3:15" x14ac:dyDescent="0.15">
      <c r="C991" s="186"/>
      <c r="D991" s="186"/>
      <c r="E991" s="609"/>
      <c r="F991" s="187"/>
      <c r="G991" s="187"/>
      <c r="H991" s="186"/>
      <c r="I991" s="186"/>
      <c r="J991" s="609"/>
      <c r="K991" s="186"/>
      <c r="L991" s="186"/>
      <c r="M991" s="186"/>
      <c r="N991" s="1455"/>
      <c r="O991" s="1455"/>
    </row>
    <row r="992" spans="3:15" x14ac:dyDescent="0.15">
      <c r="C992" s="186"/>
      <c r="D992" s="186"/>
      <c r="E992" s="609"/>
      <c r="F992" s="187"/>
      <c r="G992" s="187"/>
      <c r="H992" s="186"/>
      <c r="I992" s="186"/>
      <c r="J992" s="609"/>
      <c r="K992" s="186"/>
      <c r="L992" s="186"/>
      <c r="M992" s="186"/>
      <c r="N992" s="1455"/>
      <c r="O992" s="1455"/>
    </row>
    <row r="993" spans="3:15" x14ac:dyDescent="0.15">
      <c r="C993" s="186"/>
      <c r="D993" s="186"/>
      <c r="E993" s="609"/>
      <c r="F993" s="187"/>
      <c r="G993" s="187"/>
      <c r="H993" s="186"/>
      <c r="I993" s="186"/>
      <c r="J993" s="609"/>
      <c r="K993" s="186"/>
      <c r="L993" s="186"/>
      <c r="M993" s="186"/>
      <c r="N993" s="1455"/>
      <c r="O993" s="1455"/>
    </row>
    <row r="994" spans="3:15" x14ac:dyDescent="0.15">
      <c r="C994" s="186"/>
      <c r="D994" s="186"/>
      <c r="E994" s="609"/>
      <c r="F994" s="187"/>
      <c r="G994" s="187"/>
      <c r="H994" s="186"/>
      <c r="I994" s="186"/>
      <c r="J994" s="609"/>
      <c r="K994" s="186"/>
      <c r="L994" s="186"/>
      <c r="M994" s="186"/>
      <c r="N994" s="1455"/>
      <c r="O994" s="1455"/>
    </row>
    <row r="995" spans="3:15" x14ac:dyDescent="0.15">
      <c r="C995" s="186"/>
      <c r="D995" s="186"/>
      <c r="E995" s="609"/>
      <c r="F995" s="187"/>
      <c r="G995" s="187"/>
      <c r="H995" s="186"/>
      <c r="I995" s="186"/>
      <c r="J995" s="609"/>
      <c r="K995" s="186"/>
      <c r="L995" s="186"/>
      <c r="M995" s="186"/>
      <c r="N995" s="1455"/>
      <c r="O995" s="1455"/>
    </row>
    <row r="996" spans="3:15" x14ac:dyDescent="0.15">
      <c r="C996" s="186"/>
      <c r="D996" s="186"/>
      <c r="E996" s="609"/>
      <c r="F996" s="187"/>
      <c r="G996" s="187"/>
      <c r="H996" s="186"/>
      <c r="I996" s="186"/>
      <c r="J996" s="609"/>
      <c r="K996" s="186"/>
      <c r="L996" s="186"/>
      <c r="M996" s="186"/>
      <c r="N996" s="1455"/>
      <c r="O996" s="1455"/>
    </row>
    <row r="997" spans="3:15" x14ac:dyDescent="0.15">
      <c r="C997" s="186"/>
      <c r="D997" s="186"/>
      <c r="E997" s="609"/>
      <c r="F997" s="187"/>
      <c r="G997" s="187"/>
      <c r="H997" s="186"/>
      <c r="I997" s="186"/>
      <c r="J997" s="609"/>
      <c r="K997" s="186"/>
      <c r="L997" s="186"/>
      <c r="M997" s="186"/>
      <c r="N997" s="1455"/>
      <c r="O997" s="1455"/>
    </row>
    <row r="998" spans="3:15" x14ac:dyDescent="0.15">
      <c r="C998" s="186"/>
      <c r="D998" s="186"/>
      <c r="E998" s="609"/>
      <c r="F998" s="187"/>
      <c r="G998" s="187"/>
      <c r="H998" s="186"/>
      <c r="I998" s="186"/>
      <c r="J998" s="609"/>
      <c r="K998" s="186"/>
      <c r="L998" s="186"/>
      <c r="M998" s="186"/>
      <c r="N998" s="1455"/>
      <c r="O998" s="1455"/>
    </row>
    <row r="999" spans="3:15" x14ac:dyDescent="0.15">
      <c r="C999" s="186"/>
      <c r="D999" s="186"/>
      <c r="E999" s="609"/>
      <c r="F999" s="187"/>
      <c r="G999" s="187"/>
      <c r="H999" s="186"/>
      <c r="I999" s="186"/>
      <c r="J999" s="609"/>
      <c r="K999" s="186"/>
      <c r="L999" s="186"/>
      <c r="M999" s="186"/>
      <c r="N999" s="1455"/>
      <c r="O999" s="1455"/>
    </row>
    <row r="1000" spans="3:15" x14ac:dyDescent="0.15">
      <c r="C1000" s="186"/>
      <c r="D1000" s="186"/>
      <c r="E1000" s="609"/>
      <c r="F1000" s="187"/>
      <c r="G1000" s="187"/>
      <c r="H1000" s="186"/>
      <c r="I1000" s="186"/>
      <c r="J1000" s="609"/>
      <c r="K1000" s="186"/>
      <c r="L1000" s="186"/>
      <c r="M1000" s="186"/>
      <c r="N1000" s="1455"/>
      <c r="O1000" s="1455"/>
    </row>
    <row r="1001" spans="3:15" x14ac:dyDescent="0.15">
      <c r="C1001" s="186"/>
      <c r="D1001" s="186"/>
      <c r="E1001" s="609"/>
      <c r="F1001" s="187"/>
      <c r="G1001" s="187"/>
      <c r="H1001" s="186"/>
      <c r="I1001" s="186"/>
      <c r="J1001" s="609"/>
      <c r="K1001" s="186"/>
      <c r="L1001" s="186"/>
      <c r="M1001" s="186"/>
      <c r="N1001" s="1455"/>
      <c r="O1001" s="1455"/>
    </row>
    <row r="1002" spans="3:15" x14ac:dyDescent="0.15">
      <c r="C1002" s="186"/>
      <c r="D1002" s="186"/>
      <c r="E1002" s="609"/>
      <c r="F1002" s="187"/>
      <c r="G1002" s="187"/>
      <c r="H1002" s="186"/>
      <c r="I1002" s="186"/>
      <c r="J1002" s="609"/>
      <c r="K1002" s="186"/>
      <c r="L1002" s="186"/>
      <c r="M1002" s="186"/>
      <c r="N1002" s="1455"/>
      <c r="O1002" s="1455"/>
    </row>
    <row r="1003" spans="3:15" x14ac:dyDescent="0.15">
      <c r="C1003" s="186"/>
      <c r="D1003" s="186"/>
      <c r="E1003" s="609"/>
      <c r="F1003" s="187"/>
      <c r="G1003" s="187"/>
      <c r="H1003" s="186"/>
      <c r="I1003" s="186"/>
      <c r="J1003" s="609"/>
      <c r="K1003" s="186"/>
      <c r="L1003" s="186"/>
      <c r="M1003" s="186"/>
      <c r="N1003" s="1455"/>
      <c r="O1003" s="1455"/>
    </row>
    <row r="1004" spans="3:15" x14ac:dyDescent="0.15">
      <c r="C1004" s="186"/>
      <c r="D1004" s="186"/>
      <c r="E1004" s="609"/>
      <c r="F1004" s="187"/>
      <c r="G1004" s="187"/>
      <c r="H1004" s="186"/>
      <c r="I1004" s="186"/>
      <c r="J1004" s="609"/>
      <c r="K1004" s="186"/>
      <c r="L1004" s="186"/>
      <c r="M1004" s="186"/>
      <c r="N1004" s="1455"/>
      <c r="O1004" s="1455"/>
    </row>
    <row r="1005" spans="3:15" x14ac:dyDescent="0.15">
      <c r="C1005" s="186"/>
      <c r="D1005" s="186"/>
      <c r="E1005" s="609"/>
      <c r="F1005" s="187"/>
      <c r="G1005" s="187"/>
      <c r="H1005" s="186"/>
      <c r="I1005" s="186"/>
      <c r="J1005" s="609"/>
      <c r="K1005" s="186"/>
      <c r="L1005" s="186"/>
      <c r="M1005" s="186"/>
      <c r="N1005" s="1455"/>
      <c r="O1005" s="1455"/>
    </row>
    <row r="1006" spans="3:15" x14ac:dyDescent="0.15">
      <c r="C1006" s="186"/>
      <c r="D1006" s="186"/>
      <c r="E1006" s="609"/>
      <c r="F1006" s="187"/>
      <c r="G1006" s="187"/>
      <c r="H1006" s="186"/>
      <c r="I1006" s="186"/>
      <c r="J1006" s="609"/>
      <c r="K1006" s="186"/>
      <c r="L1006" s="186"/>
      <c r="M1006" s="186"/>
      <c r="N1006" s="1455"/>
      <c r="O1006" s="1455"/>
    </row>
    <row r="1007" spans="3:15" x14ac:dyDescent="0.15">
      <c r="C1007" s="186"/>
      <c r="D1007" s="186"/>
      <c r="E1007" s="609"/>
      <c r="F1007" s="187"/>
      <c r="G1007" s="187"/>
      <c r="H1007" s="186"/>
      <c r="I1007" s="186"/>
      <c r="J1007" s="609"/>
      <c r="K1007" s="186"/>
      <c r="L1007" s="186"/>
      <c r="M1007" s="186"/>
      <c r="N1007" s="1455"/>
      <c r="O1007" s="1455"/>
    </row>
    <row r="1008" spans="3:15" x14ac:dyDescent="0.15">
      <c r="C1008" s="186"/>
      <c r="D1008" s="186"/>
      <c r="E1008" s="609"/>
      <c r="F1008" s="187"/>
      <c r="G1008" s="187"/>
      <c r="H1008" s="186"/>
      <c r="I1008" s="186"/>
      <c r="J1008" s="609"/>
      <c r="K1008" s="186"/>
      <c r="L1008" s="186"/>
      <c r="M1008" s="186"/>
      <c r="N1008" s="1455"/>
      <c r="O1008" s="1455"/>
    </row>
    <row r="1009" spans="3:15" x14ac:dyDescent="0.15">
      <c r="C1009" s="186"/>
      <c r="D1009" s="186"/>
      <c r="E1009" s="609"/>
      <c r="F1009" s="187"/>
      <c r="G1009" s="187"/>
      <c r="H1009" s="186"/>
      <c r="I1009" s="186"/>
      <c r="J1009" s="609"/>
      <c r="K1009" s="186"/>
      <c r="L1009" s="186"/>
      <c r="M1009" s="186"/>
      <c r="N1009" s="1455"/>
      <c r="O1009" s="1455"/>
    </row>
    <row r="1010" spans="3:15" x14ac:dyDescent="0.15">
      <c r="C1010" s="186"/>
      <c r="D1010" s="186"/>
      <c r="E1010" s="609"/>
      <c r="F1010" s="187"/>
      <c r="G1010" s="187"/>
      <c r="H1010" s="186"/>
      <c r="I1010" s="186"/>
      <c r="J1010" s="609"/>
      <c r="K1010" s="186"/>
      <c r="L1010" s="186"/>
      <c r="M1010" s="186"/>
      <c r="N1010" s="1455"/>
      <c r="O1010" s="1455"/>
    </row>
    <row r="1011" spans="3:15" x14ac:dyDescent="0.15">
      <c r="C1011" s="186"/>
      <c r="D1011" s="186"/>
      <c r="E1011" s="609"/>
      <c r="F1011" s="187"/>
      <c r="G1011" s="187"/>
      <c r="H1011" s="186"/>
      <c r="I1011" s="186"/>
      <c r="J1011" s="609"/>
      <c r="K1011" s="186"/>
      <c r="L1011" s="186"/>
      <c r="M1011" s="186"/>
      <c r="N1011" s="1455"/>
      <c r="O1011" s="1455"/>
    </row>
    <row r="1012" spans="3:15" x14ac:dyDescent="0.15">
      <c r="C1012" s="186"/>
      <c r="D1012" s="186"/>
      <c r="E1012" s="609"/>
      <c r="F1012" s="187"/>
      <c r="G1012" s="187"/>
      <c r="H1012" s="186"/>
      <c r="I1012" s="186"/>
      <c r="J1012" s="609"/>
      <c r="K1012" s="186"/>
      <c r="L1012" s="186"/>
      <c r="M1012" s="186"/>
      <c r="N1012" s="1455"/>
      <c r="O1012" s="1455"/>
    </row>
    <row r="1013" spans="3:15" x14ac:dyDescent="0.15">
      <c r="C1013" s="186"/>
      <c r="D1013" s="186"/>
      <c r="E1013" s="609"/>
      <c r="F1013" s="187"/>
      <c r="G1013" s="187"/>
      <c r="H1013" s="186"/>
      <c r="I1013" s="186"/>
      <c r="J1013" s="609"/>
      <c r="K1013" s="186"/>
      <c r="L1013" s="186"/>
      <c r="M1013" s="186"/>
      <c r="N1013" s="1455"/>
      <c r="O1013" s="1455"/>
    </row>
    <row r="1014" spans="3:15" x14ac:dyDescent="0.15">
      <c r="C1014" s="186"/>
      <c r="D1014" s="186"/>
      <c r="E1014" s="609"/>
      <c r="F1014" s="187"/>
      <c r="G1014" s="187"/>
      <c r="H1014" s="186"/>
      <c r="I1014" s="186"/>
      <c r="J1014" s="609"/>
      <c r="K1014" s="186"/>
      <c r="L1014" s="186"/>
      <c r="M1014" s="186"/>
      <c r="N1014" s="1455"/>
      <c r="O1014" s="1455"/>
    </row>
    <row r="1015" spans="3:15" x14ac:dyDescent="0.15">
      <c r="C1015" s="186"/>
      <c r="D1015" s="186"/>
      <c r="E1015" s="609"/>
      <c r="F1015" s="187"/>
      <c r="G1015" s="187"/>
      <c r="H1015" s="186"/>
      <c r="I1015" s="186"/>
      <c r="J1015" s="609"/>
      <c r="K1015" s="186"/>
      <c r="L1015" s="186"/>
      <c r="M1015" s="186"/>
      <c r="N1015" s="1455"/>
      <c r="O1015" s="1455"/>
    </row>
    <row r="1016" spans="3:15" x14ac:dyDescent="0.15">
      <c r="C1016" s="186"/>
      <c r="D1016" s="186"/>
      <c r="E1016" s="609"/>
      <c r="F1016" s="187"/>
      <c r="G1016" s="187"/>
      <c r="H1016" s="186"/>
      <c r="I1016" s="186"/>
      <c r="J1016" s="609"/>
      <c r="K1016" s="186"/>
      <c r="L1016" s="186"/>
      <c r="M1016" s="186"/>
      <c r="N1016" s="1455"/>
      <c r="O1016" s="1455"/>
    </row>
    <row r="1017" spans="3:15" x14ac:dyDescent="0.15">
      <c r="C1017" s="186"/>
      <c r="D1017" s="186"/>
      <c r="E1017" s="609"/>
      <c r="F1017" s="187"/>
      <c r="G1017" s="187"/>
      <c r="H1017" s="186"/>
      <c r="I1017" s="186"/>
      <c r="J1017" s="609"/>
      <c r="K1017" s="186"/>
      <c r="L1017" s="186"/>
      <c r="M1017" s="186"/>
      <c r="N1017" s="1455"/>
      <c r="O1017" s="1455"/>
    </row>
    <row r="1018" spans="3:15" x14ac:dyDescent="0.15">
      <c r="C1018" s="186"/>
      <c r="D1018" s="186"/>
      <c r="E1018" s="609"/>
      <c r="F1018" s="187"/>
      <c r="G1018" s="187"/>
      <c r="H1018" s="186"/>
      <c r="I1018" s="186"/>
      <c r="J1018" s="609"/>
      <c r="K1018" s="186"/>
      <c r="L1018" s="186"/>
      <c r="M1018" s="186"/>
      <c r="N1018" s="1455"/>
      <c r="O1018" s="1455"/>
    </row>
    <row r="1019" spans="3:15" x14ac:dyDescent="0.15">
      <c r="C1019" s="186"/>
      <c r="D1019" s="186"/>
      <c r="E1019" s="609"/>
      <c r="F1019" s="187"/>
      <c r="G1019" s="187"/>
      <c r="H1019" s="186"/>
      <c r="I1019" s="186"/>
      <c r="J1019" s="609"/>
      <c r="K1019" s="186"/>
      <c r="L1019" s="186"/>
      <c r="M1019" s="186"/>
      <c r="N1019" s="1455"/>
      <c r="O1019" s="1455"/>
    </row>
    <row r="1020" spans="3:15" x14ac:dyDescent="0.15">
      <c r="C1020" s="186"/>
      <c r="D1020" s="186"/>
      <c r="E1020" s="609"/>
      <c r="F1020" s="187"/>
      <c r="G1020" s="187"/>
      <c r="H1020" s="186"/>
      <c r="I1020" s="186"/>
      <c r="J1020" s="609"/>
      <c r="K1020" s="186"/>
      <c r="L1020" s="186"/>
      <c r="M1020" s="186"/>
      <c r="N1020" s="1455"/>
      <c r="O1020" s="1455"/>
    </row>
    <row r="1021" spans="3:15" x14ac:dyDescent="0.15">
      <c r="C1021" s="186"/>
      <c r="D1021" s="186"/>
      <c r="E1021" s="609"/>
      <c r="F1021" s="187"/>
      <c r="G1021" s="187"/>
      <c r="H1021" s="186"/>
      <c r="I1021" s="186"/>
      <c r="J1021" s="609"/>
      <c r="K1021" s="186"/>
      <c r="L1021" s="186"/>
      <c r="M1021" s="186"/>
      <c r="N1021" s="1455"/>
      <c r="O1021" s="1455"/>
    </row>
    <row r="1022" spans="3:15" x14ac:dyDescent="0.15">
      <c r="C1022" s="186"/>
      <c r="D1022" s="186"/>
      <c r="E1022" s="609"/>
      <c r="F1022" s="187"/>
      <c r="G1022" s="187"/>
      <c r="H1022" s="186"/>
      <c r="I1022" s="186"/>
      <c r="J1022" s="609"/>
      <c r="K1022" s="186"/>
      <c r="L1022" s="186"/>
      <c r="M1022" s="186"/>
      <c r="N1022" s="1455"/>
      <c r="O1022" s="1455"/>
    </row>
    <row r="1023" spans="3:15" x14ac:dyDescent="0.15">
      <c r="C1023" s="186"/>
      <c r="D1023" s="186"/>
      <c r="E1023" s="609"/>
      <c r="F1023" s="187"/>
      <c r="G1023" s="187"/>
      <c r="H1023" s="186"/>
      <c r="I1023" s="186"/>
      <c r="J1023" s="609"/>
      <c r="K1023" s="186"/>
      <c r="L1023" s="186"/>
      <c r="M1023" s="186"/>
      <c r="N1023" s="1455"/>
      <c r="O1023" s="1455"/>
    </row>
    <row r="1024" spans="3:15" x14ac:dyDescent="0.15">
      <c r="C1024" s="186"/>
      <c r="D1024" s="186"/>
      <c r="E1024" s="609"/>
      <c r="F1024" s="187"/>
      <c r="G1024" s="187"/>
      <c r="H1024" s="186"/>
      <c r="I1024" s="186"/>
      <c r="J1024" s="609"/>
      <c r="K1024" s="186"/>
      <c r="L1024" s="186"/>
      <c r="M1024" s="186"/>
      <c r="N1024" s="1455"/>
      <c r="O1024" s="1455"/>
    </row>
    <row r="1025" spans="3:15" x14ac:dyDescent="0.15">
      <c r="C1025" s="186"/>
      <c r="D1025" s="186"/>
      <c r="E1025" s="609"/>
      <c r="F1025" s="187"/>
      <c r="G1025" s="187"/>
      <c r="H1025" s="186"/>
      <c r="I1025" s="186"/>
      <c r="J1025" s="609"/>
      <c r="K1025" s="186"/>
      <c r="L1025" s="186"/>
      <c r="M1025" s="186"/>
      <c r="N1025" s="1455"/>
      <c r="O1025" s="1455"/>
    </row>
    <row r="1026" spans="3:15" x14ac:dyDescent="0.15">
      <c r="C1026" s="186"/>
      <c r="D1026" s="186"/>
      <c r="E1026" s="609"/>
      <c r="F1026" s="187"/>
      <c r="G1026" s="187"/>
      <c r="H1026" s="186"/>
      <c r="I1026" s="186"/>
      <c r="J1026" s="609"/>
      <c r="K1026" s="186"/>
      <c r="L1026" s="186"/>
      <c r="M1026" s="186"/>
      <c r="N1026" s="1455"/>
      <c r="O1026" s="1455"/>
    </row>
    <row r="1027" spans="3:15" x14ac:dyDescent="0.15">
      <c r="C1027" s="186"/>
      <c r="D1027" s="186"/>
      <c r="E1027" s="609"/>
      <c r="F1027" s="187"/>
      <c r="G1027" s="187"/>
      <c r="H1027" s="186"/>
      <c r="I1027" s="186"/>
      <c r="J1027" s="609"/>
      <c r="K1027" s="186"/>
      <c r="L1027" s="186"/>
      <c r="M1027" s="186"/>
      <c r="N1027" s="1455"/>
      <c r="O1027" s="1455"/>
    </row>
    <row r="1028" spans="3:15" x14ac:dyDescent="0.15">
      <c r="C1028" s="186"/>
      <c r="D1028" s="186"/>
      <c r="E1028" s="609"/>
      <c r="F1028" s="187"/>
      <c r="G1028" s="187"/>
      <c r="H1028" s="186"/>
      <c r="I1028" s="186"/>
      <c r="J1028" s="609"/>
      <c r="K1028" s="186"/>
      <c r="L1028" s="186"/>
      <c r="M1028" s="186"/>
      <c r="N1028" s="1455"/>
      <c r="O1028" s="1455"/>
    </row>
    <row r="1029" spans="3:15" x14ac:dyDescent="0.15">
      <c r="C1029" s="186"/>
      <c r="D1029" s="186"/>
      <c r="E1029" s="609"/>
      <c r="F1029" s="187"/>
      <c r="G1029" s="187"/>
      <c r="H1029" s="186"/>
      <c r="I1029" s="186"/>
      <c r="J1029" s="609"/>
      <c r="K1029" s="186"/>
      <c r="L1029" s="186"/>
      <c r="M1029" s="186"/>
      <c r="N1029" s="1455"/>
      <c r="O1029" s="1455"/>
    </row>
    <row r="1030" spans="3:15" x14ac:dyDescent="0.15">
      <c r="C1030" s="186"/>
      <c r="D1030" s="186"/>
      <c r="E1030" s="609"/>
      <c r="F1030" s="187"/>
      <c r="G1030" s="187"/>
      <c r="H1030" s="186"/>
      <c r="I1030" s="186"/>
      <c r="J1030" s="609"/>
      <c r="K1030" s="186"/>
      <c r="L1030" s="186"/>
      <c r="M1030" s="186"/>
      <c r="N1030" s="1455"/>
      <c r="O1030" s="1455"/>
    </row>
    <row r="1031" spans="3:15" x14ac:dyDescent="0.15">
      <c r="C1031" s="186"/>
      <c r="D1031" s="186"/>
      <c r="E1031" s="609"/>
      <c r="F1031" s="187"/>
      <c r="G1031" s="187"/>
      <c r="H1031" s="186"/>
      <c r="I1031" s="186"/>
      <c r="J1031" s="609"/>
      <c r="K1031" s="186"/>
      <c r="L1031" s="186"/>
      <c r="M1031" s="186"/>
      <c r="N1031" s="1455"/>
      <c r="O1031" s="1455"/>
    </row>
    <row r="1032" spans="3:15" x14ac:dyDescent="0.15">
      <c r="C1032" s="186"/>
      <c r="D1032" s="186"/>
      <c r="E1032" s="609"/>
      <c r="F1032" s="187"/>
      <c r="G1032" s="187"/>
      <c r="H1032" s="186"/>
      <c r="I1032" s="186"/>
      <c r="J1032" s="609"/>
      <c r="K1032" s="186"/>
      <c r="L1032" s="186"/>
      <c r="M1032" s="186"/>
      <c r="N1032" s="1455"/>
      <c r="O1032" s="1455"/>
    </row>
    <row r="1033" spans="3:15" x14ac:dyDescent="0.15">
      <c r="C1033" s="186"/>
      <c r="D1033" s="186"/>
      <c r="E1033" s="609"/>
      <c r="F1033" s="187"/>
      <c r="G1033" s="187"/>
      <c r="H1033" s="186"/>
      <c r="I1033" s="186"/>
      <c r="J1033" s="609"/>
      <c r="K1033" s="186"/>
      <c r="L1033" s="186"/>
      <c r="M1033" s="186"/>
      <c r="N1033" s="1455"/>
      <c r="O1033" s="1455"/>
    </row>
    <row r="1034" spans="3:15" x14ac:dyDescent="0.15">
      <c r="C1034" s="186"/>
      <c r="D1034" s="186"/>
      <c r="E1034" s="609"/>
      <c r="F1034" s="187"/>
      <c r="G1034" s="187"/>
      <c r="H1034" s="186"/>
      <c r="I1034" s="186"/>
      <c r="J1034" s="609"/>
      <c r="K1034" s="186"/>
      <c r="L1034" s="186"/>
      <c r="M1034" s="186"/>
      <c r="N1034" s="1455"/>
      <c r="O1034" s="1455"/>
    </row>
    <row r="1035" spans="3:15" x14ac:dyDescent="0.15">
      <c r="C1035" s="186"/>
      <c r="D1035" s="186"/>
      <c r="E1035" s="609"/>
      <c r="F1035" s="187"/>
      <c r="G1035" s="187"/>
      <c r="H1035" s="186"/>
      <c r="I1035" s="186"/>
      <c r="J1035" s="609"/>
      <c r="K1035" s="186"/>
      <c r="L1035" s="186"/>
      <c r="M1035" s="186"/>
      <c r="N1035" s="1455"/>
      <c r="O1035" s="1455"/>
    </row>
    <row r="1036" spans="3:15" x14ac:dyDescent="0.15">
      <c r="C1036" s="186"/>
      <c r="D1036" s="186"/>
      <c r="E1036" s="609"/>
      <c r="F1036" s="187"/>
      <c r="G1036" s="187"/>
      <c r="H1036" s="186"/>
      <c r="I1036" s="186"/>
      <c r="J1036" s="609"/>
      <c r="K1036" s="186"/>
      <c r="L1036" s="186"/>
      <c r="M1036" s="186"/>
      <c r="N1036" s="1455"/>
      <c r="O1036" s="1455"/>
    </row>
    <row r="1037" spans="3:15" x14ac:dyDescent="0.15">
      <c r="C1037" s="186"/>
      <c r="D1037" s="186"/>
      <c r="E1037" s="609"/>
      <c r="F1037" s="187"/>
      <c r="G1037" s="187"/>
      <c r="H1037" s="186"/>
      <c r="I1037" s="186"/>
      <c r="J1037" s="609"/>
      <c r="K1037" s="186"/>
      <c r="L1037" s="186"/>
      <c r="M1037" s="186"/>
      <c r="N1037" s="1455"/>
      <c r="O1037" s="1455"/>
    </row>
    <row r="1038" spans="3:15" x14ac:dyDescent="0.15">
      <c r="C1038" s="186"/>
      <c r="D1038" s="186"/>
      <c r="E1038" s="609"/>
      <c r="F1038" s="187"/>
      <c r="G1038" s="187"/>
      <c r="H1038" s="186"/>
      <c r="I1038" s="186"/>
      <c r="J1038" s="609"/>
      <c r="K1038" s="186"/>
      <c r="L1038" s="186"/>
      <c r="M1038" s="186"/>
      <c r="N1038" s="1455"/>
      <c r="O1038" s="1455"/>
    </row>
    <row r="1039" spans="3:15" x14ac:dyDescent="0.15">
      <c r="C1039" s="186"/>
      <c r="D1039" s="186"/>
      <c r="E1039" s="609"/>
      <c r="F1039" s="187"/>
      <c r="G1039" s="187"/>
      <c r="H1039" s="186"/>
      <c r="I1039" s="186"/>
      <c r="J1039" s="609"/>
      <c r="K1039" s="186"/>
      <c r="L1039" s="186"/>
      <c r="M1039" s="186"/>
      <c r="N1039" s="1455"/>
      <c r="O1039" s="1455"/>
    </row>
    <row r="1040" spans="3:15" x14ac:dyDescent="0.15">
      <c r="C1040" s="186"/>
      <c r="D1040" s="186"/>
      <c r="E1040" s="609"/>
      <c r="F1040" s="187"/>
      <c r="G1040" s="187"/>
      <c r="H1040" s="186"/>
      <c r="I1040" s="186"/>
      <c r="J1040" s="609"/>
      <c r="K1040" s="186"/>
      <c r="L1040" s="186"/>
      <c r="M1040" s="186"/>
      <c r="N1040" s="1455"/>
      <c r="O1040" s="1455"/>
    </row>
    <row r="1041" spans="3:15" x14ac:dyDescent="0.15">
      <c r="C1041" s="186"/>
      <c r="D1041" s="186"/>
      <c r="E1041" s="609"/>
      <c r="F1041" s="187"/>
      <c r="G1041" s="187"/>
      <c r="H1041" s="186"/>
      <c r="I1041" s="186"/>
      <c r="J1041" s="609"/>
      <c r="K1041" s="186"/>
      <c r="L1041" s="186"/>
      <c r="M1041" s="186"/>
      <c r="N1041" s="1455"/>
      <c r="O1041" s="1455"/>
    </row>
    <row r="1042" spans="3:15" x14ac:dyDescent="0.15">
      <c r="C1042" s="186"/>
      <c r="D1042" s="186"/>
      <c r="E1042" s="609"/>
      <c r="F1042" s="187"/>
      <c r="G1042" s="187"/>
      <c r="H1042" s="186"/>
      <c r="I1042" s="186"/>
      <c r="J1042" s="609"/>
      <c r="K1042" s="186"/>
      <c r="L1042" s="186"/>
      <c r="M1042" s="186"/>
      <c r="N1042" s="1455"/>
      <c r="O1042" s="1455"/>
    </row>
    <row r="1043" spans="3:15" x14ac:dyDescent="0.15">
      <c r="C1043" s="186"/>
      <c r="D1043" s="186"/>
      <c r="E1043" s="609"/>
      <c r="F1043" s="187"/>
      <c r="G1043" s="187"/>
      <c r="H1043" s="186"/>
      <c r="I1043" s="186"/>
      <c r="J1043" s="609"/>
      <c r="K1043" s="186"/>
      <c r="L1043" s="186"/>
      <c r="M1043" s="186"/>
      <c r="N1043" s="1455"/>
      <c r="O1043" s="1455"/>
    </row>
    <row r="1044" spans="3:15" x14ac:dyDescent="0.15">
      <c r="C1044" s="186"/>
      <c r="D1044" s="186"/>
      <c r="E1044" s="609"/>
      <c r="F1044" s="187"/>
      <c r="G1044" s="187"/>
      <c r="H1044" s="186"/>
      <c r="I1044" s="186"/>
      <c r="J1044" s="609"/>
      <c r="K1044" s="186"/>
      <c r="L1044" s="186"/>
      <c r="M1044" s="186"/>
      <c r="N1044" s="1455"/>
      <c r="O1044" s="1455"/>
    </row>
    <row r="1045" spans="3:15" x14ac:dyDescent="0.15">
      <c r="C1045" s="186"/>
      <c r="D1045" s="186"/>
      <c r="E1045" s="609"/>
      <c r="F1045" s="187"/>
      <c r="G1045" s="187"/>
      <c r="H1045" s="186"/>
      <c r="I1045" s="186"/>
      <c r="J1045" s="609"/>
      <c r="K1045" s="186"/>
      <c r="L1045" s="186"/>
      <c r="M1045" s="186"/>
      <c r="N1045" s="1455"/>
      <c r="O1045" s="1455"/>
    </row>
    <row r="1046" spans="3:15" x14ac:dyDescent="0.15">
      <c r="C1046" s="186"/>
      <c r="D1046" s="186"/>
      <c r="E1046" s="609"/>
      <c r="F1046" s="187"/>
      <c r="G1046" s="187"/>
      <c r="H1046" s="186"/>
      <c r="I1046" s="186"/>
      <c r="J1046" s="609"/>
      <c r="K1046" s="186"/>
      <c r="L1046" s="186"/>
      <c r="M1046" s="186"/>
      <c r="N1046" s="1455"/>
      <c r="O1046" s="1455"/>
    </row>
    <row r="1047" spans="3:15" x14ac:dyDescent="0.15">
      <c r="C1047" s="186"/>
      <c r="D1047" s="186"/>
      <c r="E1047" s="609"/>
      <c r="F1047" s="187"/>
      <c r="G1047" s="187"/>
      <c r="H1047" s="186"/>
      <c r="I1047" s="186"/>
      <c r="J1047" s="609"/>
      <c r="K1047" s="186"/>
      <c r="L1047" s="186"/>
      <c r="M1047" s="186"/>
      <c r="N1047" s="1455"/>
      <c r="O1047" s="1455"/>
    </row>
    <row r="1048" spans="3:15" x14ac:dyDescent="0.15">
      <c r="C1048" s="186"/>
      <c r="D1048" s="186"/>
      <c r="E1048" s="609"/>
      <c r="F1048" s="187"/>
      <c r="G1048" s="187"/>
      <c r="H1048" s="186"/>
      <c r="I1048" s="186"/>
      <c r="J1048" s="609"/>
      <c r="K1048" s="186"/>
      <c r="L1048" s="186"/>
      <c r="M1048" s="186"/>
      <c r="N1048" s="1455"/>
      <c r="O1048" s="1455"/>
    </row>
    <row r="1049" spans="3:15" x14ac:dyDescent="0.15">
      <c r="C1049" s="186"/>
      <c r="D1049" s="186"/>
      <c r="E1049" s="609"/>
      <c r="F1049" s="187"/>
      <c r="G1049" s="187"/>
      <c r="H1049" s="186"/>
      <c r="I1049" s="186"/>
      <c r="J1049" s="609"/>
      <c r="K1049" s="186"/>
      <c r="L1049" s="186"/>
      <c r="M1049" s="186"/>
      <c r="N1049" s="1455"/>
      <c r="O1049" s="1455"/>
    </row>
    <row r="1050" spans="3:15" x14ac:dyDescent="0.15">
      <c r="C1050" s="186"/>
      <c r="D1050" s="186"/>
      <c r="E1050" s="609"/>
      <c r="F1050" s="187"/>
      <c r="G1050" s="187"/>
      <c r="H1050" s="186"/>
      <c r="I1050" s="186"/>
      <c r="J1050" s="609"/>
      <c r="K1050" s="186"/>
      <c r="L1050" s="186"/>
      <c r="M1050" s="186"/>
      <c r="N1050" s="1455"/>
      <c r="O1050" s="1455"/>
    </row>
    <row r="1051" spans="3:15" x14ac:dyDescent="0.15">
      <c r="C1051" s="186"/>
      <c r="D1051" s="186"/>
      <c r="E1051" s="609"/>
      <c r="F1051" s="187"/>
      <c r="G1051" s="187"/>
      <c r="H1051" s="186"/>
      <c r="I1051" s="186"/>
      <c r="J1051" s="609"/>
      <c r="K1051" s="186"/>
      <c r="L1051" s="186"/>
      <c r="M1051" s="186"/>
      <c r="N1051" s="1455"/>
      <c r="O1051" s="1455"/>
    </row>
    <row r="1052" spans="3:15" x14ac:dyDescent="0.15">
      <c r="C1052" s="186"/>
      <c r="D1052" s="186"/>
      <c r="E1052" s="609"/>
      <c r="F1052" s="187"/>
      <c r="G1052" s="187"/>
      <c r="H1052" s="186"/>
      <c r="I1052" s="186"/>
      <c r="J1052" s="609"/>
      <c r="K1052" s="186"/>
      <c r="L1052" s="186"/>
      <c r="M1052" s="186"/>
      <c r="N1052" s="1455"/>
      <c r="O1052" s="1455"/>
    </row>
    <row r="1053" spans="3:15" x14ac:dyDescent="0.15">
      <c r="C1053" s="186"/>
      <c r="D1053" s="186"/>
      <c r="E1053" s="609"/>
      <c r="F1053" s="187"/>
      <c r="G1053" s="187"/>
      <c r="H1053" s="186"/>
      <c r="I1053" s="186"/>
      <c r="J1053" s="609"/>
      <c r="K1053" s="186"/>
      <c r="L1053" s="186"/>
      <c r="M1053" s="186"/>
      <c r="N1053" s="1455"/>
      <c r="O1053" s="1455"/>
    </row>
    <row r="1054" spans="3:15" x14ac:dyDescent="0.15">
      <c r="C1054" s="186"/>
      <c r="D1054" s="186"/>
      <c r="E1054" s="609"/>
      <c r="F1054" s="187"/>
      <c r="G1054" s="187"/>
      <c r="H1054" s="186"/>
      <c r="I1054" s="186"/>
      <c r="J1054" s="609"/>
      <c r="K1054" s="186"/>
      <c r="L1054" s="186"/>
      <c r="M1054" s="186"/>
      <c r="N1054" s="1455"/>
      <c r="O1054" s="1455"/>
    </row>
    <row r="1055" spans="3:15" x14ac:dyDescent="0.15">
      <c r="C1055" s="186"/>
      <c r="D1055" s="186"/>
      <c r="E1055" s="609"/>
      <c r="F1055" s="187"/>
      <c r="G1055" s="187"/>
      <c r="H1055" s="186"/>
      <c r="I1055" s="186"/>
      <c r="J1055" s="609"/>
      <c r="K1055" s="186"/>
      <c r="L1055" s="186"/>
      <c r="M1055" s="186"/>
      <c r="N1055" s="1455"/>
      <c r="O1055" s="1455"/>
    </row>
    <row r="1056" spans="3:15" x14ac:dyDescent="0.15">
      <c r="C1056" s="186"/>
      <c r="D1056" s="186"/>
      <c r="E1056" s="609"/>
      <c r="F1056" s="187"/>
      <c r="G1056" s="187"/>
      <c r="H1056" s="186"/>
      <c r="I1056" s="186"/>
      <c r="J1056" s="609"/>
      <c r="K1056" s="186"/>
      <c r="L1056" s="186"/>
      <c r="M1056" s="186"/>
      <c r="N1056" s="1455"/>
      <c r="O1056" s="1455"/>
    </row>
    <row r="1057" spans="3:15" x14ac:dyDescent="0.15">
      <c r="C1057" s="186"/>
      <c r="D1057" s="186"/>
      <c r="E1057" s="609"/>
      <c r="F1057" s="187"/>
      <c r="G1057" s="187"/>
      <c r="H1057" s="186"/>
      <c r="I1057" s="186"/>
      <c r="J1057" s="609"/>
      <c r="K1057" s="186"/>
      <c r="L1057" s="186"/>
      <c r="M1057" s="186"/>
      <c r="N1057" s="1455"/>
      <c r="O1057" s="1455"/>
    </row>
    <row r="1058" spans="3:15" x14ac:dyDescent="0.15">
      <c r="C1058" s="186"/>
      <c r="D1058" s="186"/>
      <c r="E1058" s="609"/>
      <c r="F1058" s="187"/>
      <c r="G1058" s="187"/>
      <c r="H1058" s="186"/>
      <c r="I1058" s="186"/>
      <c r="J1058" s="609"/>
      <c r="K1058" s="186"/>
      <c r="L1058" s="186"/>
      <c r="M1058" s="186"/>
      <c r="N1058" s="1455"/>
      <c r="O1058" s="1455"/>
    </row>
    <row r="1059" spans="3:15" x14ac:dyDescent="0.15">
      <c r="C1059" s="186"/>
      <c r="D1059" s="186"/>
      <c r="E1059" s="609"/>
      <c r="F1059" s="187"/>
      <c r="G1059" s="187"/>
      <c r="H1059" s="186"/>
      <c r="I1059" s="186"/>
      <c r="J1059" s="609"/>
      <c r="K1059" s="186"/>
      <c r="L1059" s="186"/>
      <c r="M1059" s="186"/>
      <c r="N1059" s="1455"/>
      <c r="O1059" s="1455"/>
    </row>
    <row r="1060" spans="3:15" x14ac:dyDescent="0.15">
      <c r="C1060" s="186"/>
      <c r="D1060" s="186"/>
      <c r="E1060" s="609"/>
      <c r="F1060" s="187"/>
      <c r="G1060" s="187"/>
      <c r="H1060" s="186"/>
      <c r="I1060" s="186"/>
      <c r="J1060" s="609"/>
      <c r="K1060" s="186"/>
      <c r="L1060" s="186"/>
      <c r="M1060" s="186"/>
      <c r="N1060" s="1455"/>
      <c r="O1060" s="1455"/>
    </row>
    <row r="1061" spans="3:15" x14ac:dyDescent="0.15">
      <c r="C1061" s="186"/>
      <c r="D1061" s="186"/>
      <c r="E1061" s="609"/>
      <c r="F1061" s="187"/>
      <c r="G1061" s="187"/>
      <c r="H1061" s="186"/>
      <c r="I1061" s="186"/>
      <c r="J1061" s="609"/>
      <c r="K1061" s="186"/>
      <c r="L1061" s="186"/>
      <c r="M1061" s="186"/>
      <c r="N1061" s="1455"/>
      <c r="O1061" s="1455"/>
    </row>
    <row r="1062" spans="3:15" x14ac:dyDescent="0.15">
      <c r="C1062" s="186"/>
      <c r="D1062" s="186"/>
      <c r="E1062" s="609"/>
      <c r="F1062" s="187"/>
      <c r="G1062" s="187"/>
      <c r="H1062" s="186"/>
      <c r="I1062" s="186"/>
      <c r="J1062" s="609"/>
      <c r="K1062" s="186"/>
      <c r="L1062" s="186"/>
      <c r="M1062" s="186"/>
      <c r="N1062" s="1455"/>
      <c r="O1062" s="1455"/>
    </row>
    <row r="1063" spans="3:15" x14ac:dyDescent="0.15">
      <c r="C1063" s="186"/>
      <c r="D1063" s="186"/>
      <c r="E1063" s="609"/>
      <c r="F1063" s="187"/>
      <c r="G1063" s="187"/>
      <c r="H1063" s="186"/>
      <c r="I1063" s="186"/>
      <c r="J1063" s="609"/>
      <c r="K1063" s="186"/>
      <c r="L1063" s="186"/>
      <c r="M1063" s="186"/>
      <c r="N1063" s="1455"/>
      <c r="O1063" s="1455"/>
    </row>
    <row r="1064" spans="3:15" x14ac:dyDescent="0.15">
      <c r="C1064" s="186"/>
      <c r="D1064" s="186"/>
      <c r="E1064" s="609"/>
      <c r="F1064" s="187"/>
      <c r="G1064" s="187"/>
      <c r="H1064" s="186"/>
      <c r="I1064" s="186"/>
      <c r="J1064" s="609"/>
      <c r="K1064" s="186"/>
      <c r="L1064" s="186"/>
      <c r="M1064" s="186"/>
      <c r="N1064" s="1455"/>
      <c r="O1064" s="1455"/>
    </row>
    <row r="1065" spans="3:15" x14ac:dyDescent="0.15">
      <c r="C1065" s="186"/>
      <c r="D1065" s="186"/>
      <c r="E1065" s="609"/>
      <c r="F1065" s="187"/>
      <c r="G1065" s="187"/>
      <c r="H1065" s="186"/>
      <c r="I1065" s="186"/>
      <c r="J1065" s="609"/>
      <c r="K1065" s="186"/>
      <c r="L1065" s="186"/>
      <c r="M1065" s="186"/>
      <c r="N1065" s="1455"/>
      <c r="O1065" s="1455"/>
    </row>
    <row r="1066" spans="3:15" x14ac:dyDescent="0.15">
      <c r="C1066" s="186"/>
      <c r="D1066" s="186"/>
      <c r="E1066" s="609"/>
      <c r="F1066" s="187"/>
      <c r="G1066" s="187"/>
      <c r="H1066" s="186"/>
      <c r="I1066" s="186"/>
      <c r="J1066" s="609"/>
      <c r="K1066" s="186"/>
      <c r="L1066" s="186"/>
      <c r="M1066" s="186"/>
      <c r="N1066" s="1455"/>
      <c r="O1066" s="1455"/>
    </row>
    <row r="1067" spans="3:15" x14ac:dyDescent="0.15">
      <c r="C1067" s="186"/>
      <c r="D1067" s="186"/>
      <c r="E1067" s="609"/>
      <c r="F1067" s="187"/>
      <c r="G1067" s="187"/>
      <c r="H1067" s="186"/>
      <c r="I1067" s="186"/>
      <c r="J1067" s="609"/>
      <c r="K1067" s="186"/>
      <c r="L1067" s="186"/>
      <c r="M1067" s="186"/>
      <c r="N1067" s="1455"/>
      <c r="O1067" s="1455"/>
    </row>
    <row r="1068" spans="3:15" x14ac:dyDescent="0.15">
      <c r="C1068" s="186"/>
      <c r="D1068" s="186"/>
      <c r="E1068" s="609"/>
      <c r="F1068" s="187"/>
      <c r="G1068" s="187"/>
      <c r="H1068" s="186"/>
      <c r="I1068" s="186"/>
      <c r="J1068" s="609"/>
      <c r="K1068" s="186"/>
      <c r="L1068" s="186"/>
      <c r="M1068" s="186"/>
      <c r="N1068" s="1455"/>
      <c r="O1068" s="1455"/>
    </row>
    <row r="1069" spans="3:15" x14ac:dyDescent="0.15">
      <c r="C1069" s="186"/>
      <c r="D1069" s="186"/>
      <c r="E1069" s="609"/>
      <c r="F1069" s="187"/>
      <c r="G1069" s="187"/>
      <c r="H1069" s="186"/>
      <c r="I1069" s="186"/>
      <c r="J1069" s="609"/>
      <c r="K1069" s="186"/>
      <c r="L1069" s="186"/>
      <c r="M1069" s="186"/>
      <c r="N1069" s="1455"/>
      <c r="O1069" s="1455"/>
    </row>
    <row r="1070" spans="3:15" x14ac:dyDescent="0.15">
      <c r="C1070" s="186"/>
      <c r="D1070" s="186"/>
      <c r="E1070" s="609"/>
      <c r="F1070" s="187"/>
      <c r="G1070" s="187"/>
      <c r="H1070" s="186"/>
      <c r="I1070" s="186"/>
      <c r="J1070" s="609"/>
      <c r="K1070" s="186"/>
      <c r="L1070" s="186"/>
      <c r="M1070" s="186"/>
      <c r="N1070" s="1455"/>
      <c r="O1070" s="1455"/>
    </row>
    <row r="1071" spans="3:15" x14ac:dyDescent="0.15">
      <c r="C1071" s="186"/>
      <c r="D1071" s="186"/>
      <c r="E1071" s="609"/>
      <c r="F1071" s="187"/>
      <c r="G1071" s="187"/>
      <c r="H1071" s="186"/>
      <c r="I1071" s="186"/>
      <c r="J1071" s="609"/>
      <c r="K1071" s="186"/>
      <c r="L1071" s="186"/>
      <c r="M1071" s="186"/>
      <c r="N1071" s="1455"/>
      <c r="O1071" s="1455"/>
    </row>
    <row r="1072" spans="3:15" x14ac:dyDescent="0.15">
      <c r="C1072" s="186"/>
      <c r="D1072" s="186"/>
      <c r="E1072" s="609"/>
      <c r="F1072" s="187"/>
      <c r="G1072" s="187"/>
      <c r="H1072" s="186"/>
      <c r="I1072" s="186"/>
      <c r="J1072" s="609"/>
      <c r="K1072" s="186"/>
      <c r="L1072" s="186"/>
      <c r="M1072" s="186"/>
      <c r="N1072" s="1455"/>
      <c r="O1072" s="1455"/>
    </row>
    <row r="1073" spans="3:15" x14ac:dyDescent="0.15">
      <c r="C1073" s="186"/>
      <c r="D1073" s="186"/>
      <c r="E1073" s="609"/>
      <c r="F1073" s="187"/>
      <c r="G1073" s="187"/>
      <c r="H1073" s="186"/>
      <c r="I1073" s="186"/>
      <c r="J1073" s="609"/>
      <c r="K1073" s="186"/>
      <c r="L1073" s="186"/>
      <c r="M1073" s="186"/>
      <c r="N1073" s="1455"/>
      <c r="O1073" s="1455"/>
    </row>
    <row r="1074" spans="3:15" x14ac:dyDescent="0.15">
      <c r="C1074" s="186"/>
      <c r="D1074" s="186"/>
      <c r="E1074" s="609"/>
      <c r="F1074" s="187"/>
      <c r="G1074" s="187"/>
      <c r="H1074" s="186"/>
      <c r="I1074" s="186"/>
      <c r="J1074" s="609"/>
      <c r="K1074" s="186"/>
      <c r="L1074" s="186"/>
      <c r="M1074" s="186"/>
      <c r="N1074" s="1455"/>
      <c r="O1074" s="1455"/>
    </row>
    <row r="1075" spans="3:15" x14ac:dyDescent="0.15">
      <c r="C1075" s="186"/>
      <c r="D1075" s="186"/>
      <c r="E1075" s="609"/>
      <c r="F1075" s="187"/>
      <c r="G1075" s="187"/>
      <c r="H1075" s="186"/>
      <c r="I1075" s="186"/>
      <c r="J1075" s="609"/>
      <c r="K1075" s="186"/>
      <c r="L1075" s="186"/>
      <c r="M1075" s="186"/>
      <c r="N1075" s="1455"/>
      <c r="O1075" s="1455"/>
    </row>
    <row r="1076" spans="3:15" x14ac:dyDescent="0.15">
      <c r="C1076" s="186"/>
      <c r="D1076" s="186"/>
      <c r="E1076" s="609"/>
      <c r="F1076" s="187"/>
      <c r="G1076" s="187"/>
      <c r="H1076" s="186"/>
      <c r="I1076" s="186"/>
      <c r="J1076" s="609"/>
      <c r="K1076" s="186"/>
      <c r="L1076" s="186"/>
      <c r="M1076" s="186"/>
      <c r="N1076" s="1455"/>
      <c r="O1076" s="1455"/>
    </row>
    <row r="1077" spans="3:15" x14ac:dyDescent="0.15">
      <c r="C1077" s="186"/>
      <c r="D1077" s="186"/>
      <c r="E1077" s="609"/>
      <c r="F1077" s="187"/>
      <c r="G1077" s="187"/>
      <c r="H1077" s="186"/>
      <c r="I1077" s="186"/>
      <c r="J1077" s="609"/>
      <c r="K1077" s="186"/>
      <c r="L1077" s="186"/>
      <c r="M1077" s="186"/>
      <c r="N1077" s="1455"/>
      <c r="O1077" s="1455"/>
    </row>
    <row r="1078" spans="3:15" x14ac:dyDescent="0.15">
      <c r="C1078" s="186"/>
      <c r="D1078" s="186"/>
      <c r="E1078" s="609"/>
      <c r="F1078" s="187"/>
      <c r="G1078" s="187"/>
      <c r="H1078" s="186"/>
      <c r="I1078" s="186"/>
      <c r="J1078" s="609"/>
      <c r="K1078" s="186"/>
      <c r="L1078" s="186"/>
      <c r="M1078" s="186"/>
      <c r="N1078" s="1455"/>
      <c r="O1078" s="1455"/>
    </row>
    <row r="1079" spans="3:15" x14ac:dyDescent="0.15">
      <c r="C1079" s="186"/>
      <c r="D1079" s="186"/>
      <c r="E1079" s="609"/>
      <c r="F1079" s="187"/>
      <c r="G1079" s="187"/>
      <c r="H1079" s="186"/>
      <c r="I1079" s="186"/>
      <c r="J1079" s="609"/>
      <c r="K1079" s="186"/>
      <c r="L1079" s="186"/>
      <c r="M1079" s="186"/>
      <c r="N1079" s="1455"/>
      <c r="O1079" s="1455"/>
    </row>
    <row r="1080" spans="3:15" x14ac:dyDescent="0.15">
      <c r="C1080" s="186"/>
      <c r="D1080" s="186"/>
      <c r="E1080" s="609"/>
      <c r="F1080" s="187"/>
      <c r="G1080" s="187"/>
      <c r="H1080" s="186"/>
      <c r="I1080" s="186"/>
      <c r="J1080" s="609"/>
      <c r="K1080" s="186"/>
      <c r="L1080" s="186"/>
      <c r="M1080" s="186"/>
      <c r="N1080" s="1455"/>
      <c r="O1080" s="1455"/>
    </row>
    <row r="1081" spans="3:15" x14ac:dyDescent="0.15">
      <c r="C1081" s="186"/>
      <c r="D1081" s="186"/>
      <c r="E1081" s="609"/>
      <c r="F1081" s="187"/>
      <c r="G1081" s="187"/>
      <c r="H1081" s="186"/>
      <c r="I1081" s="186"/>
      <c r="J1081" s="609"/>
      <c r="K1081" s="186"/>
      <c r="L1081" s="186"/>
      <c r="M1081" s="186"/>
      <c r="N1081" s="1455"/>
      <c r="O1081" s="1455"/>
    </row>
    <row r="1082" spans="3:15" x14ac:dyDescent="0.15">
      <c r="C1082" s="186"/>
      <c r="D1082" s="186"/>
      <c r="E1082" s="609"/>
      <c r="F1082" s="187"/>
      <c r="G1082" s="187"/>
      <c r="H1082" s="186"/>
      <c r="I1082" s="186"/>
      <c r="J1082" s="609"/>
      <c r="K1082" s="186"/>
      <c r="L1082" s="186"/>
      <c r="M1082" s="186"/>
      <c r="N1082" s="1455"/>
      <c r="O1082" s="1455"/>
    </row>
    <row r="1083" spans="3:15" x14ac:dyDescent="0.15">
      <c r="C1083" s="186"/>
      <c r="D1083" s="186"/>
      <c r="E1083" s="609"/>
      <c r="F1083" s="187"/>
      <c r="G1083" s="187"/>
      <c r="H1083" s="186"/>
      <c r="I1083" s="186"/>
      <c r="J1083" s="609"/>
      <c r="K1083" s="186"/>
      <c r="L1083" s="186"/>
      <c r="M1083" s="186"/>
      <c r="N1083" s="1455"/>
      <c r="O1083" s="1455"/>
    </row>
    <row r="1084" spans="3:15" x14ac:dyDescent="0.15">
      <c r="C1084" s="186"/>
      <c r="D1084" s="186"/>
      <c r="E1084" s="609"/>
      <c r="F1084" s="187"/>
      <c r="G1084" s="187"/>
      <c r="H1084" s="186"/>
      <c r="I1084" s="186"/>
      <c r="J1084" s="609"/>
      <c r="K1084" s="186"/>
      <c r="L1084" s="186"/>
      <c r="M1084" s="186"/>
      <c r="N1084" s="1455"/>
      <c r="O1084" s="1455"/>
    </row>
    <row r="1085" spans="3:15" x14ac:dyDescent="0.15">
      <c r="C1085" s="186"/>
      <c r="D1085" s="186"/>
      <c r="E1085" s="609"/>
      <c r="F1085" s="187"/>
      <c r="G1085" s="187"/>
      <c r="H1085" s="186"/>
      <c r="I1085" s="186"/>
      <c r="J1085" s="609"/>
      <c r="K1085" s="186"/>
      <c r="L1085" s="186"/>
      <c r="M1085" s="186"/>
      <c r="N1085" s="1455"/>
      <c r="O1085" s="1455"/>
    </row>
    <row r="1086" spans="3:15" x14ac:dyDescent="0.15">
      <c r="C1086" s="186"/>
      <c r="D1086" s="186"/>
      <c r="E1086" s="609"/>
      <c r="F1086" s="187"/>
      <c r="G1086" s="187"/>
      <c r="H1086" s="186"/>
      <c r="I1086" s="186"/>
      <c r="J1086" s="609"/>
      <c r="K1086" s="186"/>
      <c r="L1086" s="186"/>
      <c r="M1086" s="186"/>
      <c r="N1086" s="1455"/>
      <c r="O1086" s="1455"/>
    </row>
    <row r="1087" spans="3:15" x14ac:dyDescent="0.15">
      <c r="C1087" s="186"/>
      <c r="D1087" s="186"/>
      <c r="E1087" s="609"/>
      <c r="F1087" s="187"/>
      <c r="G1087" s="187"/>
      <c r="H1087" s="186"/>
      <c r="I1087" s="186"/>
      <c r="J1087" s="609"/>
      <c r="K1087" s="186"/>
      <c r="L1087" s="186"/>
      <c r="M1087" s="186"/>
      <c r="N1087" s="1455"/>
      <c r="O1087" s="1455"/>
    </row>
    <row r="1088" spans="3:15" x14ac:dyDescent="0.15">
      <c r="C1088" s="186"/>
      <c r="D1088" s="186"/>
      <c r="E1088" s="609"/>
      <c r="F1088" s="187"/>
      <c r="G1088" s="187"/>
      <c r="H1088" s="186"/>
      <c r="I1088" s="186"/>
      <c r="J1088" s="609"/>
      <c r="K1088" s="186"/>
      <c r="L1088" s="186"/>
      <c r="M1088" s="186"/>
      <c r="N1088" s="1455"/>
      <c r="O1088" s="1455"/>
    </row>
    <row r="1089" spans="3:15" x14ac:dyDescent="0.15">
      <c r="C1089" s="186"/>
      <c r="D1089" s="186"/>
      <c r="E1089" s="609"/>
      <c r="F1089" s="187"/>
      <c r="G1089" s="187"/>
      <c r="H1089" s="186"/>
      <c r="I1089" s="186"/>
      <c r="J1089" s="609"/>
      <c r="K1089" s="186"/>
      <c r="L1089" s="186"/>
      <c r="M1089" s="186"/>
      <c r="N1089" s="1455"/>
      <c r="O1089" s="1455"/>
    </row>
    <row r="1090" spans="3:15" x14ac:dyDescent="0.15">
      <c r="C1090" s="186"/>
      <c r="D1090" s="186"/>
      <c r="E1090" s="609"/>
      <c r="F1090" s="187"/>
      <c r="G1090" s="187"/>
      <c r="H1090" s="186"/>
      <c r="I1090" s="186"/>
      <c r="J1090" s="609"/>
      <c r="K1090" s="186"/>
      <c r="L1090" s="186"/>
      <c r="M1090" s="186"/>
      <c r="N1090" s="1455"/>
      <c r="O1090" s="1455"/>
    </row>
    <row r="1091" spans="3:15" x14ac:dyDescent="0.15">
      <c r="C1091" s="186"/>
      <c r="D1091" s="186"/>
      <c r="E1091" s="609"/>
      <c r="F1091" s="187"/>
      <c r="G1091" s="187"/>
      <c r="H1091" s="186"/>
      <c r="I1091" s="186"/>
      <c r="J1091" s="609"/>
      <c r="K1091" s="186"/>
      <c r="L1091" s="186"/>
      <c r="M1091" s="186"/>
      <c r="N1091" s="1455"/>
      <c r="O1091" s="1455"/>
    </row>
    <row r="1092" spans="3:15" x14ac:dyDescent="0.15">
      <c r="C1092" s="186"/>
      <c r="D1092" s="186"/>
      <c r="E1092" s="609"/>
      <c r="F1092" s="187"/>
      <c r="G1092" s="187"/>
      <c r="H1092" s="186"/>
      <c r="I1092" s="186"/>
      <c r="J1092" s="609"/>
      <c r="K1092" s="186"/>
      <c r="L1092" s="186"/>
      <c r="M1092" s="186"/>
      <c r="N1092" s="1455"/>
      <c r="O1092" s="1455"/>
    </row>
    <row r="1093" spans="3:15" x14ac:dyDescent="0.15">
      <c r="C1093" s="186"/>
      <c r="D1093" s="186"/>
      <c r="E1093" s="609"/>
      <c r="F1093" s="187"/>
      <c r="G1093" s="187"/>
      <c r="H1093" s="186"/>
      <c r="I1093" s="186"/>
      <c r="J1093" s="609"/>
      <c r="K1093" s="186"/>
      <c r="L1093" s="186"/>
      <c r="M1093" s="186"/>
      <c r="N1093" s="1455"/>
      <c r="O1093" s="1455"/>
    </row>
    <row r="1094" spans="3:15" x14ac:dyDescent="0.15">
      <c r="C1094" s="186"/>
      <c r="D1094" s="186"/>
      <c r="E1094" s="609"/>
      <c r="F1094" s="187"/>
      <c r="G1094" s="187"/>
      <c r="H1094" s="186"/>
      <c r="I1094" s="186"/>
      <c r="J1094" s="609"/>
      <c r="K1094" s="186"/>
      <c r="L1094" s="186"/>
      <c r="M1094" s="186"/>
      <c r="N1094" s="1455"/>
      <c r="O1094" s="1455"/>
    </row>
    <row r="1095" spans="3:15" x14ac:dyDescent="0.15">
      <c r="C1095" s="186"/>
      <c r="D1095" s="186"/>
      <c r="E1095" s="609"/>
      <c r="F1095" s="187"/>
      <c r="G1095" s="187"/>
      <c r="H1095" s="186"/>
      <c r="I1095" s="186"/>
      <c r="J1095" s="609"/>
      <c r="K1095" s="186"/>
      <c r="L1095" s="186"/>
      <c r="M1095" s="186"/>
      <c r="N1095" s="1455"/>
      <c r="O1095" s="1455"/>
    </row>
    <row r="1096" spans="3:15" x14ac:dyDescent="0.15">
      <c r="C1096" s="186"/>
      <c r="D1096" s="186"/>
      <c r="E1096" s="609"/>
      <c r="F1096" s="187"/>
      <c r="G1096" s="187"/>
      <c r="H1096" s="186"/>
      <c r="I1096" s="186"/>
      <c r="J1096" s="609"/>
      <c r="K1096" s="186"/>
      <c r="L1096" s="186"/>
      <c r="M1096" s="186"/>
      <c r="N1096" s="1455"/>
      <c r="O1096" s="1455"/>
    </row>
    <row r="1097" spans="3:15" x14ac:dyDescent="0.15">
      <c r="C1097" s="186"/>
      <c r="D1097" s="186"/>
      <c r="E1097" s="609"/>
      <c r="F1097" s="187"/>
      <c r="G1097" s="187"/>
      <c r="H1097" s="186"/>
      <c r="I1097" s="186"/>
      <c r="J1097" s="609"/>
      <c r="K1097" s="186"/>
      <c r="L1097" s="186"/>
      <c r="M1097" s="186"/>
      <c r="N1097" s="1455"/>
      <c r="O1097" s="1455"/>
    </row>
    <row r="1098" spans="3:15" x14ac:dyDescent="0.15">
      <c r="C1098" s="186"/>
      <c r="D1098" s="186"/>
      <c r="E1098" s="609"/>
      <c r="F1098" s="187"/>
      <c r="G1098" s="187"/>
      <c r="H1098" s="186"/>
      <c r="I1098" s="186"/>
      <c r="J1098" s="609"/>
      <c r="K1098" s="186"/>
      <c r="L1098" s="186"/>
      <c r="M1098" s="186"/>
      <c r="N1098" s="1455"/>
      <c r="O1098" s="1455"/>
    </row>
    <row r="1099" spans="3:15" x14ac:dyDescent="0.15">
      <c r="C1099" s="186"/>
      <c r="D1099" s="186"/>
      <c r="E1099" s="609"/>
      <c r="F1099" s="187"/>
      <c r="G1099" s="187"/>
      <c r="H1099" s="186"/>
      <c r="I1099" s="186"/>
      <c r="J1099" s="609"/>
      <c r="K1099" s="186"/>
      <c r="L1099" s="186"/>
      <c r="M1099" s="186"/>
      <c r="N1099" s="1455"/>
      <c r="O1099" s="1455"/>
    </row>
    <row r="1100" spans="3:15" x14ac:dyDescent="0.15">
      <c r="C1100" s="186"/>
      <c r="D1100" s="186"/>
      <c r="E1100" s="609"/>
      <c r="F1100" s="187"/>
      <c r="G1100" s="187"/>
      <c r="H1100" s="186"/>
      <c r="I1100" s="186"/>
      <c r="J1100" s="609"/>
      <c r="K1100" s="186"/>
      <c r="L1100" s="186"/>
      <c r="M1100" s="186"/>
      <c r="N1100" s="1455"/>
      <c r="O1100" s="1455"/>
    </row>
    <row r="1101" spans="3:15" x14ac:dyDescent="0.15">
      <c r="C1101" s="186"/>
      <c r="D1101" s="186"/>
      <c r="E1101" s="609"/>
      <c r="F1101" s="187"/>
      <c r="G1101" s="187"/>
      <c r="H1101" s="186"/>
      <c r="I1101" s="186"/>
      <c r="J1101" s="609"/>
      <c r="K1101" s="186"/>
      <c r="L1101" s="186"/>
      <c r="M1101" s="186"/>
      <c r="N1101" s="1455"/>
      <c r="O1101" s="1455"/>
    </row>
    <row r="1102" spans="3:15" x14ac:dyDescent="0.15">
      <c r="C1102" s="186"/>
      <c r="D1102" s="186"/>
      <c r="E1102" s="609"/>
      <c r="F1102" s="187"/>
      <c r="G1102" s="187"/>
      <c r="H1102" s="186"/>
      <c r="I1102" s="186"/>
      <c r="J1102" s="609"/>
      <c r="K1102" s="186"/>
      <c r="L1102" s="186"/>
      <c r="M1102" s="186"/>
      <c r="N1102" s="1455"/>
      <c r="O1102" s="1455"/>
    </row>
    <row r="1103" spans="3:15" x14ac:dyDescent="0.15">
      <c r="C1103" s="186"/>
      <c r="D1103" s="186"/>
      <c r="E1103" s="609"/>
      <c r="F1103" s="187"/>
      <c r="G1103" s="187"/>
      <c r="H1103" s="186"/>
      <c r="I1103" s="186"/>
      <c r="J1103" s="609"/>
      <c r="K1103" s="186"/>
      <c r="L1103" s="186"/>
      <c r="M1103" s="186"/>
      <c r="N1103" s="1455"/>
      <c r="O1103" s="1455"/>
    </row>
    <row r="1104" spans="3:15" x14ac:dyDescent="0.15">
      <c r="C1104" s="186"/>
      <c r="D1104" s="186"/>
      <c r="E1104" s="609"/>
      <c r="F1104" s="187"/>
      <c r="G1104" s="187"/>
      <c r="H1104" s="186"/>
      <c r="I1104" s="186"/>
      <c r="J1104" s="609"/>
      <c r="K1104" s="186"/>
      <c r="L1104" s="186"/>
      <c r="M1104" s="186"/>
      <c r="N1104" s="1455"/>
      <c r="O1104" s="1455"/>
    </row>
    <row r="1105" spans="3:15" x14ac:dyDescent="0.15">
      <c r="C1105" s="186"/>
      <c r="D1105" s="186"/>
      <c r="E1105" s="609"/>
      <c r="F1105" s="187"/>
      <c r="G1105" s="187"/>
      <c r="H1105" s="186"/>
      <c r="I1105" s="186"/>
      <c r="J1105" s="609"/>
      <c r="K1105" s="186"/>
      <c r="L1105" s="186"/>
      <c r="M1105" s="186"/>
      <c r="N1105" s="1455"/>
      <c r="O1105" s="1455"/>
    </row>
    <row r="1106" spans="3:15" x14ac:dyDescent="0.15">
      <c r="C1106" s="186"/>
      <c r="D1106" s="186"/>
      <c r="E1106" s="609"/>
      <c r="F1106" s="187"/>
      <c r="G1106" s="187"/>
      <c r="H1106" s="186"/>
      <c r="I1106" s="186"/>
      <c r="J1106" s="609"/>
      <c r="K1106" s="186"/>
      <c r="L1106" s="186"/>
      <c r="M1106" s="186"/>
      <c r="N1106" s="1455"/>
      <c r="O1106" s="1455"/>
    </row>
    <row r="1107" spans="3:15" x14ac:dyDescent="0.15">
      <c r="C1107" s="186"/>
      <c r="D1107" s="186"/>
      <c r="E1107" s="609"/>
      <c r="F1107" s="187"/>
      <c r="G1107" s="187"/>
      <c r="H1107" s="186"/>
      <c r="I1107" s="186"/>
      <c r="J1107" s="609"/>
      <c r="K1107" s="186"/>
      <c r="L1107" s="186"/>
      <c r="M1107" s="186"/>
      <c r="N1107" s="1455"/>
      <c r="O1107" s="1455"/>
    </row>
    <row r="1108" spans="3:15" x14ac:dyDescent="0.15">
      <c r="C1108" s="186"/>
      <c r="D1108" s="186"/>
      <c r="E1108" s="609"/>
      <c r="F1108" s="187"/>
      <c r="G1108" s="187"/>
      <c r="H1108" s="186"/>
      <c r="I1108" s="186"/>
      <c r="J1108" s="609"/>
      <c r="K1108" s="186"/>
      <c r="L1108" s="186"/>
      <c r="M1108" s="186"/>
      <c r="N1108" s="1455"/>
      <c r="O1108" s="1455"/>
    </row>
    <row r="1109" spans="3:15" x14ac:dyDescent="0.15">
      <c r="C1109" s="186"/>
      <c r="D1109" s="186"/>
      <c r="E1109" s="609"/>
      <c r="F1109" s="187"/>
      <c r="G1109" s="187"/>
      <c r="H1109" s="186"/>
      <c r="I1109" s="186"/>
      <c r="J1109" s="609"/>
      <c r="K1109" s="186"/>
      <c r="L1109" s="186"/>
      <c r="M1109" s="186"/>
      <c r="N1109" s="1455"/>
      <c r="O1109" s="1455"/>
    </row>
    <row r="1110" spans="3:15" x14ac:dyDescent="0.15">
      <c r="C1110" s="186"/>
      <c r="D1110" s="186"/>
      <c r="E1110" s="609"/>
      <c r="F1110" s="187"/>
      <c r="G1110" s="187"/>
      <c r="H1110" s="186"/>
      <c r="I1110" s="186"/>
      <c r="J1110" s="609"/>
      <c r="K1110" s="186"/>
      <c r="L1110" s="186"/>
      <c r="M1110" s="186"/>
      <c r="N1110" s="1455"/>
      <c r="O1110" s="1455"/>
    </row>
    <row r="1111" spans="3:15" x14ac:dyDescent="0.15">
      <c r="C1111" s="186"/>
      <c r="D1111" s="186"/>
      <c r="E1111" s="609"/>
      <c r="F1111" s="187"/>
      <c r="G1111" s="187"/>
      <c r="H1111" s="186"/>
      <c r="I1111" s="186"/>
      <c r="J1111" s="609"/>
      <c r="K1111" s="186"/>
      <c r="L1111" s="186"/>
      <c r="M1111" s="186"/>
      <c r="N1111" s="1455"/>
      <c r="O1111" s="1455"/>
    </row>
    <row r="1112" spans="3:15" x14ac:dyDescent="0.15">
      <c r="C1112" s="186"/>
      <c r="D1112" s="186"/>
      <c r="E1112" s="609"/>
      <c r="F1112" s="187"/>
      <c r="G1112" s="187"/>
      <c r="H1112" s="186"/>
      <c r="I1112" s="186"/>
      <c r="J1112" s="609"/>
      <c r="K1112" s="186"/>
      <c r="L1112" s="186"/>
      <c r="M1112" s="186"/>
      <c r="N1112" s="1455"/>
      <c r="O1112" s="1455"/>
    </row>
    <row r="1113" spans="3:15" x14ac:dyDescent="0.15">
      <c r="C1113" s="186"/>
      <c r="D1113" s="186"/>
      <c r="E1113" s="609"/>
      <c r="F1113" s="187"/>
      <c r="G1113" s="187"/>
      <c r="H1113" s="186"/>
      <c r="I1113" s="186"/>
      <c r="J1113" s="609"/>
      <c r="K1113" s="186"/>
      <c r="L1113" s="186"/>
      <c r="M1113" s="186"/>
      <c r="N1113" s="1455"/>
      <c r="O1113" s="1455"/>
    </row>
    <row r="1114" spans="3:15" x14ac:dyDescent="0.15">
      <c r="C1114" s="186"/>
      <c r="D1114" s="186"/>
      <c r="E1114" s="609"/>
      <c r="F1114" s="187"/>
      <c r="G1114" s="187"/>
      <c r="H1114" s="186"/>
      <c r="I1114" s="186"/>
      <c r="J1114" s="609"/>
      <c r="K1114" s="186"/>
      <c r="L1114" s="186"/>
      <c r="M1114" s="186"/>
      <c r="N1114" s="1455"/>
      <c r="O1114" s="1455"/>
    </row>
    <row r="1115" spans="3:15" x14ac:dyDescent="0.15">
      <c r="C1115" s="186"/>
      <c r="D1115" s="186"/>
      <c r="E1115" s="609"/>
      <c r="F1115" s="187"/>
      <c r="G1115" s="187"/>
      <c r="H1115" s="186"/>
      <c r="I1115" s="186"/>
      <c r="J1115" s="609"/>
      <c r="K1115" s="186"/>
      <c r="L1115" s="186"/>
      <c r="M1115" s="186"/>
      <c r="N1115" s="1455"/>
      <c r="O1115" s="1455"/>
    </row>
    <row r="1116" spans="3:15" x14ac:dyDescent="0.15">
      <c r="C1116" s="186"/>
      <c r="D1116" s="186"/>
      <c r="E1116" s="609"/>
      <c r="F1116" s="187"/>
      <c r="G1116" s="187"/>
      <c r="H1116" s="186"/>
      <c r="I1116" s="186"/>
      <c r="J1116" s="609"/>
      <c r="K1116" s="186"/>
      <c r="L1116" s="186"/>
      <c r="M1116" s="186"/>
      <c r="N1116" s="1455"/>
      <c r="O1116" s="1455"/>
    </row>
    <row r="1117" spans="3:15" x14ac:dyDescent="0.15">
      <c r="C1117" s="186"/>
      <c r="D1117" s="186"/>
      <c r="E1117" s="609"/>
      <c r="F1117" s="187"/>
      <c r="G1117" s="187"/>
      <c r="H1117" s="186"/>
      <c r="I1117" s="186"/>
      <c r="J1117" s="609"/>
      <c r="K1117" s="186"/>
      <c r="L1117" s="186"/>
      <c r="M1117" s="186"/>
      <c r="N1117" s="1455"/>
      <c r="O1117" s="1455"/>
    </row>
    <row r="1118" spans="3:15" x14ac:dyDescent="0.15">
      <c r="C1118" s="186"/>
      <c r="D1118" s="186"/>
      <c r="E1118" s="609"/>
      <c r="F1118" s="187"/>
      <c r="G1118" s="187"/>
      <c r="H1118" s="186"/>
      <c r="I1118" s="186"/>
      <c r="J1118" s="609"/>
      <c r="K1118" s="186"/>
      <c r="L1118" s="186"/>
      <c r="M1118" s="186"/>
      <c r="N1118" s="1455"/>
      <c r="O1118" s="1455"/>
    </row>
    <row r="1119" spans="3:15" x14ac:dyDescent="0.15">
      <c r="C1119" s="186"/>
      <c r="D1119" s="186"/>
      <c r="E1119" s="609"/>
      <c r="F1119" s="187"/>
      <c r="G1119" s="187"/>
      <c r="H1119" s="186"/>
      <c r="I1119" s="186"/>
      <c r="J1119" s="609"/>
      <c r="K1119" s="186"/>
      <c r="L1119" s="186"/>
      <c r="M1119" s="186"/>
      <c r="N1119" s="1455"/>
      <c r="O1119" s="1455"/>
    </row>
    <row r="1120" spans="3:15" x14ac:dyDescent="0.15">
      <c r="C1120" s="186"/>
      <c r="D1120" s="186"/>
      <c r="E1120" s="609"/>
      <c r="F1120" s="187"/>
      <c r="G1120" s="187"/>
      <c r="H1120" s="186"/>
      <c r="I1120" s="186"/>
      <c r="J1120" s="609"/>
      <c r="K1120" s="186"/>
      <c r="L1120" s="186"/>
      <c r="M1120" s="186"/>
      <c r="N1120" s="1455"/>
      <c r="O1120" s="1455"/>
    </row>
    <row r="1121" spans="3:15" x14ac:dyDescent="0.15">
      <c r="C1121" s="186"/>
      <c r="D1121" s="186"/>
      <c r="E1121" s="609"/>
      <c r="F1121" s="187"/>
      <c r="G1121" s="187"/>
      <c r="H1121" s="186"/>
      <c r="I1121" s="186"/>
      <c r="J1121" s="609"/>
      <c r="K1121" s="186"/>
      <c r="L1121" s="186"/>
      <c r="M1121" s="186"/>
      <c r="N1121" s="1455"/>
      <c r="O1121" s="1455"/>
    </row>
    <row r="1122" spans="3:15" x14ac:dyDescent="0.15">
      <c r="C1122" s="186"/>
      <c r="D1122" s="186"/>
      <c r="E1122" s="609"/>
      <c r="F1122" s="187"/>
      <c r="G1122" s="187"/>
      <c r="H1122" s="186"/>
      <c r="I1122" s="186"/>
      <c r="J1122" s="609"/>
      <c r="K1122" s="186"/>
      <c r="L1122" s="186"/>
      <c r="M1122" s="186"/>
      <c r="N1122" s="1455"/>
      <c r="O1122" s="1455"/>
    </row>
    <row r="1123" spans="3:15" x14ac:dyDescent="0.15">
      <c r="C1123" s="186"/>
      <c r="D1123" s="186"/>
      <c r="E1123" s="609"/>
      <c r="F1123" s="187"/>
      <c r="G1123" s="187"/>
      <c r="H1123" s="186"/>
      <c r="I1123" s="186"/>
      <c r="J1123" s="609"/>
      <c r="K1123" s="186"/>
      <c r="L1123" s="186"/>
      <c r="M1123" s="186"/>
      <c r="N1123" s="1455"/>
      <c r="O1123" s="1455"/>
    </row>
    <row r="1124" spans="3:15" x14ac:dyDescent="0.15">
      <c r="C1124" s="186"/>
      <c r="D1124" s="186"/>
      <c r="E1124" s="609"/>
      <c r="F1124" s="187"/>
      <c r="G1124" s="187"/>
      <c r="H1124" s="186"/>
      <c r="I1124" s="186"/>
      <c r="J1124" s="609"/>
      <c r="K1124" s="186"/>
      <c r="L1124" s="186"/>
      <c r="M1124" s="186"/>
      <c r="N1124" s="1455"/>
      <c r="O1124" s="1455"/>
    </row>
    <row r="1125" spans="3:15" x14ac:dyDescent="0.15">
      <c r="C1125" s="186"/>
      <c r="D1125" s="186"/>
      <c r="E1125" s="609"/>
      <c r="F1125" s="187"/>
      <c r="G1125" s="187"/>
      <c r="H1125" s="186"/>
      <c r="I1125" s="186"/>
      <c r="J1125" s="609"/>
      <c r="K1125" s="186"/>
      <c r="L1125" s="186"/>
      <c r="M1125" s="186"/>
      <c r="N1125" s="1455"/>
      <c r="O1125" s="1455"/>
    </row>
    <row r="1126" spans="3:15" x14ac:dyDescent="0.15">
      <c r="C1126" s="186"/>
      <c r="D1126" s="186"/>
      <c r="E1126" s="609"/>
      <c r="F1126" s="187"/>
      <c r="G1126" s="187"/>
      <c r="H1126" s="186"/>
      <c r="I1126" s="186"/>
      <c r="J1126" s="609"/>
      <c r="K1126" s="186"/>
      <c r="L1126" s="186"/>
      <c r="M1126" s="186"/>
      <c r="N1126" s="1455"/>
      <c r="O1126" s="1455"/>
    </row>
    <row r="1127" spans="3:15" x14ac:dyDescent="0.15">
      <c r="C1127" s="186"/>
      <c r="D1127" s="186"/>
      <c r="E1127" s="609"/>
      <c r="F1127" s="187"/>
      <c r="G1127" s="187"/>
      <c r="H1127" s="186"/>
      <c r="I1127" s="186"/>
      <c r="J1127" s="609"/>
      <c r="K1127" s="186"/>
      <c r="L1127" s="186"/>
      <c r="M1127" s="186"/>
      <c r="N1127" s="1455"/>
      <c r="O1127" s="1455"/>
    </row>
    <row r="1128" spans="3:15" x14ac:dyDescent="0.15">
      <c r="C1128" s="186"/>
      <c r="D1128" s="186"/>
      <c r="E1128" s="609"/>
      <c r="F1128" s="187"/>
      <c r="G1128" s="187"/>
      <c r="H1128" s="186"/>
      <c r="I1128" s="186"/>
      <c r="J1128" s="609"/>
      <c r="K1128" s="186"/>
      <c r="L1128" s="186"/>
      <c r="M1128" s="186"/>
      <c r="N1128" s="1455"/>
      <c r="O1128" s="1455"/>
    </row>
    <row r="1129" spans="3:15" x14ac:dyDescent="0.15">
      <c r="C1129" s="186"/>
      <c r="D1129" s="186"/>
      <c r="E1129" s="609"/>
      <c r="F1129" s="187"/>
      <c r="G1129" s="187"/>
      <c r="H1129" s="186"/>
      <c r="I1129" s="186"/>
      <c r="J1129" s="609"/>
      <c r="K1129" s="186"/>
      <c r="L1129" s="186"/>
      <c r="M1129" s="186"/>
      <c r="N1129" s="1455"/>
      <c r="O1129" s="1455"/>
    </row>
    <row r="1130" spans="3:15" x14ac:dyDescent="0.15">
      <c r="C1130" s="186"/>
      <c r="D1130" s="186"/>
      <c r="E1130" s="609"/>
      <c r="F1130" s="187"/>
      <c r="G1130" s="187"/>
      <c r="H1130" s="186"/>
      <c r="I1130" s="186"/>
      <c r="J1130" s="609"/>
      <c r="K1130" s="186"/>
      <c r="L1130" s="186"/>
      <c r="M1130" s="186"/>
      <c r="N1130" s="1455"/>
      <c r="O1130" s="1455"/>
    </row>
    <row r="1131" spans="3:15" x14ac:dyDescent="0.15">
      <c r="C1131" s="186"/>
      <c r="D1131" s="186"/>
      <c r="E1131" s="609"/>
      <c r="F1131" s="187"/>
      <c r="G1131" s="187"/>
      <c r="H1131" s="186"/>
      <c r="I1131" s="186"/>
      <c r="J1131" s="609"/>
      <c r="K1131" s="186"/>
      <c r="L1131" s="186"/>
      <c r="M1131" s="186"/>
      <c r="N1131" s="1455"/>
      <c r="O1131" s="1455"/>
    </row>
    <row r="1132" spans="3:15" x14ac:dyDescent="0.15">
      <c r="C1132" s="186"/>
      <c r="D1132" s="186"/>
      <c r="E1132" s="609"/>
      <c r="F1132" s="187"/>
      <c r="G1132" s="187"/>
      <c r="H1132" s="186"/>
      <c r="I1132" s="186"/>
      <c r="J1132" s="609"/>
      <c r="K1132" s="186"/>
      <c r="L1132" s="186"/>
      <c r="M1132" s="186"/>
      <c r="N1132" s="1455"/>
      <c r="O1132" s="1455"/>
    </row>
    <row r="1133" spans="3:15" x14ac:dyDescent="0.15">
      <c r="C1133" s="186"/>
      <c r="D1133" s="186"/>
      <c r="E1133" s="609"/>
      <c r="F1133" s="187"/>
      <c r="G1133" s="187"/>
      <c r="H1133" s="186"/>
      <c r="I1133" s="186"/>
      <c r="J1133" s="609"/>
      <c r="K1133" s="186"/>
      <c r="L1133" s="186"/>
      <c r="M1133" s="186"/>
      <c r="N1133" s="1455"/>
      <c r="O1133" s="1455"/>
    </row>
    <row r="1134" spans="3:15" x14ac:dyDescent="0.15">
      <c r="C1134" s="186"/>
      <c r="D1134" s="186"/>
      <c r="E1134" s="609"/>
      <c r="F1134" s="187"/>
      <c r="G1134" s="187"/>
      <c r="H1134" s="186"/>
      <c r="I1134" s="186"/>
      <c r="J1134" s="609"/>
      <c r="K1134" s="186"/>
      <c r="L1134" s="186"/>
      <c r="M1134" s="186"/>
      <c r="N1134" s="1455"/>
      <c r="O1134" s="1455"/>
    </row>
    <row r="1135" spans="3:15" x14ac:dyDescent="0.15">
      <c r="C1135" s="186"/>
      <c r="D1135" s="186"/>
      <c r="E1135" s="609"/>
      <c r="F1135" s="187"/>
      <c r="G1135" s="187"/>
      <c r="H1135" s="186"/>
      <c r="I1135" s="186"/>
      <c r="J1135" s="609"/>
      <c r="K1135" s="186"/>
      <c r="L1135" s="186"/>
      <c r="M1135" s="186"/>
      <c r="N1135" s="1455"/>
      <c r="O1135" s="1455"/>
    </row>
    <row r="1136" spans="3:15" x14ac:dyDescent="0.15">
      <c r="C1136" s="186"/>
      <c r="D1136" s="186"/>
      <c r="E1136" s="609"/>
      <c r="F1136" s="187"/>
      <c r="G1136" s="187"/>
      <c r="H1136" s="186"/>
      <c r="I1136" s="186"/>
      <c r="J1136" s="609"/>
      <c r="K1136" s="186"/>
      <c r="L1136" s="186"/>
      <c r="M1136" s="186"/>
      <c r="N1136" s="1455"/>
      <c r="O1136" s="1455"/>
    </row>
    <row r="1137" spans="3:15" x14ac:dyDescent="0.15">
      <c r="C1137" s="186"/>
      <c r="D1137" s="186"/>
      <c r="E1137" s="609"/>
      <c r="F1137" s="187"/>
      <c r="G1137" s="187"/>
      <c r="H1137" s="186"/>
      <c r="I1137" s="186"/>
      <c r="J1137" s="609"/>
      <c r="K1137" s="186"/>
      <c r="L1137" s="186"/>
      <c r="M1137" s="186"/>
      <c r="N1137" s="1455"/>
      <c r="O1137" s="1455"/>
    </row>
    <row r="1138" spans="3:15" x14ac:dyDescent="0.15">
      <c r="C1138" s="186"/>
      <c r="D1138" s="186"/>
      <c r="E1138" s="609"/>
      <c r="F1138" s="187"/>
      <c r="G1138" s="187"/>
      <c r="H1138" s="186"/>
      <c r="I1138" s="186"/>
      <c r="J1138" s="609"/>
      <c r="K1138" s="186"/>
      <c r="L1138" s="186"/>
      <c r="M1138" s="186"/>
      <c r="N1138" s="1455"/>
      <c r="O1138" s="1455"/>
    </row>
    <row r="1139" spans="3:15" x14ac:dyDescent="0.15">
      <c r="C1139" s="186"/>
      <c r="D1139" s="186"/>
      <c r="E1139" s="609"/>
      <c r="F1139" s="187"/>
      <c r="G1139" s="187"/>
      <c r="H1139" s="186"/>
      <c r="I1139" s="186"/>
      <c r="J1139" s="609"/>
      <c r="K1139" s="186"/>
      <c r="L1139" s="186"/>
      <c r="M1139" s="186"/>
      <c r="N1139" s="1455"/>
      <c r="O1139" s="1455"/>
    </row>
    <row r="1140" spans="3:15" x14ac:dyDescent="0.15">
      <c r="C1140" s="186"/>
      <c r="D1140" s="186"/>
      <c r="E1140" s="609"/>
      <c r="F1140" s="187"/>
      <c r="G1140" s="187"/>
      <c r="H1140" s="186"/>
      <c r="I1140" s="186"/>
      <c r="J1140" s="609"/>
      <c r="K1140" s="186"/>
      <c r="L1140" s="186"/>
      <c r="M1140" s="186"/>
      <c r="N1140" s="1455"/>
      <c r="O1140" s="1455"/>
    </row>
    <row r="1141" spans="3:15" x14ac:dyDescent="0.15">
      <c r="C1141" s="186"/>
      <c r="D1141" s="186"/>
      <c r="E1141" s="609"/>
      <c r="F1141" s="187"/>
      <c r="G1141" s="187"/>
      <c r="H1141" s="186"/>
      <c r="I1141" s="186"/>
      <c r="J1141" s="609"/>
      <c r="K1141" s="186"/>
      <c r="L1141" s="186"/>
      <c r="M1141" s="186"/>
      <c r="N1141" s="1455"/>
      <c r="O1141" s="1455"/>
    </row>
    <row r="1142" spans="3:15" x14ac:dyDescent="0.15">
      <c r="C1142" s="186"/>
      <c r="D1142" s="186"/>
      <c r="E1142" s="609"/>
      <c r="F1142" s="187"/>
      <c r="G1142" s="187"/>
      <c r="H1142" s="186"/>
      <c r="I1142" s="186"/>
      <c r="J1142" s="609"/>
      <c r="K1142" s="186"/>
      <c r="L1142" s="186"/>
      <c r="M1142" s="186"/>
      <c r="N1142" s="1455"/>
      <c r="O1142" s="1455"/>
    </row>
    <row r="1143" spans="3:15" x14ac:dyDescent="0.15">
      <c r="C1143" s="186"/>
      <c r="D1143" s="186"/>
      <c r="E1143" s="609"/>
      <c r="F1143" s="187"/>
      <c r="G1143" s="187"/>
      <c r="H1143" s="186"/>
      <c r="I1143" s="186"/>
      <c r="J1143" s="609"/>
      <c r="K1143" s="186"/>
      <c r="L1143" s="186"/>
      <c r="M1143" s="186"/>
      <c r="N1143" s="1455"/>
      <c r="O1143" s="1455"/>
    </row>
    <row r="1144" spans="3:15" x14ac:dyDescent="0.15">
      <c r="C1144" s="186"/>
      <c r="D1144" s="186"/>
      <c r="E1144" s="609"/>
      <c r="F1144" s="187"/>
      <c r="G1144" s="187"/>
      <c r="H1144" s="186"/>
      <c r="I1144" s="186"/>
      <c r="J1144" s="609"/>
      <c r="K1144" s="186"/>
      <c r="L1144" s="186"/>
      <c r="M1144" s="186"/>
      <c r="N1144" s="1455"/>
      <c r="O1144" s="1455"/>
    </row>
    <row r="1145" spans="3:15" x14ac:dyDescent="0.15">
      <c r="C1145" s="186"/>
      <c r="D1145" s="186"/>
      <c r="E1145" s="609"/>
      <c r="F1145" s="187"/>
      <c r="G1145" s="187"/>
      <c r="H1145" s="186"/>
      <c r="I1145" s="186"/>
      <c r="J1145" s="609"/>
      <c r="K1145" s="186"/>
      <c r="L1145" s="186"/>
      <c r="M1145" s="186"/>
      <c r="N1145" s="1455"/>
      <c r="O1145" s="1455"/>
    </row>
    <row r="1146" spans="3:15" x14ac:dyDescent="0.15">
      <c r="C1146" s="186"/>
      <c r="D1146" s="186"/>
      <c r="E1146" s="609"/>
      <c r="F1146" s="187"/>
      <c r="G1146" s="187"/>
      <c r="H1146" s="186"/>
      <c r="I1146" s="186"/>
      <c r="J1146" s="609"/>
      <c r="K1146" s="186"/>
      <c r="L1146" s="186"/>
      <c r="M1146" s="186"/>
      <c r="N1146" s="1455"/>
      <c r="O1146" s="1455"/>
    </row>
    <row r="1147" spans="3:15" x14ac:dyDescent="0.15">
      <c r="C1147" s="186"/>
      <c r="D1147" s="186"/>
      <c r="E1147" s="609"/>
      <c r="F1147" s="187"/>
      <c r="G1147" s="187"/>
      <c r="H1147" s="186"/>
      <c r="I1147" s="186"/>
      <c r="J1147" s="609"/>
      <c r="K1147" s="186"/>
      <c r="L1147" s="186"/>
      <c r="M1147" s="186"/>
      <c r="N1147" s="1455"/>
      <c r="O1147" s="1455"/>
    </row>
    <row r="1148" spans="3:15" x14ac:dyDescent="0.15">
      <c r="C1148" s="186"/>
      <c r="D1148" s="186"/>
      <c r="E1148" s="609"/>
      <c r="F1148" s="187"/>
      <c r="G1148" s="187"/>
      <c r="H1148" s="186"/>
      <c r="I1148" s="186"/>
      <c r="J1148" s="609"/>
      <c r="K1148" s="186"/>
      <c r="L1148" s="186"/>
      <c r="M1148" s="186"/>
      <c r="N1148" s="1455"/>
      <c r="O1148" s="1455"/>
    </row>
    <row r="1149" spans="3:15" x14ac:dyDescent="0.15">
      <c r="C1149" s="186"/>
      <c r="D1149" s="186"/>
      <c r="E1149" s="609"/>
      <c r="F1149" s="187"/>
      <c r="G1149" s="187"/>
      <c r="H1149" s="186"/>
      <c r="I1149" s="186"/>
      <c r="J1149" s="609"/>
      <c r="K1149" s="186"/>
      <c r="L1149" s="186"/>
      <c r="M1149" s="186"/>
      <c r="N1149" s="1455"/>
      <c r="O1149" s="1455"/>
    </row>
    <row r="1150" spans="3:15" x14ac:dyDescent="0.15">
      <c r="C1150" s="186"/>
      <c r="D1150" s="186"/>
      <c r="E1150" s="609"/>
      <c r="F1150" s="187"/>
      <c r="G1150" s="187"/>
      <c r="H1150" s="186"/>
      <c r="I1150" s="186"/>
      <c r="J1150" s="609"/>
      <c r="K1150" s="186"/>
      <c r="L1150" s="186"/>
      <c r="M1150" s="186"/>
      <c r="N1150" s="1455"/>
      <c r="O1150" s="1455"/>
    </row>
    <row r="1151" spans="3:15" x14ac:dyDescent="0.15">
      <c r="C1151" s="186"/>
      <c r="D1151" s="186"/>
      <c r="E1151" s="609"/>
      <c r="F1151" s="187"/>
      <c r="G1151" s="187"/>
      <c r="H1151" s="186"/>
      <c r="I1151" s="186"/>
      <c r="J1151" s="609"/>
      <c r="K1151" s="186"/>
      <c r="L1151" s="186"/>
      <c r="M1151" s="186"/>
      <c r="N1151" s="1455"/>
      <c r="O1151" s="1455"/>
    </row>
    <row r="1152" spans="3:15" x14ac:dyDescent="0.15">
      <c r="C1152" s="186"/>
      <c r="D1152" s="186"/>
      <c r="E1152" s="609"/>
      <c r="F1152" s="187"/>
      <c r="G1152" s="187"/>
      <c r="H1152" s="186"/>
      <c r="I1152" s="186"/>
      <c r="J1152" s="609"/>
      <c r="K1152" s="186"/>
      <c r="L1152" s="186"/>
      <c r="M1152" s="186"/>
      <c r="N1152" s="1455"/>
      <c r="O1152" s="1455"/>
    </row>
    <row r="1153" spans="3:15" x14ac:dyDescent="0.15">
      <c r="C1153" s="186"/>
      <c r="D1153" s="186"/>
      <c r="E1153" s="609"/>
      <c r="F1153" s="187"/>
      <c r="G1153" s="187"/>
      <c r="H1153" s="186"/>
      <c r="I1153" s="186"/>
      <c r="J1153" s="609"/>
      <c r="K1153" s="186"/>
      <c r="L1153" s="186"/>
      <c r="M1153" s="186"/>
      <c r="N1153" s="1455"/>
      <c r="O1153" s="1455"/>
    </row>
    <row r="1154" spans="3:15" x14ac:dyDescent="0.15">
      <c r="C1154" s="186"/>
      <c r="D1154" s="186"/>
      <c r="E1154" s="609"/>
      <c r="F1154" s="187"/>
      <c r="G1154" s="187"/>
      <c r="H1154" s="186"/>
      <c r="I1154" s="186"/>
      <c r="J1154" s="609"/>
      <c r="K1154" s="186"/>
      <c r="L1154" s="186"/>
      <c r="M1154" s="186"/>
      <c r="N1154" s="1455"/>
      <c r="O1154" s="1455"/>
    </row>
    <row r="1155" spans="3:15" x14ac:dyDescent="0.15">
      <c r="C1155" s="186"/>
      <c r="D1155" s="186"/>
      <c r="E1155" s="609"/>
      <c r="F1155" s="187"/>
      <c r="G1155" s="187"/>
      <c r="H1155" s="186"/>
      <c r="I1155" s="186"/>
      <c r="J1155" s="609"/>
      <c r="K1155" s="186"/>
      <c r="L1155" s="186"/>
      <c r="M1155" s="186"/>
      <c r="N1155" s="1455"/>
      <c r="O1155" s="1455"/>
    </row>
    <row r="1156" spans="3:15" x14ac:dyDescent="0.15">
      <c r="C1156" s="186"/>
      <c r="D1156" s="186"/>
      <c r="E1156" s="609"/>
      <c r="F1156" s="187"/>
      <c r="G1156" s="187"/>
      <c r="H1156" s="186"/>
      <c r="I1156" s="186"/>
      <c r="J1156" s="609"/>
      <c r="K1156" s="186"/>
      <c r="L1156" s="186"/>
      <c r="M1156" s="186"/>
      <c r="N1156" s="1455"/>
      <c r="O1156" s="1455"/>
    </row>
    <row r="1157" spans="3:15" x14ac:dyDescent="0.15">
      <c r="C1157" s="186"/>
      <c r="D1157" s="186"/>
      <c r="E1157" s="609"/>
      <c r="F1157" s="187"/>
      <c r="G1157" s="187"/>
      <c r="H1157" s="186"/>
      <c r="I1157" s="186"/>
      <c r="J1157" s="609"/>
      <c r="K1157" s="186"/>
      <c r="L1157" s="186"/>
      <c r="M1157" s="186"/>
      <c r="N1157" s="1455"/>
      <c r="O1157" s="1455"/>
    </row>
    <row r="1158" spans="3:15" x14ac:dyDescent="0.15">
      <c r="C1158" s="186"/>
      <c r="D1158" s="186"/>
      <c r="E1158" s="609"/>
      <c r="F1158" s="187"/>
      <c r="G1158" s="187"/>
      <c r="H1158" s="186"/>
      <c r="I1158" s="186"/>
      <c r="J1158" s="609"/>
      <c r="K1158" s="186"/>
      <c r="L1158" s="186"/>
      <c r="M1158" s="186"/>
      <c r="N1158" s="1455"/>
      <c r="O1158" s="1455"/>
    </row>
    <row r="1159" spans="3:15" x14ac:dyDescent="0.15">
      <c r="C1159" s="186"/>
      <c r="D1159" s="186"/>
      <c r="E1159" s="609"/>
      <c r="F1159" s="187"/>
      <c r="G1159" s="187"/>
      <c r="H1159" s="186"/>
      <c r="I1159" s="186"/>
      <c r="J1159" s="609"/>
      <c r="K1159" s="186"/>
      <c r="L1159" s="186"/>
      <c r="M1159" s="186"/>
      <c r="N1159" s="1455"/>
      <c r="O1159" s="1455"/>
    </row>
    <row r="1160" spans="3:15" x14ac:dyDescent="0.15">
      <c r="C1160" s="186"/>
      <c r="D1160" s="186"/>
      <c r="E1160" s="609"/>
      <c r="F1160" s="187"/>
      <c r="G1160" s="187"/>
      <c r="H1160" s="186"/>
      <c r="I1160" s="186"/>
      <c r="J1160" s="609"/>
      <c r="K1160" s="186"/>
      <c r="L1160" s="186"/>
      <c r="M1160" s="186"/>
      <c r="N1160" s="1455"/>
      <c r="O1160" s="1455"/>
    </row>
    <row r="1161" spans="3:15" x14ac:dyDescent="0.15">
      <c r="C1161" s="186"/>
      <c r="D1161" s="186"/>
      <c r="E1161" s="609"/>
      <c r="F1161" s="187"/>
      <c r="G1161" s="187"/>
      <c r="H1161" s="186"/>
      <c r="I1161" s="186"/>
      <c r="J1161" s="609"/>
      <c r="K1161" s="186"/>
      <c r="L1161" s="186"/>
      <c r="M1161" s="186"/>
      <c r="N1161" s="1455"/>
      <c r="O1161" s="1455"/>
    </row>
    <row r="1162" spans="3:15" x14ac:dyDescent="0.15">
      <c r="C1162" s="186"/>
      <c r="D1162" s="186"/>
      <c r="E1162" s="609"/>
      <c r="F1162" s="187"/>
      <c r="G1162" s="187"/>
      <c r="H1162" s="186"/>
      <c r="I1162" s="186"/>
      <c r="J1162" s="609"/>
      <c r="K1162" s="186"/>
      <c r="L1162" s="186"/>
      <c r="M1162" s="186"/>
      <c r="N1162" s="1455"/>
      <c r="O1162" s="1455"/>
    </row>
    <row r="1163" spans="3:15" x14ac:dyDescent="0.15">
      <c r="C1163" s="186"/>
      <c r="D1163" s="186"/>
      <c r="E1163" s="609"/>
      <c r="F1163" s="187"/>
      <c r="G1163" s="187"/>
      <c r="H1163" s="186"/>
      <c r="I1163" s="186"/>
      <c r="J1163" s="609"/>
      <c r="K1163" s="186"/>
      <c r="L1163" s="186"/>
      <c r="M1163" s="186"/>
      <c r="N1163" s="1455"/>
      <c r="O1163" s="1455"/>
    </row>
    <row r="1164" spans="3:15" x14ac:dyDescent="0.15">
      <c r="C1164" s="186"/>
      <c r="D1164" s="186"/>
      <c r="E1164" s="609"/>
      <c r="F1164" s="187"/>
      <c r="G1164" s="187"/>
      <c r="H1164" s="186"/>
      <c r="I1164" s="186"/>
      <c r="J1164" s="609"/>
      <c r="K1164" s="186"/>
      <c r="L1164" s="186"/>
      <c r="M1164" s="186"/>
      <c r="N1164" s="1455"/>
      <c r="O1164" s="1455"/>
    </row>
    <row r="1165" spans="3:15" x14ac:dyDescent="0.15">
      <c r="C1165" s="186"/>
      <c r="D1165" s="186"/>
      <c r="E1165" s="609"/>
      <c r="F1165" s="187"/>
      <c r="G1165" s="187"/>
      <c r="H1165" s="186"/>
      <c r="I1165" s="186"/>
      <c r="J1165" s="609"/>
      <c r="K1165" s="186"/>
      <c r="L1165" s="186"/>
      <c r="M1165" s="186"/>
      <c r="N1165" s="1455"/>
      <c r="O1165" s="1455"/>
    </row>
    <row r="1166" spans="3:15" x14ac:dyDescent="0.15">
      <c r="C1166" s="186"/>
      <c r="D1166" s="186"/>
      <c r="E1166" s="609"/>
      <c r="F1166" s="187"/>
      <c r="G1166" s="187"/>
      <c r="H1166" s="186"/>
      <c r="I1166" s="186"/>
      <c r="J1166" s="609"/>
      <c r="K1166" s="186"/>
      <c r="L1166" s="186"/>
      <c r="M1166" s="186"/>
      <c r="N1166" s="1455"/>
      <c r="O1166" s="1455"/>
    </row>
    <row r="1167" spans="3:15" x14ac:dyDescent="0.15">
      <c r="C1167" s="186"/>
      <c r="D1167" s="186"/>
      <c r="E1167" s="609"/>
      <c r="F1167" s="187"/>
      <c r="G1167" s="187"/>
      <c r="H1167" s="186"/>
      <c r="I1167" s="186"/>
      <c r="J1167" s="609"/>
      <c r="K1167" s="186"/>
      <c r="L1167" s="186"/>
      <c r="M1167" s="186"/>
      <c r="N1167" s="1455"/>
      <c r="O1167" s="1455"/>
    </row>
    <row r="1168" spans="3:15" x14ac:dyDescent="0.15">
      <c r="C1168" s="186"/>
      <c r="D1168" s="186"/>
      <c r="E1168" s="609"/>
      <c r="F1168" s="187"/>
      <c r="G1168" s="187"/>
      <c r="H1168" s="186"/>
      <c r="I1168" s="186"/>
      <c r="J1168" s="609"/>
      <c r="K1168" s="186"/>
      <c r="L1168" s="186"/>
      <c r="M1168" s="186"/>
      <c r="N1168" s="1455"/>
      <c r="O1168" s="1455"/>
    </row>
    <row r="1169" spans="3:15" x14ac:dyDescent="0.15">
      <c r="C1169" s="186"/>
      <c r="D1169" s="186"/>
      <c r="E1169" s="609"/>
      <c r="F1169" s="187"/>
      <c r="G1169" s="187"/>
      <c r="H1169" s="186"/>
      <c r="I1169" s="186"/>
      <c r="J1169" s="609"/>
      <c r="K1169" s="186"/>
      <c r="L1169" s="186"/>
      <c r="M1169" s="186"/>
      <c r="N1169" s="1455"/>
      <c r="O1169" s="1455"/>
    </row>
    <row r="1170" spans="3:15" x14ac:dyDescent="0.15">
      <c r="C1170" s="186"/>
      <c r="D1170" s="186"/>
      <c r="E1170" s="609"/>
      <c r="F1170" s="187"/>
      <c r="G1170" s="187"/>
      <c r="H1170" s="186"/>
      <c r="I1170" s="186"/>
      <c r="J1170" s="609"/>
      <c r="K1170" s="186"/>
      <c r="L1170" s="186"/>
      <c r="M1170" s="186"/>
      <c r="N1170" s="1455"/>
      <c r="O1170" s="1455"/>
    </row>
    <row r="1171" spans="3:15" x14ac:dyDescent="0.15">
      <c r="C1171" s="186"/>
      <c r="D1171" s="186"/>
      <c r="E1171" s="609"/>
      <c r="F1171" s="187"/>
      <c r="G1171" s="187"/>
      <c r="H1171" s="186"/>
      <c r="I1171" s="186"/>
      <c r="J1171" s="609"/>
      <c r="K1171" s="186"/>
      <c r="L1171" s="186"/>
      <c r="M1171" s="186"/>
      <c r="N1171" s="1455"/>
      <c r="O1171" s="1455"/>
    </row>
    <row r="1172" spans="3:15" x14ac:dyDescent="0.15">
      <c r="C1172" s="186"/>
      <c r="D1172" s="186"/>
      <c r="E1172" s="609"/>
      <c r="F1172" s="187"/>
      <c r="G1172" s="187"/>
      <c r="H1172" s="186"/>
      <c r="I1172" s="186"/>
      <c r="J1172" s="609"/>
      <c r="K1172" s="186"/>
      <c r="L1172" s="186"/>
      <c r="M1172" s="186"/>
      <c r="N1172" s="1455"/>
      <c r="O1172" s="1455"/>
    </row>
    <row r="1173" spans="3:15" x14ac:dyDescent="0.15">
      <c r="C1173" s="186"/>
      <c r="D1173" s="186"/>
      <c r="E1173" s="609"/>
      <c r="F1173" s="187"/>
      <c r="G1173" s="187"/>
      <c r="H1173" s="186"/>
      <c r="I1173" s="186"/>
      <c r="J1173" s="609"/>
      <c r="K1173" s="186"/>
      <c r="L1173" s="186"/>
      <c r="M1173" s="186"/>
      <c r="N1173" s="1455"/>
      <c r="O1173" s="1455"/>
    </row>
    <row r="1174" spans="3:15" x14ac:dyDescent="0.15">
      <c r="C1174" s="186"/>
      <c r="D1174" s="186"/>
      <c r="E1174" s="609"/>
      <c r="F1174" s="187"/>
      <c r="G1174" s="187"/>
      <c r="H1174" s="186"/>
      <c r="I1174" s="186"/>
      <c r="J1174" s="609"/>
      <c r="K1174" s="186"/>
      <c r="L1174" s="186"/>
      <c r="M1174" s="186"/>
      <c r="N1174" s="1455"/>
      <c r="O1174" s="1455"/>
    </row>
    <row r="1175" spans="3:15" x14ac:dyDescent="0.15">
      <c r="C1175" s="186"/>
      <c r="D1175" s="186"/>
      <c r="E1175" s="609"/>
      <c r="F1175" s="187"/>
      <c r="G1175" s="187"/>
      <c r="H1175" s="186"/>
      <c r="I1175" s="186"/>
      <c r="J1175" s="609"/>
      <c r="K1175" s="186"/>
      <c r="L1175" s="186"/>
      <c r="M1175" s="186"/>
      <c r="N1175" s="1455"/>
      <c r="O1175" s="1455"/>
    </row>
    <row r="1176" spans="3:15" x14ac:dyDescent="0.15">
      <c r="C1176" s="186"/>
      <c r="D1176" s="186"/>
      <c r="E1176" s="609"/>
      <c r="F1176" s="187"/>
      <c r="G1176" s="187"/>
      <c r="H1176" s="186"/>
      <c r="I1176" s="186"/>
      <c r="J1176" s="609"/>
      <c r="K1176" s="186"/>
      <c r="L1176" s="186"/>
      <c r="M1176" s="186"/>
      <c r="N1176" s="1455"/>
      <c r="O1176" s="1455"/>
    </row>
    <row r="1177" spans="3:15" x14ac:dyDescent="0.15">
      <c r="C1177" s="186"/>
      <c r="D1177" s="186"/>
      <c r="E1177" s="609"/>
      <c r="F1177" s="187"/>
      <c r="G1177" s="187"/>
      <c r="H1177" s="186"/>
      <c r="I1177" s="186"/>
      <c r="J1177" s="609"/>
      <c r="K1177" s="186"/>
      <c r="L1177" s="186"/>
      <c r="M1177" s="186"/>
      <c r="N1177" s="1455"/>
      <c r="O1177" s="1455"/>
    </row>
    <row r="1178" spans="3:15" x14ac:dyDescent="0.15">
      <c r="C1178" s="186"/>
      <c r="D1178" s="186"/>
      <c r="E1178" s="609"/>
      <c r="F1178" s="187"/>
      <c r="G1178" s="187"/>
      <c r="H1178" s="186"/>
      <c r="I1178" s="186"/>
      <c r="J1178" s="609"/>
      <c r="K1178" s="186"/>
      <c r="L1178" s="186"/>
      <c r="M1178" s="186"/>
      <c r="N1178" s="1455"/>
      <c r="O1178" s="1455"/>
    </row>
    <row r="1179" spans="3:15" x14ac:dyDescent="0.15">
      <c r="C1179" s="186"/>
      <c r="D1179" s="186"/>
      <c r="E1179" s="609"/>
      <c r="F1179" s="187"/>
      <c r="G1179" s="187"/>
      <c r="H1179" s="186"/>
      <c r="I1179" s="186"/>
      <c r="J1179" s="609"/>
      <c r="K1179" s="186"/>
      <c r="L1179" s="186"/>
      <c r="M1179" s="186"/>
      <c r="N1179" s="1455"/>
      <c r="O1179" s="1455"/>
    </row>
    <row r="1180" spans="3:15" x14ac:dyDescent="0.15">
      <c r="C1180" s="186"/>
      <c r="D1180" s="186"/>
      <c r="E1180" s="609"/>
      <c r="F1180" s="187"/>
      <c r="G1180" s="187"/>
      <c r="H1180" s="186"/>
      <c r="I1180" s="186"/>
      <c r="J1180" s="609"/>
      <c r="K1180" s="186"/>
      <c r="L1180" s="186"/>
      <c r="M1180" s="186"/>
      <c r="N1180" s="1455"/>
      <c r="O1180" s="1455"/>
    </row>
    <row r="1181" spans="3:15" x14ac:dyDescent="0.15">
      <c r="C1181" s="186"/>
      <c r="D1181" s="186"/>
      <c r="E1181" s="609"/>
      <c r="F1181" s="187"/>
      <c r="G1181" s="187"/>
      <c r="H1181" s="186"/>
      <c r="I1181" s="186"/>
      <c r="J1181" s="609"/>
      <c r="K1181" s="186"/>
      <c r="L1181" s="186"/>
      <c r="M1181" s="186"/>
      <c r="N1181" s="1455"/>
      <c r="O1181" s="1455"/>
    </row>
    <row r="1182" spans="3:15" x14ac:dyDescent="0.15">
      <c r="C1182" s="186"/>
      <c r="D1182" s="186"/>
      <c r="E1182" s="609"/>
      <c r="F1182" s="187"/>
      <c r="G1182" s="187"/>
      <c r="H1182" s="186"/>
      <c r="I1182" s="186"/>
      <c r="J1182" s="609"/>
      <c r="K1182" s="186"/>
      <c r="L1182" s="186"/>
      <c r="M1182" s="186"/>
      <c r="N1182" s="1455"/>
      <c r="O1182" s="1455"/>
    </row>
    <row r="1183" spans="3:15" x14ac:dyDescent="0.15">
      <c r="C1183" s="186"/>
      <c r="D1183" s="186"/>
      <c r="E1183" s="609"/>
      <c r="F1183" s="187"/>
      <c r="G1183" s="187"/>
      <c r="H1183" s="186"/>
      <c r="I1183" s="186"/>
      <c r="J1183" s="609"/>
      <c r="K1183" s="186"/>
      <c r="L1183" s="186"/>
      <c r="M1183" s="186"/>
      <c r="N1183" s="1455"/>
      <c r="O1183" s="1455"/>
    </row>
    <row r="1184" spans="3:15" x14ac:dyDescent="0.15">
      <c r="C1184" s="186"/>
      <c r="D1184" s="186"/>
      <c r="E1184" s="609"/>
      <c r="F1184" s="187"/>
      <c r="G1184" s="187"/>
      <c r="H1184" s="186"/>
      <c r="I1184" s="186"/>
      <c r="J1184" s="609"/>
      <c r="K1184" s="186"/>
      <c r="L1184" s="186"/>
      <c r="M1184" s="186"/>
      <c r="N1184" s="1455"/>
      <c r="O1184" s="1455"/>
    </row>
    <row r="1185" spans="3:15" x14ac:dyDescent="0.15">
      <c r="C1185" s="186"/>
      <c r="D1185" s="186"/>
      <c r="E1185" s="609"/>
      <c r="F1185" s="187"/>
      <c r="G1185" s="187"/>
      <c r="H1185" s="186"/>
      <c r="I1185" s="186"/>
      <c r="J1185" s="609"/>
      <c r="K1185" s="186"/>
      <c r="L1185" s="186"/>
      <c r="M1185" s="186"/>
      <c r="N1185" s="1455"/>
      <c r="O1185" s="1455"/>
    </row>
    <row r="1186" spans="3:15" x14ac:dyDescent="0.15">
      <c r="C1186" s="186"/>
      <c r="D1186" s="186"/>
      <c r="E1186" s="609"/>
      <c r="F1186" s="187"/>
      <c r="G1186" s="187"/>
      <c r="H1186" s="186"/>
      <c r="I1186" s="186"/>
      <c r="J1186" s="609"/>
      <c r="K1186" s="186"/>
      <c r="L1186" s="186"/>
      <c r="M1186" s="186"/>
      <c r="N1186" s="1455"/>
      <c r="O1186" s="1455"/>
    </row>
    <row r="1187" spans="3:15" x14ac:dyDescent="0.15">
      <c r="C1187" s="186"/>
      <c r="D1187" s="186"/>
      <c r="E1187" s="609"/>
      <c r="F1187" s="187"/>
      <c r="G1187" s="187"/>
      <c r="H1187" s="186"/>
      <c r="I1187" s="186"/>
      <c r="J1187" s="609"/>
      <c r="K1187" s="186"/>
      <c r="L1187" s="186"/>
      <c r="M1187" s="186"/>
      <c r="N1187" s="1455"/>
      <c r="O1187" s="1455"/>
    </row>
    <row r="1188" spans="3:15" x14ac:dyDescent="0.15">
      <c r="C1188" s="186"/>
      <c r="D1188" s="186"/>
      <c r="E1188" s="609"/>
      <c r="F1188" s="187"/>
      <c r="G1188" s="187"/>
      <c r="H1188" s="186"/>
      <c r="I1188" s="186"/>
      <c r="J1188" s="609"/>
      <c r="K1188" s="186"/>
      <c r="L1188" s="186"/>
      <c r="M1188" s="186"/>
      <c r="N1188" s="1455"/>
      <c r="O1188" s="1455"/>
    </row>
    <row r="1189" spans="3:15" x14ac:dyDescent="0.15">
      <c r="C1189" s="186"/>
      <c r="D1189" s="186"/>
      <c r="E1189" s="609"/>
      <c r="F1189" s="187"/>
      <c r="G1189" s="187"/>
      <c r="H1189" s="186"/>
      <c r="I1189" s="186"/>
      <c r="J1189" s="609"/>
      <c r="K1189" s="186"/>
      <c r="L1189" s="186"/>
      <c r="M1189" s="186"/>
      <c r="N1189" s="1455"/>
      <c r="O1189" s="1455"/>
    </row>
    <row r="1190" spans="3:15" x14ac:dyDescent="0.15">
      <c r="C1190" s="186"/>
      <c r="D1190" s="186"/>
      <c r="E1190" s="609"/>
      <c r="F1190" s="187"/>
      <c r="G1190" s="187"/>
      <c r="H1190" s="186"/>
      <c r="I1190" s="186"/>
      <c r="J1190" s="609"/>
      <c r="K1190" s="186"/>
      <c r="L1190" s="186"/>
      <c r="M1190" s="186"/>
      <c r="N1190" s="1455"/>
      <c r="O1190" s="1455"/>
    </row>
    <row r="1191" spans="3:15" x14ac:dyDescent="0.15">
      <c r="C1191" s="186"/>
      <c r="D1191" s="186"/>
      <c r="E1191" s="609"/>
      <c r="F1191" s="187"/>
      <c r="G1191" s="187"/>
      <c r="H1191" s="186"/>
      <c r="I1191" s="186"/>
      <c r="J1191" s="609"/>
      <c r="K1191" s="186"/>
      <c r="L1191" s="186"/>
      <c r="M1191" s="186"/>
      <c r="N1191" s="1455"/>
      <c r="O1191" s="1455"/>
    </row>
    <row r="1192" spans="3:15" x14ac:dyDescent="0.15">
      <c r="C1192" s="186"/>
      <c r="D1192" s="186"/>
      <c r="E1192" s="609"/>
      <c r="F1192" s="187"/>
      <c r="G1192" s="187"/>
      <c r="H1192" s="186"/>
      <c r="I1192" s="186"/>
      <c r="J1192" s="609"/>
      <c r="K1192" s="186"/>
      <c r="L1192" s="186"/>
      <c r="M1192" s="186"/>
      <c r="N1192" s="1455"/>
      <c r="O1192" s="1455"/>
    </row>
    <row r="1193" spans="3:15" x14ac:dyDescent="0.15">
      <c r="C1193" s="186"/>
      <c r="D1193" s="186"/>
      <c r="E1193" s="609"/>
      <c r="F1193" s="187"/>
      <c r="G1193" s="187"/>
      <c r="H1193" s="186"/>
      <c r="I1193" s="186"/>
      <c r="J1193" s="609"/>
      <c r="K1193" s="186"/>
      <c r="L1193" s="186"/>
      <c r="M1193" s="186"/>
      <c r="N1193" s="1455"/>
      <c r="O1193" s="1455"/>
    </row>
    <row r="1194" spans="3:15" x14ac:dyDescent="0.15">
      <c r="C1194" s="186"/>
      <c r="D1194" s="186"/>
      <c r="E1194" s="609"/>
      <c r="F1194" s="187"/>
      <c r="G1194" s="187"/>
      <c r="H1194" s="186"/>
      <c r="I1194" s="186"/>
      <c r="J1194" s="609"/>
      <c r="K1194" s="186"/>
      <c r="L1194" s="186"/>
      <c r="M1194" s="186"/>
      <c r="N1194" s="1455"/>
      <c r="O1194" s="1455"/>
    </row>
    <row r="1195" spans="3:15" x14ac:dyDescent="0.15">
      <c r="C1195" s="186"/>
      <c r="D1195" s="186"/>
      <c r="E1195" s="609"/>
      <c r="F1195" s="187"/>
      <c r="G1195" s="187"/>
      <c r="H1195" s="186"/>
      <c r="I1195" s="186"/>
      <c r="J1195" s="609"/>
      <c r="K1195" s="186"/>
      <c r="L1195" s="186"/>
      <c r="M1195" s="186"/>
      <c r="N1195" s="1455"/>
      <c r="O1195" s="1455"/>
    </row>
    <row r="1196" spans="3:15" x14ac:dyDescent="0.15">
      <c r="C1196" s="186"/>
      <c r="D1196" s="186"/>
      <c r="E1196" s="609"/>
      <c r="F1196" s="187"/>
      <c r="G1196" s="187"/>
      <c r="H1196" s="186"/>
      <c r="I1196" s="186"/>
      <c r="J1196" s="609"/>
      <c r="K1196" s="186"/>
      <c r="L1196" s="186"/>
      <c r="M1196" s="186"/>
      <c r="N1196" s="1455"/>
      <c r="O1196" s="1455"/>
    </row>
    <row r="1197" spans="3:15" x14ac:dyDescent="0.15">
      <c r="C1197" s="186"/>
      <c r="D1197" s="186"/>
      <c r="E1197" s="609"/>
      <c r="F1197" s="187"/>
      <c r="G1197" s="187"/>
      <c r="H1197" s="186"/>
      <c r="I1197" s="186"/>
      <c r="J1197" s="609"/>
      <c r="K1197" s="186"/>
      <c r="L1197" s="186"/>
      <c r="M1197" s="186"/>
      <c r="N1197" s="1455"/>
      <c r="O1197" s="1455"/>
    </row>
    <row r="1198" spans="3:15" x14ac:dyDescent="0.15">
      <c r="C1198" s="186"/>
      <c r="D1198" s="186"/>
      <c r="E1198" s="609"/>
      <c r="F1198" s="187"/>
      <c r="G1198" s="187"/>
      <c r="H1198" s="186"/>
      <c r="I1198" s="186"/>
      <c r="J1198" s="609"/>
      <c r="K1198" s="186"/>
      <c r="L1198" s="186"/>
      <c r="M1198" s="186"/>
      <c r="N1198" s="1455"/>
      <c r="O1198" s="1455"/>
    </row>
    <row r="1199" spans="3:15" x14ac:dyDescent="0.15">
      <c r="C1199" s="186"/>
      <c r="D1199" s="186"/>
      <c r="E1199" s="609"/>
      <c r="F1199" s="187"/>
      <c r="G1199" s="187"/>
      <c r="H1199" s="186"/>
      <c r="I1199" s="186"/>
      <c r="J1199" s="609"/>
      <c r="K1199" s="186"/>
      <c r="L1199" s="186"/>
      <c r="M1199" s="186"/>
      <c r="N1199" s="1455"/>
      <c r="O1199" s="1455"/>
    </row>
    <row r="1200" spans="3:15" x14ac:dyDescent="0.15">
      <c r="C1200" s="186"/>
      <c r="D1200" s="186"/>
      <c r="E1200" s="609"/>
      <c r="F1200" s="187"/>
      <c r="G1200" s="187"/>
      <c r="H1200" s="186"/>
      <c r="I1200" s="186"/>
      <c r="J1200" s="609"/>
      <c r="K1200" s="186"/>
      <c r="L1200" s="186"/>
      <c r="M1200" s="186"/>
      <c r="N1200" s="1455"/>
      <c r="O1200" s="1455"/>
    </row>
    <row r="1201" spans="3:15" x14ac:dyDescent="0.15">
      <c r="C1201" s="186"/>
      <c r="D1201" s="186"/>
      <c r="E1201" s="609"/>
      <c r="F1201" s="187"/>
      <c r="G1201" s="187"/>
      <c r="H1201" s="186"/>
      <c r="I1201" s="186"/>
      <c r="J1201" s="609"/>
      <c r="K1201" s="186"/>
      <c r="L1201" s="186"/>
      <c r="M1201" s="186"/>
      <c r="N1201" s="1455"/>
      <c r="O1201" s="1455"/>
    </row>
    <row r="1202" spans="3:15" x14ac:dyDescent="0.15">
      <c r="C1202" s="186"/>
      <c r="D1202" s="186"/>
      <c r="E1202" s="609"/>
      <c r="F1202" s="187"/>
      <c r="G1202" s="187"/>
      <c r="H1202" s="186"/>
      <c r="I1202" s="186"/>
      <c r="J1202" s="609"/>
      <c r="K1202" s="186"/>
      <c r="L1202" s="186"/>
      <c r="M1202" s="186"/>
      <c r="N1202" s="1455"/>
      <c r="O1202" s="1455"/>
    </row>
    <row r="1203" spans="3:15" x14ac:dyDescent="0.15">
      <c r="C1203" s="186"/>
      <c r="D1203" s="186"/>
      <c r="E1203" s="609"/>
      <c r="F1203" s="187"/>
      <c r="G1203" s="187"/>
      <c r="H1203" s="186"/>
      <c r="I1203" s="186"/>
      <c r="J1203" s="609"/>
      <c r="K1203" s="186"/>
      <c r="L1203" s="186"/>
      <c r="M1203" s="186"/>
      <c r="N1203" s="1455"/>
      <c r="O1203" s="1455"/>
    </row>
    <row r="1204" spans="3:15" x14ac:dyDescent="0.15">
      <c r="C1204" s="186"/>
      <c r="D1204" s="186"/>
      <c r="E1204" s="609"/>
      <c r="F1204" s="187"/>
      <c r="G1204" s="187"/>
      <c r="H1204" s="186"/>
      <c r="I1204" s="186"/>
      <c r="J1204" s="609"/>
      <c r="K1204" s="186"/>
      <c r="L1204" s="186"/>
      <c r="M1204" s="186"/>
      <c r="N1204" s="1455"/>
      <c r="O1204" s="1455"/>
    </row>
    <row r="1205" spans="3:15" x14ac:dyDescent="0.15">
      <c r="C1205" s="186"/>
      <c r="D1205" s="186"/>
      <c r="E1205" s="609"/>
      <c r="F1205" s="187"/>
      <c r="G1205" s="187"/>
      <c r="H1205" s="186"/>
      <c r="I1205" s="186"/>
      <c r="J1205" s="609"/>
      <c r="K1205" s="186"/>
      <c r="L1205" s="186"/>
      <c r="M1205" s="186"/>
      <c r="N1205" s="1455"/>
      <c r="O1205" s="1455"/>
    </row>
    <row r="1206" spans="3:15" x14ac:dyDescent="0.15">
      <c r="C1206" s="186"/>
      <c r="D1206" s="186"/>
      <c r="E1206" s="609"/>
      <c r="F1206" s="187"/>
      <c r="G1206" s="187"/>
      <c r="H1206" s="186"/>
      <c r="I1206" s="186"/>
      <c r="J1206" s="609"/>
      <c r="K1206" s="186"/>
      <c r="L1206" s="186"/>
      <c r="M1206" s="186"/>
      <c r="N1206" s="1455"/>
      <c r="O1206" s="1455"/>
    </row>
    <row r="1207" spans="3:15" x14ac:dyDescent="0.15">
      <c r="C1207" s="186"/>
      <c r="D1207" s="186"/>
      <c r="E1207" s="609"/>
      <c r="F1207" s="187"/>
      <c r="G1207" s="187"/>
      <c r="H1207" s="186"/>
      <c r="I1207" s="186"/>
      <c r="J1207" s="609"/>
      <c r="K1207" s="186"/>
      <c r="L1207" s="186"/>
      <c r="M1207" s="186"/>
      <c r="N1207" s="1455"/>
      <c r="O1207" s="1455"/>
    </row>
    <row r="1208" spans="3:15" x14ac:dyDescent="0.15">
      <c r="C1208" s="186"/>
      <c r="D1208" s="186"/>
      <c r="E1208" s="609"/>
      <c r="F1208" s="187"/>
      <c r="G1208" s="187"/>
      <c r="H1208" s="186"/>
      <c r="I1208" s="186"/>
      <c r="J1208" s="609"/>
      <c r="K1208" s="186"/>
      <c r="L1208" s="186"/>
      <c r="M1208" s="186"/>
      <c r="N1208" s="1455"/>
      <c r="O1208" s="1455"/>
    </row>
    <row r="1209" spans="3:15" x14ac:dyDescent="0.15">
      <c r="C1209" s="186"/>
      <c r="D1209" s="186"/>
      <c r="E1209" s="609"/>
      <c r="F1209" s="187"/>
      <c r="G1209" s="187"/>
      <c r="H1209" s="186"/>
      <c r="I1209" s="186"/>
      <c r="J1209" s="609"/>
      <c r="K1209" s="186"/>
      <c r="L1209" s="186"/>
      <c r="M1209" s="186"/>
      <c r="N1209" s="1455"/>
      <c r="O1209" s="1455"/>
    </row>
    <row r="1210" spans="3:15" x14ac:dyDescent="0.15">
      <c r="C1210" s="186"/>
      <c r="D1210" s="186"/>
      <c r="E1210" s="609"/>
      <c r="F1210" s="187"/>
      <c r="G1210" s="187"/>
      <c r="H1210" s="186"/>
      <c r="I1210" s="186"/>
      <c r="J1210" s="609"/>
      <c r="K1210" s="186"/>
      <c r="L1210" s="186"/>
      <c r="M1210" s="186"/>
      <c r="N1210" s="1455"/>
      <c r="O1210" s="1455"/>
    </row>
    <row r="1211" spans="3:15" x14ac:dyDescent="0.15">
      <c r="C1211" s="186"/>
      <c r="D1211" s="186"/>
      <c r="E1211" s="609"/>
      <c r="F1211" s="187"/>
      <c r="G1211" s="187"/>
      <c r="H1211" s="186"/>
      <c r="I1211" s="186"/>
      <c r="J1211" s="609"/>
      <c r="K1211" s="186"/>
      <c r="L1211" s="186"/>
      <c r="M1211" s="186"/>
      <c r="N1211" s="1455"/>
      <c r="O1211" s="1455"/>
    </row>
    <row r="1212" spans="3:15" x14ac:dyDescent="0.15">
      <c r="C1212" s="186"/>
      <c r="D1212" s="186"/>
      <c r="E1212" s="609"/>
      <c r="F1212" s="187"/>
      <c r="G1212" s="187"/>
      <c r="H1212" s="186"/>
      <c r="I1212" s="186"/>
      <c r="J1212" s="609"/>
      <c r="K1212" s="186"/>
      <c r="L1212" s="186"/>
      <c r="M1212" s="186"/>
      <c r="N1212" s="1455"/>
      <c r="O1212" s="1455"/>
    </row>
    <row r="1213" spans="3:15" x14ac:dyDescent="0.15">
      <c r="C1213" s="186"/>
      <c r="D1213" s="186"/>
      <c r="E1213" s="609"/>
      <c r="F1213" s="187"/>
      <c r="G1213" s="187"/>
      <c r="H1213" s="186"/>
      <c r="I1213" s="186"/>
      <c r="J1213" s="609"/>
      <c r="K1213" s="186"/>
      <c r="L1213" s="186"/>
      <c r="M1213" s="186"/>
      <c r="N1213" s="1455"/>
      <c r="O1213" s="1455"/>
    </row>
    <row r="1214" spans="3:15" x14ac:dyDescent="0.15">
      <c r="C1214" s="186"/>
      <c r="D1214" s="186"/>
      <c r="E1214" s="609"/>
      <c r="F1214" s="187"/>
      <c r="G1214" s="187"/>
      <c r="H1214" s="186"/>
      <c r="I1214" s="186"/>
      <c r="J1214" s="609"/>
      <c r="K1214" s="186"/>
      <c r="L1214" s="186"/>
      <c r="M1214" s="186"/>
      <c r="N1214" s="1455"/>
      <c r="O1214" s="1455"/>
    </row>
    <row r="1215" spans="3:15" x14ac:dyDescent="0.15">
      <c r="C1215" s="186"/>
      <c r="D1215" s="186"/>
      <c r="E1215" s="609"/>
      <c r="F1215" s="187"/>
      <c r="G1215" s="187"/>
      <c r="H1215" s="186"/>
      <c r="I1215" s="186"/>
      <c r="J1215" s="609"/>
      <c r="K1215" s="186"/>
      <c r="L1215" s="186"/>
      <c r="M1215" s="186"/>
      <c r="N1215" s="1455"/>
      <c r="O1215" s="1455"/>
    </row>
    <row r="1216" spans="3:15" x14ac:dyDescent="0.15">
      <c r="C1216" s="186"/>
      <c r="D1216" s="186"/>
      <c r="E1216" s="609"/>
      <c r="F1216" s="187"/>
      <c r="G1216" s="187"/>
      <c r="H1216" s="186"/>
      <c r="I1216" s="186"/>
      <c r="J1216" s="609"/>
      <c r="K1216" s="186"/>
      <c r="L1216" s="186"/>
      <c r="M1216" s="186"/>
      <c r="N1216" s="1455"/>
      <c r="O1216" s="1455"/>
    </row>
    <row r="1217" spans="3:15" x14ac:dyDescent="0.15">
      <c r="C1217" s="186"/>
      <c r="D1217" s="186"/>
      <c r="E1217" s="609"/>
      <c r="F1217" s="187"/>
      <c r="G1217" s="187"/>
      <c r="H1217" s="186"/>
      <c r="I1217" s="186"/>
      <c r="J1217" s="609"/>
      <c r="K1217" s="186"/>
      <c r="L1217" s="186"/>
      <c r="M1217" s="186"/>
      <c r="N1217" s="1455"/>
      <c r="O1217" s="1455"/>
    </row>
    <row r="1218" spans="3:15" x14ac:dyDescent="0.15">
      <c r="C1218" s="186"/>
      <c r="D1218" s="186"/>
      <c r="E1218" s="609"/>
      <c r="F1218" s="187"/>
      <c r="G1218" s="187"/>
      <c r="H1218" s="186"/>
      <c r="I1218" s="186"/>
      <c r="J1218" s="609"/>
      <c r="K1218" s="186"/>
      <c r="L1218" s="186"/>
      <c r="M1218" s="186"/>
      <c r="N1218" s="1455"/>
      <c r="O1218" s="1455"/>
    </row>
    <row r="1219" spans="3:15" x14ac:dyDescent="0.15">
      <c r="C1219" s="186"/>
      <c r="D1219" s="186"/>
      <c r="E1219" s="609"/>
      <c r="F1219" s="187"/>
      <c r="G1219" s="187"/>
      <c r="H1219" s="186"/>
      <c r="I1219" s="186"/>
      <c r="J1219" s="609"/>
      <c r="K1219" s="186"/>
      <c r="L1219" s="186"/>
      <c r="M1219" s="186"/>
      <c r="N1219" s="1455"/>
      <c r="O1219" s="1455"/>
    </row>
    <row r="1220" spans="3:15" x14ac:dyDescent="0.15">
      <c r="C1220" s="186"/>
      <c r="D1220" s="186"/>
      <c r="E1220" s="609"/>
      <c r="F1220" s="187"/>
      <c r="G1220" s="187"/>
      <c r="H1220" s="186"/>
      <c r="I1220" s="186"/>
      <c r="J1220" s="609"/>
      <c r="K1220" s="186"/>
      <c r="L1220" s="186"/>
      <c r="M1220" s="186"/>
      <c r="N1220" s="1455"/>
      <c r="O1220" s="1455"/>
    </row>
    <row r="1221" spans="3:15" x14ac:dyDescent="0.15">
      <c r="C1221" s="186"/>
      <c r="D1221" s="186"/>
      <c r="E1221" s="609"/>
      <c r="F1221" s="187"/>
      <c r="G1221" s="187"/>
      <c r="H1221" s="186"/>
      <c r="I1221" s="186"/>
      <c r="J1221" s="609"/>
      <c r="K1221" s="186"/>
      <c r="L1221" s="186"/>
      <c r="M1221" s="186"/>
      <c r="N1221" s="1455"/>
      <c r="O1221" s="1455"/>
    </row>
    <row r="1222" spans="3:15" x14ac:dyDescent="0.15">
      <c r="C1222" s="186"/>
      <c r="D1222" s="186"/>
      <c r="E1222" s="609"/>
      <c r="F1222" s="187"/>
      <c r="G1222" s="187"/>
      <c r="H1222" s="186"/>
      <c r="I1222" s="186"/>
      <c r="J1222" s="609"/>
      <c r="K1222" s="186"/>
      <c r="L1222" s="186"/>
      <c r="M1222" s="186"/>
      <c r="N1222" s="1455"/>
      <c r="O1222" s="1455"/>
    </row>
    <row r="1223" spans="3:15" x14ac:dyDescent="0.15">
      <c r="C1223" s="186"/>
      <c r="D1223" s="186"/>
      <c r="E1223" s="609"/>
      <c r="F1223" s="187"/>
      <c r="G1223" s="187"/>
      <c r="H1223" s="186"/>
      <c r="I1223" s="186"/>
      <c r="J1223" s="609"/>
      <c r="K1223" s="186"/>
      <c r="L1223" s="186"/>
      <c r="M1223" s="186"/>
      <c r="N1223" s="1455"/>
      <c r="O1223" s="1455"/>
    </row>
    <row r="1224" spans="3:15" x14ac:dyDescent="0.15">
      <c r="C1224" s="186"/>
      <c r="D1224" s="186"/>
      <c r="E1224" s="609"/>
      <c r="F1224" s="187"/>
      <c r="G1224" s="187"/>
      <c r="H1224" s="186"/>
      <c r="I1224" s="186"/>
      <c r="J1224" s="609"/>
      <c r="K1224" s="186"/>
      <c r="L1224" s="186"/>
      <c r="M1224" s="186"/>
      <c r="N1224" s="1455"/>
      <c r="O1224" s="1455"/>
    </row>
    <row r="1225" spans="3:15" x14ac:dyDescent="0.15">
      <c r="C1225" s="186"/>
      <c r="D1225" s="186"/>
      <c r="E1225" s="609"/>
      <c r="F1225" s="187"/>
      <c r="G1225" s="187"/>
      <c r="H1225" s="186"/>
      <c r="I1225" s="186"/>
      <c r="J1225" s="609"/>
      <c r="K1225" s="186"/>
      <c r="L1225" s="186"/>
      <c r="M1225" s="186"/>
      <c r="N1225" s="1455"/>
      <c r="O1225" s="1455"/>
    </row>
    <row r="1226" spans="3:15" x14ac:dyDescent="0.15">
      <c r="C1226" s="186"/>
      <c r="D1226" s="186"/>
      <c r="E1226" s="609"/>
      <c r="F1226" s="187"/>
      <c r="G1226" s="187"/>
      <c r="H1226" s="186"/>
      <c r="I1226" s="186"/>
      <c r="J1226" s="609"/>
      <c r="K1226" s="186"/>
      <c r="L1226" s="186"/>
      <c r="M1226" s="186"/>
      <c r="N1226" s="1455"/>
      <c r="O1226" s="1455"/>
    </row>
    <row r="1227" spans="3:15" x14ac:dyDescent="0.15">
      <c r="C1227" s="186"/>
      <c r="D1227" s="186"/>
      <c r="E1227" s="609"/>
      <c r="F1227" s="187"/>
      <c r="G1227" s="187"/>
      <c r="H1227" s="186"/>
      <c r="I1227" s="186"/>
      <c r="J1227" s="609"/>
      <c r="K1227" s="186"/>
      <c r="L1227" s="186"/>
      <c r="M1227" s="186"/>
      <c r="N1227" s="1455"/>
      <c r="O1227" s="1455"/>
    </row>
    <row r="1228" spans="3:15" x14ac:dyDescent="0.15">
      <c r="C1228" s="186"/>
      <c r="D1228" s="186"/>
      <c r="E1228" s="609"/>
      <c r="F1228" s="187"/>
      <c r="G1228" s="187"/>
      <c r="H1228" s="186"/>
      <c r="I1228" s="186"/>
      <c r="J1228" s="609"/>
      <c r="K1228" s="186"/>
      <c r="L1228" s="186"/>
      <c r="M1228" s="186"/>
      <c r="N1228" s="1455"/>
      <c r="O1228" s="1455"/>
    </row>
    <row r="1229" spans="3:15" x14ac:dyDescent="0.15">
      <c r="C1229" s="186"/>
      <c r="D1229" s="186"/>
      <c r="E1229" s="609"/>
      <c r="F1229" s="187"/>
      <c r="G1229" s="187"/>
      <c r="H1229" s="186"/>
      <c r="I1229" s="186"/>
      <c r="J1229" s="609"/>
      <c r="K1229" s="186"/>
      <c r="L1229" s="186"/>
      <c r="M1229" s="186"/>
      <c r="N1229" s="1455"/>
      <c r="O1229" s="1455"/>
    </row>
    <row r="1230" spans="3:15" x14ac:dyDescent="0.15">
      <c r="C1230" s="186"/>
      <c r="D1230" s="186"/>
      <c r="E1230" s="609"/>
      <c r="F1230" s="187"/>
      <c r="G1230" s="187"/>
      <c r="H1230" s="186"/>
      <c r="I1230" s="186"/>
      <c r="J1230" s="609"/>
      <c r="K1230" s="186"/>
      <c r="L1230" s="186"/>
      <c r="M1230" s="186"/>
      <c r="N1230" s="1455"/>
      <c r="O1230" s="1455"/>
    </row>
    <row r="1231" spans="3:15" x14ac:dyDescent="0.15">
      <c r="C1231" s="186"/>
      <c r="D1231" s="186"/>
      <c r="E1231" s="609"/>
      <c r="F1231" s="187"/>
      <c r="G1231" s="187"/>
      <c r="H1231" s="186"/>
      <c r="I1231" s="186"/>
      <c r="J1231" s="609"/>
      <c r="K1231" s="186"/>
      <c r="L1231" s="186"/>
      <c r="M1231" s="186"/>
      <c r="N1231" s="1455"/>
      <c r="O1231" s="1455"/>
    </row>
    <row r="1232" spans="3:15" x14ac:dyDescent="0.15">
      <c r="C1232" s="186"/>
      <c r="D1232" s="186"/>
      <c r="E1232" s="609"/>
      <c r="F1232" s="187"/>
      <c r="G1232" s="187"/>
      <c r="H1232" s="186"/>
      <c r="I1232" s="186"/>
      <c r="J1232" s="609"/>
      <c r="K1232" s="186"/>
      <c r="L1232" s="186"/>
      <c r="M1232" s="186"/>
      <c r="N1232" s="1455"/>
      <c r="O1232" s="1455"/>
    </row>
    <row r="1233" spans="3:15" x14ac:dyDescent="0.15">
      <c r="C1233" s="186"/>
      <c r="D1233" s="186"/>
      <c r="E1233" s="609"/>
      <c r="F1233" s="187"/>
      <c r="G1233" s="187"/>
      <c r="H1233" s="186"/>
      <c r="I1233" s="186"/>
      <c r="J1233" s="609"/>
      <c r="K1233" s="186"/>
      <c r="L1233" s="186"/>
      <c r="M1233" s="186"/>
      <c r="N1233" s="1455"/>
      <c r="O1233" s="1455"/>
    </row>
    <row r="1234" spans="3:15" x14ac:dyDescent="0.15">
      <c r="C1234" s="186"/>
      <c r="D1234" s="186"/>
      <c r="E1234" s="609"/>
      <c r="F1234" s="187"/>
      <c r="G1234" s="187"/>
      <c r="H1234" s="186"/>
      <c r="I1234" s="186"/>
      <c r="J1234" s="609"/>
      <c r="K1234" s="186"/>
      <c r="L1234" s="186"/>
      <c r="M1234" s="186"/>
      <c r="N1234" s="1455"/>
      <c r="O1234" s="1455"/>
    </row>
    <row r="1235" spans="3:15" x14ac:dyDescent="0.15">
      <c r="C1235" s="186"/>
      <c r="D1235" s="186"/>
      <c r="E1235" s="609"/>
      <c r="F1235" s="187"/>
      <c r="G1235" s="187"/>
      <c r="H1235" s="186"/>
      <c r="I1235" s="186"/>
      <c r="J1235" s="609"/>
      <c r="K1235" s="186"/>
      <c r="L1235" s="186"/>
      <c r="M1235" s="186"/>
      <c r="N1235" s="1455"/>
      <c r="O1235" s="1455"/>
    </row>
    <row r="1236" spans="3:15" x14ac:dyDescent="0.15">
      <c r="C1236" s="186"/>
      <c r="D1236" s="186"/>
      <c r="E1236" s="609"/>
      <c r="F1236" s="187"/>
      <c r="G1236" s="187"/>
      <c r="H1236" s="186"/>
      <c r="I1236" s="186"/>
      <c r="J1236" s="609"/>
      <c r="K1236" s="186"/>
      <c r="L1236" s="186"/>
      <c r="M1236" s="186"/>
      <c r="N1236" s="1455"/>
      <c r="O1236" s="1455"/>
    </row>
    <row r="1237" spans="3:15" x14ac:dyDescent="0.15">
      <c r="C1237" s="186"/>
      <c r="D1237" s="186"/>
      <c r="E1237" s="609"/>
      <c r="F1237" s="187"/>
      <c r="G1237" s="187"/>
      <c r="H1237" s="186"/>
      <c r="I1237" s="186"/>
      <c r="J1237" s="609"/>
      <c r="K1237" s="186"/>
      <c r="L1237" s="186"/>
      <c r="M1237" s="186"/>
      <c r="N1237" s="1455"/>
      <c r="O1237" s="1455"/>
    </row>
    <row r="1238" spans="3:15" x14ac:dyDescent="0.15">
      <c r="C1238" s="186"/>
      <c r="D1238" s="186"/>
      <c r="E1238" s="609"/>
      <c r="F1238" s="187"/>
      <c r="G1238" s="187"/>
      <c r="H1238" s="186"/>
      <c r="I1238" s="186"/>
      <c r="J1238" s="609"/>
      <c r="K1238" s="186"/>
      <c r="L1238" s="186"/>
      <c r="M1238" s="186"/>
      <c r="N1238" s="1455"/>
      <c r="O1238" s="1455"/>
    </row>
    <row r="1239" spans="3:15" x14ac:dyDescent="0.15">
      <c r="C1239" s="186"/>
      <c r="D1239" s="186"/>
      <c r="E1239" s="609"/>
      <c r="F1239" s="187"/>
      <c r="G1239" s="187"/>
      <c r="H1239" s="186"/>
      <c r="I1239" s="186"/>
      <c r="J1239" s="609"/>
      <c r="K1239" s="186"/>
      <c r="L1239" s="186"/>
      <c r="M1239" s="186"/>
      <c r="N1239" s="1455"/>
      <c r="O1239" s="1455"/>
    </row>
    <row r="1240" spans="3:15" x14ac:dyDescent="0.15">
      <c r="C1240" s="186"/>
      <c r="D1240" s="186"/>
      <c r="E1240" s="609"/>
      <c r="F1240" s="187"/>
      <c r="G1240" s="187"/>
      <c r="H1240" s="186"/>
      <c r="I1240" s="186"/>
      <c r="J1240" s="609"/>
      <c r="K1240" s="186"/>
      <c r="L1240" s="186"/>
      <c r="M1240" s="186"/>
      <c r="N1240" s="1455"/>
      <c r="O1240" s="1455"/>
    </row>
    <row r="1241" spans="3:15" x14ac:dyDescent="0.15">
      <c r="C1241" s="186"/>
      <c r="D1241" s="186"/>
      <c r="E1241" s="609"/>
      <c r="F1241" s="187"/>
      <c r="G1241" s="187"/>
      <c r="H1241" s="186"/>
      <c r="I1241" s="186"/>
      <c r="J1241" s="609"/>
      <c r="K1241" s="186"/>
      <c r="L1241" s="186"/>
      <c r="M1241" s="186"/>
      <c r="N1241" s="1455"/>
      <c r="O1241" s="1455"/>
    </row>
    <row r="1242" spans="3:15" x14ac:dyDescent="0.15">
      <c r="C1242" s="186"/>
      <c r="D1242" s="186"/>
      <c r="E1242" s="609"/>
      <c r="F1242" s="187"/>
      <c r="G1242" s="187"/>
      <c r="H1242" s="186"/>
      <c r="I1242" s="186"/>
      <c r="J1242" s="609"/>
      <c r="K1242" s="186"/>
      <c r="L1242" s="186"/>
      <c r="M1242" s="186"/>
      <c r="N1242" s="1455"/>
      <c r="O1242" s="1455"/>
    </row>
    <row r="1243" spans="3:15" x14ac:dyDescent="0.15">
      <c r="C1243" s="186"/>
      <c r="D1243" s="186"/>
      <c r="E1243" s="609"/>
      <c r="F1243" s="187"/>
      <c r="G1243" s="187"/>
      <c r="H1243" s="186"/>
      <c r="I1243" s="186"/>
      <c r="J1243" s="609"/>
      <c r="K1243" s="186"/>
      <c r="L1243" s="186"/>
      <c r="M1243" s="186"/>
      <c r="N1243" s="1455"/>
      <c r="O1243" s="1455"/>
    </row>
    <row r="1244" spans="3:15" x14ac:dyDescent="0.15">
      <c r="C1244" s="186"/>
      <c r="D1244" s="186"/>
      <c r="E1244" s="609"/>
      <c r="F1244" s="187"/>
      <c r="G1244" s="187"/>
      <c r="H1244" s="186"/>
      <c r="I1244" s="186"/>
      <c r="J1244" s="609"/>
      <c r="K1244" s="186"/>
      <c r="L1244" s="186"/>
      <c r="M1244" s="186"/>
      <c r="N1244" s="1455"/>
      <c r="O1244" s="1455"/>
    </row>
    <row r="1245" spans="3:15" x14ac:dyDescent="0.15">
      <c r="C1245" s="186"/>
      <c r="D1245" s="186"/>
      <c r="E1245" s="609"/>
      <c r="F1245" s="187"/>
      <c r="G1245" s="187"/>
      <c r="H1245" s="186"/>
      <c r="I1245" s="186"/>
      <c r="J1245" s="609"/>
      <c r="K1245" s="186"/>
      <c r="L1245" s="186"/>
      <c r="M1245" s="186"/>
      <c r="N1245" s="1455"/>
      <c r="O1245" s="1455"/>
    </row>
    <row r="1246" spans="3:15" x14ac:dyDescent="0.15">
      <c r="C1246" s="186"/>
      <c r="D1246" s="186"/>
      <c r="E1246" s="609"/>
      <c r="F1246" s="187"/>
      <c r="G1246" s="187"/>
      <c r="H1246" s="186"/>
      <c r="I1246" s="186"/>
      <c r="J1246" s="609"/>
      <c r="K1246" s="186"/>
      <c r="L1246" s="186"/>
      <c r="M1246" s="186"/>
      <c r="N1246" s="1455"/>
      <c r="O1246" s="1455"/>
    </row>
    <row r="1247" spans="3:15" x14ac:dyDescent="0.15">
      <c r="C1247" s="186"/>
      <c r="D1247" s="186"/>
      <c r="E1247" s="609"/>
      <c r="F1247" s="187"/>
      <c r="G1247" s="187"/>
      <c r="H1247" s="186"/>
      <c r="I1247" s="186"/>
      <c r="J1247" s="609"/>
      <c r="K1247" s="186"/>
      <c r="L1247" s="186"/>
      <c r="M1247" s="186"/>
      <c r="N1247" s="1455"/>
      <c r="O1247" s="1455"/>
    </row>
    <row r="1248" spans="3:15" x14ac:dyDescent="0.15">
      <c r="C1248" s="186"/>
      <c r="D1248" s="186"/>
      <c r="E1248" s="609"/>
      <c r="F1248" s="187"/>
      <c r="G1248" s="187"/>
      <c r="H1248" s="186"/>
      <c r="I1248" s="186"/>
      <c r="J1248" s="609"/>
      <c r="K1248" s="186"/>
      <c r="L1248" s="186"/>
      <c r="M1248" s="186"/>
      <c r="N1248" s="1455"/>
      <c r="O1248" s="1455"/>
    </row>
    <row r="1249" spans="3:15" x14ac:dyDescent="0.15">
      <c r="C1249" s="186"/>
      <c r="D1249" s="186"/>
      <c r="E1249" s="609"/>
      <c r="F1249" s="187"/>
      <c r="G1249" s="187"/>
      <c r="H1249" s="186"/>
      <c r="I1249" s="186"/>
      <c r="J1249" s="609"/>
      <c r="K1249" s="186"/>
      <c r="L1249" s="186"/>
      <c r="M1249" s="186"/>
      <c r="N1249" s="1455"/>
      <c r="O1249" s="1455"/>
    </row>
    <row r="1250" spans="3:15" x14ac:dyDescent="0.15">
      <c r="C1250" s="186"/>
      <c r="D1250" s="186"/>
      <c r="E1250" s="609"/>
      <c r="F1250" s="187"/>
      <c r="G1250" s="187"/>
      <c r="H1250" s="186"/>
      <c r="I1250" s="186"/>
      <c r="J1250" s="609"/>
      <c r="K1250" s="186"/>
      <c r="L1250" s="186"/>
      <c r="M1250" s="186"/>
      <c r="N1250" s="1455"/>
      <c r="O1250" s="1455"/>
    </row>
    <row r="1251" spans="3:15" x14ac:dyDescent="0.15">
      <c r="C1251" s="186"/>
      <c r="D1251" s="186"/>
      <c r="E1251" s="609"/>
      <c r="F1251" s="187"/>
      <c r="G1251" s="187"/>
      <c r="H1251" s="186"/>
      <c r="I1251" s="186"/>
      <c r="J1251" s="609"/>
      <c r="K1251" s="186"/>
      <c r="L1251" s="186"/>
      <c r="M1251" s="186"/>
      <c r="N1251" s="1455"/>
      <c r="O1251" s="1455"/>
    </row>
    <row r="1252" spans="3:15" x14ac:dyDescent="0.15">
      <c r="C1252" s="186"/>
      <c r="D1252" s="186"/>
      <c r="E1252" s="609"/>
      <c r="F1252" s="187"/>
      <c r="G1252" s="187"/>
      <c r="H1252" s="186"/>
      <c r="I1252" s="186"/>
      <c r="J1252" s="609"/>
      <c r="K1252" s="186"/>
      <c r="L1252" s="186"/>
      <c r="M1252" s="186"/>
      <c r="N1252" s="1455"/>
      <c r="O1252" s="1455"/>
    </row>
    <row r="1253" spans="3:15" x14ac:dyDescent="0.15">
      <c r="C1253" s="186"/>
      <c r="D1253" s="186"/>
      <c r="E1253" s="609"/>
      <c r="F1253" s="187"/>
      <c r="G1253" s="187"/>
      <c r="H1253" s="186"/>
      <c r="I1253" s="186"/>
      <c r="J1253" s="609"/>
      <c r="K1253" s="186"/>
      <c r="L1253" s="186"/>
      <c r="M1253" s="186"/>
      <c r="N1253" s="1455"/>
      <c r="O1253" s="1455"/>
    </row>
    <row r="1254" spans="3:15" x14ac:dyDescent="0.15">
      <c r="C1254" s="186"/>
      <c r="D1254" s="186"/>
      <c r="E1254" s="609"/>
      <c r="F1254" s="187"/>
      <c r="G1254" s="187"/>
      <c r="H1254" s="186"/>
      <c r="I1254" s="186"/>
      <c r="J1254" s="609"/>
      <c r="K1254" s="186"/>
      <c r="L1254" s="186"/>
      <c r="M1254" s="186"/>
      <c r="N1254" s="1455"/>
      <c r="O1254" s="1455"/>
    </row>
    <row r="1255" spans="3:15" x14ac:dyDescent="0.15">
      <c r="C1255" s="186"/>
      <c r="D1255" s="186"/>
      <c r="E1255" s="609"/>
      <c r="F1255" s="187"/>
      <c r="G1255" s="187"/>
      <c r="H1255" s="186"/>
      <c r="I1255" s="186"/>
      <c r="J1255" s="609"/>
      <c r="K1255" s="186"/>
      <c r="L1255" s="186"/>
      <c r="M1255" s="186"/>
      <c r="N1255" s="1455"/>
      <c r="O1255" s="1455"/>
    </row>
    <row r="1256" spans="3:15" x14ac:dyDescent="0.15">
      <c r="C1256" s="186"/>
      <c r="D1256" s="186"/>
      <c r="E1256" s="609"/>
      <c r="F1256" s="187"/>
      <c r="G1256" s="187"/>
      <c r="H1256" s="186"/>
      <c r="I1256" s="186"/>
      <c r="J1256" s="609"/>
      <c r="K1256" s="186"/>
      <c r="L1256" s="186"/>
      <c r="M1256" s="186"/>
      <c r="N1256" s="1455"/>
      <c r="O1256" s="1455"/>
    </row>
    <row r="1257" spans="3:15" x14ac:dyDescent="0.15">
      <c r="C1257" s="186"/>
      <c r="D1257" s="186"/>
      <c r="E1257" s="609"/>
      <c r="F1257" s="187"/>
      <c r="G1257" s="187"/>
      <c r="H1257" s="186"/>
      <c r="I1257" s="186"/>
      <c r="J1257" s="609"/>
      <c r="K1257" s="186"/>
      <c r="L1257" s="186"/>
      <c r="M1257" s="186"/>
      <c r="N1257" s="1455"/>
      <c r="O1257" s="1455"/>
    </row>
    <row r="1258" spans="3:15" x14ac:dyDescent="0.15">
      <c r="C1258" s="186"/>
      <c r="D1258" s="186"/>
      <c r="E1258" s="609"/>
      <c r="F1258" s="187"/>
      <c r="G1258" s="187"/>
      <c r="H1258" s="186"/>
      <c r="I1258" s="186"/>
      <c r="J1258" s="609"/>
      <c r="K1258" s="186"/>
      <c r="L1258" s="186"/>
      <c r="M1258" s="186"/>
      <c r="N1258" s="1455"/>
      <c r="O1258" s="1455"/>
    </row>
    <row r="1259" spans="3:15" x14ac:dyDescent="0.15">
      <c r="C1259" s="186"/>
      <c r="D1259" s="186"/>
      <c r="E1259" s="609"/>
      <c r="F1259" s="187"/>
      <c r="G1259" s="187"/>
      <c r="H1259" s="186"/>
      <c r="I1259" s="186"/>
      <c r="J1259" s="609"/>
      <c r="K1259" s="186"/>
      <c r="L1259" s="186"/>
      <c r="M1259" s="186"/>
      <c r="N1259" s="1455"/>
      <c r="O1259" s="1455"/>
    </row>
    <row r="1260" spans="3:15" x14ac:dyDescent="0.15">
      <c r="C1260" s="186"/>
      <c r="D1260" s="186"/>
      <c r="E1260" s="609"/>
      <c r="F1260" s="187"/>
      <c r="G1260" s="187"/>
      <c r="H1260" s="186"/>
      <c r="I1260" s="186"/>
      <c r="J1260" s="609"/>
      <c r="K1260" s="186"/>
      <c r="L1260" s="186"/>
      <c r="M1260" s="186"/>
      <c r="N1260" s="1455"/>
      <c r="O1260" s="1455"/>
    </row>
    <row r="1261" spans="3:15" x14ac:dyDescent="0.15">
      <c r="C1261" s="186"/>
      <c r="D1261" s="186"/>
      <c r="E1261" s="609"/>
      <c r="F1261" s="187"/>
      <c r="G1261" s="187"/>
      <c r="H1261" s="186"/>
      <c r="I1261" s="186"/>
      <c r="J1261" s="609"/>
      <c r="K1261" s="186"/>
      <c r="L1261" s="186"/>
      <c r="M1261" s="186"/>
      <c r="N1261" s="1455"/>
      <c r="O1261" s="1455"/>
    </row>
    <row r="1262" spans="3:15" x14ac:dyDescent="0.15">
      <c r="C1262" s="186"/>
      <c r="D1262" s="186"/>
      <c r="E1262" s="609"/>
      <c r="F1262" s="187"/>
      <c r="G1262" s="187"/>
      <c r="H1262" s="186"/>
      <c r="I1262" s="186"/>
      <c r="J1262" s="609"/>
      <c r="K1262" s="186"/>
      <c r="L1262" s="186"/>
      <c r="M1262" s="186"/>
      <c r="N1262" s="1455"/>
      <c r="O1262" s="1455"/>
    </row>
    <row r="1263" spans="3:15" x14ac:dyDescent="0.15">
      <c r="C1263" s="186"/>
      <c r="D1263" s="186"/>
      <c r="E1263" s="609"/>
      <c r="F1263" s="187"/>
      <c r="G1263" s="187"/>
      <c r="H1263" s="186"/>
      <c r="I1263" s="186"/>
      <c r="J1263" s="609"/>
      <c r="K1263" s="186"/>
      <c r="L1263" s="186"/>
      <c r="M1263" s="186"/>
      <c r="N1263" s="1455"/>
      <c r="O1263" s="1455"/>
    </row>
    <row r="1264" spans="3:15" x14ac:dyDescent="0.15">
      <c r="C1264" s="186"/>
      <c r="D1264" s="186"/>
      <c r="E1264" s="609"/>
      <c r="F1264" s="187"/>
      <c r="G1264" s="187"/>
      <c r="H1264" s="186"/>
      <c r="I1264" s="186"/>
      <c r="J1264" s="609"/>
      <c r="K1264" s="186"/>
      <c r="L1264" s="186"/>
      <c r="M1264" s="186"/>
      <c r="N1264" s="1455"/>
      <c r="O1264" s="1455"/>
    </row>
    <row r="1265" spans="3:15" x14ac:dyDescent="0.15">
      <c r="C1265" s="186"/>
      <c r="D1265" s="186"/>
      <c r="E1265" s="609"/>
      <c r="F1265" s="187"/>
      <c r="G1265" s="187"/>
      <c r="H1265" s="186"/>
      <c r="I1265" s="186"/>
      <c r="J1265" s="609"/>
      <c r="K1265" s="186"/>
      <c r="L1265" s="186"/>
      <c r="M1265" s="186"/>
      <c r="N1265" s="1455"/>
      <c r="O1265" s="1455"/>
    </row>
    <row r="1266" spans="3:15" x14ac:dyDescent="0.15">
      <c r="C1266" s="186"/>
      <c r="D1266" s="186"/>
      <c r="E1266" s="609"/>
      <c r="F1266" s="187"/>
      <c r="G1266" s="187"/>
      <c r="H1266" s="186"/>
      <c r="I1266" s="186"/>
      <c r="J1266" s="609"/>
      <c r="K1266" s="186"/>
      <c r="L1266" s="186"/>
      <c r="M1266" s="186"/>
      <c r="N1266" s="1455"/>
      <c r="O1266" s="1455"/>
    </row>
    <row r="1267" spans="3:15" x14ac:dyDescent="0.15">
      <c r="C1267" s="186"/>
      <c r="D1267" s="186"/>
      <c r="E1267" s="609"/>
      <c r="F1267" s="187"/>
      <c r="G1267" s="187"/>
      <c r="H1267" s="186"/>
      <c r="I1267" s="186"/>
      <c r="J1267" s="609"/>
      <c r="K1267" s="186"/>
      <c r="L1267" s="186"/>
      <c r="M1267" s="186"/>
      <c r="N1267" s="1455"/>
      <c r="O1267" s="1455"/>
    </row>
    <row r="1268" spans="3:15" x14ac:dyDescent="0.15">
      <c r="C1268" s="186"/>
      <c r="D1268" s="186"/>
      <c r="E1268" s="609"/>
      <c r="F1268" s="187"/>
      <c r="G1268" s="187"/>
      <c r="H1268" s="186"/>
      <c r="I1268" s="186"/>
      <c r="J1268" s="609"/>
      <c r="K1268" s="186"/>
      <c r="L1268" s="186"/>
      <c r="M1268" s="186"/>
      <c r="N1268" s="1455"/>
      <c r="O1268" s="1455"/>
    </row>
    <row r="1269" spans="3:15" x14ac:dyDescent="0.15">
      <c r="C1269" s="186"/>
      <c r="D1269" s="186"/>
      <c r="E1269" s="609"/>
      <c r="F1269" s="187"/>
      <c r="G1269" s="187"/>
      <c r="H1269" s="186"/>
      <c r="I1269" s="186"/>
      <c r="J1269" s="609"/>
      <c r="K1269" s="186"/>
      <c r="L1269" s="186"/>
      <c r="M1269" s="186"/>
      <c r="N1269" s="1455"/>
      <c r="O1269" s="1455"/>
    </row>
    <row r="1270" spans="3:15" x14ac:dyDescent="0.15">
      <c r="C1270" s="186"/>
      <c r="D1270" s="186"/>
      <c r="E1270" s="609"/>
      <c r="F1270" s="187"/>
      <c r="G1270" s="187"/>
      <c r="H1270" s="186"/>
      <c r="I1270" s="186"/>
      <c r="J1270" s="609"/>
      <c r="K1270" s="186"/>
      <c r="L1270" s="186"/>
      <c r="M1270" s="186"/>
      <c r="N1270" s="1455"/>
      <c r="O1270" s="1455"/>
    </row>
    <row r="1271" spans="3:15" x14ac:dyDescent="0.15">
      <c r="C1271" s="186"/>
      <c r="D1271" s="186"/>
      <c r="E1271" s="609"/>
      <c r="F1271" s="187"/>
      <c r="G1271" s="187"/>
      <c r="H1271" s="186"/>
      <c r="I1271" s="186"/>
      <c r="J1271" s="609"/>
      <c r="K1271" s="186"/>
      <c r="L1271" s="186"/>
      <c r="M1271" s="186"/>
      <c r="N1271" s="1455"/>
      <c r="O1271" s="1455"/>
    </row>
    <row r="1272" spans="3:15" x14ac:dyDescent="0.15">
      <c r="C1272" s="186"/>
      <c r="D1272" s="186"/>
      <c r="E1272" s="609"/>
      <c r="F1272" s="187"/>
      <c r="G1272" s="187"/>
      <c r="H1272" s="186"/>
      <c r="I1272" s="186"/>
      <c r="J1272" s="609"/>
      <c r="K1272" s="186"/>
      <c r="L1272" s="186"/>
      <c r="M1272" s="186"/>
      <c r="N1272" s="1455"/>
      <c r="O1272" s="1455"/>
    </row>
    <row r="1273" spans="3:15" x14ac:dyDescent="0.15">
      <c r="C1273" s="186"/>
      <c r="D1273" s="186"/>
      <c r="E1273" s="609"/>
      <c r="F1273" s="187"/>
      <c r="G1273" s="187"/>
      <c r="H1273" s="186"/>
      <c r="I1273" s="186"/>
      <c r="J1273" s="609"/>
      <c r="K1273" s="186"/>
      <c r="L1273" s="186"/>
      <c r="M1273" s="186"/>
      <c r="N1273" s="1455"/>
      <c r="O1273" s="1455"/>
    </row>
    <row r="1274" spans="3:15" x14ac:dyDescent="0.15">
      <c r="C1274" s="186"/>
      <c r="D1274" s="186"/>
      <c r="E1274" s="609"/>
      <c r="F1274" s="187"/>
      <c r="G1274" s="187"/>
      <c r="H1274" s="186"/>
      <c r="I1274" s="186"/>
      <c r="J1274" s="609"/>
      <c r="K1274" s="186"/>
      <c r="L1274" s="186"/>
      <c r="M1274" s="186"/>
      <c r="N1274" s="1455"/>
      <c r="O1274" s="1455"/>
    </row>
    <row r="1275" spans="3:15" x14ac:dyDescent="0.15">
      <c r="C1275" s="186"/>
      <c r="D1275" s="186"/>
      <c r="E1275" s="609"/>
      <c r="F1275" s="187"/>
      <c r="G1275" s="187"/>
      <c r="H1275" s="186"/>
      <c r="I1275" s="186"/>
      <c r="J1275" s="609"/>
      <c r="K1275" s="186"/>
      <c r="L1275" s="186"/>
      <c r="M1275" s="186"/>
      <c r="N1275" s="1455"/>
      <c r="O1275" s="1455"/>
    </row>
    <row r="1276" spans="3:15" x14ac:dyDescent="0.15">
      <c r="C1276" s="186"/>
      <c r="D1276" s="186"/>
      <c r="E1276" s="609"/>
      <c r="F1276" s="187"/>
      <c r="G1276" s="187"/>
      <c r="H1276" s="186"/>
      <c r="I1276" s="186"/>
      <c r="J1276" s="609"/>
      <c r="K1276" s="186"/>
      <c r="L1276" s="186"/>
      <c r="M1276" s="186"/>
      <c r="N1276" s="1455"/>
      <c r="O1276" s="1455"/>
    </row>
    <row r="1277" spans="3:15" x14ac:dyDescent="0.15">
      <c r="C1277" s="186"/>
      <c r="D1277" s="186"/>
      <c r="E1277" s="609"/>
      <c r="F1277" s="187"/>
      <c r="G1277" s="187"/>
      <c r="H1277" s="186"/>
      <c r="I1277" s="186"/>
      <c r="J1277" s="609"/>
      <c r="K1277" s="186"/>
      <c r="L1277" s="186"/>
      <c r="M1277" s="186"/>
      <c r="N1277" s="1455"/>
      <c r="O1277" s="1455"/>
    </row>
    <row r="1278" spans="3:15" x14ac:dyDescent="0.15">
      <c r="C1278" s="186"/>
      <c r="D1278" s="186"/>
      <c r="E1278" s="609"/>
      <c r="F1278" s="187"/>
      <c r="G1278" s="187"/>
      <c r="H1278" s="186"/>
      <c r="I1278" s="186"/>
      <c r="J1278" s="609"/>
      <c r="K1278" s="186"/>
      <c r="L1278" s="186"/>
      <c r="M1278" s="186"/>
      <c r="N1278" s="1455"/>
      <c r="O1278" s="1455"/>
    </row>
    <row r="1279" spans="3:15" x14ac:dyDescent="0.15">
      <c r="C1279" s="186"/>
      <c r="D1279" s="186"/>
      <c r="E1279" s="609"/>
      <c r="F1279" s="187"/>
      <c r="G1279" s="187"/>
      <c r="H1279" s="186"/>
      <c r="I1279" s="186"/>
      <c r="J1279" s="609"/>
      <c r="K1279" s="186"/>
      <c r="L1279" s="186"/>
      <c r="M1279" s="186"/>
      <c r="N1279" s="1455"/>
      <c r="O1279" s="1455"/>
    </row>
    <row r="1280" spans="3:15" x14ac:dyDescent="0.15">
      <c r="C1280" s="186"/>
      <c r="D1280" s="186"/>
      <c r="E1280" s="609"/>
      <c r="F1280" s="187"/>
      <c r="G1280" s="187"/>
      <c r="H1280" s="186"/>
      <c r="I1280" s="186"/>
      <c r="J1280" s="609"/>
      <c r="K1280" s="186"/>
      <c r="L1280" s="186"/>
      <c r="M1280" s="186"/>
      <c r="N1280" s="1455"/>
      <c r="O1280" s="1455"/>
    </row>
    <row r="1281" spans="3:15" x14ac:dyDescent="0.15">
      <c r="C1281" s="186"/>
      <c r="D1281" s="186"/>
      <c r="E1281" s="609"/>
      <c r="F1281" s="187"/>
      <c r="G1281" s="187"/>
      <c r="H1281" s="186"/>
      <c r="I1281" s="186"/>
      <c r="J1281" s="609"/>
      <c r="K1281" s="186"/>
      <c r="L1281" s="186"/>
      <c r="M1281" s="186"/>
      <c r="N1281" s="1455"/>
      <c r="O1281" s="1455"/>
    </row>
    <row r="1282" spans="3:15" x14ac:dyDescent="0.15">
      <c r="C1282" s="186"/>
      <c r="D1282" s="186"/>
      <c r="E1282" s="609"/>
      <c r="F1282" s="187"/>
      <c r="G1282" s="187"/>
      <c r="H1282" s="186"/>
      <c r="I1282" s="186"/>
      <c r="J1282" s="609"/>
      <c r="K1282" s="186"/>
      <c r="L1282" s="186"/>
      <c r="M1282" s="186"/>
      <c r="N1282" s="1455"/>
      <c r="O1282" s="1455"/>
    </row>
    <row r="1283" spans="3:15" x14ac:dyDescent="0.15">
      <c r="C1283" s="186"/>
      <c r="D1283" s="186"/>
      <c r="E1283" s="609"/>
      <c r="F1283" s="187"/>
      <c r="G1283" s="187"/>
      <c r="H1283" s="186"/>
      <c r="I1283" s="186"/>
      <c r="J1283" s="609"/>
      <c r="K1283" s="186"/>
      <c r="L1283" s="186"/>
      <c r="M1283" s="186"/>
      <c r="N1283" s="1455"/>
      <c r="O1283" s="1455"/>
    </row>
    <row r="1284" spans="3:15" x14ac:dyDescent="0.15">
      <c r="C1284" s="186"/>
      <c r="D1284" s="186"/>
      <c r="E1284" s="609"/>
      <c r="F1284" s="187"/>
      <c r="G1284" s="187"/>
      <c r="H1284" s="186"/>
      <c r="I1284" s="186"/>
      <c r="J1284" s="609"/>
      <c r="K1284" s="186"/>
      <c r="L1284" s="186"/>
      <c r="M1284" s="186"/>
      <c r="N1284" s="1455"/>
      <c r="O1284" s="1455"/>
    </row>
    <row r="1285" spans="3:15" x14ac:dyDescent="0.15">
      <c r="C1285" s="186"/>
      <c r="D1285" s="186"/>
      <c r="E1285" s="609"/>
      <c r="F1285" s="187"/>
      <c r="G1285" s="187"/>
      <c r="H1285" s="186"/>
      <c r="I1285" s="186"/>
      <c r="J1285" s="609"/>
      <c r="K1285" s="186"/>
      <c r="L1285" s="186"/>
      <c r="M1285" s="186"/>
      <c r="N1285" s="1455"/>
      <c r="O1285" s="1455"/>
    </row>
    <row r="1286" spans="3:15" x14ac:dyDescent="0.15">
      <c r="C1286" s="186"/>
      <c r="D1286" s="186"/>
      <c r="E1286" s="609"/>
      <c r="F1286" s="187"/>
      <c r="G1286" s="187"/>
      <c r="H1286" s="186"/>
      <c r="I1286" s="186"/>
      <c r="J1286" s="609"/>
      <c r="K1286" s="186"/>
      <c r="L1286" s="186"/>
      <c r="M1286" s="186"/>
      <c r="N1286" s="1455"/>
      <c r="O1286" s="1455"/>
    </row>
    <row r="1287" spans="3:15" x14ac:dyDescent="0.15">
      <c r="C1287" s="186"/>
      <c r="D1287" s="186"/>
      <c r="E1287" s="609"/>
      <c r="F1287" s="187"/>
      <c r="G1287" s="187"/>
      <c r="H1287" s="186"/>
      <c r="I1287" s="186"/>
      <c r="J1287" s="609"/>
      <c r="K1287" s="186"/>
      <c r="L1287" s="186"/>
      <c r="M1287" s="186"/>
      <c r="N1287" s="1455"/>
      <c r="O1287" s="1455"/>
    </row>
    <row r="1288" spans="3:15" x14ac:dyDescent="0.15">
      <c r="C1288" s="186"/>
      <c r="D1288" s="186"/>
      <c r="E1288" s="609"/>
      <c r="F1288" s="187"/>
      <c r="G1288" s="187"/>
      <c r="H1288" s="186"/>
      <c r="I1288" s="186"/>
      <c r="J1288" s="609"/>
      <c r="K1288" s="186"/>
      <c r="L1288" s="186"/>
      <c r="M1288" s="186"/>
      <c r="N1288" s="1455"/>
      <c r="O1288" s="1455"/>
    </row>
    <row r="1289" spans="3:15" x14ac:dyDescent="0.15">
      <c r="C1289" s="186"/>
      <c r="D1289" s="186"/>
      <c r="E1289" s="609"/>
      <c r="F1289" s="187"/>
      <c r="G1289" s="187"/>
      <c r="H1289" s="186"/>
      <c r="I1289" s="186"/>
      <c r="J1289" s="609"/>
      <c r="K1289" s="186"/>
      <c r="L1289" s="186"/>
      <c r="M1289" s="186"/>
      <c r="N1289" s="1455"/>
      <c r="O1289" s="1455"/>
    </row>
    <row r="1290" spans="3:15" x14ac:dyDescent="0.15">
      <c r="C1290" s="186"/>
      <c r="D1290" s="186"/>
      <c r="E1290" s="609"/>
      <c r="F1290" s="187"/>
      <c r="G1290" s="187"/>
      <c r="H1290" s="186"/>
      <c r="I1290" s="186"/>
      <c r="J1290" s="609"/>
      <c r="K1290" s="186"/>
      <c r="L1290" s="186"/>
      <c r="M1290" s="186"/>
      <c r="N1290" s="1455"/>
      <c r="O1290" s="1455"/>
    </row>
    <row r="1291" spans="3:15" x14ac:dyDescent="0.15">
      <c r="C1291" s="186"/>
      <c r="D1291" s="186"/>
      <c r="E1291" s="609"/>
      <c r="F1291" s="187"/>
      <c r="G1291" s="187"/>
      <c r="H1291" s="186"/>
      <c r="I1291" s="186"/>
      <c r="J1291" s="609"/>
      <c r="K1291" s="186"/>
      <c r="L1291" s="186"/>
      <c r="M1291" s="186"/>
      <c r="N1291" s="1455"/>
      <c r="O1291" s="1455"/>
    </row>
    <row r="1292" spans="3:15" x14ac:dyDescent="0.15">
      <c r="C1292" s="186"/>
      <c r="D1292" s="186"/>
      <c r="E1292" s="609"/>
      <c r="F1292" s="187"/>
      <c r="G1292" s="187"/>
      <c r="H1292" s="186"/>
      <c r="I1292" s="186"/>
      <c r="J1292" s="609"/>
      <c r="K1292" s="186"/>
      <c r="L1292" s="186"/>
      <c r="M1292" s="186"/>
      <c r="N1292" s="1455"/>
      <c r="O1292" s="1455"/>
    </row>
    <row r="1293" spans="3:15" x14ac:dyDescent="0.15">
      <c r="C1293" s="186"/>
      <c r="D1293" s="186"/>
      <c r="E1293" s="609"/>
      <c r="F1293" s="187"/>
      <c r="G1293" s="187"/>
      <c r="H1293" s="186"/>
      <c r="I1293" s="186"/>
      <c r="J1293" s="609"/>
      <c r="K1293" s="186"/>
      <c r="L1293" s="186"/>
      <c r="M1293" s="186"/>
      <c r="N1293" s="1455"/>
      <c r="O1293" s="1455"/>
    </row>
    <row r="1294" spans="3:15" x14ac:dyDescent="0.15">
      <c r="C1294" s="186"/>
      <c r="D1294" s="186"/>
      <c r="E1294" s="609"/>
      <c r="F1294" s="187"/>
      <c r="G1294" s="187"/>
      <c r="H1294" s="186"/>
      <c r="I1294" s="186"/>
      <c r="J1294" s="609"/>
      <c r="K1294" s="186"/>
      <c r="L1294" s="186"/>
      <c r="M1294" s="186"/>
      <c r="N1294" s="1455"/>
      <c r="O1294" s="1455"/>
    </row>
    <row r="1295" spans="3:15" x14ac:dyDescent="0.15">
      <c r="C1295" s="186"/>
      <c r="D1295" s="186"/>
      <c r="E1295" s="609"/>
      <c r="F1295" s="187"/>
      <c r="G1295" s="187"/>
      <c r="H1295" s="186"/>
      <c r="I1295" s="186"/>
      <c r="J1295" s="609"/>
      <c r="K1295" s="186"/>
      <c r="L1295" s="186"/>
      <c r="M1295" s="186"/>
      <c r="N1295" s="1455"/>
      <c r="O1295" s="1455"/>
    </row>
    <row r="1296" spans="3:15" x14ac:dyDescent="0.15">
      <c r="C1296" s="186"/>
      <c r="D1296" s="186"/>
      <c r="E1296" s="609"/>
      <c r="F1296" s="187"/>
      <c r="G1296" s="187"/>
      <c r="H1296" s="186"/>
      <c r="I1296" s="186"/>
      <c r="J1296" s="609"/>
      <c r="K1296" s="186"/>
      <c r="L1296" s="186"/>
      <c r="M1296" s="186"/>
      <c r="N1296" s="1455"/>
      <c r="O1296" s="1455"/>
    </row>
    <row r="1297" spans="3:15" x14ac:dyDescent="0.15">
      <c r="C1297" s="186"/>
      <c r="D1297" s="186"/>
      <c r="E1297" s="609"/>
      <c r="F1297" s="187"/>
      <c r="G1297" s="187"/>
      <c r="H1297" s="186"/>
      <c r="I1297" s="186"/>
      <c r="J1297" s="609"/>
      <c r="K1297" s="186"/>
      <c r="L1297" s="186"/>
      <c r="M1297" s="186"/>
      <c r="N1297" s="1455"/>
      <c r="O1297" s="1455"/>
    </row>
    <row r="1298" spans="3:15" x14ac:dyDescent="0.15">
      <c r="C1298" s="186"/>
      <c r="D1298" s="186"/>
      <c r="E1298" s="609"/>
      <c r="F1298" s="187"/>
      <c r="G1298" s="187"/>
      <c r="H1298" s="186"/>
      <c r="I1298" s="186"/>
      <c r="J1298" s="609"/>
      <c r="K1298" s="186"/>
      <c r="L1298" s="186"/>
      <c r="M1298" s="186"/>
      <c r="N1298" s="1455"/>
      <c r="O1298" s="1455"/>
    </row>
    <row r="1299" spans="3:15" x14ac:dyDescent="0.15">
      <c r="C1299" s="186"/>
      <c r="D1299" s="186"/>
      <c r="E1299" s="609"/>
      <c r="F1299" s="187"/>
      <c r="G1299" s="187"/>
      <c r="H1299" s="186"/>
      <c r="I1299" s="186"/>
      <c r="J1299" s="609"/>
      <c r="K1299" s="186"/>
      <c r="L1299" s="186"/>
      <c r="M1299" s="186"/>
      <c r="N1299" s="1455"/>
      <c r="O1299" s="1455"/>
    </row>
    <row r="1300" spans="3:15" x14ac:dyDescent="0.15">
      <c r="C1300" s="186"/>
      <c r="D1300" s="186"/>
      <c r="E1300" s="609"/>
      <c r="F1300" s="187"/>
      <c r="G1300" s="187"/>
      <c r="H1300" s="186"/>
      <c r="I1300" s="186"/>
      <c r="J1300" s="609"/>
      <c r="K1300" s="186"/>
      <c r="L1300" s="186"/>
      <c r="M1300" s="186"/>
      <c r="N1300" s="1455"/>
      <c r="O1300" s="1455"/>
    </row>
    <row r="1301" spans="3:15" x14ac:dyDescent="0.15">
      <c r="C1301" s="186"/>
      <c r="D1301" s="186"/>
      <c r="E1301" s="609"/>
      <c r="F1301" s="187"/>
      <c r="G1301" s="187"/>
      <c r="H1301" s="186"/>
      <c r="I1301" s="186"/>
      <c r="J1301" s="609"/>
      <c r="K1301" s="186"/>
      <c r="L1301" s="186"/>
      <c r="M1301" s="186"/>
      <c r="N1301" s="1455"/>
      <c r="O1301" s="1455"/>
    </row>
    <row r="1302" spans="3:15" x14ac:dyDescent="0.15">
      <c r="C1302" s="186"/>
      <c r="D1302" s="186"/>
      <c r="E1302" s="609"/>
      <c r="F1302" s="187"/>
      <c r="G1302" s="187"/>
      <c r="H1302" s="186"/>
      <c r="I1302" s="186"/>
      <c r="J1302" s="609"/>
      <c r="K1302" s="186"/>
      <c r="L1302" s="186"/>
      <c r="M1302" s="186"/>
      <c r="N1302" s="1455"/>
      <c r="O1302" s="1455"/>
    </row>
    <row r="1303" spans="3:15" x14ac:dyDescent="0.15">
      <c r="C1303" s="186"/>
      <c r="D1303" s="186"/>
      <c r="E1303" s="609"/>
      <c r="F1303" s="187"/>
      <c r="G1303" s="187"/>
      <c r="H1303" s="186"/>
      <c r="I1303" s="186"/>
      <c r="J1303" s="609"/>
      <c r="K1303" s="186"/>
      <c r="L1303" s="186"/>
      <c r="M1303" s="186"/>
      <c r="N1303" s="1455"/>
      <c r="O1303" s="1455"/>
    </row>
    <row r="1304" spans="3:15" x14ac:dyDescent="0.15">
      <c r="C1304" s="186"/>
      <c r="D1304" s="186"/>
      <c r="E1304" s="609"/>
      <c r="F1304" s="187"/>
      <c r="G1304" s="187"/>
      <c r="H1304" s="186"/>
      <c r="I1304" s="186"/>
      <c r="J1304" s="609"/>
      <c r="K1304" s="186"/>
      <c r="L1304" s="186"/>
      <c r="M1304" s="186"/>
      <c r="N1304" s="1455"/>
      <c r="O1304" s="1455"/>
    </row>
    <row r="1305" spans="3:15" x14ac:dyDescent="0.15">
      <c r="C1305" s="186"/>
      <c r="D1305" s="186"/>
      <c r="E1305" s="609"/>
      <c r="F1305" s="187"/>
      <c r="G1305" s="187"/>
      <c r="H1305" s="186"/>
      <c r="I1305" s="186"/>
      <c r="J1305" s="609"/>
      <c r="K1305" s="186"/>
      <c r="L1305" s="186"/>
      <c r="M1305" s="186"/>
      <c r="N1305" s="1455"/>
      <c r="O1305" s="1455"/>
    </row>
    <row r="1306" spans="3:15" x14ac:dyDescent="0.15">
      <c r="C1306" s="186"/>
      <c r="D1306" s="186"/>
      <c r="E1306" s="609"/>
      <c r="F1306" s="187"/>
      <c r="G1306" s="187"/>
      <c r="H1306" s="186"/>
      <c r="I1306" s="186"/>
      <c r="J1306" s="609"/>
      <c r="K1306" s="186"/>
      <c r="L1306" s="186"/>
      <c r="M1306" s="186"/>
      <c r="N1306" s="1455"/>
      <c r="O1306" s="1455"/>
    </row>
    <row r="1307" spans="3:15" x14ac:dyDescent="0.15">
      <c r="C1307" s="186"/>
      <c r="D1307" s="186"/>
      <c r="E1307" s="609"/>
      <c r="F1307" s="187"/>
      <c r="G1307" s="187"/>
      <c r="H1307" s="186"/>
      <c r="I1307" s="186"/>
      <c r="J1307" s="609"/>
      <c r="K1307" s="186"/>
      <c r="L1307" s="186"/>
      <c r="M1307" s="186"/>
      <c r="N1307" s="1455"/>
      <c r="O1307" s="1455"/>
    </row>
    <row r="1308" spans="3:15" x14ac:dyDescent="0.15">
      <c r="C1308" s="186"/>
      <c r="D1308" s="186"/>
      <c r="E1308" s="609"/>
      <c r="F1308" s="187"/>
      <c r="G1308" s="187"/>
      <c r="H1308" s="186"/>
      <c r="I1308" s="186"/>
      <c r="J1308" s="609"/>
      <c r="K1308" s="186"/>
      <c r="L1308" s="186"/>
      <c r="M1308" s="186"/>
      <c r="N1308" s="1455"/>
      <c r="O1308" s="1455"/>
    </row>
    <row r="1309" spans="3:15" x14ac:dyDescent="0.15">
      <c r="C1309" s="186"/>
      <c r="D1309" s="186"/>
      <c r="E1309" s="609"/>
      <c r="F1309" s="187"/>
      <c r="G1309" s="187"/>
      <c r="H1309" s="186"/>
      <c r="I1309" s="186"/>
      <c r="J1309" s="609"/>
      <c r="K1309" s="186"/>
      <c r="L1309" s="186"/>
      <c r="M1309" s="186"/>
      <c r="N1309" s="1455"/>
      <c r="O1309" s="1455"/>
    </row>
    <row r="1310" spans="3:15" x14ac:dyDescent="0.15">
      <c r="C1310" s="186"/>
      <c r="D1310" s="186"/>
      <c r="E1310" s="609"/>
      <c r="F1310" s="187"/>
      <c r="G1310" s="187"/>
      <c r="H1310" s="186"/>
      <c r="I1310" s="186"/>
      <c r="J1310" s="609"/>
      <c r="K1310" s="186"/>
      <c r="L1310" s="186"/>
      <c r="M1310" s="186"/>
      <c r="N1310" s="1455"/>
      <c r="O1310" s="1455"/>
    </row>
    <row r="1311" spans="3:15" x14ac:dyDescent="0.15">
      <c r="C1311" s="186"/>
      <c r="D1311" s="186"/>
      <c r="E1311" s="609"/>
      <c r="F1311" s="187"/>
      <c r="G1311" s="187"/>
      <c r="H1311" s="186"/>
      <c r="I1311" s="186"/>
      <c r="J1311" s="609"/>
      <c r="K1311" s="186"/>
      <c r="L1311" s="186"/>
      <c r="M1311" s="186"/>
      <c r="N1311" s="1455"/>
      <c r="O1311" s="1455"/>
    </row>
    <row r="1312" spans="3:15" x14ac:dyDescent="0.15">
      <c r="C1312" s="186"/>
      <c r="D1312" s="186"/>
      <c r="E1312" s="609"/>
      <c r="F1312" s="187"/>
      <c r="G1312" s="187"/>
      <c r="H1312" s="186"/>
      <c r="I1312" s="186"/>
      <c r="J1312" s="609"/>
      <c r="K1312" s="186"/>
      <c r="L1312" s="186"/>
      <c r="M1312" s="186"/>
      <c r="N1312" s="1455"/>
      <c r="O1312" s="1455"/>
    </row>
    <row r="1313" spans="3:15" x14ac:dyDescent="0.15">
      <c r="C1313" s="186"/>
      <c r="D1313" s="186"/>
      <c r="E1313" s="609"/>
      <c r="F1313" s="187"/>
      <c r="G1313" s="187"/>
      <c r="H1313" s="186"/>
      <c r="I1313" s="186"/>
      <c r="J1313" s="609"/>
      <c r="K1313" s="186"/>
      <c r="L1313" s="186"/>
      <c r="M1313" s="186"/>
      <c r="N1313" s="1455"/>
      <c r="O1313" s="1455"/>
    </row>
    <row r="1314" spans="3:15" x14ac:dyDescent="0.15">
      <c r="C1314" s="186"/>
      <c r="D1314" s="186"/>
      <c r="E1314" s="609"/>
      <c r="F1314" s="187"/>
      <c r="G1314" s="187"/>
      <c r="H1314" s="186"/>
      <c r="I1314" s="186"/>
      <c r="J1314" s="609"/>
      <c r="K1314" s="186"/>
      <c r="L1314" s="186"/>
      <c r="M1314" s="186"/>
      <c r="N1314" s="1455"/>
      <c r="O1314" s="1455"/>
    </row>
    <row r="1315" spans="3:15" x14ac:dyDescent="0.15">
      <c r="C1315" s="186"/>
      <c r="D1315" s="186"/>
      <c r="E1315" s="609"/>
      <c r="F1315" s="187"/>
      <c r="G1315" s="187"/>
      <c r="H1315" s="186"/>
      <c r="I1315" s="186"/>
      <c r="J1315" s="609"/>
      <c r="K1315" s="186"/>
      <c r="L1315" s="186"/>
      <c r="M1315" s="186"/>
      <c r="N1315" s="1455"/>
      <c r="O1315" s="1455"/>
    </row>
    <row r="1316" spans="3:15" x14ac:dyDescent="0.15">
      <c r="C1316" s="186"/>
      <c r="D1316" s="186"/>
      <c r="E1316" s="609"/>
      <c r="F1316" s="187"/>
      <c r="G1316" s="187"/>
      <c r="H1316" s="186"/>
      <c r="I1316" s="186"/>
      <c r="J1316" s="609"/>
      <c r="K1316" s="186"/>
      <c r="L1316" s="186"/>
      <c r="M1316" s="186"/>
      <c r="N1316" s="1455"/>
      <c r="O1316" s="1455"/>
    </row>
    <row r="1317" spans="3:15" x14ac:dyDescent="0.15">
      <c r="C1317" s="186"/>
      <c r="D1317" s="186"/>
      <c r="E1317" s="609"/>
      <c r="F1317" s="187"/>
      <c r="G1317" s="187"/>
      <c r="H1317" s="186"/>
      <c r="I1317" s="186"/>
      <c r="J1317" s="609"/>
      <c r="K1317" s="186"/>
      <c r="L1317" s="186"/>
      <c r="M1317" s="186"/>
      <c r="N1317" s="1455"/>
      <c r="O1317" s="1455"/>
    </row>
    <row r="1318" spans="3:15" x14ac:dyDescent="0.15">
      <c r="C1318" s="186"/>
      <c r="D1318" s="186"/>
      <c r="E1318" s="609"/>
      <c r="F1318" s="187"/>
      <c r="G1318" s="187"/>
      <c r="H1318" s="186"/>
      <c r="I1318" s="186"/>
      <c r="J1318" s="609"/>
      <c r="K1318" s="186"/>
      <c r="L1318" s="186"/>
      <c r="M1318" s="186"/>
      <c r="N1318" s="1455"/>
      <c r="O1318" s="1455"/>
    </row>
    <row r="1319" spans="3:15" x14ac:dyDescent="0.15">
      <c r="C1319" s="186"/>
      <c r="D1319" s="186"/>
      <c r="E1319" s="609"/>
      <c r="F1319" s="187"/>
      <c r="G1319" s="187"/>
      <c r="H1319" s="186"/>
      <c r="I1319" s="186"/>
      <c r="J1319" s="609"/>
      <c r="K1319" s="186"/>
      <c r="L1319" s="186"/>
      <c r="M1319" s="186"/>
      <c r="N1319" s="1455"/>
      <c r="O1319" s="1455"/>
    </row>
    <row r="1320" spans="3:15" x14ac:dyDescent="0.15">
      <c r="C1320" s="186"/>
      <c r="D1320" s="186"/>
      <c r="E1320" s="609"/>
      <c r="F1320" s="187"/>
      <c r="G1320" s="187"/>
      <c r="H1320" s="186"/>
      <c r="I1320" s="186"/>
      <c r="J1320" s="609"/>
      <c r="K1320" s="186"/>
      <c r="L1320" s="186"/>
      <c r="M1320" s="186"/>
      <c r="N1320" s="1455"/>
      <c r="O1320" s="1455"/>
    </row>
    <row r="1321" spans="3:15" x14ac:dyDescent="0.15">
      <c r="C1321" s="186"/>
      <c r="D1321" s="186"/>
      <c r="E1321" s="609"/>
      <c r="F1321" s="187"/>
      <c r="G1321" s="187"/>
      <c r="H1321" s="186"/>
      <c r="I1321" s="186"/>
      <c r="J1321" s="609"/>
      <c r="K1321" s="186"/>
      <c r="L1321" s="186"/>
      <c r="M1321" s="186"/>
      <c r="N1321" s="1455"/>
      <c r="O1321" s="1455"/>
    </row>
    <row r="1322" spans="3:15" x14ac:dyDescent="0.15">
      <c r="C1322" s="186"/>
      <c r="D1322" s="186"/>
      <c r="E1322" s="609"/>
      <c r="F1322" s="187"/>
      <c r="G1322" s="187"/>
      <c r="H1322" s="186"/>
      <c r="I1322" s="186"/>
      <c r="J1322" s="609"/>
      <c r="K1322" s="186"/>
      <c r="L1322" s="186"/>
      <c r="M1322" s="186"/>
      <c r="N1322" s="1455"/>
      <c r="O1322" s="1455"/>
    </row>
    <row r="1323" spans="3:15" x14ac:dyDescent="0.15">
      <c r="C1323" s="186"/>
      <c r="D1323" s="186"/>
      <c r="E1323" s="609"/>
      <c r="F1323" s="187"/>
      <c r="G1323" s="187"/>
      <c r="H1323" s="186"/>
      <c r="I1323" s="186"/>
      <c r="J1323" s="609"/>
      <c r="K1323" s="186"/>
      <c r="L1323" s="186"/>
      <c r="M1323" s="186"/>
      <c r="N1323" s="1455"/>
      <c r="O1323" s="1455"/>
    </row>
    <row r="1324" spans="3:15" x14ac:dyDescent="0.15">
      <c r="C1324" s="186"/>
      <c r="D1324" s="186"/>
      <c r="E1324" s="609"/>
      <c r="F1324" s="187"/>
      <c r="G1324" s="187"/>
      <c r="H1324" s="186"/>
      <c r="I1324" s="186"/>
      <c r="J1324" s="609"/>
      <c r="K1324" s="186"/>
      <c r="L1324" s="186"/>
      <c r="M1324" s="186"/>
      <c r="N1324" s="1455"/>
      <c r="O1324" s="1455"/>
    </row>
    <row r="1325" spans="3:15" x14ac:dyDescent="0.15">
      <c r="C1325" s="186"/>
      <c r="D1325" s="186"/>
      <c r="E1325" s="609"/>
      <c r="F1325" s="187"/>
      <c r="G1325" s="187"/>
      <c r="H1325" s="186"/>
      <c r="I1325" s="186"/>
      <c r="J1325" s="609"/>
      <c r="K1325" s="186"/>
      <c r="L1325" s="186"/>
      <c r="M1325" s="186"/>
      <c r="N1325" s="1455"/>
      <c r="O1325" s="1455"/>
    </row>
    <row r="1326" spans="3:15" x14ac:dyDescent="0.15">
      <c r="C1326" s="186"/>
      <c r="D1326" s="186"/>
      <c r="E1326" s="609"/>
      <c r="F1326" s="187"/>
      <c r="G1326" s="187"/>
      <c r="H1326" s="186"/>
      <c r="I1326" s="186"/>
      <c r="J1326" s="609"/>
      <c r="K1326" s="186"/>
      <c r="L1326" s="186"/>
      <c r="M1326" s="186"/>
      <c r="N1326" s="1455"/>
      <c r="O1326" s="1455"/>
    </row>
    <row r="1327" spans="3:15" x14ac:dyDescent="0.15">
      <c r="C1327" s="186"/>
      <c r="D1327" s="186"/>
      <c r="E1327" s="609"/>
      <c r="F1327" s="187"/>
      <c r="G1327" s="187"/>
      <c r="H1327" s="186"/>
      <c r="I1327" s="186"/>
      <c r="J1327" s="609"/>
      <c r="K1327" s="186"/>
      <c r="L1327" s="186"/>
      <c r="M1327" s="186"/>
      <c r="N1327" s="1455"/>
      <c r="O1327" s="1455"/>
    </row>
    <row r="1328" spans="3:15" x14ac:dyDescent="0.15">
      <c r="C1328" s="186"/>
      <c r="D1328" s="186"/>
      <c r="E1328" s="609"/>
      <c r="F1328" s="187"/>
      <c r="G1328" s="187"/>
      <c r="H1328" s="186"/>
      <c r="I1328" s="186"/>
      <c r="J1328" s="609"/>
      <c r="K1328" s="186"/>
      <c r="L1328" s="186"/>
      <c r="M1328" s="186"/>
      <c r="N1328" s="1455"/>
      <c r="O1328" s="1455"/>
    </row>
    <row r="1329" spans="3:15" x14ac:dyDescent="0.15">
      <c r="C1329" s="186"/>
      <c r="D1329" s="186"/>
      <c r="E1329" s="609"/>
      <c r="F1329" s="187"/>
      <c r="G1329" s="187"/>
      <c r="H1329" s="186"/>
      <c r="I1329" s="186"/>
      <c r="J1329" s="609"/>
      <c r="K1329" s="186"/>
      <c r="L1329" s="186"/>
      <c r="M1329" s="186"/>
      <c r="N1329" s="1455"/>
      <c r="O1329" s="1455"/>
    </row>
    <row r="1330" spans="3:15" x14ac:dyDescent="0.15">
      <c r="C1330" s="186"/>
      <c r="D1330" s="186"/>
      <c r="E1330" s="609"/>
      <c r="F1330" s="187"/>
      <c r="G1330" s="187"/>
      <c r="H1330" s="186"/>
      <c r="I1330" s="186"/>
      <c r="J1330" s="609"/>
      <c r="K1330" s="186"/>
      <c r="L1330" s="186"/>
      <c r="M1330" s="186"/>
      <c r="N1330" s="1455"/>
      <c r="O1330" s="1455"/>
    </row>
    <row r="1331" spans="3:15" x14ac:dyDescent="0.15">
      <c r="C1331" s="186"/>
      <c r="D1331" s="186"/>
      <c r="E1331" s="609"/>
      <c r="F1331" s="187"/>
      <c r="G1331" s="187"/>
      <c r="H1331" s="186"/>
      <c r="I1331" s="186"/>
      <c r="J1331" s="609"/>
      <c r="K1331" s="186"/>
      <c r="L1331" s="186"/>
      <c r="M1331" s="186"/>
      <c r="N1331" s="1455"/>
      <c r="O1331" s="1455"/>
    </row>
    <row r="1332" spans="3:15" x14ac:dyDescent="0.15">
      <c r="C1332" s="186"/>
      <c r="D1332" s="186"/>
      <c r="E1332" s="609"/>
      <c r="F1332" s="187"/>
      <c r="G1332" s="187"/>
      <c r="H1332" s="186"/>
      <c r="I1332" s="186"/>
      <c r="J1332" s="609"/>
      <c r="K1332" s="186"/>
      <c r="L1332" s="186"/>
      <c r="M1332" s="186"/>
      <c r="N1332" s="1455"/>
      <c r="O1332" s="1455"/>
    </row>
    <row r="1333" spans="3:15" x14ac:dyDescent="0.15">
      <c r="C1333" s="186"/>
      <c r="D1333" s="186"/>
      <c r="E1333" s="609"/>
      <c r="F1333" s="187"/>
      <c r="G1333" s="187"/>
      <c r="H1333" s="186"/>
      <c r="I1333" s="186"/>
      <c r="J1333" s="609"/>
      <c r="K1333" s="186"/>
      <c r="L1333" s="186"/>
      <c r="M1333" s="186"/>
      <c r="N1333" s="1455"/>
      <c r="O1333" s="1455"/>
    </row>
    <row r="1334" spans="3:15" x14ac:dyDescent="0.15">
      <c r="C1334" s="186"/>
      <c r="D1334" s="186"/>
      <c r="E1334" s="609"/>
      <c r="F1334" s="187"/>
      <c r="G1334" s="187"/>
      <c r="H1334" s="186"/>
      <c r="I1334" s="186"/>
      <c r="J1334" s="609"/>
      <c r="K1334" s="186"/>
      <c r="L1334" s="186"/>
      <c r="M1334" s="186"/>
      <c r="N1334" s="1455"/>
      <c r="O1334" s="1455"/>
    </row>
    <row r="1335" spans="3:15" x14ac:dyDescent="0.15">
      <c r="C1335" s="186"/>
      <c r="D1335" s="186"/>
      <c r="E1335" s="609"/>
      <c r="F1335" s="187"/>
      <c r="G1335" s="187"/>
      <c r="H1335" s="186"/>
      <c r="I1335" s="186"/>
      <c r="J1335" s="609"/>
      <c r="K1335" s="186"/>
      <c r="L1335" s="186"/>
      <c r="M1335" s="186"/>
      <c r="N1335" s="1455"/>
      <c r="O1335" s="1455"/>
    </row>
    <row r="1336" spans="3:15" x14ac:dyDescent="0.15">
      <c r="C1336" s="186"/>
      <c r="D1336" s="186"/>
      <c r="E1336" s="609"/>
      <c r="F1336" s="187"/>
      <c r="G1336" s="187"/>
      <c r="H1336" s="186"/>
      <c r="I1336" s="186"/>
      <c r="J1336" s="609"/>
      <c r="K1336" s="186"/>
      <c r="L1336" s="186"/>
      <c r="M1336" s="186"/>
      <c r="N1336" s="1455"/>
      <c r="O1336" s="1455"/>
    </row>
    <row r="1337" spans="3:15" x14ac:dyDescent="0.15">
      <c r="C1337" s="186"/>
      <c r="D1337" s="186"/>
      <c r="E1337" s="609"/>
      <c r="F1337" s="187"/>
      <c r="G1337" s="187"/>
      <c r="H1337" s="186"/>
      <c r="I1337" s="186"/>
      <c r="J1337" s="609"/>
      <c r="K1337" s="186"/>
      <c r="L1337" s="186"/>
      <c r="M1337" s="186"/>
      <c r="N1337" s="1455"/>
      <c r="O1337" s="1455"/>
    </row>
    <row r="1338" spans="3:15" x14ac:dyDescent="0.15">
      <c r="C1338" s="186"/>
      <c r="D1338" s="186"/>
      <c r="E1338" s="609"/>
      <c r="F1338" s="187"/>
      <c r="G1338" s="187"/>
      <c r="H1338" s="186"/>
      <c r="I1338" s="186"/>
      <c r="J1338" s="609"/>
      <c r="K1338" s="186"/>
      <c r="L1338" s="186"/>
      <c r="M1338" s="186"/>
      <c r="N1338" s="1455"/>
      <c r="O1338" s="1455"/>
    </row>
    <row r="1339" spans="3:15" x14ac:dyDescent="0.15">
      <c r="C1339" s="186"/>
      <c r="D1339" s="186"/>
      <c r="E1339" s="609"/>
      <c r="F1339" s="187"/>
      <c r="G1339" s="187"/>
      <c r="H1339" s="186"/>
      <c r="I1339" s="186"/>
      <c r="J1339" s="609"/>
      <c r="K1339" s="186"/>
      <c r="L1339" s="186"/>
      <c r="M1339" s="186"/>
      <c r="N1339" s="1455"/>
      <c r="O1339" s="1455"/>
    </row>
    <row r="1340" spans="3:15" x14ac:dyDescent="0.15">
      <c r="C1340" s="186"/>
      <c r="D1340" s="186"/>
      <c r="E1340" s="609"/>
      <c r="F1340" s="187"/>
      <c r="G1340" s="187"/>
      <c r="H1340" s="186"/>
      <c r="I1340" s="186"/>
      <c r="J1340" s="609"/>
      <c r="K1340" s="186"/>
      <c r="L1340" s="186"/>
      <c r="M1340" s="186"/>
      <c r="N1340" s="1455"/>
      <c r="O1340" s="1455"/>
    </row>
    <row r="1341" spans="3:15" x14ac:dyDescent="0.15">
      <c r="C1341" s="186"/>
      <c r="D1341" s="186"/>
      <c r="E1341" s="609"/>
      <c r="F1341" s="187"/>
      <c r="G1341" s="187"/>
      <c r="H1341" s="186"/>
      <c r="I1341" s="186"/>
      <c r="J1341" s="609"/>
      <c r="K1341" s="186"/>
      <c r="L1341" s="186"/>
      <c r="M1341" s="186"/>
      <c r="N1341" s="1455"/>
      <c r="O1341" s="1455"/>
    </row>
    <row r="1342" spans="3:15" x14ac:dyDescent="0.15">
      <c r="C1342" s="186"/>
      <c r="D1342" s="186"/>
      <c r="E1342" s="609"/>
      <c r="F1342" s="187"/>
      <c r="G1342" s="187"/>
      <c r="H1342" s="186"/>
      <c r="I1342" s="186"/>
      <c r="J1342" s="609"/>
      <c r="K1342" s="186"/>
      <c r="L1342" s="186"/>
      <c r="M1342" s="186"/>
      <c r="N1342" s="1455"/>
      <c r="O1342" s="1455"/>
    </row>
    <row r="1343" spans="3:15" x14ac:dyDescent="0.15">
      <c r="C1343" s="186"/>
      <c r="D1343" s="186"/>
      <c r="E1343" s="609"/>
      <c r="F1343" s="187"/>
      <c r="G1343" s="187"/>
      <c r="H1343" s="186"/>
      <c r="I1343" s="186"/>
      <c r="J1343" s="609"/>
      <c r="K1343" s="186"/>
      <c r="L1343" s="186"/>
      <c r="M1343" s="186"/>
      <c r="N1343" s="1455"/>
      <c r="O1343" s="1455"/>
    </row>
    <row r="1344" spans="3:15" x14ac:dyDescent="0.15">
      <c r="C1344" s="186"/>
      <c r="D1344" s="186"/>
      <c r="E1344" s="609"/>
      <c r="F1344" s="187"/>
      <c r="G1344" s="187"/>
      <c r="H1344" s="186"/>
      <c r="I1344" s="186"/>
      <c r="J1344" s="609"/>
      <c r="K1344" s="186"/>
      <c r="L1344" s="186"/>
      <c r="M1344" s="186"/>
      <c r="N1344" s="1455"/>
      <c r="O1344" s="1455"/>
    </row>
    <row r="1345" spans="3:15" x14ac:dyDescent="0.15">
      <c r="C1345" s="186"/>
      <c r="D1345" s="186"/>
      <c r="E1345" s="609"/>
      <c r="F1345" s="187"/>
      <c r="G1345" s="187"/>
      <c r="H1345" s="186"/>
      <c r="I1345" s="186"/>
      <c r="J1345" s="609"/>
      <c r="K1345" s="186"/>
      <c r="L1345" s="186"/>
      <c r="M1345" s="186"/>
      <c r="N1345" s="1455"/>
      <c r="O1345" s="1455"/>
    </row>
    <row r="1346" spans="3:15" x14ac:dyDescent="0.15">
      <c r="C1346" s="186"/>
      <c r="D1346" s="186"/>
      <c r="E1346" s="609"/>
      <c r="F1346" s="187"/>
      <c r="G1346" s="187"/>
      <c r="H1346" s="186"/>
      <c r="I1346" s="186"/>
      <c r="J1346" s="609"/>
      <c r="K1346" s="186"/>
      <c r="L1346" s="186"/>
      <c r="M1346" s="186"/>
      <c r="N1346" s="1455"/>
      <c r="O1346" s="1455"/>
    </row>
    <row r="1347" spans="3:15" x14ac:dyDescent="0.15">
      <c r="C1347" s="186"/>
      <c r="D1347" s="186"/>
      <c r="E1347" s="609"/>
      <c r="F1347" s="187"/>
      <c r="G1347" s="187"/>
      <c r="H1347" s="186"/>
      <c r="I1347" s="186"/>
      <c r="J1347" s="609"/>
      <c r="K1347" s="186"/>
      <c r="L1347" s="186"/>
      <c r="M1347" s="186"/>
      <c r="N1347" s="1455"/>
      <c r="O1347" s="1455"/>
    </row>
    <row r="1348" spans="3:15" x14ac:dyDescent="0.15">
      <c r="C1348" s="186"/>
      <c r="D1348" s="186"/>
      <c r="E1348" s="609"/>
      <c r="F1348" s="187"/>
      <c r="G1348" s="187"/>
      <c r="H1348" s="186"/>
      <c r="I1348" s="186"/>
      <c r="J1348" s="609"/>
      <c r="K1348" s="186"/>
      <c r="L1348" s="186"/>
      <c r="M1348" s="186"/>
      <c r="N1348" s="1455"/>
      <c r="O1348" s="1455"/>
    </row>
    <row r="1349" spans="3:15" x14ac:dyDescent="0.15">
      <c r="C1349" s="186"/>
      <c r="D1349" s="186"/>
      <c r="E1349" s="609"/>
      <c r="F1349" s="187"/>
      <c r="G1349" s="187"/>
      <c r="H1349" s="186"/>
      <c r="I1349" s="186"/>
      <c r="J1349" s="609"/>
      <c r="K1349" s="186"/>
      <c r="L1349" s="186"/>
      <c r="M1349" s="186"/>
      <c r="N1349" s="1455"/>
      <c r="O1349" s="1455"/>
    </row>
    <row r="1350" spans="3:15" x14ac:dyDescent="0.15">
      <c r="C1350" s="186"/>
      <c r="D1350" s="186"/>
      <c r="E1350" s="609"/>
      <c r="F1350" s="187"/>
      <c r="G1350" s="187"/>
      <c r="H1350" s="186"/>
      <c r="I1350" s="186"/>
      <c r="J1350" s="609"/>
      <c r="K1350" s="186"/>
      <c r="L1350" s="186"/>
      <c r="M1350" s="186"/>
      <c r="N1350" s="1455"/>
      <c r="O1350" s="1455"/>
    </row>
    <row r="1351" spans="3:15" x14ac:dyDescent="0.15">
      <c r="C1351" s="186"/>
      <c r="D1351" s="186"/>
      <c r="E1351" s="609"/>
      <c r="F1351" s="187"/>
      <c r="G1351" s="187"/>
      <c r="H1351" s="186"/>
      <c r="I1351" s="186"/>
      <c r="J1351" s="609"/>
      <c r="K1351" s="186"/>
      <c r="L1351" s="186"/>
      <c r="M1351" s="186"/>
      <c r="N1351" s="1455"/>
      <c r="O1351" s="1455"/>
    </row>
    <row r="1352" spans="3:15" x14ac:dyDescent="0.15">
      <c r="C1352" s="186"/>
      <c r="D1352" s="186"/>
      <c r="E1352" s="609"/>
      <c r="F1352" s="187"/>
      <c r="G1352" s="187"/>
      <c r="H1352" s="186"/>
      <c r="I1352" s="186"/>
      <c r="J1352" s="609"/>
      <c r="K1352" s="186"/>
      <c r="L1352" s="186"/>
      <c r="M1352" s="186"/>
      <c r="N1352" s="1455"/>
      <c r="O1352" s="1455"/>
    </row>
    <row r="1353" spans="3:15" x14ac:dyDescent="0.15">
      <c r="C1353" s="186"/>
      <c r="D1353" s="186"/>
      <c r="E1353" s="609"/>
      <c r="F1353" s="187"/>
      <c r="G1353" s="187"/>
      <c r="H1353" s="186"/>
      <c r="I1353" s="186"/>
      <c r="J1353" s="609"/>
      <c r="K1353" s="186"/>
      <c r="L1353" s="186"/>
      <c r="M1353" s="186"/>
      <c r="N1353" s="1455"/>
      <c r="O1353" s="1455"/>
    </row>
    <row r="1354" spans="3:15" x14ac:dyDescent="0.15">
      <c r="C1354" s="186"/>
      <c r="D1354" s="186"/>
      <c r="E1354" s="609"/>
      <c r="F1354" s="187"/>
      <c r="G1354" s="187"/>
      <c r="H1354" s="186"/>
      <c r="I1354" s="186"/>
      <c r="J1354" s="609"/>
      <c r="K1354" s="186"/>
      <c r="L1354" s="186"/>
      <c r="M1354" s="186"/>
      <c r="N1354" s="1455"/>
      <c r="O1354" s="1455"/>
    </row>
    <row r="1355" spans="3:15" x14ac:dyDescent="0.15">
      <c r="C1355" s="186"/>
      <c r="D1355" s="186"/>
      <c r="E1355" s="609"/>
      <c r="F1355" s="187"/>
      <c r="G1355" s="187"/>
      <c r="H1355" s="186"/>
      <c r="I1355" s="186"/>
      <c r="J1355" s="609"/>
      <c r="K1355" s="186"/>
      <c r="L1355" s="186"/>
      <c r="M1355" s="186"/>
      <c r="N1355" s="1455"/>
      <c r="O1355" s="1455"/>
    </row>
    <row r="1356" spans="3:15" x14ac:dyDescent="0.15">
      <c r="C1356" s="186"/>
      <c r="D1356" s="186"/>
      <c r="E1356" s="609"/>
      <c r="F1356" s="187"/>
      <c r="G1356" s="187"/>
      <c r="H1356" s="186"/>
      <c r="I1356" s="186"/>
      <c r="J1356" s="609"/>
      <c r="K1356" s="186"/>
      <c r="L1356" s="186"/>
      <c r="M1356" s="186"/>
      <c r="N1356" s="1455"/>
      <c r="O1356" s="1455"/>
    </row>
    <row r="1357" spans="3:15" x14ac:dyDescent="0.15">
      <c r="C1357" s="186"/>
      <c r="D1357" s="186"/>
      <c r="E1357" s="609"/>
      <c r="F1357" s="187"/>
      <c r="G1357" s="187"/>
      <c r="H1357" s="186"/>
      <c r="I1357" s="186"/>
      <c r="J1357" s="609"/>
      <c r="K1357" s="186"/>
      <c r="L1357" s="186"/>
      <c r="M1357" s="186"/>
      <c r="N1357" s="1455"/>
      <c r="O1357" s="1455"/>
    </row>
    <row r="1358" spans="3:15" x14ac:dyDescent="0.15">
      <c r="C1358" s="186"/>
      <c r="D1358" s="186"/>
      <c r="E1358" s="609"/>
      <c r="F1358" s="187"/>
      <c r="G1358" s="187"/>
      <c r="H1358" s="186"/>
      <c r="I1358" s="186"/>
      <c r="J1358" s="609"/>
      <c r="K1358" s="186"/>
      <c r="L1358" s="186"/>
      <c r="M1358" s="186"/>
      <c r="N1358" s="1455"/>
      <c r="O1358" s="1455"/>
    </row>
    <row r="1359" spans="3:15" x14ac:dyDescent="0.15">
      <c r="C1359" s="186"/>
      <c r="D1359" s="186"/>
      <c r="E1359" s="609"/>
      <c r="F1359" s="187"/>
      <c r="G1359" s="187"/>
      <c r="H1359" s="186"/>
      <c r="I1359" s="186"/>
      <c r="J1359" s="609"/>
      <c r="K1359" s="186"/>
      <c r="L1359" s="186"/>
      <c r="M1359" s="186"/>
      <c r="N1359" s="1455"/>
      <c r="O1359" s="1455"/>
    </row>
    <row r="1360" spans="3:15" x14ac:dyDescent="0.15">
      <c r="C1360" s="186"/>
      <c r="D1360" s="186"/>
      <c r="E1360" s="609"/>
      <c r="F1360" s="187"/>
      <c r="G1360" s="187"/>
      <c r="H1360" s="186"/>
      <c r="I1360" s="186"/>
      <c r="J1360" s="609"/>
      <c r="K1360" s="186"/>
      <c r="L1360" s="186"/>
      <c r="M1360" s="186"/>
      <c r="N1360" s="1455"/>
      <c r="O1360" s="1455"/>
    </row>
    <row r="1361" spans="3:15" x14ac:dyDescent="0.15">
      <c r="C1361" s="186"/>
      <c r="D1361" s="186"/>
      <c r="E1361" s="609"/>
      <c r="F1361" s="187"/>
      <c r="G1361" s="187"/>
      <c r="H1361" s="186"/>
      <c r="I1361" s="186"/>
      <c r="J1361" s="609"/>
      <c r="K1361" s="186"/>
      <c r="L1361" s="186"/>
      <c r="M1361" s="186"/>
      <c r="N1361" s="1455"/>
      <c r="O1361" s="1455"/>
    </row>
    <row r="1362" spans="3:15" x14ac:dyDescent="0.15">
      <c r="C1362" s="186"/>
      <c r="D1362" s="186"/>
      <c r="E1362" s="609"/>
      <c r="F1362" s="187"/>
      <c r="G1362" s="187"/>
      <c r="H1362" s="186"/>
      <c r="I1362" s="186"/>
      <c r="J1362" s="609"/>
      <c r="K1362" s="186"/>
      <c r="L1362" s="186"/>
      <c r="M1362" s="186"/>
      <c r="N1362" s="1455"/>
      <c r="O1362" s="1455"/>
    </row>
    <row r="1363" spans="3:15" x14ac:dyDescent="0.15">
      <c r="C1363" s="186"/>
      <c r="D1363" s="186"/>
      <c r="E1363" s="609"/>
      <c r="F1363" s="187"/>
      <c r="G1363" s="187"/>
      <c r="H1363" s="186"/>
      <c r="I1363" s="186"/>
      <c r="J1363" s="609"/>
      <c r="K1363" s="186"/>
      <c r="L1363" s="186"/>
      <c r="M1363" s="186"/>
      <c r="N1363" s="1455"/>
      <c r="O1363" s="1455"/>
    </row>
    <row r="1364" spans="3:15" x14ac:dyDescent="0.15">
      <c r="C1364" s="186"/>
      <c r="D1364" s="186"/>
      <c r="E1364" s="609"/>
      <c r="F1364" s="187"/>
      <c r="G1364" s="187"/>
      <c r="H1364" s="186"/>
      <c r="I1364" s="186"/>
      <c r="J1364" s="609"/>
      <c r="K1364" s="186"/>
      <c r="L1364" s="186"/>
      <c r="M1364" s="186"/>
      <c r="N1364" s="1455"/>
      <c r="O1364" s="1455"/>
    </row>
    <row r="1365" spans="3:15" x14ac:dyDescent="0.15">
      <c r="C1365" s="186"/>
      <c r="D1365" s="186"/>
      <c r="E1365" s="609"/>
      <c r="F1365" s="187"/>
      <c r="G1365" s="187"/>
      <c r="H1365" s="186"/>
      <c r="I1365" s="186"/>
      <c r="J1365" s="609"/>
      <c r="K1365" s="186"/>
      <c r="L1365" s="186"/>
      <c r="M1365" s="186"/>
      <c r="N1365" s="1455"/>
      <c r="O1365" s="1455"/>
    </row>
    <row r="1366" spans="3:15" x14ac:dyDescent="0.15">
      <c r="C1366" s="186"/>
      <c r="D1366" s="186"/>
      <c r="E1366" s="609"/>
      <c r="F1366" s="187"/>
      <c r="G1366" s="187"/>
      <c r="H1366" s="186"/>
      <c r="I1366" s="186"/>
      <c r="J1366" s="609"/>
      <c r="K1366" s="186"/>
      <c r="L1366" s="186"/>
      <c r="M1366" s="186"/>
      <c r="N1366" s="1455"/>
      <c r="O1366" s="1455"/>
    </row>
    <row r="1367" spans="3:15" x14ac:dyDescent="0.15">
      <c r="C1367" s="186"/>
      <c r="D1367" s="186"/>
      <c r="E1367" s="609"/>
      <c r="F1367" s="187"/>
      <c r="G1367" s="187"/>
      <c r="H1367" s="186"/>
      <c r="I1367" s="186"/>
      <c r="J1367" s="609"/>
      <c r="K1367" s="186"/>
      <c r="L1367" s="186"/>
      <c r="M1367" s="186"/>
      <c r="N1367" s="1455"/>
      <c r="O1367" s="1455"/>
    </row>
    <row r="1368" spans="3:15" x14ac:dyDescent="0.15">
      <c r="C1368" s="186"/>
      <c r="D1368" s="186"/>
      <c r="E1368" s="609"/>
      <c r="F1368" s="187"/>
      <c r="G1368" s="187"/>
      <c r="H1368" s="186"/>
      <c r="I1368" s="186"/>
      <c r="J1368" s="609"/>
      <c r="K1368" s="186"/>
      <c r="L1368" s="186"/>
      <c r="M1368" s="186"/>
      <c r="N1368" s="1455"/>
      <c r="O1368" s="1455"/>
    </row>
    <row r="1369" spans="3:15" x14ac:dyDescent="0.15">
      <c r="C1369" s="186"/>
      <c r="D1369" s="186"/>
      <c r="E1369" s="609"/>
      <c r="F1369" s="187"/>
      <c r="G1369" s="187"/>
      <c r="H1369" s="186"/>
      <c r="I1369" s="186"/>
      <c r="J1369" s="609"/>
      <c r="K1369" s="186"/>
      <c r="L1369" s="186"/>
      <c r="M1369" s="186"/>
      <c r="N1369" s="1455"/>
      <c r="O1369" s="1455"/>
    </row>
    <row r="1370" spans="3:15" x14ac:dyDescent="0.15">
      <c r="C1370" s="186"/>
      <c r="D1370" s="186"/>
      <c r="E1370" s="609"/>
      <c r="F1370" s="187"/>
      <c r="G1370" s="187"/>
      <c r="H1370" s="186"/>
      <c r="I1370" s="186"/>
      <c r="J1370" s="609"/>
      <c r="K1370" s="186"/>
      <c r="L1370" s="186"/>
      <c r="M1370" s="186"/>
      <c r="N1370" s="1455"/>
      <c r="O1370" s="1455"/>
    </row>
    <row r="1371" spans="3:15" x14ac:dyDescent="0.15">
      <c r="C1371" s="186"/>
      <c r="D1371" s="186"/>
      <c r="E1371" s="609"/>
      <c r="F1371" s="187"/>
      <c r="G1371" s="187"/>
      <c r="H1371" s="186"/>
      <c r="I1371" s="186"/>
      <c r="J1371" s="609"/>
      <c r="K1371" s="186"/>
      <c r="L1371" s="186"/>
      <c r="M1371" s="186"/>
      <c r="N1371" s="1455"/>
      <c r="O1371" s="1455"/>
    </row>
    <row r="1372" spans="3:15" x14ac:dyDescent="0.15">
      <c r="C1372" s="186"/>
      <c r="D1372" s="186"/>
      <c r="E1372" s="609"/>
      <c r="F1372" s="187"/>
      <c r="G1372" s="187"/>
      <c r="H1372" s="186"/>
      <c r="I1372" s="186"/>
      <c r="J1372" s="609"/>
      <c r="K1372" s="186"/>
      <c r="L1372" s="186"/>
      <c r="M1372" s="186"/>
      <c r="N1372" s="1455"/>
      <c r="O1372" s="1455"/>
    </row>
    <row r="1373" spans="3:15" x14ac:dyDescent="0.15">
      <c r="C1373" s="186"/>
      <c r="D1373" s="186"/>
      <c r="E1373" s="609"/>
      <c r="F1373" s="187"/>
      <c r="G1373" s="187"/>
      <c r="H1373" s="186"/>
      <c r="I1373" s="186"/>
      <c r="J1373" s="609"/>
      <c r="K1373" s="186"/>
      <c r="L1373" s="186"/>
      <c r="M1373" s="186"/>
      <c r="N1373" s="1455"/>
      <c r="O1373" s="1455"/>
    </row>
    <row r="1374" spans="3:15" x14ac:dyDescent="0.15">
      <c r="C1374" s="186"/>
      <c r="D1374" s="186"/>
      <c r="E1374" s="609"/>
      <c r="F1374" s="187"/>
      <c r="G1374" s="187"/>
      <c r="H1374" s="186"/>
      <c r="I1374" s="186"/>
      <c r="J1374" s="609"/>
      <c r="K1374" s="186"/>
      <c r="L1374" s="186"/>
      <c r="M1374" s="186"/>
      <c r="N1374" s="1455"/>
      <c r="O1374" s="1455"/>
    </row>
    <row r="1375" spans="3:15" x14ac:dyDescent="0.15">
      <c r="C1375" s="186"/>
      <c r="D1375" s="186"/>
      <c r="E1375" s="609"/>
      <c r="F1375" s="187"/>
      <c r="G1375" s="187"/>
      <c r="H1375" s="186"/>
      <c r="I1375" s="186"/>
      <c r="J1375" s="609"/>
      <c r="K1375" s="186"/>
      <c r="L1375" s="186"/>
      <c r="M1375" s="186"/>
      <c r="N1375" s="1455"/>
      <c r="O1375" s="1455"/>
    </row>
    <row r="1376" spans="3:15" x14ac:dyDescent="0.15">
      <c r="C1376" s="186"/>
      <c r="D1376" s="186"/>
      <c r="E1376" s="609"/>
      <c r="F1376" s="187"/>
      <c r="G1376" s="187"/>
      <c r="H1376" s="186"/>
      <c r="I1376" s="186"/>
      <c r="J1376" s="609"/>
      <c r="K1376" s="186"/>
      <c r="L1376" s="186"/>
      <c r="M1376" s="186"/>
      <c r="N1376" s="1455"/>
      <c r="O1376" s="1455"/>
    </row>
    <row r="1377" spans="3:15" x14ac:dyDescent="0.15">
      <c r="C1377" s="186"/>
      <c r="D1377" s="186"/>
      <c r="E1377" s="609"/>
      <c r="F1377" s="187"/>
      <c r="G1377" s="187"/>
      <c r="H1377" s="186"/>
      <c r="I1377" s="186"/>
      <c r="J1377" s="609"/>
      <c r="K1377" s="186"/>
      <c r="L1377" s="186"/>
      <c r="M1377" s="186"/>
      <c r="N1377" s="1455"/>
      <c r="O1377" s="1455"/>
    </row>
    <row r="1378" spans="3:15" x14ac:dyDescent="0.15">
      <c r="C1378" s="186"/>
      <c r="D1378" s="186"/>
      <c r="E1378" s="609"/>
      <c r="F1378" s="187"/>
      <c r="G1378" s="187"/>
      <c r="H1378" s="186"/>
      <c r="I1378" s="186"/>
      <c r="J1378" s="609"/>
      <c r="K1378" s="186"/>
      <c r="L1378" s="186"/>
      <c r="M1378" s="186"/>
      <c r="N1378" s="1455"/>
      <c r="O1378" s="1455"/>
    </row>
    <row r="1379" spans="3:15" x14ac:dyDescent="0.15">
      <c r="C1379" s="186"/>
      <c r="D1379" s="186"/>
      <c r="E1379" s="609"/>
      <c r="F1379" s="187"/>
      <c r="G1379" s="187"/>
      <c r="H1379" s="186"/>
      <c r="I1379" s="186"/>
      <c r="J1379" s="609"/>
      <c r="K1379" s="186"/>
      <c r="L1379" s="186"/>
      <c r="M1379" s="186"/>
      <c r="N1379" s="1455"/>
      <c r="O1379" s="1455"/>
    </row>
    <row r="1380" spans="3:15" x14ac:dyDescent="0.15">
      <c r="C1380" s="186"/>
      <c r="D1380" s="186"/>
      <c r="E1380" s="609"/>
      <c r="F1380" s="187"/>
      <c r="G1380" s="187"/>
      <c r="H1380" s="186"/>
      <c r="I1380" s="186"/>
      <c r="J1380" s="609"/>
      <c r="K1380" s="186"/>
      <c r="L1380" s="186"/>
      <c r="M1380" s="186"/>
      <c r="N1380" s="1455"/>
      <c r="O1380" s="1455"/>
    </row>
    <row r="1381" spans="3:15" x14ac:dyDescent="0.15">
      <c r="C1381" s="186"/>
      <c r="D1381" s="186"/>
      <c r="E1381" s="609"/>
      <c r="F1381" s="187"/>
      <c r="G1381" s="187"/>
      <c r="H1381" s="186"/>
      <c r="I1381" s="186"/>
      <c r="J1381" s="609"/>
      <c r="K1381" s="186"/>
      <c r="L1381" s="186"/>
      <c r="M1381" s="186"/>
      <c r="N1381" s="1455"/>
      <c r="O1381" s="1455"/>
    </row>
    <row r="1382" spans="3:15" x14ac:dyDescent="0.15">
      <c r="C1382" s="186"/>
      <c r="D1382" s="186"/>
      <c r="E1382" s="609"/>
      <c r="F1382" s="187"/>
      <c r="G1382" s="187"/>
      <c r="H1382" s="186"/>
      <c r="I1382" s="186"/>
      <c r="J1382" s="609"/>
      <c r="K1382" s="186"/>
      <c r="L1382" s="186"/>
      <c r="M1382" s="186"/>
      <c r="N1382" s="1455"/>
      <c r="O1382" s="1455"/>
    </row>
    <row r="1383" spans="3:15" x14ac:dyDescent="0.15">
      <c r="C1383" s="186"/>
      <c r="D1383" s="186"/>
      <c r="E1383" s="609"/>
      <c r="F1383" s="187"/>
      <c r="G1383" s="187"/>
      <c r="H1383" s="186"/>
      <c r="I1383" s="186"/>
      <c r="J1383" s="609"/>
      <c r="K1383" s="186"/>
      <c r="L1383" s="186"/>
      <c r="M1383" s="186"/>
      <c r="N1383" s="1455"/>
      <c r="O1383" s="1455"/>
    </row>
    <row r="1384" spans="3:15" x14ac:dyDescent="0.15">
      <c r="C1384" s="186"/>
      <c r="D1384" s="186"/>
      <c r="E1384" s="609"/>
      <c r="F1384" s="187"/>
      <c r="G1384" s="187"/>
      <c r="H1384" s="186"/>
      <c r="I1384" s="186"/>
      <c r="J1384" s="609"/>
      <c r="K1384" s="186"/>
      <c r="L1384" s="186"/>
      <c r="M1384" s="186"/>
      <c r="N1384" s="1455"/>
      <c r="O1384" s="1455"/>
    </row>
    <row r="1385" spans="3:15" x14ac:dyDescent="0.15">
      <c r="C1385" s="186"/>
      <c r="D1385" s="186"/>
      <c r="E1385" s="609"/>
      <c r="F1385" s="187"/>
      <c r="G1385" s="187"/>
      <c r="H1385" s="186"/>
      <c r="I1385" s="186"/>
      <c r="J1385" s="609"/>
      <c r="K1385" s="186"/>
      <c r="L1385" s="186"/>
      <c r="M1385" s="186"/>
      <c r="N1385" s="1455"/>
      <c r="O1385" s="1455"/>
    </row>
    <row r="1386" spans="3:15" x14ac:dyDescent="0.15">
      <c r="C1386" s="186"/>
      <c r="D1386" s="186"/>
      <c r="E1386" s="609"/>
      <c r="F1386" s="187"/>
      <c r="G1386" s="187"/>
      <c r="H1386" s="186"/>
      <c r="I1386" s="186"/>
      <c r="J1386" s="609"/>
      <c r="K1386" s="186"/>
      <c r="L1386" s="186"/>
      <c r="M1386" s="186"/>
      <c r="N1386" s="1455"/>
      <c r="O1386" s="1455"/>
    </row>
    <row r="1387" spans="3:15" x14ac:dyDescent="0.15">
      <c r="C1387" s="186"/>
      <c r="D1387" s="186"/>
      <c r="E1387" s="609"/>
      <c r="F1387" s="187"/>
      <c r="G1387" s="187"/>
      <c r="H1387" s="186"/>
      <c r="I1387" s="186"/>
      <c r="J1387" s="609"/>
      <c r="K1387" s="186"/>
      <c r="L1387" s="186"/>
      <c r="M1387" s="186"/>
      <c r="N1387" s="1455"/>
      <c r="O1387" s="1455"/>
    </row>
    <row r="1388" spans="3:15" x14ac:dyDescent="0.15">
      <c r="C1388" s="186"/>
      <c r="D1388" s="186"/>
      <c r="E1388" s="609"/>
      <c r="F1388" s="187"/>
      <c r="G1388" s="187"/>
      <c r="H1388" s="186"/>
      <c r="I1388" s="186"/>
      <c r="J1388" s="609"/>
      <c r="K1388" s="186"/>
      <c r="L1388" s="186"/>
      <c r="M1388" s="186"/>
      <c r="N1388" s="1455"/>
      <c r="O1388" s="1455"/>
    </row>
    <row r="1389" spans="3:15" x14ac:dyDescent="0.15">
      <c r="C1389" s="186"/>
      <c r="D1389" s="186"/>
      <c r="E1389" s="609"/>
      <c r="F1389" s="187"/>
      <c r="G1389" s="187"/>
      <c r="H1389" s="186"/>
      <c r="I1389" s="186"/>
      <c r="J1389" s="609"/>
      <c r="K1389" s="186"/>
      <c r="L1389" s="186"/>
      <c r="M1389" s="186"/>
      <c r="N1389" s="1455"/>
      <c r="O1389" s="1455"/>
    </row>
    <row r="1390" spans="3:15" x14ac:dyDescent="0.15">
      <c r="C1390" s="186"/>
      <c r="D1390" s="186"/>
      <c r="E1390" s="609"/>
      <c r="F1390" s="187"/>
      <c r="G1390" s="187"/>
      <c r="H1390" s="186"/>
      <c r="I1390" s="186"/>
      <c r="J1390" s="609"/>
      <c r="K1390" s="186"/>
      <c r="L1390" s="186"/>
      <c r="M1390" s="186"/>
      <c r="N1390" s="1455"/>
      <c r="O1390" s="1455"/>
    </row>
    <row r="1391" spans="3:15" x14ac:dyDescent="0.15">
      <c r="C1391" s="186"/>
      <c r="D1391" s="186"/>
      <c r="E1391" s="609"/>
      <c r="F1391" s="187"/>
      <c r="G1391" s="187"/>
      <c r="H1391" s="186"/>
      <c r="I1391" s="186"/>
      <c r="J1391" s="609"/>
      <c r="K1391" s="186"/>
      <c r="L1391" s="186"/>
      <c r="M1391" s="186"/>
      <c r="N1391" s="1455"/>
      <c r="O1391" s="1455"/>
    </row>
    <row r="1392" spans="3:15" x14ac:dyDescent="0.15">
      <c r="C1392" s="186"/>
      <c r="D1392" s="186"/>
      <c r="E1392" s="609"/>
      <c r="F1392" s="187"/>
      <c r="G1392" s="187"/>
      <c r="H1392" s="186"/>
      <c r="I1392" s="186"/>
      <c r="J1392" s="609"/>
      <c r="K1392" s="186"/>
      <c r="L1392" s="186"/>
      <c r="M1392" s="186"/>
      <c r="N1392" s="1455"/>
      <c r="O1392" s="1455"/>
    </row>
    <row r="1393" spans="3:15" x14ac:dyDescent="0.15">
      <c r="C1393" s="186"/>
      <c r="D1393" s="186"/>
      <c r="E1393" s="609"/>
      <c r="F1393" s="187"/>
      <c r="G1393" s="187"/>
      <c r="H1393" s="186"/>
      <c r="I1393" s="186"/>
      <c r="J1393" s="609"/>
      <c r="K1393" s="186"/>
      <c r="L1393" s="186"/>
      <c r="M1393" s="186"/>
      <c r="N1393" s="1455"/>
      <c r="O1393" s="1455"/>
    </row>
    <row r="1394" spans="3:15" x14ac:dyDescent="0.15">
      <c r="C1394" s="186"/>
      <c r="D1394" s="186"/>
      <c r="E1394" s="609"/>
      <c r="F1394" s="187"/>
      <c r="G1394" s="187"/>
      <c r="H1394" s="186"/>
      <c r="I1394" s="186"/>
      <c r="J1394" s="609"/>
      <c r="K1394" s="186"/>
      <c r="L1394" s="186"/>
      <c r="M1394" s="186"/>
      <c r="N1394" s="1455"/>
      <c r="O1394" s="1455"/>
    </row>
    <row r="1395" spans="3:15" x14ac:dyDescent="0.15">
      <c r="C1395" s="186"/>
      <c r="D1395" s="186"/>
      <c r="E1395" s="609"/>
      <c r="F1395" s="187"/>
      <c r="G1395" s="187"/>
      <c r="H1395" s="186"/>
      <c r="I1395" s="186"/>
      <c r="J1395" s="609"/>
      <c r="K1395" s="186"/>
      <c r="L1395" s="186"/>
      <c r="M1395" s="186"/>
      <c r="N1395" s="1455"/>
      <c r="O1395" s="1455"/>
    </row>
    <row r="1396" spans="3:15" x14ac:dyDescent="0.15">
      <c r="C1396" s="186"/>
      <c r="D1396" s="186"/>
      <c r="E1396" s="609"/>
      <c r="F1396" s="187"/>
      <c r="G1396" s="187"/>
      <c r="H1396" s="186"/>
      <c r="I1396" s="186"/>
      <c r="J1396" s="609"/>
      <c r="K1396" s="186"/>
      <c r="L1396" s="186"/>
      <c r="M1396" s="186"/>
      <c r="N1396" s="1455"/>
      <c r="O1396" s="1455"/>
    </row>
    <row r="1397" spans="3:15" x14ac:dyDescent="0.15">
      <c r="C1397" s="186"/>
      <c r="D1397" s="186"/>
      <c r="E1397" s="609"/>
      <c r="F1397" s="187"/>
      <c r="G1397" s="187"/>
      <c r="H1397" s="186"/>
      <c r="I1397" s="186"/>
      <c r="J1397" s="609"/>
      <c r="K1397" s="186"/>
      <c r="L1397" s="186"/>
      <c r="M1397" s="186"/>
      <c r="N1397" s="1455"/>
      <c r="O1397" s="1455"/>
    </row>
    <row r="1398" spans="3:15" x14ac:dyDescent="0.15">
      <c r="C1398" s="186"/>
      <c r="D1398" s="186"/>
      <c r="E1398" s="609"/>
      <c r="F1398" s="187"/>
      <c r="G1398" s="187"/>
      <c r="H1398" s="186"/>
      <c r="I1398" s="186"/>
      <c r="J1398" s="609"/>
      <c r="K1398" s="186"/>
      <c r="L1398" s="186"/>
      <c r="M1398" s="186"/>
      <c r="N1398" s="1455"/>
      <c r="O1398" s="1455"/>
    </row>
    <row r="1399" spans="3:15" x14ac:dyDescent="0.15">
      <c r="C1399" s="186"/>
      <c r="D1399" s="186"/>
      <c r="E1399" s="609"/>
      <c r="F1399" s="187"/>
      <c r="G1399" s="187"/>
      <c r="H1399" s="186"/>
      <c r="I1399" s="186"/>
      <c r="J1399" s="609"/>
      <c r="K1399" s="186"/>
      <c r="L1399" s="186"/>
      <c r="M1399" s="186"/>
      <c r="N1399" s="1455"/>
      <c r="O1399" s="1455"/>
    </row>
    <row r="1400" spans="3:15" x14ac:dyDescent="0.15">
      <c r="C1400" s="186"/>
      <c r="D1400" s="186"/>
      <c r="E1400" s="609"/>
      <c r="F1400" s="187"/>
      <c r="G1400" s="187"/>
      <c r="H1400" s="186"/>
      <c r="I1400" s="186"/>
      <c r="J1400" s="609"/>
      <c r="K1400" s="186"/>
      <c r="L1400" s="186"/>
      <c r="M1400" s="186"/>
      <c r="N1400" s="1455"/>
      <c r="O1400" s="1455"/>
    </row>
    <row r="1401" spans="3:15" x14ac:dyDescent="0.15">
      <c r="C1401" s="186"/>
      <c r="D1401" s="186"/>
      <c r="E1401" s="609"/>
      <c r="F1401" s="187"/>
      <c r="G1401" s="187"/>
      <c r="H1401" s="186"/>
      <c r="I1401" s="186"/>
      <c r="J1401" s="609"/>
      <c r="K1401" s="186"/>
      <c r="L1401" s="186"/>
      <c r="M1401" s="186"/>
      <c r="N1401" s="1455"/>
      <c r="O1401" s="1455"/>
    </row>
    <row r="1402" spans="3:15" x14ac:dyDescent="0.15">
      <c r="C1402" s="186"/>
      <c r="D1402" s="186"/>
      <c r="E1402" s="609"/>
      <c r="F1402" s="187"/>
      <c r="G1402" s="187"/>
      <c r="H1402" s="186"/>
      <c r="I1402" s="186"/>
      <c r="J1402" s="609"/>
      <c r="K1402" s="186"/>
      <c r="L1402" s="186"/>
      <c r="M1402" s="186"/>
      <c r="N1402" s="1455"/>
      <c r="O1402" s="1455"/>
    </row>
    <row r="1403" spans="3:15" x14ac:dyDescent="0.15">
      <c r="C1403" s="186"/>
      <c r="D1403" s="186"/>
      <c r="E1403" s="609"/>
      <c r="F1403" s="187"/>
      <c r="G1403" s="187"/>
      <c r="H1403" s="186"/>
      <c r="I1403" s="186"/>
      <c r="J1403" s="609"/>
      <c r="K1403" s="186"/>
      <c r="L1403" s="186"/>
      <c r="M1403" s="186"/>
      <c r="N1403" s="1455"/>
      <c r="O1403" s="1455"/>
    </row>
    <row r="1404" spans="3:15" x14ac:dyDescent="0.15">
      <c r="C1404" s="186"/>
      <c r="D1404" s="186"/>
      <c r="E1404" s="609"/>
      <c r="F1404" s="187"/>
      <c r="G1404" s="187"/>
      <c r="H1404" s="186"/>
      <c r="I1404" s="186"/>
      <c r="J1404" s="609"/>
      <c r="K1404" s="186"/>
      <c r="L1404" s="186"/>
      <c r="M1404" s="186"/>
      <c r="N1404" s="1455"/>
      <c r="O1404" s="1455"/>
    </row>
    <row r="1405" spans="3:15" x14ac:dyDescent="0.15">
      <c r="C1405" s="186"/>
      <c r="D1405" s="186"/>
      <c r="E1405" s="609"/>
      <c r="F1405" s="187"/>
      <c r="G1405" s="187"/>
      <c r="H1405" s="186"/>
      <c r="I1405" s="186"/>
      <c r="J1405" s="609"/>
      <c r="K1405" s="186"/>
      <c r="L1405" s="186"/>
      <c r="M1405" s="186"/>
      <c r="N1405" s="1455"/>
      <c r="O1405" s="1455"/>
    </row>
    <row r="1406" spans="3:15" x14ac:dyDescent="0.15">
      <c r="C1406" s="186"/>
      <c r="D1406" s="186"/>
      <c r="E1406" s="609"/>
      <c r="F1406" s="187"/>
      <c r="G1406" s="187"/>
      <c r="H1406" s="186"/>
      <c r="I1406" s="186"/>
      <c r="J1406" s="609"/>
      <c r="K1406" s="186"/>
      <c r="L1406" s="186"/>
      <c r="M1406" s="186"/>
      <c r="N1406" s="1455"/>
      <c r="O1406" s="1455"/>
    </row>
    <row r="1407" spans="3:15" x14ac:dyDescent="0.15">
      <c r="C1407" s="186"/>
      <c r="D1407" s="186"/>
      <c r="E1407" s="609"/>
      <c r="F1407" s="187"/>
      <c r="G1407" s="187"/>
      <c r="H1407" s="186"/>
      <c r="I1407" s="186"/>
      <c r="J1407" s="609"/>
      <c r="K1407" s="186"/>
      <c r="L1407" s="186"/>
      <c r="M1407" s="186"/>
      <c r="N1407" s="1455"/>
      <c r="O1407" s="1455"/>
    </row>
    <row r="1408" spans="3:15" x14ac:dyDescent="0.15">
      <c r="C1408" s="186"/>
      <c r="D1408" s="186"/>
      <c r="E1408" s="609"/>
      <c r="F1408" s="187"/>
      <c r="G1408" s="187"/>
      <c r="H1408" s="186"/>
      <c r="I1408" s="186"/>
      <c r="J1408" s="609"/>
      <c r="K1408" s="186"/>
      <c r="L1408" s="186"/>
      <c r="M1408" s="186"/>
      <c r="N1408" s="1455"/>
      <c r="O1408" s="1455"/>
    </row>
    <row r="1409" spans="3:15" x14ac:dyDescent="0.15">
      <c r="C1409" s="186"/>
      <c r="D1409" s="186"/>
      <c r="E1409" s="609"/>
      <c r="F1409" s="187"/>
      <c r="G1409" s="187"/>
      <c r="H1409" s="186"/>
      <c r="I1409" s="186"/>
      <c r="J1409" s="609"/>
      <c r="K1409" s="186"/>
      <c r="L1409" s="186"/>
      <c r="M1409" s="186"/>
      <c r="N1409" s="1455"/>
      <c r="O1409" s="1455"/>
    </row>
    <row r="1410" spans="3:15" x14ac:dyDescent="0.15">
      <c r="C1410" s="186"/>
      <c r="D1410" s="186"/>
      <c r="E1410" s="609"/>
      <c r="F1410" s="187"/>
      <c r="G1410" s="187"/>
      <c r="H1410" s="186"/>
      <c r="I1410" s="186"/>
      <c r="J1410" s="609"/>
      <c r="K1410" s="186"/>
      <c r="L1410" s="186"/>
      <c r="M1410" s="186"/>
      <c r="N1410" s="1455"/>
      <c r="O1410" s="1455"/>
    </row>
    <row r="1411" spans="3:15" x14ac:dyDescent="0.15">
      <c r="C1411" s="186"/>
      <c r="D1411" s="186"/>
      <c r="E1411" s="609"/>
      <c r="F1411" s="187"/>
      <c r="G1411" s="187"/>
      <c r="H1411" s="186"/>
      <c r="I1411" s="186"/>
      <c r="J1411" s="609"/>
      <c r="K1411" s="186"/>
      <c r="L1411" s="186"/>
      <c r="M1411" s="186"/>
      <c r="N1411" s="1455"/>
      <c r="O1411" s="1455"/>
    </row>
    <row r="1412" spans="3:15" x14ac:dyDescent="0.15">
      <c r="C1412" s="186"/>
      <c r="D1412" s="186"/>
      <c r="E1412" s="609"/>
      <c r="F1412" s="187"/>
      <c r="G1412" s="187"/>
      <c r="H1412" s="186"/>
      <c r="I1412" s="186"/>
      <c r="J1412" s="609"/>
      <c r="K1412" s="186"/>
      <c r="L1412" s="186"/>
      <c r="M1412" s="186"/>
      <c r="N1412" s="1455"/>
      <c r="O1412" s="1455"/>
    </row>
    <row r="1413" spans="3:15" x14ac:dyDescent="0.15">
      <c r="C1413" s="186"/>
      <c r="D1413" s="186"/>
      <c r="E1413" s="609"/>
      <c r="F1413" s="187"/>
      <c r="G1413" s="187"/>
      <c r="H1413" s="186"/>
      <c r="I1413" s="186"/>
      <c r="J1413" s="609"/>
      <c r="K1413" s="186"/>
      <c r="L1413" s="186"/>
      <c r="M1413" s="186"/>
      <c r="N1413" s="1455"/>
      <c r="O1413" s="1455"/>
    </row>
    <row r="1414" spans="3:15" x14ac:dyDescent="0.15">
      <c r="C1414" s="186"/>
      <c r="D1414" s="186"/>
      <c r="E1414" s="609"/>
      <c r="F1414" s="187"/>
      <c r="G1414" s="187"/>
      <c r="H1414" s="186"/>
      <c r="I1414" s="186"/>
      <c r="J1414" s="609"/>
      <c r="K1414" s="186"/>
      <c r="L1414" s="186"/>
      <c r="M1414" s="186"/>
      <c r="N1414" s="1455"/>
      <c r="O1414" s="1455"/>
    </row>
    <row r="1415" spans="3:15" x14ac:dyDescent="0.15">
      <c r="C1415" s="186"/>
      <c r="D1415" s="186"/>
      <c r="E1415" s="609"/>
      <c r="F1415" s="187"/>
      <c r="G1415" s="187"/>
      <c r="H1415" s="186"/>
      <c r="I1415" s="186"/>
      <c r="J1415" s="609"/>
      <c r="K1415" s="186"/>
      <c r="L1415" s="186"/>
      <c r="M1415" s="186"/>
      <c r="N1415" s="1455"/>
      <c r="O1415" s="1455"/>
    </row>
    <row r="1416" spans="3:15" x14ac:dyDescent="0.15">
      <c r="C1416" s="186"/>
      <c r="D1416" s="186"/>
      <c r="E1416" s="609"/>
      <c r="F1416" s="187"/>
      <c r="G1416" s="187"/>
      <c r="H1416" s="186"/>
      <c r="I1416" s="186"/>
      <c r="J1416" s="609"/>
      <c r="K1416" s="186"/>
      <c r="L1416" s="186"/>
      <c r="M1416" s="186"/>
      <c r="N1416" s="1455"/>
      <c r="O1416" s="1455"/>
    </row>
    <row r="1417" spans="3:15" x14ac:dyDescent="0.15">
      <c r="C1417" s="186"/>
      <c r="D1417" s="186"/>
      <c r="E1417" s="609"/>
      <c r="F1417" s="187"/>
      <c r="G1417" s="187"/>
      <c r="H1417" s="186"/>
      <c r="I1417" s="186"/>
      <c r="J1417" s="609"/>
      <c r="K1417" s="186"/>
      <c r="L1417" s="186"/>
      <c r="M1417" s="186"/>
      <c r="N1417" s="1455"/>
      <c r="O1417" s="1455"/>
    </row>
    <row r="1418" spans="3:15" x14ac:dyDescent="0.15">
      <c r="C1418" s="186"/>
      <c r="D1418" s="186"/>
      <c r="E1418" s="609"/>
      <c r="F1418" s="187"/>
      <c r="G1418" s="187"/>
      <c r="H1418" s="186"/>
      <c r="I1418" s="186"/>
      <c r="J1418" s="609"/>
      <c r="K1418" s="186"/>
      <c r="L1418" s="186"/>
      <c r="M1418" s="186"/>
      <c r="N1418" s="1455"/>
      <c r="O1418" s="1455"/>
    </row>
    <row r="1419" spans="3:15" x14ac:dyDescent="0.15">
      <c r="C1419" s="186"/>
      <c r="D1419" s="186"/>
      <c r="E1419" s="609"/>
      <c r="F1419" s="187"/>
      <c r="G1419" s="187"/>
      <c r="H1419" s="186"/>
      <c r="I1419" s="186"/>
      <c r="J1419" s="609"/>
      <c r="K1419" s="186"/>
      <c r="L1419" s="186"/>
      <c r="M1419" s="186"/>
      <c r="N1419" s="1455"/>
      <c r="O1419" s="1455"/>
    </row>
    <row r="1420" spans="3:15" x14ac:dyDescent="0.15">
      <c r="C1420" s="186"/>
      <c r="D1420" s="186"/>
      <c r="E1420" s="609"/>
      <c r="F1420" s="187"/>
      <c r="G1420" s="187"/>
      <c r="H1420" s="186"/>
      <c r="I1420" s="186"/>
      <c r="J1420" s="609"/>
      <c r="K1420" s="186"/>
      <c r="L1420" s="186"/>
      <c r="M1420" s="186"/>
      <c r="N1420" s="1455"/>
      <c r="O1420" s="1455"/>
    </row>
    <row r="1421" spans="3:15" x14ac:dyDescent="0.15">
      <c r="C1421" s="186"/>
      <c r="D1421" s="186"/>
      <c r="E1421" s="609"/>
      <c r="F1421" s="187"/>
      <c r="G1421" s="187"/>
      <c r="H1421" s="186"/>
      <c r="I1421" s="186"/>
      <c r="J1421" s="609"/>
      <c r="K1421" s="186"/>
      <c r="L1421" s="186"/>
      <c r="M1421" s="186"/>
      <c r="N1421" s="1455"/>
      <c r="O1421" s="1455"/>
    </row>
    <row r="1422" spans="3:15" x14ac:dyDescent="0.15">
      <c r="C1422" s="186"/>
      <c r="D1422" s="186"/>
      <c r="E1422" s="609"/>
      <c r="F1422" s="187"/>
      <c r="G1422" s="187"/>
      <c r="H1422" s="186"/>
      <c r="I1422" s="186"/>
      <c r="J1422" s="609"/>
      <c r="K1422" s="186"/>
      <c r="L1422" s="186"/>
      <c r="M1422" s="186"/>
      <c r="N1422" s="1455"/>
      <c r="O1422" s="1455"/>
    </row>
    <row r="1423" spans="3:15" x14ac:dyDescent="0.15">
      <c r="C1423" s="186"/>
      <c r="D1423" s="186"/>
      <c r="E1423" s="609"/>
      <c r="F1423" s="187"/>
      <c r="G1423" s="187"/>
      <c r="H1423" s="186"/>
      <c r="I1423" s="186"/>
      <c r="J1423" s="609"/>
      <c r="K1423" s="186"/>
      <c r="L1423" s="186"/>
      <c r="M1423" s="186"/>
      <c r="N1423" s="1455"/>
      <c r="O1423" s="1455"/>
    </row>
    <row r="1424" spans="3:15" x14ac:dyDescent="0.15">
      <c r="C1424" s="186"/>
      <c r="D1424" s="186"/>
      <c r="E1424" s="609"/>
      <c r="F1424" s="187"/>
      <c r="G1424" s="187"/>
      <c r="H1424" s="186"/>
      <c r="I1424" s="186"/>
      <c r="J1424" s="609"/>
      <c r="K1424" s="186"/>
      <c r="L1424" s="186"/>
      <c r="M1424" s="186"/>
      <c r="N1424" s="1455"/>
      <c r="O1424" s="1455"/>
    </row>
    <row r="1425" spans="3:15" x14ac:dyDescent="0.15">
      <c r="C1425" s="186"/>
      <c r="D1425" s="186"/>
      <c r="E1425" s="609"/>
      <c r="F1425" s="187"/>
      <c r="G1425" s="187"/>
      <c r="H1425" s="186"/>
      <c r="I1425" s="186"/>
      <c r="J1425" s="609"/>
      <c r="K1425" s="186"/>
      <c r="L1425" s="186"/>
      <c r="M1425" s="186"/>
      <c r="N1425" s="1455"/>
      <c r="O1425" s="1455"/>
    </row>
    <row r="1426" spans="3:15" x14ac:dyDescent="0.15">
      <c r="C1426" s="186"/>
      <c r="D1426" s="186"/>
      <c r="E1426" s="609"/>
      <c r="F1426" s="187"/>
      <c r="G1426" s="187"/>
      <c r="H1426" s="186"/>
      <c r="I1426" s="186"/>
      <c r="J1426" s="609"/>
      <c r="K1426" s="186"/>
      <c r="L1426" s="186"/>
      <c r="M1426" s="186"/>
      <c r="N1426" s="1455"/>
      <c r="O1426" s="1455"/>
    </row>
    <row r="1427" spans="3:15" x14ac:dyDescent="0.15">
      <c r="C1427" s="186"/>
      <c r="D1427" s="186"/>
      <c r="E1427" s="609"/>
      <c r="F1427" s="187"/>
      <c r="G1427" s="187"/>
      <c r="H1427" s="186"/>
      <c r="I1427" s="186"/>
      <c r="J1427" s="609"/>
      <c r="K1427" s="186"/>
      <c r="L1427" s="186"/>
      <c r="M1427" s="186"/>
      <c r="N1427" s="1455"/>
      <c r="O1427" s="1455"/>
    </row>
    <row r="1428" spans="3:15" x14ac:dyDescent="0.15">
      <c r="C1428" s="186"/>
      <c r="D1428" s="186"/>
      <c r="E1428" s="609"/>
      <c r="F1428" s="187"/>
      <c r="G1428" s="187"/>
      <c r="H1428" s="186"/>
      <c r="I1428" s="186"/>
      <c r="J1428" s="609"/>
      <c r="K1428" s="186"/>
      <c r="L1428" s="186"/>
      <c r="M1428" s="186"/>
      <c r="N1428" s="1455"/>
      <c r="O1428" s="1455"/>
    </row>
    <row r="1429" spans="3:15" x14ac:dyDescent="0.15">
      <c r="C1429" s="186"/>
      <c r="D1429" s="186"/>
      <c r="E1429" s="609"/>
      <c r="F1429" s="187"/>
      <c r="G1429" s="187"/>
      <c r="H1429" s="186"/>
      <c r="I1429" s="186"/>
      <c r="J1429" s="609"/>
      <c r="K1429" s="186"/>
      <c r="L1429" s="186"/>
      <c r="M1429" s="186"/>
      <c r="N1429" s="1455"/>
      <c r="O1429" s="1455"/>
    </row>
    <row r="1430" spans="3:15" x14ac:dyDescent="0.15">
      <c r="C1430" s="186"/>
      <c r="D1430" s="186"/>
      <c r="E1430" s="609"/>
      <c r="F1430" s="187"/>
      <c r="G1430" s="187"/>
      <c r="H1430" s="186"/>
      <c r="I1430" s="186"/>
      <c r="J1430" s="609"/>
      <c r="K1430" s="186"/>
      <c r="L1430" s="186"/>
      <c r="M1430" s="186"/>
      <c r="N1430" s="1455"/>
      <c r="O1430" s="1455"/>
    </row>
    <row r="1431" spans="3:15" x14ac:dyDescent="0.15">
      <c r="C1431" s="186"/>
      <c r="D1431" s="186"/>
      <c r="E1431" s="609"/>
      <c r="F1431" s="187"/>
      <c r="G1431" s="187"/>
      <c r="H1431" s="186"/>
      <c r="I1431" s="186"/>
      <c r="J1431" s="609"/>
      <c r="K1431" s="186"/>
      <c r="L1431" s="186"/>
      <c r="M1431" s="186"/>
      <c r="N1431" s="1455"/>
      <c r="O1431" s="1455"/>
    </row>
    <row r="1432" spans="3:15" x14ac:dyDescent="0.15">
      <c r="C1432" s="186"/>
      <c r="D1432" s="186"/>
      <c r="E1432" s="609"/>
      <c r="F1432" s="187"/>
      <c r="G1432" s="187"/>
      <c r="H1432" s="186"/>
      <c r="I1432" s="186"/>
      <c r="J1432" s="609"/>
      <c r="K1432" s="186"/>
      <c r="L1432" s="186"/>
      <c r="M1432" s="186"/>
      <c r="N1432" s="1455"/>
      <c r="O1432" s="1455"/>
    </row>
    <row r="1433" spans="3:15" x14ac:dyDescent="0.15">
      <c r="C1433" s="186"/>
      <c r="D1433" s="186"/>
      <c r="E1433" s="609"/>
      <c r="F1433" s="187"/>
      <c r="G1433" s="187"/>
      <c r="H1433" s="186"/>
      <c r="I1433" s="186"/>
      <c r="J1433" s="609"/>
      <c r="K1433" s="186"/>
      <c r="L1433" s="186"/>
      <c r="M1433" s="186"/>
      <c r="N1433" s="1455"/>
      <c r="O1433" s="1455"/>
    </row>
    <row r="1434" spans="3:15" x14ac:dyDescent="0.15">
      <c r="C1434" s="186"/>
      <c r="D1434" s="186"/>
      <c r="E1434" s="609"/>
      <c r="F1434" s="187"/>
      <c r="G1434" s="187"/>
      <c r="H1434" s="186"/>
      <c r="I1434" s="186"/>
      <c r="J1434" s="609"/>
      <c r="K1434" s="186"/>
      <c r="L1434" s="186"/>
      <c r="M1434" s="186"/>
      <c r="N1434" s="1455"/>
      <c r="O1434" s="1455"/>
    </row>
    <row r="1435" spans="3:15" x14ac:dyDescent="0.15">
      <c r="C1435" s="186"/>
      <c r="D1435" s="186"/>
      <c r="E1435" s="609"/>
      <c r="F1435" s="187"/>
      <c r="G1435" s="187"/>
      <c r="H1435" s="186"/>
      <c r="I1435" s="186"/>
      <c r="J1435" s="609"/>
      <c r="K1435" s="186"/>
      <c r="L1435" s="186"/>
      <c r="M1435" s="186"/>
      <c r="N1435" s="1455"/>
      <c r="O1435" s="1455"/>
    </row>
    <row r="1436" spans="3:15" x14ac:dyDescent="0.15">
      <c r="C1436" s="186"/>
      <c r="D1436" s="186"/>
      <c r="E1436" s="609"/>
      <c r="F1436" s="187"/>
      <c r="G1436" s="187"/>
      <c r="H1436" s="186"/>
      <c r="I1436" s="186"/>
      <c r="J1436" s="609"/>
      <c r="K1436" s="186"/>
      <c r="L1436" s="186"/>
      <c r="M1436" s="186"/>
      <c r="N1436" s="1455"/>
      <c r="O1436" s="1455"/>
    </row>
    <row r="1437" spans="3:15" x14ac:dyDescent="0.15">
      <c r="C1437" s="186"/>
      <c r="D1437" s="186"/>
      <c r="E1437" s="609"/>
      <c r="F1437" s="187"/>
      <c r="G1437" s="187"/>
      <c r="H1437" s="186"/>
      <c r="I1437" s="186"/>
      <c r="J1437" s="609"/>
      <c r="K1437" s="186"/>
      <c r="L1437" s="186"/>
      <c r="M1437" s="186"/>
      <c r="N1437" s="1455"/>
      <c r="O1437" s="1455"/>
    </row>
    <row r="1438" spans="3:15" x14ac:dyDescent="0.15">
      <c r="C1438" s="186"/>
      <c r="D1438" s="186"/>
      <c r="E1438" s="609"/>
      <c r="F1438" s="187"/>
      <c r="G1438" s="187"/>
      <c r="H1438" s="186"/>
      <c r="I1438" s="186"/>
      <c r="J1438" s="609"/>
      <c r="K1438" s="186"/>
      <c r="L1438" s="186"/>
      <c r="M1438" s="186"/>
      <c r="N1438" s="1455"/>
      <c r="O1438" s="1455"/>
    </row>
    <row r="1439" spans="3:15" x14ac:dyDescent="0.15">
      <c r="C1439" s="186"/>
      <c r="D1439" s="186"/>
      <c r="E1439" s="609"/>
      <c r="F1439" s="187"/>
      <c r="G1439" s="187"/>
      <c r="H1439" s="186"/>
      <c r="I1439" s="186"/>
      <c r="J1439" s="609"/>
      <c r="K1439" s="186"/>
      <c r="L1439" s="186"/>
      <c r="M1439" s="186"/>
      <c r="N1439" s="1455"/>
      <c r="O1439" s="1455"/>
    </row>
    <row r="1440" spans="3:15" x14ac:dyDescent="0.15">
      <c r="C1440" s="186"/>
      <c r="D1440" s="186"/>
      <c r="E1440" s="609"/>
      <c r="F1440" s="187"/>
      <c r="G1440" s="187"/>
      <c r="H1440" s="186"/>
      <c r="I1440" s="186"/>
      <c r="J1440" s="609"/>
      <c r="K1440" s="186"/>
      <c r="L1440" s="186"/>
      <c r="M1440" s="186"/>
      <c r="N1440" s="1455"/>
      <c r="O1440" s="1455"/>
    </row>
    <row r="1441" spans="3:15" x14ac:dyDescent="0.15">
      <c r="C1441" s="186"/>
      <c r="D1441" s="186"/>
      <c r="E1441" s="609"/>
      <c r="F1441" s="187"/>
      <c r="G1441" s="187"/>
      <c r="H1441" s="186"/>
      <c r="I1441" s="186"/>
      <c r="J1441" s="609"/>
      <c r="K1441" s="186"/>
      <c r="L1441" s="186"/>
      <c r="M1441" s="186"/>
      <c r="N1441" s="1455"/>
      <c r="O1441" s="1455"/>
    </row>
    <row r="1442" spans="3:15" x14ac:dyDescent="0.15">
      <c r="C1442" s="186"/>
      <c r="D1442" s="186"/>
      <c r="E1442" s="609"/>
      <c r="F1442" s="187"/>
      <c r="G1442" s="187"/>
      <c r="H1442" s="186"/>
      <c r="I1442" s="186"/>
      <c r="J1442" s="609"/>
      <c r="K1442" s="186"/>
      <c r="L1442" s="186"/>
      <c r="M1442" s="186"/>
      <c r="N1442" s="1455"/>
      <c r="O1442" s="1455"/>
    </row>
    <row r="1443" spans="3:15" x14ac:dyDescent="0.15">
      <c r="C1443" s="186"/>
      <c r="D1443" s="186"/>
      <c r="E1443" s="609"/>
      <c r="F1443" s="187"/>
      <c r="G1443" s="187"/>
      <c r="H1443" s="186"/>
      <c r="I1443" s="186"/>
      <c r="J1443" s="609"/>
      <c r="K1443" s="186"/>
      <c r="L1443" s="186"/>
      <c r="M1443" s="186"/>
      <c r="N1443" s="1455"/>
      <c r="O1443" s="1455"/>
    </row>
    <row r="1444" spans="3:15" x14ac:dyDescent="0.15">
      <c r="C1444" s="186"/>
      <c r="D1444" s="186"/>
      <c r="E1444" s="609"/>
      <c r="F1444" s="187"/>
      <c r="G1444" s="187"/>
      <c r="H1444" s="186"/>
      <c r="I1444" s="186"/>
      <c r="J1444" s="609"/>
      <c r="K1444" s="186"/>
      <c r="L1444" s="186"/>
      <c r="M1444" s="186"/>
      <c r="N1444" s="1455"/>
      <c r="O1444" s="1455"/>
    </row>
    <row r="1445" spans="3:15" x14ac:dyDescent="0.15">
      <c r="C1445" s="186"/>
      <c r="D1445" s="186"/>
      <c r="E1445" s="609"/>
      <c r="F1445" s="187"/>
      <c r="G1445" s="187"/>
      <c r="H1445" s="186"/>
      <c r="I1445" s="186"/>
      <c r="J1445" s="609"/>
      <c r="K1445" s="186"/>
      <c r="L1445" s="186"/>
      <c r="M1445" s="186"/>
      <c r="N1445" s="1455"/>
      <c r="O1445" s="1455"/>
    </row>
    <row r="1446" spans="3:15" x14ac:dyDescent="0.15">
      <c r="C1446" s="186"/>
      <c r="D1446" s="186"/>
      <c r="E1446" s="609"/>
      <c r="F1446" s="187"/>
      <c r="G1446" s="187"/>
      <c r="H1446" s="186"/>
      <c r="I1446" s="186"/>
      <c r="J1446" s="609"/>
      <c r="K1446" s="186"/>
      <c r="L1446" s="186"/>
      <c r="M1446" s="186"/>
      <c r="N1446" s="1455"/>
      <c r="O1446" s="1455"/>
    </row>
    <row r="1447" spans="3:15" x14ac:dyDescent="0.15">
      <c r="C1447" s="186"/>
      <c r="D1447" s="186"/>
      <c r="E1447" s="609"/>
      <c r="F1447" s="187"/>
      <c r="G1447" s="187"/>
      <c r="H1447" s="186"/>
      <c r="I1447" s="186"/>
      <c r="J1447" s="609"/>
      <c r="K1447" s="186"/>
      <c r="L1447" s="186"/>
      <c r="M1447" s="186"/>
      <c r="N1447" s="1455"/>
      <c r="O1447" s="1455"/>
    </row>
    <row r="1448" spans="3:15" x14ac:dyDescent="0.15">
      <c r="C1448" s="186"/>
      <c r="D1448" s="186"/>
      <c r="E1448" s="609"/>
      <c r="F1448" s="187"/>
      <c r="G1448" s="187"/>
      <c r="H1448" s="186"/>
      <c r="I1448" s="186"/>
      <c r="J1448" s="609"/>
      <c r="K1448" s="186"/>
      <c r="L1448" s="186"/>
      <c r="M1448" s="186"/>
      <c r="N1448" s="1455"/>
      <c r="O1448" s="1455"/>
    </row>
    <row r="1449" spans="3:15" x14ac:dyDescent="0.15">
      <c r="C1449" s="186"/>
      <c r="D1449" s="186"/>
      <c r="E1449" s="609"/>
      <c r="F1449" s="187"/>
      <c r="G1449" s="187"/>
      <c r="H1449" s="186"/>
      <c r="I1449" s="186"/>
      <c r="J1449" s="609"/>
      <c r="K1449" s="186"/>
      <c r="L1449" s="186"/>
      <c r="M1449" s="186"/>
      <c r="N1449" s="1455"/>
      <c r="O1449" s="1455"/>
    </row>
    <row r="1450" spans="3:15" x14ac:dyDescent="0.15">
      <c r="C1450" s="186"/>
      <c r="D1450" s="186"/>
      <c r="E1450" s="609"/>
      <c r="F1450" s="187"/>
      <c r="G1450" s="187"/>
      <c r="H1450" s="186"/>
      <c r="I1450" s="186"/>
      <c r="J1450" s="609"/>
      <c r="K1450" s="186"/>
      <c r="L1450" s="186"/>
      <c r="M1450" s="186"/>
      <c r="N1450" s="1455"/>
      <c r="O1450" s="1455"/>
    </row>
    <row r="1451" spans="3:15" x14ac:dyDescent="0.15">
      <c r="C1451" s="186"/>
      <c r="D1451" s="186"/>
      <c r="E1451" s="609"/>
      <c r="F1451" s="187"/>
      <c r="G1451" s="187"/>
      <c r="H1451" s="186"/>
      <c r="I1451" s="186"/>
      <c r="J1451" s="609"/>
      <c r="K1451" s="186"/>
      <c r="L1451" s="186"/>
      <c r="M1451" s="186"/>
      <c r="N1451" s="1455"/>
      <c r="O1451" s="1455"/>
    </row>
    <row r="1452" spans="3:15" x14ac:dyDescent="0.15">
      <c r="C1452" s="186"/>
      <c r="D1452" s="186"/>
      <c r="E1452" s="609"/>
      <c r="F1452" s="187"/>
      <c r="G1452" s="187"/>
      <c r="H1452" s="186"/>
      <c r="I1452" s="186"/>
      <c r="J1452" s="609"/>
      <c r="K1452" s="186"/>
      <c r="L1452" s="186"/>
      <c r="M1452" s="186"/>
      <c r="N1452" s="1455"/>
      <c r="O1452" s="1455"/>
    </row>
    <row r="1453" spans="3:15" x14ac:dyDescent="0.15">
      <c r="C1453" s="186"/>
      <c r="D1453" s="186"/>
      <c r="E1453" s="609"/>
      <c r="F1453" s="187"/>
      <c r="G1453" s="187"/>
      <c r="H1453" s="186"/>
      <c r="I1453" s="186"/>
      <c r="J1453" s="609"/>
      <c r="K1453" s="186"/>
      <c r="L1453" s="186"/>
      <c r="M1453" s="186"/>
      <c r="N1453" s="1455"/>
      <c r="O1453" s="1455"/>
    </row>
    <row r="1454" spans="3:15" x14ac:dyDescent="0.15">
      <c r="C1454" s="186"/>
      <c r="D1454" s="186"/>
      <c r="E1454" s="609"/>
      <c r="F1454" s="187"/>
      <c r="G1454" s="187"/>
      <c r="H1454" s="186"/>
      <c r="I1454" s="186"/>
      <c r="J1454" s="609"/>
      <c r="K1454" s="186"/>
      <c r="L1454" s="186"/>
      <c r="M1454" s="186"/>
      <c r="N1454" s="1455"/>
      <c r="O1454" s="1455"/>
    </row>
    <row r="1455" spans="3:15" x14ac:dyDescent="0.15">
      <c r="C1455" s="186"/>
      <c r="D1455" s="186"/>
      <c r="E1455" s="609"/>
      <c r="F1455" s="187"/>
      <c r="G1455" s="187"/>
      <c r="H1455" s="186"/>
      <c r="I1455" s="186"/>
      <c r="J1455" s="609"/>
      <c r="K1455" s="186"/>
      <c r="L1455" s="186"/>
      <c r="M1455" s="186"/>
      <c r="N1455" s="1455"/>
      <c r="O1455" s="1455"/>
    </row>
    <row r="1456" spans="3:15" x14ac:dyDescent="0.15">
      <c r="C1456" s="186"/>
      <c r="D1456" s="186"/>
      <c r="E1456" s="609"/>
      <c r="F1456" s="187"/>
      <c r="G1456" s="187"/>
      <c r="H1456" s="186"/>
      <c r="I1456" s="186"/>
      <c r="J1456" s="609"/>
      <c r="K1456" s="186"/>
      <c r="L1456" s="186"/>
      <c r="M1456" s="186"/>
      <c r="N1456" s="1455"/>
      <c r="O1456" s="1455"/>
    </row>
    <row r="1457" spans="3:15" x14ac:dyDescent="0.15">
      <c r="C1457" s="186"/>
      <c r="D1457" s="186"/>
      <c r="E1457" s="609"/>
      <c r="F1457" s="187"/>
      <c r="G1457" s="187"/>
      <c r="H1457" s="186"/>
      <c r="I1457" s="186"/>
      <c r="J1457" s="609"/>
      <c r="K1457" s="186"/>
      <c r="L1457" s="186"/>
      <c r="M1457" s="186"/>
      <c r="N1457" s="1455"/>
      <c r="O1457" s="1455"/>
    </row>
    <row r="1458" spans="3:15" x14ac:dyDescent="0.15">
      <c r="C1458" s="186"/>
      <c r="D1458" s="186"/>
      <c r="E1458" s="609"/>
      <c r="F1458" s="187"/>
      <c r="G1458" s="187"/>
      <c r="H1458" s="186"/>
      <c r="I1458" s="186"/>
      <c r="J1458" s="609"/>
      <c r="K1458" s="186"/>
      <c r="L1458" s="186"/>
      <c r="M1458" s="186"/>
      <c r="N1458" s="1455"/>
      <c r="O1458" s="1455"/>
    </row>
    <row r="1459" spans="3:15" x14ac:dyDescent="0.15">
      <c r="C1459" s="186"/>
      <c r="D1459" s="186"/>
      <c r="E1459" s="609"/>
      <c r="F1459" s="187"/>
      <c r="G1459" s="187"/>
      <c r="H1459" s="186"/>
      <c r="I1459" s="186"/>
      <c r="J1459" s="609"/>
      <c r="K1459" s="186"/>
      <c r="L1459" s="186"/>
      <c r="M1459" s="186"/>
      <c r="N1459" s="1455"/>
      <c r="O1459" s="1455"/>
    </row>
    <row r="1460" spans="3:15" x14ac:dyDescent="0.15">
      <c r="C1460" s="186"/>
      <c r="D1460" s="186"/>
      <c r="E1460" s="609"/>
      <c r="F1460" s="187"/>
      <c r="G1460" s="187"/>
      <c r="H1460" s="186"/>
      <c r="I1460" s="186"/>
      <c r="J1460" s="609"/>
      <c r="K1460" s="186"/>
      <c r="L1460" s="186"/>
      <c r="M1460" s="186"/>
      <c r="N1460" s="1455"/>
      <c r="O1460" s="1455"/>
    </row>
    <row r="1461" spans="3:15" x14ac:dyDescent="0.15">
      <c r="C1461" s="186"/>
      <c r="D1461" s="186"/>
      <c r="E1461" s="609"/>
      <c r="F1461" s="187"/>
      <c r="G1461" s="187"/>
      <c r="H1461" s="186"/>
      <c r="I1461" s="186"/>
      <c r="J1461" s="609"/>
      <c r="K1461" s="186"/>
      <c r="L1461" s="186"/>
      <c r="M1461" s="186"/>
      <c r="N1461" s="1455"/>
      <c r="O1461" s="1455"/>
    </row>
    <row r="1462" spans="3:15" x14ac:dyDescent="0.15">
      <c r="C1462" s="186"/>
      <c r="D1462" s="186"/>
      <c r="E1462" s="609"/>
      <c r="F1462" s="187"/>
      <c r="G1462" s="187"/>
      <c r="H1462" s="186"/>
      <c r="I1462" s="186"/>
      <c r="J1462" s="609"/>
      <c r="K1462" s="186"/>
      <c r="L1462" s="186"/>
      <c r="M1462" s="186"/>
      <c r="N1462" s="1455"/>
      <c r="O1462" s="1455"/>
    </row>
    <row r="1463" spans="3:15" x14ac:dyDescent="0.15">
      <c r="C1463" s="186"/>
      <c r="D1463" s="186"/>
      <c r="E1463" s="609"/>
      <c r="F1463" s="187"/>
      <c r="G1463" s="187"/>
      <c r="H1463" s="186"/>
      <c r="I1463" s="186"/>
      <c r="J1463" s="609"/>
      <c r="K1463" s="186"/>
      <c r="L1463" s="186"/>
      <c r="M1463" s="186"/>
      <c r="N1463" s="1455"/>
      <c r="O1463" s="1455"/>
    </row>
    <row r="1464" spans="3:15" x14ac:dyDescent="0.15">
      <c r="C1464" s="186"/>
      <c r="D1464" s="186"/>
      <c r="E1464" s="609"/>
      <c r="F1464" s="187"/>
      <c r="G1464" s="187"/>
      <c r="H1464" s="186"/>
      <c r="I1464" s="186"/>
      <c r="J1464" s="609"/>
      <c r="K1464" s="186"/>
      <c r="L1464" s="186"/>
      <c r="M1464" s="186"/>
      <c r="N1464" s="1455"/>
      <c r="O1464" s="1455"/>
    </row>
    <row r="1465" spans="3:15" x14ac:dyDescent="0.15">
      <c r="C1465" s="186"/>
      <c r="D1465" s="186"/>
      <c r="E1465" s="609"/>
      <c r="F1465" s="187"/>
      <c r="G1465" s="187"/>
      <c r="H1465" s="186"/>
      <c r="I1465" s="186"/>
      <c r="J1465" s="609"/>
      <c r="K1465" s="186"/>
      <c r="L1465" s="186"/>
      <c r="M1465" s="186"/>
      <c r="N1465" s="1455"/>
      <c r="O1465" s="1455"/>
    </row>
    <row r="1466" spans="3:15" x14ac:dyDescent="0.15">
      <c r="C1466" s="186"/>
      <c r="D1466" s="186"/>
      <c r="E1466" s="609"/>
      <c r="F1466" s="187"/>
      <c r="G1466" s="187"/>
      <c r="H1466" s="186"/>
      <c r="I1466" s="186"/>
      <c r="J1466" s="609"/>
      <c r="K1466" s="186"/>
      <c r="L1466" s="186"/>
      <c r="M1466" s="186"/>
      <c r="N1466" s="1455"/>
      <c r="O1466" s="1455"/>
    </row>
    <row r="1467" spans="3:15" x14ac:dyDescent="0.15">
      <c r="C1467" s="186"/>
      <c r="D1467" s="186"/>
      <c r="E1467" s="609"/>
      <c r="F1467" s="187"/>
      <c r="G1467" s="187"/>
      <c r="H1467" s="186"/>
      <c r="I1467" s="186"/>
      <c r="J1467" s="609"/>
      <c r="K1467" s="186"/>
      <c r="L1467" s="186"/>
      <c r="M1467" s="186"/>
      <c r="N1467" s="1455"/>
      <c r="O1467" s="1455"/>
    </row>
    <row r="1468" spans="3:15" x14ac:dyDescent="0.15">
      <c r="C1468" s="186"/>
      <c r="D1468" s="186"/>
      <c r="E1468" s="609"/>
      <c r="F1468" s="187"/>
      <c r="G1468" s="187"/>
      <c r="H1468" s="186"/>
      <c r="I1468" s="186"/>
      <c r="J1468" s="609"/>
      <c r="K1468" s="186"/>
      <c r="L1468" s="186"/>
      <c r="M1468" s="186"/>
      <c r="N1468" s="1455"/>
      <c r="O1468" s="1455"/>
    </row>
    <row r="1469" spans="3:15" x14ac:dyDescent="0.15">
      <c r="C1469" s="186"/>
      <c r="D1469" s="186"/>
      <c r="E1469" s="609"/>
      <c r="F1469" s="187"/>
      <c r="G1469" s="187"/>
      <c r="H1469" s="186"/>
      <c r="I1469" s="186"/>
      <c r="J1469" s="609"/>
      <c r="K1469" s="186"/>
      <c r="L1469" s="186"/>
      <c r="M1469" s="186"/>
      <c r="N1469" s="1455"/>
      <c r="O1469" s="1455"/>
    </row>
    <row r="1470" spans="3:15" x14ac:dyDescent="0.15">
      <c r="C1470" s="186"/>
      <c r="D1470" s="186"/>
      <c r="E1470" s="609"/>
      <c r="F1470" s="187"/>
      <c r="G1470" s="187"/>
      <c r="H1470" s="186"/>
      <c r="I1470" s="186"/>
      <c r="J1470" s="609"/>
      <c r="K1470" s="186"/>
      <c r="L1470" s="186"/>
      <c r="M1470" s="186"/>
      <c r="N1470" s="1455"/>
      <c r="O1470" s="1455"/>
    </row>
    <row r="1471" spans="3:15" x14ac:dyDescent="0.15">
      <c r="C1471" s="186"/>
      <c r="D1471" s="186"/>
      <c r="E1471" s="609"/>
      <c r="F1471" s="187"/>
      <c r="G1471" s="187"/>
      <c r="H1471" s="186"/>
      <c r="I1471" s="186"/>
      <c r="J1471" s="609"/>
      <c r="K1471" s="186"/>
      <c r="L1471" s="186"/>
      <c r="M1471" s="186"/>
      <c r="N1471" s="1455"/>
      <c r="O1471" s="1455"/>
    </row>
    <row r="1472" spans="3:15" x14ac:dyDescent="0.15">
      <c r="C1472" s="186"/>
      <c r="D1472" s="186"/>
      <c r="E1472" s="609"/>
      <c r="F1472" s="187"/>
      <c r="G1472" s="187"/>
      <c r="H1472" s="186"/>
      <c r="I1472" s="186"/>
      <c r="J1472" s="609"/>
      <c r="K1472" s="186"/>
      <c r="L1472" s="186"/>
      <c r="M1472" s="186"/>
      <c r="N1472" s="1455"/>
      <c r="O1472" s="1455"/>
    </row>
    <row r="1473" spans="3:15" x14ac:dyDescent="0.15">
      <c r="C1473" s="186"/>
      <c r="D1473" s="186"/>
      <c r="E1473" s="609"/>
      <c r="F1473" s="187"/>
      <c r="G1473" s="187"/>
      <c r="H1473" s="186"/>
      <c r="I1473" s="186"/>
      <c r="J1473" s="609"/>
      <c r="K1473" s="186"/>
      <c r="L1473" s="186"/>
      <c r="M1473" s="186"/>
      <c r="N1473" s="1455"/>
      <c r="O1473" s="1455"/>
    </row>
    <row r="1474" spans="3:15" x14ac:dyDescent="0.15">
      <c r="C1474" s="186"/>
      <c r="D1474" s="186"/>
      <c r="E1474" s="609"/>
      <c r="F1474" s="187"/>
      <c r="G1474" s="187"/>
      <c r="H1474" s="186"/>
      <c r="I1474" s="186"/>
      <c r="J1474" s="609"/>
      <c r="K1474" s="186"/>
      <c r="L1474" s="186"/>
      <c r="M1474" s="186"/>
      <c r="N1474" s="1455"/>
      <c r="O1474" s="1455"/>
    </row>
    <row r="1475" spans="3:15" x14ac:dyDescent="0.15">
      <c r="C1475" s="186"/>
      <c r="D1475" s="186"/>
      <c r="E1475" s="609"/>
      <c r="F1475" s="187"/>
      <c r="G1475" s="187"/>
      <c r="H1475" s="186"/>
      <c r="I1475" s="186"/>
      <c r="J1475" s="609"/>
      <c r="K1475" s="186"/>
      <c r="L1475" s="186"/>
      <c r="M1475" s="186"/>
      <c r="N1475" s="1455"/>
      <c r="O1475" s="1455"/>
    </row>
    <row r="1476" spans="3:15" x14ac:dyDescent="0.15">
      <c r="C1476" s="186"/>
      <c r="D1476" s="186"/>
      <c r="E1476" s="609"/>
      <c r="F1476" s="187"/>
      <c r="G1476" s="187"/>
      <c r="H1476" s="186"/>
      <c r="I1476" s="186"/>
      <c r="J1476" s="609"/>
      <c r="K1476" s="186"/>
      <c r="L1476" s="186"/>
      <c r="M1476" s="186"/>
      <c r="N1476" s="1455"/>
      <c r="O1476" s="1455"/>
    </row>
    <row r="1477" spans="3:15" x14ac:dyDescent="0.15">
      <c r="C1477" s="186"/>
      <c r="D1477" s="186"/>
      <c r="E1477" s="609"/>
      <c r="F1477" s="187"/>
      <c r="G1477" s="187"/>
      <c r="H1477" s="186"/>
      <c r="I1477" s="186"/>
      <c r="J1477" s="609"/>
      <c r="K1477" s="186"/>
      <c r="L1477" s="186"/>
      <c r="M1477" s="186"/>
      <c r="N1477" s="1455"/>
      <c r="O1477" s="1455"/>
    </row>
    <row r="1478" spans="3:15" x14ac:dyDescent="0.15">
      <c r="C1478" s="186"/>
      <c r="D1478" s="186"/>
      <c r="E1478" s="609"/>
      <c r="F1478" s="187"/>
      <c r="G1478" s="187"/>
      <c r="H1478" s="186"/>
      <c r="I1478" s="186"/>
      <c r="J1478" s="609"/>
      <c r="K1478" s="186"/>
      <c r="L1478" s="186"/>
      <c r="M1478" s="186"/>
      <c r="N1478" s="1455"/>
      <c r="O1478" s="1455"/>
    </row>
    <row r="1479" spans="3:15" x14ac:dyDescent="0.15">
      <c r="C1479" s="186"/>
      <c r="D1479" s="186"/>
      <c r="E1479" s="609"/>
      <c r="F1479" s="187"/>
      <c r="G1479" s="187"/>
      <c r="H1479" s="186"/>
      <c r="I1479" s="186"/>
      <c r="J1479" s="609"/>
      <c r="K1479" s="186"/>
      <c r="L1479" s="186"/>
      <c r="M1479" s="186"/>
      <c r="N1479" s="1455"/>
      <c r="O1479" s="1455"/>
    </row>
    <row r="1480" spans="3:15" x14ac:dyDescent="0.15">
      <c r="C1480" s="186"/>
      <c r="D1480" s="186"/>
      <c r="E1480" s="609"/>
      <c r="F1480" s="187"/>
      <c r="G1480" s="187"/>
      <c r="H1480" s="186"/>
      <c r="I1480" s="186"/>
      <c r="J1480" s="609"/>
      <c r="K1480" s="186"/>
      <c r="L1480" s="186"/>
      <c r="M1480" s="186"/>
      <c r="N1480" s="1455"/>
      <c r="O1480" s="1455"/>
    </row>
    <row r="1481" spans="3:15" x14ac:dyDescent="0.15">
      <c r="C1481" s="186"/>
      <c r="D1481" s="186"/>
      <c r="E1481" s="609"/>
      <c r="F1481" s="187"/>
      <c r="G1481" s="187"/>
      <c r="H1481" s="186"/>
      <c r="I1481" s="186"/>
      <c r="J1481" s="609"/>
      <c r="K1481" s="186"/>
      <c r="L1481" s="186"/>
      <c r="M1481" s="186"/>
      <c r="N1481" s="1455"/>
      <c r="O1481" s="1455"/>
    </row>
    <row r="1482" spans="3:15" x14ac:dyDescent="0.15">
      <c r="C1482" s="186"/>
      <c r="D1482" s="186"/>
      <c r="E1482" s="609"/>
      <c r="F1482" s="187"/>
      <c r="G1482" s="187"/>
      <c r="H1482" s="186"/>
      <c r="I1482" s="186"/>
      <c r="J1482" s="609"/>
      <c r="K1482" s="186"/>
      <c r="L1482" s="186"/>
      <c r="M1482" s="186"/>
      <c r="N1482" s="1455"/>
      <c r="O1482" s="1455"/>
    </row>
    <row r="1483" spans="3:15" x14ac:dyDescent="0.15">
      <c r="C1483" s="186"/>
      <c r="D1483" s="186"/>
      <c r="E1483" s="609"/>
      <c r="F1483" s="187"/>
      <c r="G1483" s="187"/>
      <c r="H1483" s="186"/>
      <c r="I1483" s="186"/>
      <c r="J1483" s="609"/>
      <c r="K1483" s="186"/>
      <c r="L1483" s="186"/>
      <c r="M1483" s="186"/>
      <c r="N1483" s="1455"/>
      <c r="O1483" s="1455"/>
    </row>
    <row r="1484" spans="3:15" x14ac:dyDescent="0.15">
      <c r="C1484" s="186"/>
      <c r="D1484" s="186"/>
      <c r="E1484" s="609"/>
      <c r="F1484" s="187"/>
      <c r="G1484" s="187"/>
      <c r="H1484" s="186"/>
      <c r="I1484" s="186"/>
      <c r="J1484" s="609"/>
      <c r="K1484" s="186"/>
      <c r="L1484" s="186"/>
      <c r="M1484" s="186"/>
      <c r="N1484" s="1455"/>
      <c r="O1484" s="1455"/>
    </row>
    <row r="1485" spans="3:15" x14ac:dyDescent="0.15">
      <c r="C1485" s="186"/>
      <c r="D1485" s="186"/>
      <c r="E1485" s="609"/>
      <c r="F1485" s="187"/>
      <c r="G1485" s="187"/>
      <c r="H1485" s="186"/>
      <c r="I1485" s="186"/>
      <c r="J1485" s="609"/>
      <c r="K1485" s="186"/>
      <c r="L1485" s="186"/>
      <c r="M1485" s="186"/>
      <c r="N1485" s="1455"/>
      <c r="O1485" s="1455"/>
    </row>
    <row r="1486" spans="3:15" x14ac:dyDescent="0.15">
      <c r="C1486" s="186"/>
      <c r="D1486" s="186"/>
      <c r="E1486" s="609"/>
      <c r="F1486" s="187"/>
      <c r="G1486" s="187"/>
      <c r="H1486" s="186"/>
      <c r="I1486" s="186"/>
      <c r="J1486" s="609"/>
      <c r="K1486" s="186"/>
      <c r="L1486" s="186"/>
      <c r="M1486" s="186"/>
      <c r="N1486" s="1455"/>
      <c r="O1486" s="1455"/>
    </row>
    <row r="1487" spans="3:15" x14ac:dyDescent="0.15">
      <c r="C1487" s="186"/>
      <c r="D1487" s="186"/>
      <c r="E1487" s="609"/>
      <c r="F1487" s="187"/>
      <c r="G1487" s="187"/>
      <c r="H1487" s="186"/>
      <c r="I1487" s="186"/>
      <c r="J1487" s="609"/>
      <c r="K1487" s="186"/>
      <c r="L1487" s="186"/>
      <c r="M1487" s="186"/>
      <c r="N1487" s="1455"/>
      <c r="O1487" s="1455"/>
    </row>
    <row r="1488" spans="3:15" x14ac:dyDescent="0.15">
      <c r="C1488" s="186"/>
      <c r="D1488" s="186"/>
      <c r="E1488" s="609"/>
      <c r="F1488" s="187"/>
      <c r="G1488" s="187"/>
      <c r="H1488" s="186"/>
      <c r="I1488" s="186"/>
      <c r="J1488" s="609"/>
      <c r="K1488" s="186"/>
      <c r="L1488" s="186"/>
      <c r="M1488" s="186"/>
      <c r="N1488" s="1455"/>
      <c r="O1488" s="1455"/>
    </row>
    <row r="1489" spans="3:15" x14ac:dyDescent="0.15">
      <c r="C1489" s="186"/>
      <c r="D1489" s="186"/>
      <c r="E1489" s="609"/>
      <c r="F1489" s="187"/>
      <c r="G1489" s="187"/>
      <c r="H1489" s="186"/>
      <c r="I1489" s="186"/>
      <c r="J1489" s="609"/>
      <c r="K1489" s="186"/>
      <c r="L1489" s="186"/>
      <c r="M1489" s="186"/>
      <c r="N1489" s="1455"/>
      <c r="O1489" s="1455"/>
    </row>
    <row r="1490" spans="3:15" x14ac:dyDescent="0.15">
      <c r="C1490" s="186"/>
      <c r="D1490" s="186"/>
      <c r="E1490" s="609"/>
      <c r="F1490" s="187"/>
      <c r="G1490" s="187"/>
      <c r="H1490" s="186"/>
      <c r="I1490" s="186"/>
      <c r="J1490" s="609"/>
      <c r="K1490" s="186"/>
      <c r="L1490" s="186"/>
      <c r="M1490" s="186"/>
      <c r="N1490" s="1455"/>
      <c r="O1490" s="1455"/>
    </row>
    <row r="1491" spans="3:15" x14ac:dyDescent="0.15">
      <c r="C1491" s="186"/>
      <c r="D1491" s="186"/>
      <c r="E1491" s="609"/>
      <c r="F1491" s="187"/>
      <c r="G1491" s="187"/>
      <c r="H1491" s="186"/>
      <c r="I1491" s="186"/>
      <c r="J1491" s="609"/>
      <c r="K1491" s="186"/>
      <c r="L1491" s="186"/>
      <c r="M1491" s="186"/>
      <c r="N1491" s="1455"/>
      <c r="O1491" s="1455"/>
    </row>
    <row r="1492" spans="3:15" x14ac:dyDescent="0.15">
      <c r="C1492" s="186"/>
      <c r="D1492" s="186"/>
      <c r="E1492" s="609"/>
      <c r="F1492" s="187"/>
      <c r="G1492" s="187"/>
      <c r="H1492" s="186"/>
      <c r="I1492" s="186"/>
      <c r="J1492" s="609"/>
      <c r="K1492" s="186"/>
      <c r="L1492" s="186"/>
      <c r="M1492" s="186"/>
      <c r="N1492" s="1455"/>
      <c r="O1492" s="1455"/>
    </row>
    <row r="1493" spans="3:15" x14ac:dyDescent="0.15">
      <c r="C1493" s="186"/>
      <c r="D1493" s="186"/>
      <c r="E1493" s="609"/>
      <c r="F1493" s="187"/>
      <c r="G1493" s="187"/>
      <c r="H1493" s="186"/>
      <c r="I1493" s="186"/>
      <c r="J1493" s="609"/>
      <c r="K1493" s="186"/>
      <c r="L1493" s="186"/>
      <c r="M1493" s="186"/>
      <c r="N1493" s="1455"/>
      <c r="O1493" s="1455"/>
    </row>
    <row r="1494" spans="3:15" x14ac:dyDescent="0.15">
      <c r="C1494" s="186"/>
      <c r="D1494" s="186"/>
      <c r="E1494" s="609"/>
      <c r="F1494" s="187"/>
      <c r="G1494" s="187"/>
      <c r="H1494" s="186"/>
      <c r="I1494" s="186"/>
      <c r="J1494" s="609"/>
      <c r="K1494" s="186"/>
      <c r="L1494" s="186"/>
      <c r="M1494" s="186"/>
      <c r="N1494" s="1455"/>
      <c r="O1494" s="1455"/>
    </row>
    <row r="1495" spans="3:15" x14ac:dyDescent="0.15">
      <c r="C1495" s="186"/>
      <c r="D1495" s="186"/>
      <c r="E1495" s="609"/>
      <c r="F1495" s="187"/>
      <c r="G1495" s="187"/>
      <c r="H1495" s="186"/>
      <c r="I1495" s="186"/>
      <c r="J1495" s="609"/>
      <c r="K1495" s="186"/>
      <c r="L1495" s="186"/>
      <c r="M1495" s="186"/>
      <c r="N1495" s="1455"/>
      <c r="O1495" s="1455"/>
    </row>
    <row r="1496" spans="3:15" x14ac:dyDescent="0.15">
      <c r="C1496" s="186"/>
      <c r="D1496" s="186"/>
      <c r="E1496" s="609"/>
      <c r="F1496" s="187"/>
      <c r="G1496" s="187"/>
      <c r="H1496" s="186"/>
      <c r="I1496" s="186"/>
      <c r="J1496" s="609"/>
      <c r="K1496" s="186"/>
      <c r="L1496" s="186"/>
      <c r="M1496" s="186"/>
      <c r="N1496" s="1455"/>
      <c r="O1496" s="1455"/>
    </row>
    <row r="1497" spans="3:15" x14ac:dyDescent="0.15">
      <c r="C1497" s="186"/>
      <c r="D1497" s="186"/>
      <c r="E1497" s="609"/>
      <c r="F1497" s="187"/>
      <c r="G1497" s="187"/>
      <c r="H1497" s="186"/>
      <c r="I1497" s="186"/>
      <c r="J1497" s="609"/>
      <c r="K1497" s="186"/>
      <c r="L1497" s="186"/>
      <c r="M1497" s="186"/>
      <c r="N1497" s="1455"/>
      <c r="O1497" s="1455"/>
    </row>
    <row r="1498" spans="3:15" x14ac:dyDescent="0.15">
      <c r="C1498" s="186"/>
      <c r="D1498" s="186"/>
      <c r="E1498" s="609"/>
      <c r="F1498" s="187"/>
      <c r="G1498" s="187"/>
      <c r="H1498" s="186"/>
      <c r="I1498" s="186"/>
      <c r="J1498" s="609"/>
      <c r="K1498" s="186"/>
      <c r="L1498" s="186"/>
      <c r="M1498" s="186"/>
      <c r="N1498" s="1455"/>
      <c r="O1498" s="1455"/>
    </row>
    <row r="1499" spans="3:15" x14ac:dyDescent="0.15">
      <c r="C1499" s="186"/>
      <c r="D1499" s="186"/>
      <c r="E1499" s="609"/>
      <c r="F1499" s="187"/>
      <c r="G1499" s="187"/>
      <c r="H1499" s="186"/>
      <c r="I1499" s="186"/>
      <c r="J1499" s="609"/>
      <c r="K1499" s="186"/>
      <c r="L1499" s="186"/>
      <c r="M1499" s="186"/>
      <c r="N1499" s="1455"/>
      <c r="O1499" s="1455"/>
    </row>
    <row r="1500" spans="3:15" x14ac:dyDescent="0.15">
      <c r="C1500" s="186"/>
      <c r="D1500" s="186"/>
      <c r="E1500" s="609"/>
      <c r="F1500" s="187"/>
      <c r="G1500" s="187"/>
      <c r="H1500" s="186"/>
      <c r="I1500" s="186"/>
      <c r="J1500" s="609"/>
      <c r="K1500" s="186"/>
      <c r="L1500" s="186"/>
      <c r="M1500" s="186"/>
      <c r="N1500" s="1455"/>
      <c r="O1500" s="1455"/>
    </row>
    <row r="1501" spans="3:15" x14ac:dyDescent="0.15">
      <c r="C1501" s="186"/>
      <c r="D1501" s="186"/>
      <c r="E1501" s="609"/>
      <c r="F1501" s="187"/>
      <c r="G1501" s="187"/>
      <c r="H1501" s="186"/>
      <c r="I1501" s="186"/>
      <c r="J1501" s="609"/>
      <c r="K1501" s="186"/>
      <c r="L1501" s="186"/>
      <c r="M1501" s="186"/>
      <c r="N1501" s="1455"/>
      <c r="O1501" s="1455"/>
    </row>
    <row r="1502" spans="3:15" x14ac:dyDescent="0.15">
      <c r="C1502" s="186"/>
      <c r="D1502" s="186"/>
      <c r="E1502" s="609"/>
      <c r="F1502" s="187"/>
      <c r="G1502" s="187"/>
      <c r="H1502" s="186"/>
      <c r="I1502" s="186"/>
      <c r="J1502" s="609"/>
      <c r="K1502" s="186"/>
      <c r="L1502" s="186"/>
      <c r="M1502" s="186"/>
      <c r="N1502" s="1455"/>
      <c r="O1502" s="1455"/>
    </row>
    <row r="1503" spans="3:15" x14ac:dyDescent="0.15">
      <c r="C1503" s="186"/>
      <c r="D1503" s="186"/>
      <c r="E1503" s="609"/>
      <c r="F1503" s="187"/>
      <c r="G1503" s="187"/>
      <c r="H1503" s="186"/>
      <c r="I1503" s="186"/>
      <c r="J1503" s="609"/>
      <c r="K1503" s="186"/>
      <c r="L1503" s="186"/>
      <c r="M1503" s="186"/>
      <c r="N1503" s="1455"/>
      <c r="O1503" s="1455"/>
    </row>
    <row r="1504" spans="3:15" x14ac:dyDescent="0.15">
      <c r="C1504" s="186"/>
      <c r="D1504" s="186"/>
      <c r="E1504" s="609"/>
      <c r="F1504" s="187"/>
      <c r="G1504" s="187"/>
      <c r="H1504" s="186"/>
      <c r="I1504" s="186"/>
      <c r="J1504" s="609"/>
      <c r="K1504" s="186"/>
      <c r="L1504" s="186"/>
      <c r="M1504" s="186"/>
      <c r="N1504" s="1455"/>
      <c r="O1504" s="1455"/>
    </row>
    <row r="1505" spans="3:15" x14ac:dyDescent="0.15">
      <c r="C1505" s="186"/>
      <c r="D1505" s="186"/>
      <c r="E1505" s="609"/>
      <c r="F1505" s="187"/>
      <c r="G1505" s="187"/>
      <c r="H1505" s="186"/>
      <c r="I1505" s="186"/>
      <c r="J1505" s="609"/>
      <c r="K1505" s="186"/>
      <c r="L1505" s="186"/>
      <c r="M1505" s="186"/>
      <c r="N1505" s="1455"/>
      <c r="O1505" s="1455"/>
    </row>
    <row r="1506" spans="3:15" x14ac:dyDescent="0.15">
      <c r="C1506" s="186"/>
      <c r="D1506" s="186"/>
      <c r="E1506" s="609"/>
      <c r="F1506" s="187"/>
      <c r="G1506" s="187"/>
      <c r="H1506" s="186"/>
      <c r="I1506" s="186"/>
      <c r="J1506" s="609"/>
      <c r="K1506" s="186"/>
      <c r="L1506" s="186"/>
      <c r="M1506" s="186"/>
      <c r="N1506" s="1455"/>
      <c r="O1506" s="1455"/>
    </row>
    <row r="1507" spans="3:15" x14ac:dyDescent="0.15">
      <c r="C1507" s="186"/>
      <c r="D1507" s="186"/>
      <c r="E1507" s="609"/>
      <c r="F1507" s="187"/>
      <c r="G1507" s="187"/>
      <c r="H1507" s="186"/>
      <c r="I1507" s="186"/>
      <c r="J1507" s="609"/>
      <c r="K1507" s="186"/>
      <c r="L1507" s="186"/>
      <c r="M1507" s="186"/>
      <c r="N1507" s="1455"/>
      <c r="O1507" s="1455"/>
    </row>
    <row r="1508" spans="3:15" x14ac:dyDescent="0.15">
      <c r="C1508" s="186"/>
      <c r="D1508" s="186"/>
      <c r="E1508" s="609"/>
      <c r="F1508" s="187"/>
      <c r="G1508" s="187"/>
      <c r="H1508" s="186"/>
      <c r="I1508" s="186"/>
      <c r="J1508" s="609"/>
      <c r="K1508" s="186"/>
      <c r="L1508" s="186"/>
      <c r="M1508" s="186"/>
      <c r="N1508" s="1455"/>
      <c r="O1508" s="1455"/>
    </row>
    <row r="1509" spans="3:15" x14ac:dyDescent="0.15">
      <c r="C1509" s="186"/>
      <c r="D1509" s="186"/>
      <c r="E1509" s="609"/>
      <c r="F1509" s="187"/>
      <c r="G1509" s="187"/>
      <c r="H1509" s="186"/>
      <c r="I1509" s="186"/>
      <c r="J1509" s="609"/>
      <c r="K1509" s="186"/>
      <c r="L1509" s="186"/>
      <c r="M1509" s="186"/>
      <c r="N1509" s="1455"/>
      <c r="O1509" s="1455"/>
    </row>
    <row r="1510" spans="3:15" x14ac:dyDescent="0.15">
      <c r="C1510" s="186"/>
      <c r="D1510" s="186"/>
      <c r="E1510" s="609"/>
      <c r="F1510" s="187"/>
      <c r="G1510" s="187"/>
      <c r="H1510" s="186"/>
      <c r="I1510" s="186"/>
      <c r="J1510" s="609"/>
      <c r="K1510" s="186"/>
      <c r="L1510" s="186"/>
      <c r="M1510" s="186"/>
      <c r="N1510" s="1455"/>
      <c r="O1510" s="1455"/>
    </row>
    <row r="1511" spans="3:15" x14ac:dyDescent="0.15">
      <c r="C1511" s="186"/>
      <c r="D1511" s="186"/>
      <c r="E1511" s="609"/>
      <c r="F1511" s="187"/>
      <c r="G1511" s="187"/>
      <c r="H1511" s="186"/>
      <c r="I1511" s="186"/>
      <c r="J1511" s="609"/>
      <c r="K1511" s="186"/>
      <c r="L1511" s="186"/>
      <c r="M1511" s="186"/>
      <c r="N1511" s="1455"/>
      <c r="O1511" s="1455"/>
    </row>
    <row r="1512" spans="3:15" x14ac:dyDescent="0.15">
      <c r="C1512" s="186"/>
      <c r="D1512" s="186"/>
      <c r="E1512" s="609"/>
      <c r="F1512" s="187"/>
      <c r="G1512" s="187"/>
      <c r="H1512" s="186"/>
      <c r="I1512" s="186"/>
      <c r="J1512" s="609"/>
      <c r="K1512" s="186"/>
      <c r="L1512" s="186"/>
      <c r="M1512" s="186"/>
      <c r="N1512" s="1455"/>
      <c r="O1512" s="1455"/>
    </row>
    <row r="1513" spans="3:15" x14ac:dyDescent="0.15">
      <c r="C1513" s="186"/>
      <c r="D1513" s="186"/>
      <c r="E1513" s="609"/>
      <c r="F1513" s="187"/>
      <c r="G1513" s="187"/>
      <c r="H1513" s="186"/>
      <c r="I1513" s="186"/>
      <c r="J1513" s="609"/>
      <c r="K1513" s="186"/>
      <c r="L1513" s="186"/>
      <c r="M1513" s="186"/>
      <c r="N1513" s="1455"/>
      <c r="O1513" s="1455"/>
    </row>
    <row r="1514" spans="3:15" x14ac:dyDescent="0.15">
      <c r="C1514" s="186"/>
      <c r="D1514" s="186"/>
      <c r="E1514" s="609"/>
      <c r="F1514" s="187"/>
      <c r="G1514" s="187"/>
      <c r="H1514" s="186"/>
      <c r="I1514" s="186"/>
      <c r="J1514" s="609"/>
      <c r="K1514" s="186"/>
      <c r="L1514" s="186"/>
      <c r="M1514" s="186"/>
      <c r="N1514" s="1455"/>
      <c r="O1514" s="1455"/>
    </row>
    <row r="1515" spans="3:15" x14ac:dyDescent="0.15">
      <c r="C1515" s="186"/>
      <c r="D1515" s="186"/>
      <c r="E1515" s="609"/>
      <c r="F1515" s="187"/>
      <c r="G1515" s="187"/>
      <c r="H1515" s="186"/>
      <c r="I1515" s="186"/>
      <c r="J1515" s="609"/>
      <c r="K1515" s="186"/>
      <c r="L1515" s="186"/>
      <c r="M1515" s="186"/>
      <c r="N1515" s="1455"/>
      <c r="O1515" s="1455"/>
    </row>
    <row r="1516" spans="3:15" x14ac:dyDescent="0.15">
      <c r="C1516" s="186"/>
      <c r="D1516" s="186"/>
      <c r="E1516" s="609"/>
      <c r="F1516" s="187"/>
      <c r="G1516" s="187"/>
      <c r="H1516" s="186"/>
      <c r="I1516" s="186"/>
      <c r="J1516" s="609"/>
      <c r="K1516" s="186"/>
      <c r="L1516" s="186"/>
      <c r="M1516" s="186"/>
      <c r="N1516" s="1455"/>
      <c r="O1516" s="1455"/>
    </row>
    <row r="1517" spans="3:15" x14ac:dyDescent="0.15">
      <c r="C1517" s="186"/>
      <c r="D1517" s="186"/>
      <c r="E1517" s="609"/>
      <c r="F1517" s="187"/>
      <c r="G1517" s="187"/>
      <c r="H1517" s="186"/>
      <c r="I1517" s="186"/>
      <c r="J1517" s="609"/>
      <c r="K1517" s="186"/>
      <c r="L1517" s="186"/>
      <c r="M1517" s="186"/>
      <c r="N1517" s="1455"/>
      <c r="O1517" s="1455"/>
    </row>
    <row r="1518" spans="3:15" x14ac:dyDescent="0.15">
      <c r="C1518" s="186"/>
      <c r="D1518" s="186"/>
      <c r="E1518" s="609"/>
      <c r="F1518" s="187"/>
      <c r="G1518" s="187"/>
      <c r="H1518" s="186"/>
      <c r="I1518" s="186"/>
      <c r="J1518" s="609"/>
      <c r="K1518" s="186"/>
      <c r="L1518" s="186"/>
      <c r="M1518" s="186"/>
      <c r="N1518" s="1455"/>
      <c r="O1518" s="1455"/>
    </row>
    <row r="1519" spans="3:15" x14ac:dyDescent="0.15">
      <c r="C1519" s="186"/>
      <c r="D1519" s="186"/>
      <c r="E1519" s="609"/>
      <c r="F1519" s="187"/>
      <c r="G1519" s="187"/>
      <c r="H1519" s="186"/>
      <c r="I1519" s="186"/>
      <c r="J1519" s="609"/>
      <c r="K1519" s="186"/>
      <c r="L1519" s="186"/>
      <c r="M1519" s="186"/>
      <c r="N1519" s="1455"/>
      <c r="O1519" s="1455"/>
    </row>
    <row r="1520" spans="3:15" x14ac:dyDescent="0.15">
      <c r="C1520" s="186"/>
      <c r="D1520" s="186"/>
      <c r="E1520" s="609"/>
      <c r="F1520" s="187"/>
      <c r="G1520" s="187"/>
      <c r="H1520" s="186"/>
      <c r="I1520" s="186"/>
      <c r="J1520" s="609"/>
      <c r="K1520" s="186"/>
      <c r="L1520" s="186"/>
      <c r="M1520" s="186"/>
      <c r="N1520" s="1455"/>
      <c r="O1520" s="1455"/>
    </row>
    <row r="1521" spans="3:15" x14ac:dyDescent="0.15">
      <c r="C1521" s="186"/>
      <c r="D1521" s="186"/>
      <c r="E1521" s="609"/>
      <c r="F1521" s="187"/>
      <c r="G1521" s="187"/>
      <c r="H1521" s="186"/>
      <c r="I1521" s="186"/>
      <c r="J1521" s="609"/>
      <c r="K1521" s="186"/>
      <c r="L1521" s="186"/>
      <c r="M1521" s="186"/>
      <c r="N1521" s="1455"/>
      <c r="O1521" s="1455"/>
    </row>
    <row r="1522" spans="3:15" x14ac:dyDescent="0.15">
      <c r="C1522" s="186"/>
      <c r="D1522" s="186"/>
      <c r="E1522" s="609"/>
      <c r="F1522" s="187"/>
      <c r="G1522" s="187"/>
      <c r="H1522" s="186"/>
      <c r="I1522" s="186"/>
      <c r="J1522" s="609"/>
      <c r="K1522" s="186"/>
      <c r="L1522" s="186"/>
      <c r="M1522" s="186"/>
      <c r="N1522" s="1455"/>
      <c r="O1522" s="1455"/>
    </row>
    <row r="1523" spans="3:15" x14ac:dyDescent="0.15">
      <c r="C1523" s="186"/>
      <c r="D1523" s="186"/>
      <c r="E1523" s="609"/>
      <c r="F1523" s="187"/>
      <c r="G1523" s="187"/>
      <c r="H1523" s="186"/>
      <c r="I1523" s="186"/>
      <c r="J1523" s="609"/>
      <c r="K1523" s="186"/>
      <c r="L1523" s="186"/>
      <c r="M1523" s="186"/>
      <c r="N1523" s="1455"/>
      <c r="O1523" s="1455"/>
    </row>
    <row r="1524" spans="3:15" x14ac:dyDescent="0.15">
      <c r="C1524" s="186"/>
      <c r="D1524" s="186"/>
      <c r="E1524" s="609"/>
      <c r="F1524" s="187"/>
      <c r="G1524" s="187"/>
      <c r="H1524" s="186"/>
      <c r="I1524" s="186"/>
      <c r="J1524" s="609"/>
      <c r="K1524" s="186"/>
      <c r="L1524" s="186"/>
      <c r="M1524" s="186"/>
      <c r="N1524" s="1455"/>
      <c r="O1524" s="1455"/>
    </row>
    <row r="1525" spans="3:15" x14ac:dyDescent="0.15">
      <c r="C1525" s="186"/>
      <c r="D1525" s="186"/>
      <c r="E1525" s="609"/>
      <c r="F1525" s="187"/>
      <c r="G1525" s="187"/>
      <c r="H1525" s="186"/>
      <c r="I1525" s="186"/>
      <c r="J1525" s="609"/>
      <c r="K1525" s="186"/>
      <c r="L1525" s="186"/>
      <c r="M1525" s="186"/>
      <c r="N1525" s="1455"/>
      <c r="O1525" s="1455"/>
    </row>
    <row r="1526" spans="3:15" x14ac:dyDescent="0.15">
      <c r="C1526" s="186"/>
      <c r="D1526" s="186"/>
      <c r="E1526" s="609"/>
      <c r="F1526" s="187"/>
      <c r="G1526" s="187"/>
      <c r="H1526" s="186"/>
      <c r="I1526" s="186"/>
      <c r="J1526" s="609"/>
      <c r="K1526" s="186"/>
      <c r="L1526" s="186"/>
      <c r="M1526" s="186"/>
      <c r="N1526" s="1455"/>
      <c r="O1526" s="1455"/>
    </row>
    <row r="1527" spans="3:15" x14ac:dyDescent="0.15">
      <c r="C1527" s="186"/>
      <c r="D1527" s="186"/>
      <c r="E1527" s="609"/>
      <c r="F1527" s="187"/>
      <c r="G1527" s="187"/>
      <c r="H1527" s="186"/>
      <c r="I1527" s="186"/>
      <c r="J1527" s="609"/>
      <c r="K1527" s="186"/>
      <c r="L1527" s="186"/>
      <c r="M1527" s="186"/>
      <c r="N1527" s="1455"/>
      <c r="O1527" s="1455"/>
    </row>
    <row r="1528" spans="3:15" x14ac:dyDescent="0.15">
      <c r="C1528" s="186"/>
      <c r="D1528" s="186"/>
      <c r="E1528" s="609"/>
      <c r="F1528" s="187"/>
      <c r="G1528" s="187"/>
      <c r="H1528" s="186"/>
      <c r="I1528" s="186"/>
      <c r="J1528" s="609"/>
      <c r="K1528" s="186"/>
      <c r="L1528" s="186"/>
      <c r="M1528" s="186"/>
      <c r="N1528" s="1455"/>
      <c r="O1528" s="1455"/>
    </row>
    <row r="1529" spans="3:15" x14ac:dyDescent="0.15">
      <c r="C1529" s="186"/>
      <c r="D1529" s="186"/>
      <c r="E1529" s="609"/>
      <c r="F1529" s="187"/>
      <c r="G1529" s="187"/>
      <c r="H1529" s="186"/>
      <c r="I1529" s="186"/>
      <c r="J1529" s="609"/>
      <c r="K1529" s="186"/>
      <c r="L1529" s="186"/>
      <c r="M1529" s="186"/>
      <c r="N1529" s="1455"/>
      <c r="O1529" s="1455"/>
    </row>
    <row r="1530" spans="3:15" x14ac:dyDescent="0.15">
      <c r="C1530" s="186"/>
      <c r="D1530" s="186"/>
      <c r="E1530" s="609"/>
      <c r="F1530" s="187"/>
      <c r="G1530" s="187"/>
      <c r="H1530" s="186"/>
      <c r="I1530" s="186"/>
      <c r="J1530" s="609"/>
      <c r="K1530" s="186"/>
      <c r="L1530" s="186"/>
      <c r="M1530" s="186"/>
      <c r="N1530" s="1455"/>
      <c r="O1530" s="1455"/>
    </row>
    <row r="1531" spans="3:15" x14ac:dyDescent="0.15">
      <c r="C1531" s="186"/>
      <c r="D1531" s="186"/>
      <c r="E1531" s="609"/>
      <c r="F1531" s="187"/>
      <c r="G1531" s="187"/>
      <c r="H1531" s="186"/>
      <c r="I1531" s="186"/>
      <c r="J1531" s="609"/>
      <c r="K1531" s="186"/>
      <c r="L1531" s="186"/>
      <c r="M1531" s="186"/>
      <c r="N1531" s="1455"/>
      <c r="O1531" s="1455"/>
    </row>
    <row r="1532" spans="3:15" x14ac:dyDescent="0.15">
      <c r="C1532" s="186"/>
      <c r="D1532" s="186"/>
      <c r="E1532" s="609"/>
      <c r="F1532" s="187"/>
      <c r="G1532" s="187"/>
      <c r="H1532" s="186"/>
      <c r="I1532" s="186"/>
      <c r="J1532" s="609"/>
      <c r="K1532" s="186"/>
      <c r="L1532" s="186"/>
      <c r="M1532" s="186"/>
      <c r="N1532" s="1455"/>
      <c r="O1532" s="1455"/>
    </row>
    <row r="1533" spans="3:15" x14ac:dyDescent="0.15">
      <c r="C1533" s="186"/>
      <c r="D1533" s="186"/>
      <c r="E1533" s="609"/>
      <c r="F1533" s="187"/>
      <c r="G1533" s="187"/>
      <c r="H1533" s="186"/>
      <c r="I1533" s="186"/>
      <c r="J1533" s="609"/>
      <c r="K1533" s="186"/>
      <c r="L1533" s="186"/>
      <c r="M1533" s="186"/>
      <c r="N1533" s="1455"/>
      <c r="O1533" s="1455"/>
    </row>
    <row r="1534" spans="3:15" x14ac:dyDescent="0.15">
      <c r="C1534" s="186"/>
      <c r="D1534" s="186"/>
      <c r="E1534" s="609"/>
      <c r="F1534" s="187"/>
      <c r="G1534" s="187"/>
      <c r="H1534" s="186"/>
      <c r="I1534" s="186"/>
      <c r="J1534" s="609"/>
      <c r="K1534" s="186"/>
      <c r="L1534" s="186"/>
      <c r="M1534" s="186"/>
      <c r="N1534" s="1455"/>
      <c r="O1534" s="1455"/>
    </row>
    <row r="1535" spans="3:15" x14ac:dyDescent="0.15">
      <c r="C1535" s="186"/>
      <c r="D1535" s="186"/>
      <c r="E1535" s="609"/>
      <c r="F1535" s="187"/>
      <c r="G1535" s="187"/>
      <c r="H1535" s="186"/>
      <c r="I1535" s="186"/>
      <c r="J1535" s="609"/>
      <c r="K1535" s="186"/>
      <c r="L1535" s="186"/>
      <c r="M1535" s="186"/>
      <c r="N1535" s="1455"/>
      <c r="O1535" s="1455"/>
    </row>
    <row r="1536" spans="3:15" x14ac:dyDescent="0.15">
      <c r="C1536" s="186"/>
      <c r="D1536" s="186"/>
      <c r="E1536" s="609"/>
      <c r="F1536" s="187"/>
      <c r="G1536" s="187"/>
      <c r="H1536" s="186"/>
      <c r="I1536" s="186"/>
      <c r="J1536" s="609"/>
      <c r="K1536" s="186"/>
      <c r="L1536" s="186"/>
      <c r="M1536" s="186"/>
      <c r="N1536" s="1455"/>
      <c r="O1536" s="1455"/>
    </row>
    <row r="1537" spans="3:15" x14ac:dyDescent="0.15">
      <c r="C1537" s="186"/>
      <c r="D1537" s="186"/>
      <c r="E1537" s="609"/>
      <c r="F1537" s="187"/>
      <c r="G1537" s="187"/>
      <c r="H1537" s="186"/>
      <c r="I1537" s="186"/>
      <c r="J1537" s="609"/>
      <c r="K1537" s="186"/>
      <c r="L1537" s="186"/>
      <c r="M1537" s="186"/>
      <c r="N1537" s="1455"/>
      <c r="O1537" s="1455"/>
    </row>
    <row r="1538" spans="3:15" x14ac:dyDescent="0.15">
      <c r="C1538" s="186"/>
      <c r="D1538" s="186"/>
      <c r="E1538" s="609"/>
      <c r="F1538" s="187"/>
      <c r="G1538" s="187"/>
      <c r="H1538" s="186"/>
      <c r="I1538" s="186"/>
      <c r="J1538" s="609"/>
      <c r="K1538" s="186"/>
      <c r="L1538" s="186"/>
      <c r="M1538" s="186"/>
      <c r="N1538" s="1455"/>
      <c r="O1538" s="1455"/>
    </row>
    <row r="1539" spans="3:15" x14ac:dyDescent="0.15">
      <c r="C1539" s="186"/>
      <c r="D1539" s="186"/>
      <c r="E1539" s="609"/>
      <c r="F1539" s="187"/>
      <c r="G1539" s="187"/>
      <c r="H1539" s="186"/>
      <c r="I1539" s="186"/>
      <c r="J1539" s="609"/>
      <c r="K1539" s="186"/>
      <c r="L1539" s="186"/>
      <c r="M1539" s="186"/>
      <c r="N1539" s="1455"/>
      <c r="O1539" s="1455"/>
    </row>
    <row r="1540" spans="3:15" x14ac:dyDescent="0.15">
      <c r="C1540" s="186"/>
      <c r="D1540" s="186"/>
      <c r="E1540" s="609"/>
      <c r="F1540" s="187"/>
      <c r="G1540" s="187"/>
      <c r="H1540" s="186"/>
      <c r="I1540" s="186"/>
      <c r="J1540" s="609"/>
      <c r="K1540" s="186"/>
      <c r="L1540" s="186"/>
      <c r="M1540" s="186"/>
      <c r="N1540" s="1455"/>
      <c r="O1540" s="1455"/>
    </row>
    <row r="1541" spans="3:15" x14ac:dyDescent="0.15">
      <c r="C1541" s="186"/>
      <c r="D1541" s="186"/>
      <c r="E1541" s="609"/>
      <c r="F1541" s="187"/>
      <c r="G1541" s="187"/>
      <c r="H1541" s="186"/>
      <c r="I1541" s="186"/>
      <c r="J1541" s="609"/>
      <c r="K1541" s="186"/>
      <c r="L1541" s="186"/>
      <c r="M1541" s="186"/>
      <c r="N1541" s="1455"/>
      <c r="O1541" s="1455"/>
    </row>
    <row r="1542" spans="3:15" x14ac:dyDescent="0.15">
      <c r="C1542" s="186"/>
      <c r="D1542" s="186"/>
      <c r="E1542" s="609"/>
      <c r="F1542" s="187"/>
      <c r="G1542" s="187"/>
      <c r="H1542" s="186"/>
      <c r="I1542" s="186"/>
      <c r="J1542" s="609"/>
      <c r="K1542" s="186"/>
      <c r="L1542" s="186"/>
      <c r="M1542" s="186"/>
      <c r="N1542" s="1455"/>
      <c r="O1542" s="1455"/>
    </row>
    <row r="1543" spans="3:15" x14ac:dyDescent="0.15">
      <c r="C1543" s="186"/>
      <c r="D1543" s="186"/>
      <c r="E1543" s="609"/>
      <c r="F1543" s="187"/>
      <c r="G1543" s="187"/>
      <c r="H1543" s="186"/>
      <c r="I1543" s="186"/>
      <c r="J1543" s="609"/>
      <c r="K1543" s="186"/>
      <c r="L1543" s="186"/>
      <c r="M1543" s="186"/>
      <c r="N1543" s="1455"/>
      <c r="O1543" s="1455"/>
    </row>
    <row r="1544" spans="3:15" x14ac:dyDescent="0.15">
      <c r="C1544" s="186"/>
      <c r="D1544" s="186"/>
      <c r="E1544" s="609"/>
      <c r="F1544" s="187"/>
      <c r="G1544" s="187"/>
      <c r="H1544" s="186"/>
      <c r="I1544" s="186"/>
      <c r="J1544" s="609"/>
      <c r="K1544" s="186"/>
      <c r="L1544" s="186"/>
      <c r="M1544" s="186"/>
      <c r="N1544" s="1455"/>
      <c r="O1544" s="1455"/>
    </row>
    <row r="1545" spans="3:15" x14ac:dyDescent="0.15">
      <c r="C1545" s="186"/>
      <c r="D1545" s="186"/>
      <c r="E1545" s="609"/>
      <c r="F1545" s="187"/>
      <c r="G1545" s="187"/>
      <c r="H1545" s="186"/>
      <c r="I1545" s="186"/>
      <c r="J1545" s="609"/>
      <c r="K1545" s="186"/>
      <c r="L1545" s="186"/>
      <c r="M1545" s="186"/>
      <c r="N1545" s="1455"/>
      <c r="O1545" s="1455"/>
    </row>
    <row r="1546" spans="3:15" x14ac:dyDescent="0.15">
      <c r="C1546" s="186"/>
      <c r="D1546" s="186"/>
      <c r="E1546" s="609"/>
      <c r="F1546" s="187"/>
      <c r="G1546" s="187"/>
      <c r="H1546" s="186"/>
      <c r="I1546" s="186"/>
      <c r="J1546" s="609"/>
      <c r="K1546" s="186"/>
      <c r="L1546" s="186"/>
      <c r="M1546" s="186"/>
      <c r="N1546" s="1455"/>
      <c r="O1546" s="1455"/>
    </row>
    <row r="1547" spans="3:15" x14ac:dyDescent="0.15">
      <c r="C1547" s="186"/>
      <c r="D1547" s="186"/>
      <c r="E1547" s="609"/>
      <c r="F1547" s="187"/>
      <c r="G1547" s="187"/>
      <c r="H1547" s="186"/>
      <c r="I1547" s="186"/>
      <c r="J1547" s="609"/>
      <c r="K1547" s="186"/>
      <c r="L1547" s="186"/>
      <c r="M1547" s="186"/>
      <c r="N1547" s="1455"/>
      <c r="O1547" s="1455"/>
    </row>
    <row r="1548" spans="3:15" x14ac:dyDescent="0.15">
      <c r="C1548" s="186"/>
      <c r="D1548" s="186"/>
      <c r="E1548" s="609"/>
      <c r="F1548" s="187"/>
      <c r="G1548" s="187"/>
      <c r="H1548" s="186"/>
      <c r="I1548" s="186"/>
      <c r="J1548" s="609"/>
      <c r="K1548" s="186"/>
      <c r="L1548" s="186"/>
      <c r="M1548" s="186"/>
      <c r="N1548" s="1455"/>
      <c r="O1548" s="1455"/>
    </row>
    <row r="1549" spans="3:15" x14ac:dyDescent="0.15">
      <c r="C1549" s="186"/>
      <c r="D1549" s="186"/>
      <c r="E1549" s="609"/>
      <c r="F1549" s="187"/>
      <c r="G1549" s="187"/>
      <c r="H1549" s="186"/>
      <c r="I1549" s="186"/>
      <c r="J1549" s="609"/>
      <c r="K1549" s="186"/>
      <c r="L1549" s="186"/>
      <c r="M1549" s="186"/>
      <c r="N1549" s="1455"/>
      <c r="O1549" s="1455"/>
    </row>
    <row r="1550" spans="3:15" x14ac:dyDescent="0.15">
      <c r="C1550" s="186"/>
      <c r="D1550" s="186"/>
      <c r="E1550" s="609"/>
      <c r="F1550" s="187"/>
      <c r="G1550" s="187"/>
      <c r="H1550" s="186"/>
      <c r="I1550" s="186"/>
      <c r="J1550" s="609"/>
      <c r="K1550" s="186"/>
      <c r="L1550" s="186"/>
      <c r="M1550" s="186"/>
      <c r="N1550" s="1455"/>
      <c r="O1550" s="1455"/>
    </row>
    <row r="1551" spans="3:15" x14ac:dyDescent="0.15">
      <c r="C1551" s="186"/>
      <c r="D1551" s="186"/>
      <c r="E1551" s="609"/>
      <c r="F1551" s="187"/>
      <c r="G1551" s="187"/>
      <c r="H1551" s="186"/>
      <c r="I1551" s="186"/>
      <c r="J1551" s="609"/>
      <c r="K1551" s="186"/>
      <c r="L1551" s="186"/>
      <c r="M1551" s="186"/>
      <c r="N1551" s="1455"/>
      <c r="O1551" s="1455"/>
    </row>
    <row r="1552" spans="3:15" x14ac:dyDescent="0.15">
      <c r="C1552" s="186"/>
      <c r="D1552" s="186"/>
      <c r="E1552" s="609"/>
      <c r="F1552" s="187"/>
      <c r="G1552" s="187"/>
      <c r="H1552" s="186"/>
      <c r="I1552" s="186"/>
      <c r="J1552" s="609"/>
      <c r="K1552" s="186"/>
      <c r="L1552" s="186"/>
      <c r="M1552" s="186"/>
      <c r="N1552" s="1455"/>
      <c r="O1552" s="1455"/>
    </row>
    <row r="1553" spans="3:15" x14ac:dyDescent="0.15">
      <c r="C1553" s="186"/>
      <c r="D1553" s="186"/>
      <c r="E1553" s="609"/>
      <c r="F1553" s="187"/>
      <c r="G1553" s="187"/>
      <c r="H1553" s="186"/>
      <c r="I1553" s="186"/>
      <c r="J1553" s="609"/>
      <c r="K1553" s="186"/>
      <c r="L1553" s="186"/>
      <c r="M1553" s="186"/>
      <c r="N1553" s="1455"/>
      <c r="O1553" s="1455"/>
    </row>
    <row r="1554" spans="3:15" x14ac:dyDescent="0.15">
      <c r="C1554" s="186"/>
      <c r="D1554" s="186"/>
      <c r="E1554" s="609"/>
      <c r="F1554" s="187"/>
      <c r="G1554" s="187"/>
      <c r="H1554" s="186"/>
      <c r="I1554" s="186"/>
      <c r="J1554" s="609"/>
      <c r="K1554" s="186"/>
      <c r="L1554" s="186"/>
      <c r="M1554" s="186"/>
      <c r="N1554" s="1455"/>
      <c r="O1554" s="1455"/>
    </row>
    <row r="1555" spans="3:15" x14ac:dyDescent="0.15">
      <c r="C1555" s="186"/>
      <c r="D1555" s="186"/>
      <c r="E1555" s="609"/>
      <c r="F1555" s="187"/>
      <c r="G1555" s="187"/>
      <c r="H1555" s="186"/>
      <c r="I1555" s="186"/>
      <c r="J1555" s="609"/>
      <c r="K1555" s="186"/>
      <c r="L1555" s="186"/>
      <c r="M1555" s="186"/>
      <c r="N1555" s="1455"/>
      <c r="O1555" s="1455"/>
    </row>
    <row r="1556" spans="3:15" x14ac:dyDescent="0.15">
      <c r="C1556" s="186"/>
      <c r="D1556" s="186"/>
      <c r="E1556" s="609"/>
      <c r="F1556" s="187"/>
      <c r="G1556" s="187"/>
      <c r="H1556" s="186"/>
      <c r="I1556" s="186"/>
      <c r="J1556" s="609"/>
      <c r="K1556" s="186"/>
      <c r="L1556" s="186"/>
      <c r="M1556" s="186"/>
      <c r="N1556" s="1455"/>
      <c r="O1556" s="1455"/>
    </row>
    <row r="1557" spans="3:15" x14ac:dyDescent="0.15">
      <c r="C1557" s="186"/>
      <c r="D1557" s="186"/>
      <c r="E1557" s="609"/>
      <c r="F1557" s="187"/>
      <c r="G1557" s="187"/>
      <c r="H1557" s="186"/>
      <c r="I1557" s="186"/>
      <c r="J1557" s="609"/>
      <c r="K1557" s="186"/>
      <c r="L1557" s="186"/>
      <c r="M1557" s="186"/>
      <c r="N1557" s="1455"/>
      <c r="O1557" s="1455"/>
    </row>
    <row r="1558" spans="3:15" x14ac:dyDescent="0.15">
      <c r="C1558" s="186"/>
      <c r="D1558" s="186"/>
      <c r="E1558" s="609"/>
      <c r="F1558" s="187"/>
      <c r="G1558" s="187"/>
      <c r="H1558" s="186"/>
      <c r="I1558" s="186"/>
      <c r="J1558" s="609"/>
      <c r="K1558" s="186"/>
      <c r="L1558" s="186"/>
      <c r="M1558" s="186"/>
      <c r="N1558" s="1455"/>
      <c r="O1558" s="1455"/>
    </row>
    <row r="1559" spans="3:15" x14ac:dyDescent="0.15">
      <c r="C1559" s="186"/>
      <c r="D1559" s="186"/>
      <c r="E1559" s="609"/>
      <c r="F1559" s="187"/>
      <c r="G1559" s="187"/>
      <c r="H1559" s="186"/>
      <c r="I1559" s="186"/>
      <c r="J1559" s="609"/>
      <c r="K1559" s="186"/>
      <c r="L1559" s="186"/>
      <c r="M1559" s="186"/>
      <c r="N1559" s="1455"/>
      <c r="O1559" s="1455"/>
    </row>
    <row r="1560" spans="3:15" x14ac:dyDescent="0.15">
      <c r="C1560" s="186"/>
      <c r="D1560" s="186"/>
      <c r="E1560" s="609"/>
      <c r="F1560" s="187"/>
      <c r="G1560" s="187"/>
      <c r="H1560" s="186"/>
      <c r="I1560" s="186"/>
      <c r="J1560" s="609"/>
      <c r="K1560" s="186"/>
      <c r="L1560" s="186"/>
      <c r="M1560" s="186"/>
      <c r="N1560" s="1455"/>
      <c r="O1560" s="1455"/>
    </row>
    <row r="1561" spans="3:15" x14ac:dyDescent="0.15">
      <c r="C1561" s="186"/>
      <c r="D1561" s="186"/>
      <c r="E1561" s="609"/>
      <c r="F1561" s="187"/>
      <c r="G1561" s="187"/>
      <c r="H1561" s="186"/>
      <c r="I1561" s="186"/>
      <c r="J1561" s="609"/>
      <c r="K1561" s="186"/>
      <c r="L1561" s="186"/>
      <c r="M1561" s="186"/>
      <c r="N1561" s="1455"/>
      <c r="O1561" s="1455"/>
    </row>
    <row r="1562" spans="3:15" x14ac:dyDescent="0.15">
      <c r="C1562" s="186"/>
      <c r="D1562" s="186"/>
      <c r="E1562" s="609"/>
      <c r="F1562" s="187"/>
      <c r="G1562" s="187"/>
      <c r="H1562" s="186"/>
      <c r="I1562" s="186"/>
      <c r="J1562" s="609"/>
      <c r="K1562" s="186"/>
      <c r="L1562" s="186"/>
      <c r="M1562" s="186"/>
      <c r="N1562" s="1455"/>
      <c r="O1562" s="1455"/>
    </row>
    <row r="1563" spans="3:15" x14ac:dyDescent="0.15">
      <c r="C1563" s="186"/>
      <c r="D1563" s="186"/>
      <c r="E1563" s="609"/>
      <c r="F1563" s="187"/>
      <c r="G1563" s="187"/>
      <c r="H1563" s="186"/>
      <c r="I1563" s="186"/>
      <c r="J1563" s="609"/>
      <c r="K1563" s="186"/>
      <c r="L1563" s="186"/>
      <c r="M1563" s="186"/>
      <c r="N1563" s="1455"/>
      <c r="O1563" s="1455"/>
    </row>
    <row r="1564" spans="3:15" x14ac:dyDescent="0.15">
      <c r="C1564" s="186"/>
      <c r="D1564" s="186"/>
      <c r="E1564" s="609"/>
      <c r="F1564" s="187"/>
      <c r="G1564" s="187"/>
      <c r="H1564" s="186"/>
      <c r="I1564" s="186"/>
      <c r="J1564" s="609"/>
      <c r="K1564" s="186"/>
      <c r="L1564" s="186"/>
      <c r="M1564" s="186"/>
      <c r="N1564" s="1455"/>
      <c r="O1564" s="1455"/>
    </row>
    <row r="1565" spans="3:15" x14ac:dyDescent="0.15">
      <c r="C1565" s="186"/>
      <c r="D1565" s="186"/>
      <c r="E1565" s="609"/>
      <c r="F1565" s="187"/>
      <c r="G1565" s="187"/>
      <c r="H1565" s="186"/>
      <c r="I1565" s="186"/>
      <c r="J1565" s="609"/>
      <c r="K1565" s="186"/>
      <c r="L1565" s="186"/>
      <c r="M1565" s="186"/>
      <c r="N1565" s="1455"/>
      <c r="O1565" s="1455"/>
    </row>
    <row r="1566" spans="3:15" x14ac:dyDescent="0.15">
      <c r="C1566" s="186"/>
      <c r="D1566" s="186"/>
      <c r="E1566" s="609"/>
      <c r="F1566" s="187"/>
      <c r="G1566" s="187"/>
      <c r="H1566" s="186"/>
      <c r="I1566" s="186"/>
      <c r="J1566" s="609"/>
      <c r="K1566" s="186"/>
      <c r="L1566" s="186"/>
      <c r="M1566" s="186"/>
      <c r="N1566" s="1455"/>
      <c r="O1566" s="1455"/>
    </row>
    <row r="1567" spans="3:15" x14ac:dyDescent="0.15">
      <c r="C1567" s="186"/>
      <c r="D1567" s="186"/>
      <c r="E1567" s="609"/>
      <c r="F1567" s="187"/>
      <c r="G1567" s="187"/>
      <c r="H1567" s="186"/>
      <c r="I1567" s="186"/>
      <c r="J1567" s="609"/>
      <c r="K1567" s="186"/>
      <c r="L1567" s="186"/>
      <c r="M1567" s="186"/>
      <c r="N1567" s="1455"/>
      <c r="O1567" s="1455"/>
    </row>
    <row r="1568" spans="3:15" x14ac:dyDescent="0.15">
      <c r="C1568" s="186"/>
      <c r="D1568" s="186"/>
      <c r="E1568" s="609"/>
      <c r="F1568" s="187"/>
      <c r="G1568" s="187"/>
      <c r="H1568" s="186"/>
      <c r="I1568" s="186"/>
      <c r="J1568" s="609"/>
      <c r="K1568" s="186"/>
      <c r="L1568" s="186"/>
      <c r="M1568" s="186"/>
      <c r="N1568" s="1455"/>
      <c r="O1568" s="1455"/>
    </row>
    <row r="1569" spans="3:15" x14ac:dyDescent="0.15">
      <c r="C1569" s="186"/>
      <c r="D1569" s="186"/>
      <c r="E1569" s="609"/>
      <c r="F1569" s="187"/>
      <c r="G1569" s="187"/>
      <c r="H1569" s="186"/>
      <c r="I1569" s="186"/>
      <c r="J1569" s="609"/>
      <c r="K1569" s="186"/>
      <c r="L1569" s="186"/>
      <c r="M1569" s="186"/>
      <c r="N1569" s="1455"/>
      <c r="O1569" s="1455"/>
    </row>
    <row r="1570" spans="3:15" x14ac:dyDescent="0.15">
      <c r="C1570" s="186"/>
      <c r="D1570" s="186"/>
      <c r="E1570" s="609"/>
      <c r="F1570" s="187"/>
      <c r="G1570" s="187"/>
      <c r="H1570" s="186"/>
      <c r="I1570" s="186"/>
      <c r="J1570" s="609"/>
      <c r="K1570" s="186"/>
      <c r="L1570" s="186"/>
      <c r="M1570" s="186"/>
      <c r="N1570" s="1455"/>
      <c r="O1570" s="1455"/>
    </row>
    <row r="1571" spans="3:15" x14ac:dyDescent="0.15">
      <c r="C1571" s="186"/>
      <c r="D1571" s="186"/>
      <c r="E1571" s="609"/>
      <c r="F1571" s="187"/>
      <c r="G1571" s="187"/>
      <c r="H1571" s="186"/>
      <c r="I1571" s="186"/>
      <c r="J1571" s="609"/>
      <c r="K1571" s="186"/>
      <c r="L1571" s="186"/>
      <c r="M1571" s="186"/>
      <c r="N1571" s="1455"/>
      <c r="O1571" s="1455"/>
    </row>
    <row r="1572" spans="3:15" x14ac:dyDescent="0.15">
      <c r="C1572" s="186"/>
      <c r="D1572" s="186"/>
      <c r="E1572" s="609"/>
      <c r="F1572" s="187"/>
      <c r="G1572" s="187"/>
      <c r="H1572" s="186"/>
      <c r="I1572" s="186"/>
      <c r="J1572" s="609"/>
      <c r="K1572" s="186"/>
      <c r="L1572" s="186"/>
      <c r="M1572" s="186"/>
      <c r="N1572" s="1455"/>
      <c r="O1572" s="1455"/>
    </row>
    <row r="1573" spans="3:15" x14ac:dyDescent="0.15">
      <c r="C1573" s="186"/>
      <c r="D1573" s="186"/>
      <c r="E1573" s="609"/>
      <c r="F1573" s="187"/>
      <c r="G1573" s="187"/>
      <c r="H1573" s="186"/>
      <c r="I1573" s="186"/>
      <c r="J1573" s="609"/>
      <c r="K1573" s="186"/>
      <c r="L1573" s="186"/>
      <c r="M1573" s="186"/>
      <c r="N1573" s="1455"/>
      <c r="O1573" s="1455"/>
    </row>
    <row r="1574" spans="3:15" x14ac:dyDescent="0.15">
      <c r="C1574" s="186"/>
      <c r="D1574" s="186"/>
      <c r="E1574" s="609"/>
      <c r="F1574" s="187"/>
      <c r="G1574" s="187"/>
      <c r="H1574" s="186"/>
      <c r="I1574" s="186"/>
      <c r="J1574" s="609"/>
      <c r="K1574" s="186"/>
      <c r="L1574" s="186"/>
      <c r="M1574" s="186"/>
      <c r="N1574" s="1455"/>
      <c r="O1574" s="1455"/>
    </row>
    <row r="1575" spans="3:15" x14ac:dyDescent="0.15">
      <c r="C1575" s="186"/>
      <c r="D1575" s="186"/>
      <c r="E1575" s="609"/>
      <c r="F1575" s="187"/>
      <c r="G1575" s="187"/>
      <c r="H1575" s="186"/>
      <c r="I1575" s="186"/>
      <c r="J1575" s="609"/>
      <c r="K1575" s="186"/>
      <c r="L1575" s="186"/>
      <c r="M1575" s="186"/>
      <c r="N1575" s="1455"/>
      <c r="O1575" s="1455"/>
    </row>
    <row r="1576" spans="3:15" x14ac:dyDescent="0.15">
      <c r="C1576" s="186"/>
      <c r="D1576" s="186"/>
      <c r="E1576" s="609"/>
      <c r="F1576" s="187"/>
      <c r="G1576" s="187"/>
      <c r="H1576" s="186"/>
      <c r="I1576" s="186"/>
      <c r="J1576" s="609"/>
      <c r="K1576" s="186"/>
      <c r="L1576" s="186"/>
      <c r="M1576" s="186"/>
      <c r="N1576" s="1455"/>
      <c r="O1576" s="1455"/>
    </row>
    <row r="1577" spans="3:15" x14ac:dyDescent="0.15">
      <c r="C1577" s="186"/>
      <c r="D1577" s="186"/>
      <c r="E1577" s="609"/>
      <c r="F1577" s="187"/>
      <c r="G1577" s="187"/>
      <c r="H1577" s="186"/>
      <c r="I1577" s="186"/>
      <c r="J1577" s="609"/>
      <c r="K1577" s="186"/>
      <c r="L1577" s="186"/>
      <c r="M1577" s="186"/>
      <c r="N1577" s="1455"/>
      <c r="O1577" s="1455"/>
    </row>
    <row r="1578" spans="3:15" x14ac:dyDescent="0.15">
      <c r="C1578" s="186"/>
      <c r="D1578" s="186"/>
      <c r="E1578" s="609"/>
      <c r="F1578" s="187"/>
      <c r="G1578" s="187"/>
      <c r="H1578" s="186"/>
      <c r="I1578" s="186"/>
      <c r="J1578" s="609"/>
      <c r="K1578" s="186"/>
      <c r="L1578" s="186"/>
      <c r="M1578" s="186"/>
      <c r="N1578" s="1455"/>
      <c r="O1578" s="1455"/>
    </row>
    <row r="1579" spans="3:15" x14ac:dyDescent="0.15">
      <c r="C1579" s="186"/>
      <c r="D1579" s="186"/>
      <c r="E1579" s="609"/>
      <c r="F1579" s="187"/>
      <c r="G1579" s="187"/>
      <c r="H1579" s="186"/>
      <c r="I1579" s="186"/>
      <c r="J1579" s="609"/>
      <c r="K1579" s="186"/>
      <c r="L1579" s="186"/>
      <c r="M1579" s="186"/>
      <c r="N1579" s="1455"/>
      <c r="O1579" s="1455"/>
    </row>
    <row r="1580" spans="3:15" x14ac:dyDescent="0.15">
      <c r="C1580" s="186"/>
      <c r="D1580" s="186"/>
      <c r="E1580" s="609"/>
      <c r="F1580" s="187"/>
      <c r="G1580" s="187"/>
      <c r="H1580" s="186"/>
      <c r="I1580" s="186"/>
      <c r="J1580" s="609"/>
      <c r="K1580" s="186"/>
      <c r="L1580" s="186"/>
      <c r="M1580" s="186"/>
      <c r="N1580" s="1455"/>
      <c r="O1580" s="1455"/>
    </row>
    <row r="1581" spans="3:15" x14ac:dyDescent="0.15">
      <c r="C1581" s="186"/>
      <c r="D1581" s="186"/>
      <c r="E1581" s="609"/>
      <c r="F1581" s="187"/>
      <c r="G1581" s="187"/>
      <c r="H1581" s="186"/>
      <c r="I1581" s="186"/>
      <c r="J1581" s="609"/>
      <c r="K1581" s="186"/>
      <c r="L1581" s="186"/>
      <c r="M1581" s="186"/>
      <c r="N1581" s="1455"/>
      <c r="O1581" s="1455"/>
    </row>
    <row r="1582" spans="3:15" x14ac:dyDescent="0.15">
      <c r="C1582" s="186"/>
      <c r="D1582" s="186"/>
      <c r="E1582" s="609"/>
      <c r="F1582" s="187"/>
      <c r="G1582" s="187"/>
      <c r="H1582" s="186"/>
      <c r="I1582" s="186"/>
      <c r="J1582" s="609"/>
      <c r="K1582" s="186"/>
      <c r="L1582" s="186"/>
      <c r="M1582" s="186"/>
      <c r="N1582" s="1455"/>
      <c r="O1582" s="1455"/>
    </row>
    <row r="1583" spans="3:15" x14ac:dyDescent="0.15">
      <c r="C1583" s="186"/>
      <c r="D1583" s="186"/>
      <c r="E1583" s="609"/>
      <c r="F1583" s="187"/>
      <c r="G1583" s="187"/>
      <c r="H1583" s="186"/>
      <c r="I1583" s="186"/>
      <c r="J1583" s="609"/>
      <c r="K1583" s="186"/>
      <c r="L1583" s="186"/>
      <c r="M1583" s="186"/>
      <c r="N1583" s="1455"/>
      <c r="O1583" s="1455"/>
    </row>
    <row r="1584" spans="3:15" x14ac:dyDescent="0.15">
      <c r="C1584" s="186"/>
      <c r="D1584" s="186"/>
      <c r="E1584" s="609"/>
      <c r="F1584" s="187"/>
      <c r="G1584" s="187"/>
      <c r="H1584" s="186"/>
      <c r="I1584" s="186"/>
      <c r="J1584" s="609"/>
      <c r="K1584" s="186"/>
      <c r="L1584" s="186"/>
      <c r="M1584" s="186"/>
      <c r="N1584" s="1455"/>
      <c r="O1584" s="1455"/>
    </row>
    <row r="1585" spans="3:15" x14ac:dyDescent="0.15">
      <c r="C1585" s="186"/>
      <c r="D1585" s="186"/>
      <c r="E1585" s="609"/>
      <c r="F1585" s="187"/>
      <c r="G1585" s="187"/>
      <c r="H1585" s="186"/>
      <c r="I1585" s="186"/>
      <c r="J1585" s="609"/>
      <c r="K1585" s="186"/>
      <c r="L1585" s="186"/>
      <c r="M1585" s="186"/>
      <c r="N1585" s="1455"/>
      <c r="O1585" s="1455"/>
    </row>
    <row r="1586" spans="3:15" x14ac:dyDescent="0.15">
      <c r="C1586" s="186"/>
      <c r="D1586" s="186"/>
      <c r="E1586" s="609"/>
      <c r="F1586" s="187"/>
      <c r="G1586" s="187"/>
      <c r="H1586" s="186"/>
      <c r="I1586" s="186"/>
      <c r="J1586" s="609"/>
      <c r="K1586" s="186"/>
      <c r="L1586" s="186"/>
      <c r="M1586" s="186"/>
      <c r="N1586" s="1455"/>
      <c r="O1586" s="1455"/>
    </row>
    <row r="1587" spans="3:15" x14ac:dyDescent="0.15">
      <c r="C1587" s="186"/>
      <c r="D1587" s="186"/>
      <c r="E1587" s="609"/>
      <c r="F1587" s="187"/>
      <c r="G1587" s="187"/>
      <c r="H1587" s="186"/>
      <c r="I1587" s="186"/>
      <c r="J1587" s="609"/>
      <c r="K1587" s="186"/>
      <c r="L1587" s="186"/>
      <c r="M1587" s="186"/>
      <c r="N1587" s="1455"/>
      <c r="O1587" s="1455"/>
    </row>
    <row r="1588" spans="3:15" x14ac:dyDescent="0.15">
      <c r="C1588" s="186"/>
      <c r="D1588" s="186"/>
      <c r="E1588" s="609"/>
      <c r="F1588" s="187"/>
      <c r="G1588" s="187"/>
      <c r="H1588" s="186"/>
      <c r="I1588" s="186"/>
      <c r="J1588" s="609"/>
      <c r="K1588" s="186"/>
      <c r="L1588" s="186"/>
      <c r="M1588" s="186"/>
      <c r="N1588" s="1455"/>
      <c r="O1588" s="1455"/>
    </row>
    <row r="1589" spans="3:15" x14ac:dyDescent="0.15">
      <c r="C1589" s="186"/>
      <c r="D1589" s="186"/>
      <c r="E1589" s="609"/>
      <c r="F1589" s="187"/>
      <c r="G1589" s="187"/>
      <c r="H1589" s="186"/>
      <c r="I1589" s="186"/>
      <c r="J1589" s="609"/>
      <c r="K1589" s="186"/>
      <c r="L1589" s="186"/>
      <c r="M1589" s="186"/>
      <c r="N1589" s="1455"/>
      <c r="O1589" s="1455"/>
    </row>
    <row r="1590" spans="3:15" x14ac:dyDescent="0.15">
      <c r="C1590" s="186"/>
      <c r="D1590" s="186"/>
      <c r="E1590" s="609"/>
      <c r="F1590" s="187"/>
      <c r="G1590" s="187"/>
      <c r="H1590" s="186"/>
      <c r="I1590" s="186"/>
      <c r="J1590" s="609"/>
      <c r="K1590" s="186"/>
      <c r="L1590" s="186"/>
      <c r="M1590" s="186"/>
      <c r="N1590" s="1455"/>
      <c r="O1590" s="1455"/>
    </row>
    <row r="1591" spans="3:15" x14ac:dyDescent="0.15">
      <c r="C1591" s="186"/>
      <c r="D1591" s="186"/>
      <c r="E1591" s="609"/>
      <c r="F1591" s="187"/>
      <c r="G1591" s="187"/>
      <c r="H1591" s="186"/>
      <c r="I1591" s="186"/>
      <c r="J1591" s="609"/>
      <c r="K1591" s="186"/>
      <c r="L1591" s="186"/>
      <c r="M1591" s="186"/>
      <c r="N1591" s="1455"/>
      <c r="O1591" s="1455"/>
    </row>
    <row r="1592" spans="3:15" x14ac:dyDescent="0.15">
      <c r="C1592" s="186"/>
      <c r="D1592" s="186"/>
      <c r="E1592" s="609"/>
      <c r="F1592" s="187"/>
      <c r="G1592" s="187"/>
      <c r="H1592" s="186"/>
      <c r="I1592" s="186"/>
      <c r="J1592" s="609"/>
      <c r="K1592" s="186"/>
      <c r="L1592" s="186"/>
      <c r="M1592" s="186"/>
      <c r="N1592" s="1455"/>
      <c r="O1592" s="1455"/>
    </row>
    <row r="1593" spans="3:15" x14ac:dyDescent="0.15">
      <c r="C1593" s="186"/>
      <c r="D1593" s="186"/>
      <c r="E1593" s="609"/>
      <c r="F1593" s="187"/>
      <c r="G1593" s="187"/>
      <c r="H1593" s="186"/>
      <c r="I1593" s="186"/>
      <c r="J1593" s="609"/>
      <c r="K1593" s="186"/>
      <c r="L1593" s="186"/>
      <c r="M1593" s="186"/>
      <c r="N1593" s="1455"/>
      <c r="O1593" s="1455"/>
    </row>
    <row r="1594" spans="3:15" x14ac:dyDescent="0.15">
      <c r="C1594" s="186"/>
      <c r="D1594" s="186"/>
      <c r="E1594" s="609"/>
      <c r="F1594" s="187"/>
      <c r="G1594" s="187"/>
      <c r="H1594" s="186"/>
      <c r="I1594" s="186"/>
      <c r="J1594" s="609"/>
      <c r="K1594" s="186"/>
      <c r="L1594" s="186"/>
      <c r="M1594" s="186"/>
      <c r="N1594" s="1455"/>
      <c r="O1594" s="1455"/>
    </row>
    <row r="1595" spans="3:15" x14ac:dyDescent="0.15">
      <c r="C1595" s="186"/>
      <c r="D1595" s="186"/>
      <c r="E1595" s="609"/>
      <c r="F1595" s="187"/>
      <c r="G1595" s="187"/>
      <c r="H1595" s="186"/>
      <c r="I1595" s="186"/>
      <c r="J1595" s="609"/>
      <c r="K1595" s="186"/>
      <c r="L1595" s="186"/>
      <c r="M1595" s="186"/>
      <c r="N1595" s="1455"/>
      <c r="O1595" s="1455"/>
    </row>
    <row r="1596" spans="3:15" x14ac:dyDescent="0.15">
      <c r="C1596" s="186"/>
      <c r="D1596" s="186"/>
      <c r="E1596" s="609"/>
      <c r="F1596" s="187"/>
      <c r="G1596" s="187"/>
      <c r="H1596" s="186"/>
      <c r="I1596" s="186"/>
      <c r="J1596" s="609"/>
      <c r="K1596" s="186"/>
      <c r="L1596" s="186"/>
      <c r="M1596" s="186"/>
      <c r="N1596" s="1455"/>
      <c r="O1596" s="1455"/>
    </row>
    <row r="1597" spans="3:15" x14ac:dyDescent="0.15">
      <c r="C1597" s="186"/>
      <c r="D1597" s="186"/>
      <c r="E1597" s="609"/>
      <c r="F1597" s="187"/>
      <c r="G1597" s="187"/>
      <c r="H1597" s="186"/>
      <c r="I1597" s="186"/>
      <c r="J1597" s="609"/>
      <c r="K1597" s="186"/>
      <c r="L1597" s="186"/>
      <c r="M1597" s="186"/>
      <c r="N1597" s="1455"/>
      <c r="O1597" s="1455"/>
    </row>
    <row r="1598" spans="3:15" x14ac:dyDescent="0.15">
      <c r="C1598" s="186"/>
      <c r="D1598" s="186"/>
      <c r="E1598" s="609"/>
      <c r="F1598" s="187"/>
      <c r="G1598" s="187"/>
      <c r="H1598" s="186"/>
      <c r="I1598" s="186"/>
      <c r="J1598" s="609"/>
      <c r="K1598" s="186"/>
      <c r="L1598" s="186"/>
      <c r="M1598" s="186"/>
      <c r="N1598" s="1455"/>
      <c r="O1598" s="1455"/>
    </row>
    <row r="1599" spans="3:15" x14ac:dyDescent="0.15">
      <c r="C1599" s="186"/>
      <c r="D1599" s="186"/>
      <c r="E1599" s="609"/>
      <c r="F1599" s="187"/>
      <c r="G1599" s="187"/>
      <c r="H1599" s="186"/>
      <c r="I1599" s="186"/>
      <c r="J1599" s="609"/>
      <c r="K1599" s="186"/>
      <c r="L1599" s="186"/>
      <c r="M1599" s="186"/>
      <c r="N1599" s="1455"/>
      <c r="O1599" s="1455"/>
    </row>
    <row r="1600" spans="3:15" x14ac:dyDescent="0.15">
      <c r="C1600" s="186"/>
      <c r="D1600" s="186"/>
      <c r="E1600" s="609"/>
      <c r="F1600" s="187"/>
      <c r="G1600" s="187"/>
      <c r="H1600" s="186"/>
      <c r="I1600" s="186"/>
      <c r="J1600" s="609"/>
      <c r="K1600" s="186"/>
      <c r="L1600" s="186"/>
      <c r="M1600" s="186"/>
      <c r="N1600" s="1455"/>
      <c r="O1600" s="1455"/>
    </row>
    <row r="1601" spans="3:15" x14ac:dyDescent="0.15">
      <c r="C1601" s="186"/>
      <c r="D1601" s="186"/>
      <c r="E1601" s="609"/>
      <c r="F1601" s="187"/>
      <c r="G1601" s="187"/>
      <c r="H1601" s="186"/>
      <c r="I1601" s="186"/>
      <c r="J1601" s="609"/>
      <c r="K1601" s="186"/>
      <c r="L1601" s="186"/>
      <c r="M1601" s="186"/>
      <c r="N1601" s="1455"/>
      <c r="O1601" s="1455"/>
    </row>
    <row r="1602" spans="3:15" x14ac:dyDescent="0.15">
      <c r="C1602" s="186"/>
      <c r="D1602" s="186"/>
      <c r="E1602" s="609"/>
      <c r="F1602" s="187"/>
      <c r="G1602" s="187"/>
      <c r="H1602" s="186"/>
      <c r="I1602" s="186"/>
      <c r="J1602" s="609"/>
      <c r="K1602" s="186"/>
      <c r="L1602" s="186"/>
      <c r="M1602" s="186"/>
      <c r="N1602" s="1455"/>
      <c r="O1602" s="1455"/>
    </row>
    <row r="1603" spans="3:15" x14ac:dyDescent="0.15">
      <c r="C1603" s="186"/>
      <c r="D1603" s="186"/>
      <c r="E1603" s="609"/>
      <c r="F1603" s="187"/>
      <c r="G1603" s="187"/>
      <c r="H1603" s="186"/>
      <c r="I1603" s="186"/>
      <c r="J1603" s="609"/>
      <c r="K1603" s="186"/>
      <c r="L1603" s="186"/>
      <c r="M1603" s="186"/>
      <c r="N1603" s="1455"/>
      <c r="O1603" s="1455"/>
    </row>
    <row r="1604" spans="3:15" x14ac:dyDescent="0.15">
      <c r="C1604" s="186"/>
      <c r="D1604" s="186"/>
      <c r="E1604" s="609"/>
      <c r="F1604" s="187"/>
      <c r="G1604" s="187"/>
      <c r="H1604" s="186"/>
      <c r="I1604" s="186"/>
      <c r="J1604" s="609"/>
      <c r="K1604" s="186"/>
      <c r="L1604" s="186"/>
      <c r="M1604" s="186"/>
      <c r="N1604" s="1455"/>
      <c r="O1604" s="1455"/>
    </row>
    <row r="1605" spans="3:15" x14ac:dyDescent="0.15">
      <c r="C1605" s="186"/>
      <c r="D1605" s="186"/>
      <c r="E1605" s="609"/>
      <c r="F1605" s="187"/>
      <c r="G1605" s="187"/>
      <c r="H1605" s="186"/>
      <c r="I1605" s="186"/>
      <c r="J1605" s="609"/>
      <c r="K1605" s="186"/>
      <c r="L1605" s="186"/>
      <c r="M1605" s="186"/>
      <c r="N1605" s="1455"/>
      <c r="O1605" s="1455"/>
    </row>
    <row r="1606" spans="3:15" x14ac:dyDescent="0.15">
      <c r="C1606" s="186"/>
      <c r="D1606" s="186"/>
      <c r="E1606" s="609"/>
      <c r="F1606" s="187"/>
      <c r="G1606" s="187"/>
      <c r="H1606" s="186"/>
      <c r="I1606" s="186"/>
      <c r="J1606" s="609"/>
      <c r="K1606" s="186"/>
      <c r="L1606" s="186"/>
      <c r="M1606" s="186"/>
      <c r="N1606" s="1455"/>
      <c r="O1606" s="1455"/>
    </row>
    <row r="1607" spans="3:15" x14ac:dyDescent="0.15">
      <c r="C1607" s="186"/>
      <c r="D1607" s="186"/>
      <c r="E1607" s="609"/>
      <c r="F1607" s="187"/>
      <c r="G1607" s="187"/>
      <c r="H1607" s="186"/>
      <c r="I1607" s="186"/>
      <c r="J1607" s="609"/>
      <c r="K1607" s="186"/>
      <c r="L1607" s="186"/>
      <c r="M1607" s="186"/>
      <c r="N1607" s="1455"/>
      <c r="O1607" s="1455"/>
    </row>
    <row r="1608" spans="3:15" x14ac:dyDescent="0.15">
      <c r="C1608" s="186"/>
      <c r="D1608" s="186"/>
      <c r="E1608" s="609"/>
      <c r="F1608" s="187"/>
      <c r="G1608" s="187"/>
      <c r="H1608" s="186"/>
      <c r="I1608" s="186"/>
      <c r="J1608" s="609"/>
      <c r="K1608" s="186"/>
      <c r="L1608" s="186"/>
      <c r="M1608" s="186"/>
      <c r="N1608" s="1455"/>
      <c r="O1608" s="1455"/>
    </row>
    <row r="1609" spans="3:15" x14ac:dyDescent="0.15">
      <c r="C1609" s="186"/>
      <c r="D1609" s="186"/>
      <c r="E1609" s="609"/>
      <c r="F1609" s="187"/>
      <c r="G1609" s="187"/>
      <c r="H1609" s="186"/>
      <c r="I1609" s="186"/>
      <c r="J1609" s="609"/>
      <c r="K1609" s="186"/>
      <c r="L1609" s="186"/>
      <c r="M1609" s="186"/>
      <c r="N1609" s="1455"/>
      <c r="O1609" s="1455"/>
    </row>
    <row r="1610" spans="3:15" x14ac:dyDescent="0.15">
      <c r="C1610" s="186"/>
      <c r="D1610" s="186"/>
      <c r="E1610" s="609"/>
      <c r="F1610" s="187"/>
      <c r="G1610" s="187"/>
      <c r="H1610" s="186"/>
      <c r="I1610" s="186"/>
      <c r="J1610" s="609"/>
      <c r="K1610" s="186"/>
      <c r="L1610" s="186"/>
      <c r="M1610" s="186"/>
      <c r="N1610" s="1455"/>
      <c r="O1610" s="1455"/>
    </row>
    <row r="1611" spans="3:15" x14ac:dyDescent="0.15">
      <c r="C1611" s="186"/>
      <c r="D1611" s="186"/>
      <c r="E1611" s="609"/>
      <c r="F1611" s="187"/>
      <c r="G1611" s="187"/>
      <c r="H1611" s="186"/>
      <c r="I1611" s="186"/>
      <c r="J1611" s="609"/>
      <c r="K1611" s="186"/>
      <c r="L1611" s="186"/>
      <c r="M1611" s="186"/>
      <c r="N1611" s="1455"/>
      <c r="O1611" s="1455"/>
    </row>
    <row r="1612" spans="3:15" x14ac:dyDescent="0.15">
      <c r="C1612" s="186"/>
      <c r="D1612" s="186"/>
      <c r="E1612" s="609"/>
      <c r="F1612" s="187"/>
      <c r="G1612" s="187"/>
      <c r="H1612" s="186"/>
      <c r="I1612" s="186"/>
      <c r="J1612" s="609"/>
      <c r="K1612" s="186"/>
      <c r="L1612" s="186"/>
      <c r="M1612" s="186"/>
      <c r="N1612" s="1455"/>
      <c r="O1612" s="1455"/>
    </row>
    <row r="1613" spans="3:15" x14ac:dyDescent="0.15">
      <c r="C1613" s="186"/>
      <c r="D1613" s="186"/>
      <c r="E1613" s="609"/>
      <c r="F1613" s="187"/>
      <c r="G1613" s="187"/>
      <c r="H1613" s="186"/>
      <c r="I1613" s="186"/>
      <c r="J1613" s="609"/>
      <c r="K1613" s="186"/>
      <c r="L1613" s="186"/>
      <c r="M1613" s="186"/>
      <c r="N1613" s="1455"/>
      <c r="O1613" s="1455"/>
    </row>
    <row r="1614" spans="3:15" x14ac:dyDescent="0.15">
      <c r="C1614" s="186"/>
      <c r="D1614" s="186"/>
      <c r="E1614" s="609"/>
      <c r="F1614" s="187"/>
      <c r="G1614" s="187"/>
      <c r="H1614" s="186"/>
      <c r="I1614" s="186"/>
      <c r="J1614" s="609"/>
      <c r="K1614" s="186"/>
      <c r="L1614" s="186"/>
      <c r="M1614" s="186"/>
      <c r="N1614" s="1455"/>
      <c r="O1614" s="1455"/>
    </row>
    <row r="1615" spans="3:15" x14ac:dyDescent="0.15">
      <c r="C1615" s="186"/>
      <c r="D1615" s="186"/>
      <c r="E1615" s="609"/>
      <c r="F1615" s="187"/>
      <c r="G1615" s="187"/>
      <c r="H1615" s="186"/>
      <c r="I1615" s="186"/>
      <c r="J1615" s="609"/>
      <c r="K1615" s="186"/>
      <c r="L1615" s="186"/>
      <c r="M1615" s="186"/>
      <c r="N1615" s="1455"/>
      <c r="O1615" s="1455"/>
    </row>
    <row r="1616" spans="3:15" x14ac:dyDescent="0.15">
      <c r="C1616" s="186"/>
      <c r="D1616" s="186"/>
      <c r="E1616" s="609"/>
      <c r="F1616" s="187"/>
      <c r="G1616" s="187"/>
      <c r="H1616" s="186"/>
      <c r="I1616" s="186"/>
      <c r="J1616" s="609"/>
      <c r="K1616" s="186"/>
      <c r="L1616" s="186"/>
      <c r="M1616" s="186"/>
      <c r="N1616" s="1455"/>
      <c r="O1616" s="1455"/>
    </row>
    <row r="1617" spans="3:15" x14ac:dyDescent="0.15">
      <c r="C1617" s="186"/>
      <c r="D1617" s="186"/>
      <c r="E1617" s="609"/>
      <c r="F1617" s="187"/>
      <c r="G1617" s="187"/>
      <c r="H1617" s="186"/>
      <c r="I1617" s="186"/>
      <c r="J1617" s="609"/>
      <c r="K1617" s="186"/>
      <c r="L1617" s="186"/>
      <c r="M1617" s="186"/>
      <c r="N1617" s="1455"/>
      <c r="O1617" s="1455"/>
    </row>
    <row r="1618" spans="3:15" x14ac:dyDescent="0.15">
      <c r="C1618" s="186"/>
      <c r="D1618" s="186"/>
      <c r="E1618" s="609"/>
      <c r="F1618" s="187"/>
      <c r="G1618" s="187"/>
      <c r="H1618" s="186"/>
      <c r="I1618" s="186"/>
      <c r="J1618" s="609"/>
      <c r="K1618" s="186"/>
      <c r="L1618" s="186"/>
      <c r="M1618" s="186"/>
      <c r="N1618" s="1455"/>
      <c r="O1618" s="1455"/>
    </row>
    <row r="1619" spans="3:15" x14ac:dyDescent="0.15">
      <c r="C1619" s="186"/>
      <c r="D1619" s="186"/>
      <c r="E1619" s="609"/>
      <c r="F1619" s="187"/>
      <c r="G1619" s="187"/>
      <c r="H1619" s="186"/>
      <c r="I1619" s="186"/>
      <c r="J1619" s="609"/>
      <c r="K1619" s="186"/>
      <c r="L1619" s="186"/>
      <c r="M1619" s="186"/>
      <c r="N1619" s="1455"/>
      <c r="O1619" s="1455"/>
    </row>
    <row r="1620" spans="3:15" x14ac:dyDescent="0.15">
      <c r="C1620" s="186"/>
      <c r="D1620" s="186"/>
      <c r="E1620" s="609"/>
      <c r="F1620" s="187"/>
      <c r="G1620" s="187"/>
      <c r="H1620" s="186"/>
      <c r="I1620" s="186"/>
      <c r="J1620" s="609"/>
      <c r="K1620" s="186"/>
      <c r="L1620" s="186"/>
      <c r="M1620" s="186"/>
      <c r="N1620" s="1455"/>
      <c r="O1620" s="1455"/>
    </row>
    <row r="1621" spans="3:15" x14ac:dyDescent="0.15">
      <c r="C1621" s="186"/>
      <c r="D1621" s="186"/>
      <c r="E1621" s="609"/>
      <c r="F1621" s="187"/>
      <c r="G1621" s="187"/>
      <c r="H1621" s="186"/>
      <c r="I1621" s="186"/>
      <c r="J1621" s="609"/>
      <c r="K1621" s="186"/>
      <c r="L1621" s="186"/>
      <c r="M1621" s="186"/>
      <c r="N1621" s="1455"/>
      <c r="O1621" s="1455"/>
    </row>
    <row r="1622" spans="3:15" x14ac:dyDescent="0.15">
      <c r="C1622" s="186"/>
      <c r="D1622" s="186"/>
      <c r="E1622" s="609"/>
      <c r="F1622" s="187"/>
      <c r="G1622" s="187"/>
      <c r="H1622" s="186"/>
      <c r="I1622" s="186"/>
      <c r="J1622" s="609"/>
      <c r="K1622" s="186"/>
      <c r="L1622" s="186"/>
      <c r="M1622" s="186"/>
      <c r="N1622" s="1455"/>
      <c r="O1622" s="1455"/>
    </row>
    <row r="1623" spans="3:15" x14ac:dyDescent="0.15">
      <c r="C1623" s="186"/>
      <c r="D1623" s="186"/>
      <c r="E1623" s="609"/>
      <c r="F1623" s="187"/>
      <c r="G1623" s="187"/>
      <c r="H1623" s="186"/>
      <c r="I1623" s="186"/>
      <c r="J1623" s="609"/>
      <c r="K1623" s="186"/>
      <c r="L1623" s="186"/>
      <c r="M1623" s="186"/>
      <c r="N1623" s="1455"/>
      <c r="O1623" s="1455"/>
    </row>
    <row r="1624" spans="3:15" x14ac:dyDescent="0.15">
      <c r="C1624" s="186"/>
      <c r="D1624" s="186"/>
      <c r="E1624" s="609"/>
      <c r="F1624" s="187"/>
      <c r="G1624" s="187"/>
      <c r="H1624" s="186"/>
      <c r="I1624" s="186"/>
      <c r="J1624" s="609"/>
      <c r="K1624" s="186"/>
      <c r="L1624" s="186"/>
      <c r="M1624" s="186"/>
      <c r="N1624" s="1455"/>
      <c r="O1624" s="1455"/>
    </row>
    <row r="1625" spans="3:15" x14ac:dyDescent="0.15">
      <c r="C1625" s="186"/>
      <c r="D1625" s="186"/>
      <c r="E1625" s="609"/>
      <c r="F1625" s="187"/>
      <c r="G1625" s="187"/>
      <c r="H1625" s="186"/>
      <c r="I1625" s="186"/>
      <c r="J1625" s="609"/>
      <c r="K1625" s="186"/>
      <c r="L1625" s="186"/>
      <c r="M1625" s="186"/>
      <c r="N1625" s="1455"/>
      <c r="O1625" s="1455"/>
    </row>
    <row r="1626" spans="3:15" x14ac:dyDescent="0.15">
      <c r="C1626" s="186"/>
      <c r="D1626" s="186"/>
      <c r="E1626" s="609"/>
      <c r="F1626" s="187"/>
      <c r="G1626" s="187"/>
      <c r="H1626" s="186"/>
      <c r="I1626" s="186"/>
      <c r="J1626" s="609"/>
      <c r="K1626" s="186"/>
      <c r="L1626" s="186"/>
      <c r="M1626" s="186"/>
      <c r="N1626" s="1455"/>
      <c r="O1626" s="1455"/>
    </row>
    <row r="1627" spans="3:15" x14ac:dyDescent="0.15">
      <c r="C1627" s="186"/>
      <c r="D1627" s="186"/>
      <c r="E1627" s="609"/>
      <c r="F1627" s="187"/>
      <c r="G1627" s="187"/>
      <c r="H1627" s="186"/>
      <c r="I1627" s="186"/>
      <c r="J1627" s="609"/>
      <c r="K1627" s="186"/>
      <c r="L1627" s="186"/>
      <c r="M1627" s="186"/>
      <c r="N1627" s="1455"/>
      <c r="O1627" s="1455"/>
    </row>
    <row r="1628" spans="3:15" x14ac:dyDescent="0.15">
      <c r="C1628" s="186"/>
      <c r="D1628" s="186"/>
      <c r="E1628" s="609"/>
      <c r="F1628" s="187"/>
      <c r="G1628" s="187"/>
      <c r="H1628" s="186"/>
      <c r="I1628" s="186"/>
      <c r="J1628" s="609"/>
      <c r="K1628" s="186"/>
      <c r="L1628" s="186"/>
      <c r="M1628" s="186"/>
      <c r="N1628" s="1455"/>
      <c r="O1628" s="1455"/>
    </row>
    <row r="1629" spans="3:15" x14ac:dyDescent="0.15">
      <c r="C1629" s="186"/>
      <c r="D1629" s="186"/>
      <c r="E1629" s="609"/>
      <c r="F1629" s="187"/>
      <c r="G1629" s="187"/>
      <c r="H1629" s="186"/>
      <c r="I1629" s="186"/>
      <c r="J1629" s="609"/>
      <c r="K1629" s="186"/>
      <c r="L1629" s="186"/>
      <c r="M1629" s="186"/>
      <c r="N1629" s="1455"/>
      <c r="O1629" s="1455"/>
    </row>
    <row r="1630" spans="3:15" x14ac:dyDescent="0.15">
      <c r="C1630" s="186"/>
      <c r="D1630" s="186"/>
      <c r="E1630" s="609"/>
      <c r="F1630" s="187"/>
      <c r="G1630" s="187"/>
      <c r="H1630" s="186"/>
      <c r="I1630" s="186"/>
      <c r="J1630" s="609"/>
      <c r="K1630" s="186"/>
      <c r="L1630" s="186"/>
      <c r="M1630" s="186"/>
      <c r="N1630" s="1455"/>
      <c r="O1630" s="1455"/>
    </row>
    <row r="1631" spans="3:15" x14ac:dyDescent="0.15">
      <c r="C1631" s="186"/>
      <c r="D1631" s="186"/>
      <c r="E1631" s="609"/>
      <c r="F1631" s="187"/>
      <c r="G1631" s="187"/>
      <c r="H1631" s="186"/>
      <c r="I1631" s="186"/>
      <c r="J1631" s="609"/>
      <c r="K1631" s="186"/>
      <c r="L1631" s="186"/>
      <c r="M1631" s="186"/>
      <c r="N1631" s="1455"/>
      <c r="O1631" s="1455"/>
    </row>
    <row r="1632" spans="3:15" x14ac:dyDescent="0.15">
      <c r="C1632" s="186"/>
      <c r="D1632" s="186"/>
      <c r="E1632" s="609"/>
      <c r="F1632" s="187"/>
      <c r="G1632" s="187"/>
      <c r="H1632" s="186"/>
      <c r="I1632" s="186"/>
      <c r="J1632" s="609"/>
      <c r="K1632" s="186"/>
      <c r="L1632" s="186"/>
      <c r="M1632" s="186"/>
      <c r="N1632" s="1455"/>
      <c r="O1632" s="1455"/>
    </row>
    <row r="1633" spans="3:15" x14ac:dyDescent="0.15">
      <c r="C1633" s="186"/>
      <c r="D1633" s="186"/>
      <c r="E1633" s="609"/>
      <c r="F1633" s="187"/>
      <c r="G1633" s="187"/>
      <c r="H1633" s="186"/>
      <c r="I1633" s="186"/>
      <c r="J1633" s="609"/>
      <c r="K1633" s="186"/>
      <c r="L1633" s="186"/>
      <c r="M1633" s="186"/>
      <c r="N1633" s="1455"/>
      <c r="O1633" s="1455"/>
    </row>
    <row r="1634" spans="3:15" x14ac:dyDescent="0.15">
      <c r="C1634" s="186"/>
      <c r="D1634" s="186"/>
      <c r="E1634" s="609"/>
      <c r="F1634" s="187"/>
      <c r="G1634" s="187"/>
      <c r="H1634" s="186"/>
      <c r="I1634" s="186"/>
      <c r="J1634" s="609"/>
      <c r="K1634" s="186"/>
      <c r="L1634" s="186"/>
      <c r="M1634" s="186"/>
      <c r="N1634" s="1455"/>
      <c r="O1634" s="1455"/>
    </row>
    <row r="1635" spans="3:15" x14ac:dyDescent="0.15">
      <c r="C1635" s="186"/>
      <c r="D1635" s="186"/>
      <c r="E1635" s="609"/>
      <c r="F1635" s="187"/>
      <c r="G1635" s="187"/>
      <c r="H1635" s="186"/>
      <c r="I1635" s="186"/>
      <c r="J1635" s="609"/>
      <c r="K1635" s="186"/>
      <c r="L1635" s="186"/>
      <c r="M1635" s="186"/>
      <c r="N1635" s="1455"/>
      <c r="O1635" s="1455"/>
    </row>
    <row r="1636" spans="3:15" x14ac:dyDescent="0.15">
      <c r="C1636" s="186"/>
      <c r="D1636" s="186"/>
      <c r="E1636" s="609"/>
      <c r="F1636" s="187"/>
      <c r="G1636" s="187"/>
      <c r="H1636" s="186"/>
      <c r="I1636" s="186"/>
      <c r="J1636" s="609"/>
      <c r="K1636" s="186"/>
      <c r="L1636" s="186"/>
      <c r="M1636" s="186"/>
      <c r="N1636" s="1455"/>
      <c r="O1636" s="1455"/>
    </row>
    <row r="1637" spans="3:15" x14ac:dyDescent="0.15">
      <c r="C1637" s="186"/>
      <c r="D1637" s="186"/>
      <c r="E1637" s="609"/>
      <c r="F1637" s="187"/>
      <c r="G1637" s="187"/>
      <c r="H1637" s="186"/>
      <c r="I1637" s="186"/>
      <c r="J1637" s="609"/>
      <c r="K1637" s="186"/>
      <c r="L1637" s="186"/>
      <c r="M1637" s="186"/>
      <c r="N1637" s="1455"/>
      <c r="O1637" s="1455"/>
    </row>
    <row r="1638" spans="3:15" x14ac:dyDescent="0.15">
      <c r="C1638" s="186"/>
      <c r="D1638" s="186"/>
      <c r="E1638" s="609"/>
      <c r="F1638" s="187"/>
      <c r="G1638" s="187"/>
      <c r="H1638" s="186"/>
      <c r="I1638" s="186"/>
      <c r="J1638" s="609"/>
      <c r="K1638" s="186"/>
      <c r="L1638" s="186"/>
      <c r="M1638" s="186"/>
      <c r="N1638" s="1455"/>
      <c r="O1638" s="1455"/>
    </row>
    <row r="1639" spans="3:15" x14ac:dyDescent="0.15">
      <c r="C1639" s="186"/>
      <c r="D1639" s="186"/>
      <c r="E1639" s="609"/>
      <c r="F1639" s="187"/>
      <c r="G1639" s="187"/>
      <c r="H1639" s="186"/>
      <c r="I1639" s="186"/>
      <c r="J1639" s="609"/>
      <c r="K1639" s="186"/>
      <c r="L1639" s="186"/>
      <c r="M1639" s="186"/>
      <c r="N1639" s="1455"/>
      <c r="O1639" s="1455"/>
    </row>
    <row r="1640" spans="3:15" x14ac:dyDescent="0.15">
      <c r="C1640" s="186"/>
      <c r="D1640" s="186"/>
      <c r="E1640" s="609"/>
      <c r="F1640" s="187"/>
      <c r="G1640" s="187"/>
      <c r="H1640" s="186"/>
      <c r="I1640" s="186"/>
      <c r="J1640" s="609"/>
      <c r="K1640" s="186"/>
      <c r="L1640" s="186"/>
      <c r="M1640" s="186"/>
      <c r="N1640" s="1455"/>
      <c r="O1640" s="1455"/>
    </row>
    <row r="1641" spans="3:15" x14ac:dyDescent="0.15">
      <c r="C1641" s="186"/>
      <c r="D1641" s="186"/>
      <c r="E1641" s="609"/>
      <c r="F1641" s="187"/>
      <c r="G1641" s="187"/>
      <c r="H1641" s="186"/>
      <c r="I1641" s="186"/>
      <c r="J1641" s="609"/>
      <c r="K1641" s="186"/>
      <c r="L1641" s="186"/>
      <c r="M1641" s="186"/>
      <c r="N1641" s="1455"/>
      <c r="O1641" s="1455"/>
    </row>
    <row r="1642" spans="3:15" x14ac:dyDescent="0.15">
      <c r="C1642" s="186"/>
      <c r="D1642" s="186"/>
      <c r="E1642" s="609"/>
      <c r="F1642" s="187"/>
      <c r="G1642" s="187"/>
      <c r="H1642" s="186"/>
      <c r="I1642" s="186"/>
      <c r="J1642" s="609"/>
      <c r="K1642" s="186"/>
      <c r="L1642" s="186"/>
      <c r="M1642" s="186"/>
      <c r="N1642" s="1455"/>
      <c r="O1642" s="1455"/>
    </row>
    <row r="1643" spans="3:15" x14ac:dyDescent="0.15">
      <c r="C1643" s="186"/>
      <c r="D1643" s="186"/>
      <c r="E1643" s="609"/>
      <c r="F1643" s="187"/>
      <c r="G1643" s="187"/>
      <c r="H1643" s="186"/>
      <c r="I1643" s="186"/>
      <c r="J1643" s="609"/>
      <c r="K1643" s="186"/>
      <c r="L1643" s="186"/>
      <c r="M1643" s="186"/>
      <c r="N1643" s="1455"/>
      <c r="O1643" s="1455"/>
    </row>
    <row r="1644" spans="3:15" x14ac:dyDescent="0.15">
      <c r="C1644" s="186"/>
      <c r="D1644" s="186"/>
      <c r="E1644" s="609"/>
      <c r="F1644" s="187"/>
      <c r="G1644" s="187"/>
      <c r="H1644" s="186"/>
      <c r="I1644" s="186"/>
      <c r="J1644" s="609"/>
      <c r="K1644" s="186"/>
      <c r="L1644" s="186"/>
      <c r="M1644" s="186"/>
      <c r="N1644" s="1455"/>
      <c r="O1644" s="1455"/>
    </row>
    <row r="1645" spans="3:15" x14ac:dyDescent="0.15">
      <c r="C1645" s="186"/>
      <c r="D1645" s="186"/>
      <c r="E1645" s="609"/>
      <c r="F1645" s="187"/>
      <c r="G1645" s="187"/>
      <c r="H1645" s="186"/>
      <c r="I1645" s="186"/>
      <c r="J1645" s="609"/>
      <c r="K1645" s="186"/>
      <c r="L1645" s="186"/>
      <c r="M1645" s="186"/>
      <c r="N1645" s="1455"/>
      <c r="O1645" s="1455"/>
    </row>
    <row r="1646" spans="3:15" x14ac:dyDescent="0.15">
      <c r="C1646" s="186"/>
      <c r="D1646" s="186"/>
      <c r="E1646" s="609"/>
      <c r="F1646" s="187"/>
      <c r="G1646" s="187"/>
      <c r="H1646" s="186"/>
      <c r="I1646" s="186"/>
      <c r="J1646" s="609"/>
      <c r="K1646" s="186"/>
      <c r="L1646" s="186"/>
      <c r="M1646" s="186"/>
      <c r="N1646" s="1455"/>
      <c r="O1646" s="1455"/>
    </row>
    <row r="1647" spans="3:15" x14ac:dyDescent="0.15">
      <c r="C1647" s="186"/>
      <c r="D1647" s="186"/>
      <c r="E1647" s="609"/>
      <c r="F1647" s="187"/>
      <c r="G1647" s="187"/>
      <c r="H1647" s="186"/>
      <c r="I1647" s="186"/>
      <c r="J1647" s="609"/>
      <c r="K1647" s="186"/>
      <c r="L1647" s="186"/>
      <c r="M1647" s="186"/>
      <c r="N1647" s="1455"/>
      <c r="O1647" s="1455"/>
    </row>
    <row r="1648" spans="3:15" x14ac:dyDescent="0.15">
      <c r="C1648" s="186"/>
      <c r="D1648" s="186"/>
      <c r="E1648" s="609"/>
      <c r="F1648" s="187"/>
      <c r="G1648" s="187"/>
      <c r="H1648" s="186"/>
      <c r="I1648" s="186"/>
      <c r="J1648" s="609"/>
      <c r="K1648" s="186"/>
      <c r="L1648" s="186"/>
      <c r="M1648" s="186"/>
      <c r="N1648" s="1455"/>
      <c r="O1648" s="1455"/>
    </row>
    <row r="1649" spans="3:15" x14ac:dyDescent="0.15">
      <c r="C1649" s="186"/>
      <c r="D1649" s="186"/>
      <c r="E1649" s="609"/>
      <c r="F1649" s="187"/>
      <c r="G1649" s="187"/>
      <c r="H1649" s="186"/>
      <c r="I1649" s="186"/>
      <c r="J1649" s="609"/>
      <c r="K1649" s="186"/>
      <c r="L1649" s="186"/>
      <c r="M1649" s="186"/>
      <c r="N1649" s="1455"/>
      <c r="O1649" s="1455"/>
    </row>
    <row r="1650" spans="3:15" x14ac:dyDescent="0.15">
      <c r="C1650" s="186"/>
      <c r="D1650" s="186"/>
      <c r="E1650" s="609"/>
      <c r="F1650" s="187"/>
      <c r="G1650" s="187"/>
      <c r="H1650" s="186"/>
      <c r="I1650" s="186"/>
      <c r="J1650" s="609"/>
      <c r="K1650" s="186"/>
      <c r="L1650" s="186"/>
      <c r="M1650" s="186"/>
      <c r="N1650" s="1455"/>
      <c r="O1650" s="1455"/>
    </row>
    <row r="1651" spans="3:15" x14ac:dyDescent="0.15">
      <c r="C1651" s="186"/>
      <c r="D1651" s="186"/>
      <c r="E1651" s="609"/>
      <c r="F1651" s="187"/>
      <c r="G1651" s="187"/>
      <c r="H1651" s="186"/>
      <c r="I1651" s="186"/>
      <c r="J1651" s="609"/>
      <c r="K1651" s="186"/>
      <c r="L1651" s="186"/>
      <c r="M1651" s="186"/>
      <c r="N1651" s="1455"/>
      <c r="O1651" s="1455"/>
    </row>
    <row r="1652" spans="3:15" x14ac:dyDescent="0.15">
      <c r="C1652" s="186"/>
      <c r="D1652" s="186"/>
      <c r="E1652" s="609"/>
      <c r="F1652" s="187"/>
      <c r="G1652" s="187"/>
      <c r="H1652" s="186"/>
      <c r="I1652" s="186"/>
      <c r="J1652" s="609"/>
      <c r="K1652" s="186"/>
      <c r="L1652" s="186"/>
      <c r="M1652" s="186"/>
      <c r="N1652" s="1455"/>
      <c r="O1652" s="1455"/>
    </row>
    <row r="1653" spans="3:15" x14ac:dyDescent="0.15">
      <c r="C1653" s="186"/>
      <c r="D1653" s="186"/>
      <c r="E1653" s="609"/>
      <c r="F1653" s="187"/>
      <c r="G1653" s="187"/>
      <c r="H1653" s="186"/>
      <c r="I1653" s="186"/>
      <c r="J1653" s="609"/>
      <c r="K1653" s="186"/>
      <c r="L1653" s="186"/>
      <c r="M1653" s="186"/>
      <c r="N1653" s="1455"/>
      <c r="O1653" s="1455"/>
    </row>
    <row r="1654" spans="3:15" x14ac:dyDescent="0.15">
      <c r="C1654" s="186"/>
      <c r="D1654" s="186"/>
      <c r="E1654" s="609"/>
      <c r="F1654" s="187"/>
      <c r="G1654" s="187"/>
      <c r="H1654" s="186"/>
      <c r="I1654" s="186"/>
      <c r="J1654" s="609"/>
      <c r="K1654" s="186"/>
      <c r="L1654" s="186"/>
      <c r="M1654" s="186"/>
      <c r="N1654" s="1455"/>
      <c r="O1654" s="1455"/>
    </row>
    <row r="1655" spans="3:15" x14ac:dyDescent="0.15">
      <c r="C1655" s="186"/>
      <c r="D1655" s="186"/>
      <c r="E1655" s="609"/>
      <c r="F1655" s="187"/>
      <c r="G1655" s="187"/>
      <c r="H1655" s="186"/>
      <c r="I1655" s="186"/>
      <c r="J1655" s="609"/>
      <c r="K1655" s="186"/>
      <c r="L1655" s="186"/>
      <c r="M1655" s="186"/>
      <c r="N1655" s="1455"/>
      <c r="O1655" s="1455"/>
    </row>
    <row r="1656" spans="3:15" x14ac:dyDescent="0.15">
      <c r="C1656" s="186"/>
      <c r="D1656" s="186"/>
      <c r="E1656" s="609"/>
      <c r="F1656" s="187"/>
      <c r="G1656" s="187"/>
      <c r="H1656" s="186"/>
      <c r="I1656" s="186"/>
      <c r="J1656" s="609"/>
      <c r="K1656" s="186"/>
      <c r="L1656" s="186"/>
      <c r="M1656" s="186"/>
      <c r="N1656" s="1455"/>
      <c r="O1656" s="1455"/>
    </row>
    <row r="1657" spans="3:15" x14ac:dyDescent="0.15">
      <c r="C1657" s="186"/>
      <c r="D1657" s="186"/>
      <c r="E1657" s="609"/>
      <c r="F1657" s="187"/>
      <c r="G1657" s="187"/>
      <c r="H1657" s="186"/>
      <c r="I1657" s="186"/>
      <c r="J1657" s="609"/>
      <c r="K1657" s="186"/>
      <c r="L1657" s="186"/>
      <c r="M1657" s="186"/>
      <c r="N1657" s="1455"/>
      <c r="O1657" s="1455"/>
    </row>
    <row r="1658" spans="3:15" x14ac:dyDescent="0.15">
      <c r="C1658" s="186"/>
      <c r="D1658" s="186"/>
      <c r="E1658" s="609"/>
      <c r="F1658" s="187"/>
      <c r="G1658" s="187"/>
      <c r="H1658" s="186"/>
      <c r="I1658" s="186"/>
      <c r="J1658" s="609"/>
      <c r="K1658" s="186"/>
      <c r="L1658" s="186"/>
      <c r="M1658" s="186"/>
      <c r="N1658" s="1455"/>
      <c r="O1658" s="1455"/>
    </row>
    <row r="1659" spans="3:15" x14ac:dyDescent="0.15">
      <c r="C1659" s="186"/>
      <c r="D1659" s="186"/>
      <c r="E1659" s="609"/>
      <c r="F1659" s="187"/>
      <c r="G1659" s="187"/>
      <c r="H1659" s="186"/>
      <c r="I1659" s="186"/>
      <c r="J1659" s="609"/>
      <c r="K1659" s="186"/>
      <c r="L1659" s="186"/>
      <c r="M1659" s="186"/>
      <c r="N1659" s="1455"/>
      <c r="O1659" s="1455"/>
    </row>
    <row r="1660" spans="3:15" x14ac:dyDescent="0.15">
      <c r="C1660" s="186"/>
      <c r="D1660" s="186"/>
      <c r="E1660" s="609"/>
      <c r="F1660" s="187"/>
      <c r="G1660" s="187"/>
      <c r="H1660" s="186"/>
      <c r="I1660" s="186"/>
      <c r="J1660" s="609"/>
      <c r="K1660" s="186"/>
      <c r="L1660" s="186"/>
      <c r="M1660" s="186"/>
      <c r="N1660" s="1455"/>
      <c r="O1660" s="1455"/>
    </row>
    <row r="1661" spans="3:15" x14ac:dyDescent="0.15">
      <c r="C1661" s="186"/>
      <c r="D1661" s="186"/>
      <c r="E1661" s="609"/>
      <c r="F1661" s="187"/>
      <c r="G1661" s="187"/>
      <c r="H1661" s="186"/>
      <c r="I1661" s="186"/>
      <c r="J1661" s="609"/>
      <c r="K1661" s="186"/>
      <c r="L1661" s="186"/>
      <c r="M1661" s="186"/>
      <c r="N1661" s="1455"/>
      <c r="O1661" s="1455"/>
    </row>
    <row r="1662" spans="3:15" x14ac:dyDescent="0.15">
      <c r="C1662" s="186"/>
      <c r="D1662" s="186"/>
      <c r="E1662" s="609"/>
      <c r="F1662" s="187"/>
      <c r="G1662" s="187"/>
      <c r="H1662" s="186"/>
      <c r="I1662" s="186"/>
      <c r="J1662" s="609"/>
      <c r="K1662" s="186"/>
      <c r="L1662" s="186"/>
      <c r="M1662" s="186"/>
      <c r="N1662" s="1455"/>
      <c r="O1662" s="1455"/>
    </row>
    <row r="1663" spans="3:15" x14ac:dyDescent="0.15">
      <c r="C1663" s="186"/>
      <c r="D1663" s="186"/>
      <c r="E1663" s="609"/>
      <c r="F1663" s="187"/>
      <c r="G1663" s="187"/>
      <c r="H1663" s="186"/>
      <c r="I1663" s="186"/>
      <c r="J1663" s="609"/>
      <c r="K1663" s="186"/>
      <c r="L1663" s="186"/>
      <c r="M1663" s="186"/>
      <c r="N1663" s="1455"/>
      <c r="O1663" s="1455"/>
    </row>
    <row r="1664" spans="3:15" x14ac:dyDescent="0.15">
      <c r="C1664" s="186"/>
      <c r="D1664" s="186"/>
      <c r="E1664" s="609"/>
      <c r="F1664" s="187"/>
      <c r="G1664" s="187"/>
      <c r="H1664" s="186"/>
      <c r="I1664" s="186"/>
      <c r="J1664" s="609"/>
      <c r="K1664" s="186"/>
      <c r="L1664" s="186"/>
      <c r="M1664" s="186"/>
      <c r="N1664" s="1455"/>
      <c r="O1664" s="1455"/>
    </row>
    <row r="1665" spans="3:15" x14ac:dyDescent="0.15">
      <c r="C1665" s="186"/>
      <c r="D1665" s="186"/>
      <c r="E1665" s="609"/>
      <c r="F1665" s="187"/>
      <c r="G1665" s="187"/>
      <c r="H1665" s="186"/>
      <c r="I1665" s="186"/>
      <c r="J1665" s="609"/>
      <c r="K1665" s="186"/>
      <c r="L1665" s="186"/>
      <c r="M1665" s="186"/>
      <c r="N1665" s="1455"/>
      <c r="O1665" s="1455"/>
    </row>
    <row r="1666" spans="3:15" x14ac:dyDescent="0.15">
      <c r="C1666" s="186"/>
      <c r="D1666" s="186"/>
      <c r="E1666" s="609"/>
      <c r="F1666" s="187"/>
      <c r="G1666" s="187"/>
      <c r="H1666" s="186"/>
      <c r="I1666" s="186"/>
      <c r="J1666" s="609"/>
      <c r="K1666" s="186"/>
      <c r="L1666" s="186"/>
      <c r="M1666" s="186"/>
      <c r="N1666" s="1455"/>
      <c r="O1666" s="1455"/>
    </row>
    <row r="1667" spans="3:15" x14ac:dyDescent="0.15">
      <c r="C1667" s="186"/>
      <c r="D1667" s="186"/>
      <c r="E1667" s="609"/>
      <c r="F1667" s="187"/>
      <c r="G1667" s="187"/>
      <c r="H1667" s="186"/>
      <c r="I1667" s="186"/>
      <c r="J1667" s="609"/>
      <c r="K1667" s="186"/>
      <c r="L1667" s="186"/>
      <c r="M1667" s="186"/>
      <c r="N1667" s="1455"/>
      <c r="O1667" s="1455"/>
    </row>
    <row r="1668" spans="3:15" x14ac:dyDescent="0.15">
      <c r="C1668" s="186"/>
      <c r="D1668" s="186"/>
      <c r="E1668" s="609"/>
      <c r="F1668" s="187"/>
      <c r="G1668" s="187"/>
      <c r="H1668" s="186"/>
      <c r="I1668" s="186"/>
      <c r="J1668" s="609"/>
      <c r="K1668" s="186"/>
      <c r="L1668" s="186"/>
      <c r="M1668" s="186"/>
      <c r="N1668" s="1455"/>
      <c r="O1668" s="1455"/>
    </row>
    <row r="1669" spans="3:15" x14ac:dyDescent="0.15">
      <c r="C1669" s="186"/>
      <c r="D1669" s="186"/>
      <c r="E1669" s="609"/>
      <c r="F1669" s="187"/>
      <c r="G1669" s="187"/>
      <c r="H1669" s="186"/>
      <c r="I1669" s="186"/>
      <c r="J1669" s="609"/>
      <c r="K1669" s="186"/>
      <c r="L1669" s="186"/>
      <c r="M1669" s="186"/>
      <c r="N1669" s="1455"/>
      <c r="O1669" s="1455"/>
    </row>
    <row r="1670" spans="3:15" x14ac:dyDescent="0.15">
      <c r="C1670" s="186"/>
      <c r="D1670" s="186"/>
      <c r="E1670" s="609"/>
      <c r="F1670" s="187"/>
      <c r="G1670" s="187"/>
      <c r="H1670" s="186"/>
      <c r="I1670" s="186"/>
      <c r="J1670" s="609"/>
      <c r="K1670" s="186"/>
      <c r="L1670" s="186"/>
      <c r="M1670" s="186"/>
      <c r="N1670" s="1455"/>
      <c r="O1670" s="1455"/>
    </row>
    <row r="1671" spans="3:15" x14ac:dyDescent="0.15">
      <c r="C1671" s="186"/>
      <c r="D1671" s="186"/>
      <c r="E1671" s="609"/>
      <c r="F1671" s="187"/>
      <c r="G1671" s="187"/>
      <c r="H1671" s="186"/>
      <c r="I1671" s="186"/>
      <c r="J1671" s="609"/>
      <c r="K1671" s="186"/>
      <c r="L1671" s="186"/>
      <c r="M1671" s="186"/>
      <c r="N1671" s="1455"/>
      <c r="O1671" s="1455"/>
    </row>
    <row r="1672" spans="3:15" x14ac:dyDescent="0.15">
      <c r="C1672" s="186"/>
      <c r="D1672" s="186"/>
      <c r="E1672" s="609"/>
      <c r="F1672" s="187"/>
      <c r="G1672" s="187"/>
      <c r="H1672" s="186"/>
      <c r="I1672" s="186"/>
      <c r="J1672" s="609"/>
      <c r="K1672" s="186"/>
      <c r="L1672" s="186"/>
      <c r="M1672" s="186"/>
      <c r="N1672" s="1455"/>
      <c r="O1672" s="1455"/>
    </row>
    <row r="1673" spans="3:15" x14ac:dyDescent="0.15">
      <c r="C1673" s="186"/>
      <c r="D1673" s="186"/>
      <c r="E1673" s="609"/>
      <c r="F1673" s="187"/>
      <c r="G1673" s="187"/>
      <c r="H1673" s="186"/>
      <c r="I1673" s="186"/>
      <c r="J1673" s="609"/>
      <c r="K1673" s="186"/>
      <c r="L1673" s="186"/>
      <c r="M1673" s="186"/>
      <c r="N1673" s="1455"/>
      <c r="O1673" s="1455"/>
    </row>
    <row r="1674" spans="3:15" x14ac:dyDescent="0.15">
      <c r="C1674" s="186"/>
      <c r="D1674" s="186"/>
      <c r="E1674" s="609"/>
      <c r="F1674" s="187"/>
      <c r="G1674" s="187"/>
      <c r="H1674" s="186"/>
      <c r="I1674" s="186"/>
      <c r="J1674" s="609"/>
      <c r="K1674" s="186"/>
      <c r="L1674" s="186"/>
      <c r="M1674" s="186"/>
      <c r="N1674" s="1455"/>
      <c r="O1674" s="1455"/>
    </row>
    <row r="1675" spans="3:15" x14ac:dyDescent="0.15">
      <c r="C1675" s="186"/>
      <c r="D1675" s="186"/>
      <c r="E1675" s="609"/>
      <c r="F1675" s="187"/>
      <c r="G1675" s="187"/>
      <c r="H1675" s="186"/>
      <c r="I1675" s="186"/>
      <c r="J1675" s="609"/>
      <c r="K1675" s="186"/>
      <c r="L1675" s="186"/>
      <c r="M1675" s="186"/>
      <c r="N1675" s="1455"/>
      <c r="O1675" s="1455"/>
    </row>
    <row r="1676" spans="3:15" x14ac:dyDescent="0.15">
      <c r="C1676" s="186"/>
      <c r="D1676" s="186"/>
      <c r="E1676" s="609"/>
      <c r="F1676" s="187"/>
      <c r="G1676" s="187"/>
      <c r="H1676" s="186"/>
      <c r="I1676" s="186"/>
      <c r="J1676" s="609"/>
      <c r="K1676" s="186"/>
      <c r="L1676" s="186"/>
      <c r="M1676" s="186"/>
      <c r="N1676" s="1455"/>
      <c r="O1676" s="1455"/>
    </row>
    <row r="1677" spans="3:15" x14ac:dyDescent="0.15">
      <c r="C1677" s="186"/>
      <c r="D1677" s="186"/>
      <c r="E1677" s="609"/>
      <c r="F1677" s="187"/>
      <c r="G1677" s="187"/>
      <c r="H1677" s="186"/>
      <c r="I1677" s="186"/>
      <c r="J1677" s="609"/>
      <c r="K1677" s="186"/>
      <c r="L1677" s="186"/>
      <c r="M1677" s="186"/>
      <c r="N1677" s="1455"/>
      <c r="O1677" s="1455"/>
    </row>
    <row r="1678" spans="3:15" x14ac:dyDescent="0.15">
      <c r="C1678" s="186"/>
      <c r="D1678" s="186"/>
      <c r="E1678" s="609"/>
      <c r="F1678" s="187"/>
      <c r="G1678" s="187"/>
      <c r="H1678" s="186"/>
      <c r="I1678" s="186"/>
      <c r="J1678" s="609"/>
      <c r="K1678" s="186"/>
      <c r="L1678" s="186"/>
      <c r="M1678" s="186"/>
      <c r="N1678" s="1455"/>
      <c r="O1678" s="1455"/>
    </row>
    <row r="1679" spans="3:15" x14ac:dyDescent="0.15">
      <c r="C1679" s="186"/>
      <c r="D1679" s="186"/>
      <c r="E1679" s="609"/>
      <c r="F1679" s="187"/>
      <c r="G1679" s="187"/>
      <c r="H1679" s="186"/>
      <c r="I1679" s="186"/>
      <c r="J1679" s="609"/>
      <c r="K1679" s="186"/>
      <c r="L1679" s="186"/>
      <c r="M1679" s="186"/>
      <c r="N1679" s="1455"/>
      <c r="O1679" s="1455"/>
    </row>
    <row r="1680" spans="3:15" x14ac:dyDescent="0.15">
      <c r="C1680" s="186"/>
      <c r="D1680" s="186"/>
      <c r="E1680" s="609"/>
      <c r="F1680" s="187"/>
      <c r="G1680" s="187"/>
      <c r="H1680" s="186"/>
      <c r="I1680" s="186"/>
      <c r="J1680" s="609"/>
      <c r="K1680" s="186"/>
      <c r="L1680" s="186"/>
      <c r="M1680" s="186"/>
      <c r="N1680" s="1455"/>
      <c r="O1680" s="1455"/>
    </row>
    <row r="1681" spans="3:15" x14ac:dyDescent="0.15">
      <c r="C1681" s="186"/>
      <c r="D1681" s="186"/>
      <c r="E1681" s="609"/>
      <c r="F1681" s="187"/>
      <c r="G1681" s="187"/>
      <c r="H1681" s="186"/>
      <c r="I1681" s="186"/>
      <c r="J1681" s="609"/>
      <c r="K1681" s="186"/>
      <c r="L1681" s="186"/>
      <c r="M1681" s="186"/>
      <c r="N1681" s="1455"/>
      <c r="O1681" s="1455"/>
    </row>
    <row r="1682" spans="3:15" x14ac:dyDescent="0.15">
      <c r="C1682" s="186"/>
      <c r="D1682" s="186"/>
      <c r="E1682" s="609"/>
      <c r="F1682" s="187"/>
      <c r="G1682" s="187"/>
      <c r="H1682" s="186"/>
      <c r="I1682" s="186"/>
      <c r="J1682" s="609"/>
      <c r="K1682" s="186"/>
      <c r="L1682" s="186"/>
      <c r="M1682" s="186"/>
      <c r="N1682" s="1455"/>
      <c r="O1682" s="1455"/>
    </row>
    <row r="1683" spans="3:15" x14ac:dyDescent="0.15">
      <c r="C1683" s="186"/>
      <c r="D1683" s="186"/>
      <c r="E1683" s="609"/>
      <c r="F1683" s="187"/>
      <c r="G1683" s="187"/>
      <c r="H1683" s="186"/>
      <c r="I1683" s="186"/>
      <c r="J1683" s="609"/>
      <c r="K1683" s="186"/>
      <c r="L1683" s="186"/>
      <c r="M1683" s="186"/>
      <c r="N1683" s="1455"/>
      <c r="O1683" s="1455"/>
    </row>
    <row r="1684" spans="3:15" x14ac:dyDescent="0.15">
      <c r="C1684" s="186"/>
      <c r="D1684" s="186"/>
      <c r="E1684" s="609"/>
      <c r="F1684" s="187"/>
      <c r="G1684" s="187"/>
      <c r="H1684" s="186"/>
      <c r="I1684" s="186"/>
      <c r="J1684" s="609"/>
      <c r="K1684" s="186"/>
      <c r="L1684" s="186"/>
      <c r="M1684" s="186"/>
      <c r="N1684" s="1455"/>
      <c r="O1684" s="1455"/>
    </row>
    <row r="1685" spans="3:15" x14ac:dyDescent="0.15">
      <c r="C1685" s="186"/>
      <c r="D1685" s="186"/>
      <c r="E1685" s="609"/>
      <c r="F1685" s="187"/>
      <c r="G1685" s="187"/>
      <c r="H1685" s="186"/>
      <c r="I1685" s="186"/>
      <c r="J1685" s="609"/>
      <c r="K1685" s="186"/>
      <c r="L1685" s="186"/>
      <c r="M1685" s="186"/>
      <c r="N1685" s="1455"/>
      <c r="O1685" s="1455"/>
    </row>
    <row r="1686" spans="3:15" x14ac:dyDescent="0.15">
      <c r="C1686" s="186"/>
      <c r="D1686" s="186"/>
      <c r="E1686" s="609"/>
      <c r="F1686" s="187"/>
      <c r="G1686" s="187"/>
      <c r="H1686" s="186"/>
      <c r="I1686" s="186"/>
      <c r="J1686" s="609"/>
      <c r="K1686" s="186"/>
      <c r="L1686" s="186"/>
      <c r="M1686" s="186"/>
      <c r="N1686" s="1455"/>
      <c r="O1686" s="1455"/>
    </row>
    <row r="1687" spans="3:15" x14ac:dyDescent="0.15">
      <c r="C1687" s="186"/>
      <c r="D1687" s="186"/>
      <c r="E1687" s="609"/>
      <c r="F1687" s="187"/>
      <c r="G1687" s="187"/>
      <c r="H1687" s="186"/>
      <c r="I1687" s="186"/>
      <c r="J1687" s="609"/>
      <c r="K1687" s="186"/>
      <c r="L1687" s="186"/>
      <c r="M1687" s="186"/>
      <c r="N1687" s="1455"/>
      <c r="O1687" s="1455"/>
    </row>
    <row r="1688" spans="3:15" x14ac:dyDescent="0.15">
      <c r="C1688" s="186"/>
      <c r="D1688" s="186"/>
      <c r="E1688" s="609"/>
      <c r="F1688" s="187"/>
      <c r="G1688" s="187"/>
      <c r="H1688" s="186"/>
      <c r="I1688" s="186"/>
      <c r="J1688" s="609"/>
      <c r="K1688" s="186"/>
      <c r="L1688" s="186"/>
      <c r="M1688" s="186"/>
      <c r="N1688" s="1455"/>
      <c r="O1688" s="1455"/>
    </row>
    <row r="1689" spans="3:15" x14ac:dyDescent="0.15">
      <c r="C1689" s="186"/>
      <c r="D1689" s="186"/>
      <c r="E1689" s="609"/>
      <c r="F1689" s="187"/>
      <c r="G1689" s="187"/>
      <c r="H1689" s="186"/>
      <c r="I1689" s="186"/>
      <c r="J1689" s="609"/>
      <c r="K1689" s="186"/>
      <c r="L1689" s="186"/>
      <c r="M1689" s="186"/>
      <c r="N1689" s="1455"/>
      <c r="O1689" s="1455"/>
    </row>
    <row r="1690" spans="3:15" x14ac:dyDescent="0.15">
      <c r="C1690" s="186"/>
      <c r="D1690" s="186"/>
      <c r="E1690" s="609"/>
      <c r="F1690" s="187"/>
      <c r="G1690" s="187"/>
      <c r="H1690" s="186"/>
      <c r="I1690" s="186"/>
      <c r="J1690" s="609"/>
      <c r="K1690" s="186"/>
      <c r="L1690" s="186"/>
      <c r="M1690" s="186"/>
      <c r="N1690" s="1455"/>
      <c r="O1690" s="1455"/>
    </row>
    <row r="1691" spans="3:15" x14ac:dyDescent="0.15">
      <c r="C1691" s="186"/>
      <c r="D1691" s="186"/>
      <c r="E1691" s="609"/>
      <c r="F1691" s="187"/>
      <c r="G1691" s="187"/>
      <c r="H1691" s="186"/>
      <c r="I1691" s="186"/>
      <c r="J1691" s="609"/>
      <c r="K1691" s="186"/>
      <c r="L1691" s="186"/>
      <c r="M1691" s="186"/>
      <c r="N1691" s="1455"/>
      <c r="O1691" s="1455"/>
    </row>
    <row r="1692" spans="3:15" x14ac:dyDescent="0.15">
      <c r="C1692" s="186"/>
      <c r="D1692" s="186"/>
      <c r="E1692" s="609"/>
      <c r="F1692" s="187"/>
      <c r="G1692" s="187"/>
      <c r="H1692" s="186"/>
      <c r="I1692" s="186"/>
      <c r="J1692" s="609"/>
      <c r="K1692" s="186"/>
      <c r="L1692" s="186"/>
      <c r="M1692" s="186"/>
      <c r="N1692" s="1455"/>
      <c r="O1692" s="1455"/>
    </row>
    <row r="1693" spans="3:15" x14ac:dyDescent="0.15">
      <c r="C1693" s="186"/>
      <c r="D1693" s="186"/>
      <c r="E1693" s="609"/>
      <c r="F1693" s="187"/>
      <c r="G1693" s="187"/>
      <c r="H1693" s="186"/>
      <c r="I1693" s="186"/>
      <c r="J1693" s="609"/>
      <c r="K1693" s="186"/>
      <c r="L1693" s="186"/>
      <c r="M1693" s="186"/>
      <c r="N1693" s="1455"/>
      <c r="O1693" s="1455"/>
    </row>
    <row r="1694" spans="3:15" x14ac:dyDescent="0.15">
      <c r="C1694" s="186"/>
      <c r="D1694" s="186"/>
      <c r="E1694" s="609"/>
      <c r="F1694" s="187"/>
      <c r="G1694" s="187"/>
      <c r="H1694" s="186"/>
      <c r="I1694" s="186"/>
      <c r="J1694" s="609"/>
      <c r="K1694" s="186"/>
      <c r="L1694" s="186"/>
      <c r="M1694" s="186"/>
      <c r="N1694" s="1455"/>
      <c r="O1694" s="1455"/>
    </row>
    <row r="1695" spans="3:15" x14ac:dyDescent="0.15">
      <c r="C1695" s="186"/>
      <c r="D1695" s="186"/>
      <c r="E1695" s="609"/>
      <c r="F1695" s="187"/>
      <c r="G1695" s="187"/>
      <c r="H1695" s="186"/>
      <c r="I1695" s="186"/>
      <c r="J1695" s="609"/>
      <c r="K1695" s="186"/>
      <c r="L1695" s="186"/>
      <c r="M1695" s="186"/>
      <c r="N1695" s="1455"/>
      <c r="O1695" s="1455"/>
    </row>
    <row r="1696" spans="3:15" x14ac:dyDescent="0.15">
      <c r="C1696" s="186"/>
      <c r="D1696" s="186"/>
      <c r="E1696" s="609"/>
      <c r="F1696" s="187"/>
      <c r="G1696" s="187"/>
      <c r="H1696" s="186"/>
      <c r="I1696" s="186"/>
      <c r="J1696" s="609"/>
      <c r="K1696" s="186"/>
      <c r="L1696" s="186"/>
      <c r="M1696" s="186"/>
      <c r="N1696" s="1455"/>
      <c r="O1696" s="1455"/>
    </row>
    <row r="1697" spans="3:15" x14ac:dyDescent="0.15">
      <c r="C1697" s="186"/>
      <c r="D1697" s="186"/>
      <c r="E1697" s="609"/>
      <c r="F1697" s="187"/>
      <c r="G1697" s="187"/>
      <c r="H1697" s="186"/>
      <c r="I1697" s="186"/>
      <c r="J1697" s="609"/>
      <c r="K1697" s="186"/>
      <c r="L1697" s="186"/>
      <c r="M1697" s="186"/>
      <c r="N1697" s="1455"/>
      <c r="O1697" s="1455"/>
    </row>
    <row r="1698" spans="3:15" x14ac:dyDescent="0.15">
      <c r="C1698" s="186"/>
      <c r="D1698" s="186"/>
      <c r="E1698" s="609"/>
      <c r="F1698" s="187"/>
      <c r="G1698" s="187"/>
      <c r="H1698" s="186"/>
      <c r="I1698" s="186"/>
      <c r="J1698" s="609"/>
      <c r="K1698" s="186"/>
      <c r="L1698" s="186"/>
      <c r="M1698" s="186"/>
      <c r="N1698" s="1455"/>
      <c r="O1698" s="1455"/>
    </row>
    <row r="1699" spans="3:15" x14ac:dyDescent="0.15">
      <c r="C1699" s="186"/>
      <c r="D1699" s="186"/>
      <c r="E1699" s="609"/>
      <c r="F1699" s="187"/>
      <c r="G1699" s="187"/>
      <c r="H1699" s="186"/>
      <c r="I1699" s="186"/>
      <c r="J1699" s="609"/>
      <c r="K1699" s="186"/>
      <c r="L1699" s="186"/>
      <c r="M1699" s="186"/>
      <c r="N1699" s="1455"/>
      <c r="O1699" s="1455"/>
    </row>
    <row r="1700" spans="3:15" x14ac:dyDescent="0.15">
      <c r="C1700" s="186"/>
      <c r="D1700" s="186"/>
      <c r="E1700" s="609"/>
      <c r="F1700" s="187"/>
      <c r="G1700" s="187"/>
      <c r="H1700" s="186"/>
      <c r="I1700" s="186"/>
      <c r="J1700" s="609"/>
      <c r="K1700" s="186"/>
      <c r="L1700" s="186"/>
      <c r="M1700" s="186"/>
      <c r="N1700" s="1455"/>
      <c r="O1700" s="1455"/>
    </row>
    <row r="1701" spans="3:15" x14ac:dyDescent="0.15">
      <c r="C1701" s="186"/>
      <c r="D1701" s="186"/>
      <c r="E1701" s="609"/>
      <c r="F1701" s="187"/>
      <c r="G1701" s="187"/>
      <c r="H1701" s="186"/>
      <c r="I1701" s="186"/>
      <c r="J1701" s="609"/>
      <c r="K1701" s="186"/>
      <c r="L1701" s="186"/>
      <c r="M1701" s="186"/>
      <c r="N1701" s="1455"/>
      <c r="O1701" s="1455"/>
    </row>
    <row r="1702" spans="3:15" x14ac:dyDescent="0.15">
      <c r="C1702" s="186"/>
      <c r="D1702" s="186"/>
      <c r="E1702" s="609"/>
      <c r="F1702" s="187"/>
      <c r="G1702" s="187"/>
      <c r="H1702" s="186"/>
      <c r="I1702" s="186"/>
      <c r="J1702" s="609"/>
      <c r="K1702" s="186"/>
      <c r="L1702" s="186"/>
      <c r="M1702" s="186"/>
      <c r="N1702" s="1455"/>
      <c r="O1702" s="1455"/>
    </row>
    <row r="1703" spans="3:15" x14ac:dyDescent="0.15">
      <c r="C1703" s="186"/>
      <c r="D1703" s="186"/>
      <c r="E1703" s="609"/>
      <c r="F1703" s="187"/>
      <c r="G1703" s="187"/>
      <c r="H1703" s="186"/>
      <c r="I1703" s="186"/>
      <c r="J1703" s="609"/>
      <c r="K1703" s="186"/>
      <c r="L1703" s="186"/>
      <c r="M1703" s="186"/>
      <c r="N1703" s="1455"/>
      <c r="O1703" s="1455"/>
    </row>
    <row r="1704" spans="3:15" x14ac:dyDescent="0.15">
      <c r="C1704" s="186"/>
      <c r="D1704" s="186"/>
      <c r="E1704" s="609"/>
      <c r="F1704" s="187"/>
      <c r="G1704" s="187"/>
      <c r="H1704" s="186"/>
      <c r="I1704" s="186"/>
      <c r="J1704" s="609"/>
      <c r="K1704" s="186"/>
      <c r="L1704" s="186"/>
      <c r="M1704" s="186"/>
      <c r="N1704" s="1455"/>
      <c r="O1704" s="1455"/>
    </row>
    <row r="1705" spans="3:15" x14ac:dyDescent="0.15">
      <c r="C1705" s="186"/>
      <c r="D1705" s="186"/>
      <c r="E1705" s="609"/>
      <c r="F1705" s="187"/>
      <c r="G1705" s="187"/>
      <c r="H1705" s="186"/>
      <c r="I1705" s="186"/>
      <c r="J1705" s="609"/>
      <c r="K1705" s="186"/>
      <c r="L1705" s="186"/>
      <c r="M1705" s="186"/>
      <c r="N1705" s="1455"/>
      <c r="O1705" s="1455"/>
    </row>
    <row r="1706" spans="3:15" x14ac:dyDescent="0.15">
      <c r="C1706" s="186"/>
      <c r="D1706" s="186"/>
      <c r="E1706" s="609"/>
      <c r="F1706" s="187"/>
      <c r="G1706" s="187"/>
      <c r="H1706" s="186"/>
      <c r="I1706" s="186"/>
      <c r="J1706" s="609"/>
      <c r="K1706" s="186"/>
      <c r="L1706" s="186"/>
      <c r="M1706" s="186"/>
      <c r="N1706" s="1455"/>
      <c r="O1706" s="1455"/>
    </row>
    <row r="1707" spans="3:15" x14ac:dyDescent="0.15">
      <c r="C1707" s="186"/>
      <c r="D1707" s="186"/>
      <c r="E1707" s="609"/>
      <c r="F1707" s="187"/>
      <c r="G1707" s="187"/>
      <c r="H1707" s="186"/>
      <c r="I1707" s="186"/>
      <c r="J1707" s="609"/>
      <c r="K1707" s="186"/>
      <c r="L1707" s="186"/>
      <c r="M1707" s="186"/>
      <c r="N1707" s="1455"/>
      <c r="O1707" s="1455"/>
    </row>
    <row r="1708" spans="3:15" x14ac:dyDescent="0.15">
      <c r="C1708" s="186"/>
      <c r="D1708" s="186"/>
      <c r="E1708" s="609"/>
      <c r="F1708" s="187"/>
      <c r="G1708" s="187"/>
      <c r="H1708" s="186"/>
      <c r="I1708" s="186"/>
      <c r="J1708" s="609"/>
      <c r="K1708" s="186"/>
      <c r="L1708" s="186"/>
      <c r="M1708" s="186"/>
      <c r="N1708" s="1455"/>
      <c r="O1708" s="1455"/>
    </row>
    <row r="1709" spans="3:15" x14ac:dyDescent="0.15">
      <c r="C1709" s="186"/>
      <c r="D1709" s="186"/>
      <c r="E1709" s="609"/>
      <c r="F1709" s="187"/>
      <c r="G1709" s="187"/>
      <c r="H1709" s="186"/>
      <c r="I1709" s="186"/>
      <c r="J1709" s="609"/>
      <c r="K1709" s="186"/>
      <c r="L1709" s="186"/>
      <c r="M1709" s="186"/>
      <c r="N1709" s="1455"/>
      <c r="O1709" s="1455"/>
    </row>
    <row r="1710" spans="3:15" x14ac:dyDescent="0.15">
      <c r="C1710" s="186"/>
      <c r="D1710" s="186"/>
      <c r="E1710" s="609"/>
      <c r="F1710" s="187"/>
      <c r="G1710" s="187"/>
      <c r="H1710" s="186"/>
      <c r="I1710" s="186"/>
      <c r="J1710" s="609"/>
      <c r="K1710" s="186"/>
      <c r="L1710" s="186"/>
      <c r="M1710" s="186"/>
      <c r="N1710" s="1455"/>
      <c r="O1710" s="1455"/>
    </row>
    <row r="1711" spans="3:15" x14ac:dyDescent="0.15">
      <c r="C1711" s="186"/>
      <c r="D1711" s="186"/>
      <c r="E1711" s="609"/>
      <c r="F1711" s="187"/>
      <c r="G1711" s="187"/>
      <c r="H1711" s="186"/>
      <c r="I1711" s="186"/>
      <c r="J1711" s="609"/>
      <c r="K1711" s="186"/>
      <c r="L1711" s="186"/>
      <c r="M1711" s="186"/>
      <c r="N1711" s="1455"/>
      <c r="O1711" s="1455"/>
    </row>
    <row r="1712" spans="3:15" x14ac:dyDescent="0.15">
      <c r="C1712" s="186"/>
      <c r="D1712" s="186"/>
      <c r="E1712" s="609"/>
      <c r="F1712" s="187"/>
      <c r="G1712" s="187"/>
      <c r="H1712" s="186"/>
      <c r="I1712" s="186"/>
      <c r="J1712" s="609"/>
      <c r="K1712" s="186"/>
      <c r="L1712" s="186"/>
      <c r="M1712" s="186"/>
      <c r="N1712" s="1455"/>
      <c r="O1712" s="1455"/>
    </row>
    <row r="1713" spans="3:15" x14ac:dyDescent="0.15">
      <c r="C1713" s="186"/>
      <c r="D1713" s="186"/>
      <c r="E1713" s="609"/>
      <c r="F1713" s="187"/>
      <c r="G1713" s="187"/>
      <c r="H1713" s="186"/>
      <c r="I1713" s="186"/>
      <c r="J1713" s="609"/>
      <c r="K1713" s="186"/>
      <c r="L1713" s="186"/>
      <c r="M1713" s="186"/>
      <c r="N1713" s="1455"/>
      <c r="O1713" s="1455"/>
    </row>
    <row r="1714" spans="3:15" x14ac:dyDescent="0.15">
      <c r="C1714" s="186"/>
      <c r="D1714" s="186"/>
      <c r="E1714" s="609"/>
      <c r="F1714" s="187"/>
      <c r="G1714" s="187"/>
      <c r="H1714" s="186"/>
      <c r="I1714" s="186"/>
      <c r="J1714" s="609"/>
      <c r="K1714" s="186"/>
      <c r="L1714" s="186"/>
      <c r="M1714" s="186"/>
      <c r="N1714" s="1455"/>
      <c r="O1714" s="1455"/>
    </row>
    <row r="1715" spans="3:15" x14ac:dyDescent="0.15">
      <c r="C1715" s="186"/>
      <c r="D1715" s="186"/>
      <c r="E1715" s="609"/>
      <c r="F1715" s="187"/>
      <c r="G1715" s="187"/>
      <c r="H1715" s="186"/>
      <c r="I1715" s="186"/>
      <c r="J1715" s="609"/>
      <c r="K1715" s="186"/>
      <c r="L1715" s="186"/>
      <c r="M1715" s="186"/>
      <c r="N1715" s="1455"/>
      <c r="O1715" s="1455"/>
    </row>
    <row r="1716" spans="3:15" x14ac:dyDescent="0.15">
      <c r="C1716" s="186"/>
      <c r="D1716" s="186"/>
      <c r="E1716" s="609"/>
      <c r="F1716" s="187"/>
      <c r="G1716" s="187"/>
      <c r="H1716" s="186"/>
      <c r="I1716" s="186"/>
      <c r="J1716" s="609"/>
      <c r="K1716" s="186"/>
      <c r="L1716" s="186"/>
      <c r="M1716" s="186"/>
      <c r="N1716" s="1455"/>
      <c r="O1716" s="1455"/>
    </row>
    <row r="1717" spans="3:15" x14ac:dyDescent="0.15">
      <c r="C1717" s="186"/>
      <c r="D1717" s="186"/>
      <c r="E1717" s="609"/>
      <c r="F1717" s="187"/>
      <c r="G1717" s="187"/>
      <c r="H1717" s="186"/>
      <c r="I1717" s="186"/>
      <c r="J1717" s="609"/>
      <c r="K1717" s="186"/>
      <c r="L1717" s="186"/>
      <c r="M1717" s="186"/>
      <c r="N1717" s="1455"/>
      <c r="O1717" s="1455"/>
    </row>
    <row r="1718" spans="3:15" x14ac:dyDescent="0.15">
      <c r="C1718" s="186"/>
      <c r="D1718" s="186"/>
      <c r="E1718" s="609"/>
      <c r="F1718" s="187"/>
      <c r="G1718" s="187"/>
      <c r="H1718" s="186"/>
      <c r="I1718" s="186"/>
      <c r="J1718" s="609"/>
      <c r="K1718" s="186"/>
      <c r="L1718" s="186"/>
      <c r="M1718" s="186"/>
      <c r="N1718" s="1455"/>
      <c r="O1718" s="1455"/>
    </row>
    <row r="1719" spans="3:15" x14ac:dyDescent="0.15">
      <c r="C1719" s="186"/>
      <c r="D1719" s="186"/>
      <c r="E1719" s="609"/>
      <c r="F1719" s="187"/>
      <c r="G1719" s="187"/>
      <c r="H1719" s="186"/>
      <c r="I1719" s="186"/>
      <c r="J1719" s="609"/>
      <c r="K1719" s="186"/>
      <c r="L1719" s="186"/>
      <c r="M1719" s="186"/>
      <c r="N1719" s="1455"/>
      <c r="O1719" s="1455"/>
    </row>
    <row r="1720" spans="3:15" x14ac:dyDescent="0.15">
      <c r="C1720" s="186"/>
      <c r="D1720" s="186"/>
      <c r="E1720" s="609"/>
      <c r="F1720" s="187"/>
      <c r="G1720" s="187"/>
      <c r="H1720" s="186"/>
      <c r="I1720" s="186"/>
      <c r="J1720" s="609"/>
      <c r="K1720" s="186"/>
      <c r="L1720" s="186"/>
      <c r="M1720" s="186"/>
      <c r="N1720" s="1455"/>
      <c r="O1720" s="1455"/>
    </row>
    <row r="1721" spans="3:15" x14ac:dyDescent="0.15">
      <c r="C1721" s="186"/>
      <c r="D1721" s="186"/>
      <c r="E1721" s="609"/>
      <c r="F1721" s="187"/>
      <c r="G1721" s="187"/>
      <c r="H1721" s="186"/>
      <c r="I1721" s="186"/>
      <c r="J1721" s="609"/>
      <c r="K1721" s="186"/>
      <c r="L1721" s="186"/>
      <c r="M1721" s="186"/>
      <c r="N1721" s="1455"/>
      <c r="O1721" s="1455"/>
    </row>
    <row r="1722" spans="3:15" x14ac:dyDescent="0.15">
      <c r="C1722" s="186"/>
      <c r="D1722" s="186"/>
      <c r="E1722" s="609"/>
      <c r="F1722" s="187"/>
      <c r="G1722" s="187"/>
      <c r="H1722" s="186"/>
      <c r="I1722" s="186"/>
      <c r="J1722" s="609"/>
      <c r="K1722" s="186"/>
      <c r="L1722" s="186"/>
      <c r="M1722" s="186"/>
      <c r="N1722" s="1455"/>
      <c r="O1722" s="1455"/>
    </row>
    <row r="1723" spans="3:15" x14ac:dyDescent="0.15">
      <c r="C1723" s="186"/>
      <c r="D1723" s="186"/>
      <c r="E1723" s="609"/>
      <c r="F1723" s="187"/>
      <c r="G1723" s="187"/>
      <c r="H1723" s="186"/>
      <c r="I1723" s="186"/>
      <c r="J1723" s="609"/>
      <c r="K1723" s="186"/>
      <c r="L1723" s="186"/>
      <c r="M1723" s="186"/>
      <c r="N1723" s="1455"/>
      <c r="O1723" s="1455"/>
    </row>
    <row r="1724" spans="3:15" x14ac:dyDescent="0.15">
      <c r="C1724" s="186"/>
      <c r="D1724" s="186"/>
      <c r="E1724" s="609"/>
      <c r="F1724" s="187"/>
      <c r="G1724" s="187"/>
      <c r="H1724" s="186"/>
      <c r="I1724" s="186"/>
      <c r="J1724" s="609"/>
      <c r="K1724" s="186"/>
      <c r="L1724" s="186"/>
      <c r="M1724" s="186"/>
      <c r="N1724" s="1455"/>
      <c r="O1724" s="1455"/>
    </row>
    <row r="1725" spans="3:15" x14ac:dyDescent="0.15">
      <c r="C1725" s="186"/>
      <c r="D1725" s="186"/>
      <c r="E1725" s="609"/>
      <c r="F1725" s="187"/>
      <c r="G1725" s="187"/>
      <c r="H1725" s="186"/>
      <c r="I1725" s="186"/>
      <c r="J1725" s="609"/>
      <c r="K1725" s="186"/>
      <c r="L1725" s="186"/>
      <c r="M1725" s="186"/>
      <c r="N1725" s="1455"/>
      <c r="O1725" s="1455"/>
    </row>
    <row r="1726" spans="3:15" x14ac:dyDescent="0.15">
      <c r="C1726" s="186"/>
      <c r="D1726" s="186"/>
      <c r="E1726" s="609"/>
      <c r="F1726" s="187"/>
      <c r="G1726" s="187"/>
      <c r="H1726" s="186"/>
      <c r="I1726" s="186"/>
      <c r="J1726" s="609"/>
      <c r="K1726" s="186"/>
      <c r="L1726" s="186"/>
      <c r="M1726" s="186"/>
      <c r="N1726" s="1455"/>
      <c r="O1726" s="1455"/>
    </row>
    <row r="1727" spans="3:15" x14ac:dyDescent="0.15">
      <c r="C1727" s="186"/>
      <c r="D1727" s="186"/>
      <c r="E1727" s="609"/>
      <c r="F1727" s="187"/>
      <c r="G1727" s="187"/>
      <c r="H1727" s="186"/>
      <c r="I1727" s="186"/>
      <c r="J1727" s="609"/>
      <c r="K1727" s="186"/>
      <c r="L1727" s="186"/>
      <c r="M1727" s="186"/>
      <c r="N1727" s="1455"/>
      <c r="O1727" s="1455"/>
    </row>
    <row r="1728" spans="3:15" x14ac:dyDescent="0.15">
      <c r="C1728" s="186"/>
      <c r="D1728" s="186"/>
      <c r="E1728" s="609"/>
      <c r="F1728" s="187"/>
      <c r="G1728" s="187"/>
      <c r="H1728" s="186"/>
      <c r="I1728" s="186"/>
      <c r="J1728" s="609"/>
      <c r="K1728" s="186"/>
      <c r="L1728" s="186"/>
      <c r="M1728" s="186"/>
      <c r="N1728" s="1455"/>
      <c r="O1728" s="1455"/>
    </row>
    <row r="1729" spans="3:15" x14ac:dyDescent="0.15">
      <c r="C1729" s="186"/>
      <c r="D1729" s="186"/>
      <c r="E1729" s="609"/>
      <c r="F1729" s="187"/>
      <c r="G1729" s="187"/>
      <c r="H1729" s="186"/>
      <c r="I1729" s="186"/>
      <c r="J1729" s="609"/>
      <c r="K1729" s="186"/>
      <c r="L1729" s="186"/>
      <c r="M1729" s="186"/>
      <c r="N1729" s="1455"/>
      <c r="O1729" s="1455"/>
    </row>
    <row r="1730" spans="3:15" x14ac:dyDescent="0.15">
      <c r="C1730" s="186"/>
      <c r="D1730" s="186"/>
      <c r="E1730" s="609"/>
      <c r="F1730" s="187"/>
      <c r="G1730" s="187"/>
      <c r="H1730" s="186"/>
      <c r="I1730" s="186"/>
      <c r="J1730" s="609"/>
      <c r="K1730" s="186"/>
      <c r="L1730" s="186"/>
      <c r="M1730" s="186"/>
      <c r="N1730" s="1455"/>
      <c r="O1730" s="1455"/>
    </row>
    <row r="1731" spans="3:15" x14ac:dyDescent="0.15">
      <c r="C1731" s="186"/>
      <c r="D1731" s="186"/>
      <c r="E1731" s="609"/>
      <c r="F1731" s="187"/>
      <c r="G1731" s="187"/>
      <c r="H1731" s="186"/>
      <c r="I1731" s="186"/>
      <c r="J1731" s="609"/>
      <c r="K1731" s="186"/>
      <c r="L1731" s="186"/>
      <c r="M1731" s="186"/>
      <c r="N1731" s="1455"/>
      <c r="O1731" s="1455"/>
    </row>
    <row r="1732" spans="3:15" x14ac:dyDescent="0.15">
      <c r="C1732" s="186"/>
      <c r="D1732" s="186"/>
      <c r="E1732" s="609"/>
      <c r="F1732" s="187"/>
      <c r="G1732" s="187"/>
      <c r="H1732" s="186"/>
      <c r="I1732" s="186"/>
      <c r="J1732" s="609"/>
      <c r="K1732" s="186"/>
      <c r="L1732" s="186"/>
      <c r="M1732" s="186"/>
      <c r="N1732" s="1455"/>
      <c r="O1732" s="1455"/>
    </row>
    <row r="1733" spans="3:15" x14ac:dyDescent="0.15">
      <c r="C1733" s="186"/>
      <c r="D1733" s="186"/>
      <c r="E1733" s="609"/>
      <c r="F1733" s="187"/>
      <c r="G1733" s="187"/>
      <c r="H1733" s="186"/>
      <c r="I1733" s="186"/>
      <c r="J1733" s="609"/>
      <c r="K1733" s="186"/>
      <c r="L1733" s="186"/>
      <c r="M1733" s="186"/>
      <c r="N1733" s="1455"/>
      <c r="O1733" s="1455"/>
    </row>
    <row r="1734" spans="3:15" x14ac:dyDescent="0.15">
      <c r="C1734" s="186"/>
      <c r="D1734" s="186"/>
      <c r="E1734" s="609"/>
      <c r="F1734" s="187"/>
      <c r="G1734" s="187"/>
      <c r="H1734" s="186"/>
      <c r="I1734" s="186"/>
      <c r="J1734" s="609"/>
      <c r="K1734" s="186"/>
      <c r="L1734" s="186"/>
      <c r="M1734" s="186"/>
      <c r="N1734" s="1455"/>
      <c r="O1734" s="1455"/>
    </row>
    <row r="1735" spans="3:15" x14ac:dyDescent="0.15">
      <c r="C1735" s="186"/>
      <c r="D1735" s="186"/>
      <c r="E1735" s="609"/>
      <c r="F1735" s="187"/>
      <c r="G1735" s="187"/>
      <c r="H1735" s="186"/>
      <c r="I1735" s="186"/>
      <c r="J1735" s="609"/>
      <c r="K1735" s="186"/>
      <c r="L1735" s="186"/>
      <c r="M1735" s="186"/>
      <c r="N1735" s="1455"/>
      <c r="O1735" s="1455"/>
    </row>
    <row r="1736" spans="3:15" x14ac:dyDescent="0.15">
      <c r="C1736" s="186"/>
      <c r="D1736" s="186"/>
      <c r="E1736" s="609"/>
      <c r="F1736" s="187"/>
      <c r="G1736" s="187"/>
      <c r="H1736" s="186"/>
      <c r="I1736" s="186"/>
      <c r="J1736" s="609"/>
      <c r="K1736" s="186"/>
      <c r="L1736" s="186"/>
      <c r="M1736" s="186"/>
      <c r="N1736" s="1455"/>
      <c r="O1736" s="1455"/>
    </row>
    <row r="1737" spans="3:15" x14ac:dyDescent="0.15">
      <c r="C1737" s="186"/>
      <c r="D1737" s="186"/>
      <c r="E1737" s="609"/>
      <c r="F1737" s="187"/>
      <c r="G1737" s="187"/>
      <c r="H1737" s="186"/>
      <c r="I1737" s="186"/>
      <c r="J1737" s="609"/>
      <c r="K1737" s="186"/>
      <c r="L1737" s="186"/>
      <c r="M1737" s="186"/>
      <c r="N1737" s="1455"/>
      <c r="O1737" s="1455"/>
    </row>
    <row r="1738" spans="3:15" x14ac:dyDescent="0.15">
      <c r="C1738" s="186"/>
      <c r="D1738" s="186"/>
      <c r="E1738" s="609"/>
      <c r="F1738" s="187"/>
      <c r="G1738" s="187"/>
      <c r="H1738" s="186"/>
      <c r="I1738" s="186"/>
      <c r="J1738" s="609"/>
      <c r="K1738" s="186"/>
      <c r="L1738" s="186"/>
      <c r="M1738" s="186"/>
      <c r="N1738" s="1455"/>
      <c r="O1738" s="1455"/>
    </row>
    <row r="1739" spans="3:15" x14ac:dyDescent="0.15">
      <c r="C1739" s="186"/>
      <c r="D1739" s="186"/>
      <c r="E1739" s="609"/>
      <c r="F1739" s="187"/>
      <c r="G1739" s="187"/>
      <c r="H1739" s="186"/>
      <c r="I1739" s="186"/>
      <c r="J1739" s="609"/>
      <c r="K1739" s="186"/>
      <c r="L1739" s="186"/>
      <c r="M1739" s="186"/>
      <c r="N1739" s="1455"/>
      <c r="O1739" s="1455"/>
    </row>
    <row r="1740" spans="3:15" x14ac:dyDescent="0.15">
      <c r="C1740" s="186"/>
      <c r="D1740" s="186"/>
      <c r="E1740" s="609"/>
      <c r="F1740" s="187"/>
      <c r="G1740" s="187"/>
      <c r="H1740" s="186"/>
      <c r="I1740" s="186"/>
      <c r="J1740" s="609"/>
      <c r="K1740" s="186"/>
      <c r="L1740" s="186"/>
      <c r="M1740" s="186"/>
      <c r="N1740" s="1455"/>
      <c r="O1740" s="1455"/>
    </row>
    <row r="1741" spans="3:15" x14ac:dyDescent="0.15">
      <c r="C1741" s="186"/>
      <c r="D1741" s="186"/>
      <c r="E1741" s="609"/>
      <c r="F1741" s="187"/>
      <c r="G1741" s="187"/>
      <c r="H1741" s="186"/>
      <c r="I1741" s="186"/>
      <c r="J1741" s="609"/>
      <c r="K1741" s="186"/>
      <c r="L1741" s="186"/>
      <c r="M1741" s="186"/>
      <c r="N1741" s="1455"/>
      <c r="O1741" s="1455"/>
    </row>
    <row r="1742" spans="3:15" x14ac:dyDescent="0.15">
      <c r="C1742" s="186"/>
      <c r="D1742" s="186"/>
      <c r="E1742" s="609"/>
      <c r="F1742" s="187"/>
      <c r="G1742" s="187"/>
      <c r="H1742" s="186"/>
      <c r="I1742" s="186"/>
      <c r="J1742" s="609"/>
      <c r="K1742" s="186"/>
      <c r="L1742" s="186"/>
      <c r="M1742" s="186"/>
      <c r="N1742" s="1455"/>
      <c r="O1742" s="1455"/>
    </row>
    <row r="1743" spans="3:15" x14ac:dyDescent="0.15">
      <c r="C1743" s="186"/>
      <c r="D1743" s="186"/>
      <c r="E1743" s="609"/>
      <c r="F1743" s="187"/>
      <c r="G1743" s="187"/>
      <c r="H1743" s="186"/>
      <c r="I1743" s="186"/>
      <c r="J1743" s="609"/>
      <c r="K1743" s="186"/>
      <c r="L1743" s="186"/>
      <c r="M1743" s="186"/>
      <c r="N1743" s="1455"/>
      <c r="O1743" s="1455"/>
    </row>
    <row r="1744" spans="3:15" x14ac:dyDescent="0.15">
      <c r="C1744" s="186"/>
      <c r="D1744" s="186"/>
      <c r="E1744" s="609"/>
      <c r="F1744" s="187"/>
      <c r="G1744" s="187"/>
      <c r="H1744" s="186"/>
      <c r="I1744" s="186"/>
      <c r="J1744" s="609"/>
      <c r="K1744" s="186"/>
      <c r="L1744" s="186"/>
      <c r="M1744" s="186"/>
      <c r="N1744" s="1455"/>
      <c r="O1744" s="1455"/>
    </row>
    <row r="1745" spans="3:15" x14ac:dyDescent="0.15">
      <c r="C1745" s="186"/>
      <c r="D1745" s="186"/>
      <c r="E1745" s="609"/>
      <c r="F1745" s="187"/>
      <c r="G1745" s="187"/>
      <c r="H1745" s="186"/>
      <c r="I1745" s="186"/>
      <c r="J1745" s="609"/>
      <c r="K1745" s="186"/>
      <c r="L1745" s="186"/>
      <c r="M1745" s="186"/>
      <c r="N1745" s="1455"/>
      <c r="O1745" s="1455"/>
    </row>
    <row r="1746" spans="3:15" x14ac:dyDescent="0.15">
      <c r="C1746" s="186"/>
      <c r="D1746" s="186"/>
      <c r="E1746" s="609"/>
      <c r="F1746" s="187"/>
      <c r="G1746" s="187"/>
      <c r="H1746" s="186"/>
      <c r="I1746" s="186"/>
      <c r="J1746" s="609"/>
      <c r="K1746" s="186"/>
      <c r="L1746" s="186"/>
      <c r="M1746" s="186"/>
      <c r="N1746" s="1455"/>
      <c r="O1746" s="1455"/>
    </row>
    <row r="1747" spans="3:15" x14ac:dyDescent="0.15">
      <c r="C1747" s="186"/>
      <c r="D1747" s="186"/>
      <c r="E1747" s="609"/>
      <c r="F1747" s="187"/>
      <c r="G1747" s="187"/>
      <c r="H1747" s="186"/>
      <c r="I1747" s="186"/>
      <c r="J1747" s="609"/>
      <c r="K1747" s="186"/>
      <c r="L1747" s="186"/>
      <c r="M1747" s="186"/>
      <c r="N1747" s="1455"/>
      <c r="O1747" s="1455"/>
    </row>
    <row r="1748" spans="3:15" x14ac:dyDescent="0.15">
      <c r="C1748" s="186"/>
      <c r="D1748" s="186"/>
      <c r="E1748" s="609"/>
      <c r="F1748" s="187"/>
      <c r="G1748" s="187"/>
      <c r="H1748" s="186"/>
      <c r="I1748" s="186"/>
      <c r="J1748" s="609"/>
      <c r="K1748" s="186"/>
      <c r="L1748" s="186"/>
      <c r="M1748" s="186"/>
      <c r="N1748" s="1455"/>
      <c r="O1748" s="1455"/>
    </row>
    <row r="1749" spans="3:15" x14ac:dyDescent="0.15">
      <c r="C1749" s="186"/>
      <c r="D1749" s="186"/>
      <c r="E1749" s="609"/>
      <c r="F1749" s="187"/>
      <c r="G1749" s="187"/>
      <c r="H1749" s="186"/>
      <c r="I1749" s="186"/>
      <c r="J1749" s="609"/>
      <c r="K1749" s="186"/>
      <c r="L1749" s="186"/>
      <c r="M1749" s="186"/>
      <c r="N1749" s="1455"/>
      <c r="O1749" s="1455"/>
    </row>
    <row r="1750" spans="3:15" x14ac:dyDescent="0.15">
      <c r="C1750" s="186"/>
      <c r="D1750" s="186"/>
      <c r="E1750" s="609"/>
      <c r="F1750" s="187"/>
      <c r="G1750" s="187"/>
      <c r="H1750" s="186"/>
      <c r="I1750" s="186"/>
      <c r="J1750" s="609"/>
      <c r="K1750" s="186"/>
      <c r="L1750" s="186"/>
      <c r="M1750" s="186"/>
      <c r="N1750" s="1455"/>
      <c r="O1750" s="1455"/>
    </row>
    <row r="1751" spans="3:15" x14ac:dyDescent="0.15">
      <c r="C1751" s="186"/>
      <c r="D1751" s="186"/>
      <c r="E1751" s="609"/>
      <c r="F1751" s="187"/>
      <c r="G1751" s="187"/>
      <c r="H1751" s="186"/>
      <c r="I1751" s="186"/>
      <c r="J1751" s="609"/>
      <c r="K1751" s="186"/>
      <c r="L1751" s="186"/>
      <c r="M1751" s="186"/>
      <c r="N1751" s="1455"/>
      <c r="O1751" s="1455"/>
    </row>
    <row r="1752" spans="3:15" x14ac:dyDescent="0.15">
      <c r="C1752" s="186"/>
      <c r="D1752" s="186"/>
      <c r="E1752" s="609"/>
      <c r="F1752" s="187"/>
      <c r="G1752" s="187"/>
      <c r="H1752" s="186"/>
      <c r="I1752" s="186"/>
      <c r="J1752" s="609"/>
      <c r="K1752" s="186"/>
      <c r="L1752" s="186"/>
      <c r="M1752" s="186"/>
      <c r="N1752" s="1455"/>
      <c r="O1752" s="1455"/>
    </row>
    <row r="1753" spans="3:15" x14ac:dyDescent="0.15">
      <c r="C1753" s="186"/>
      <c r="D1753" s="186"/>
      <c r="E1753" s="609"/>
      <c r="F1753" s="187"/>
      <c r="G1753" s="187"/>
      <c r="H1753" s="186"/>
      <c r="I1753" s="186"/>
      <c r="J1753" s="609"/>
      <c r="K1753" s="186"/>
      <c r="L1753" s="186"/>
      <c r="M1753" s="186"/>
      <c r="N1753" s="1455"/>
      <c r="O1753" s="1455"/>
    </row>
    <row r="1754" spans="3:15" x14ac:dyDescent="0.15">
      <c r="C1754" s="186"/>
      <c r="D1754" s="186"/>
      <c r="E1754" s="609"/>
      <c r="F1754" s="187"/>
      <c r="G1754" s="187"/>
      <c r="H1754" s="186"/>
      <c r="I1754" s="186"/>
      <c r="J1754" s="609"/>
      <c r="K1754" s="186"/>
      <c r="L1754" s="186"/>
      <c r="M1754" s="186"/>
      <c r="N1754" s="1455"/>
      <c r="O1754" s="1455"/>
    </row>
    <row r="1755" spans="3:15" x14ac:dyDescent="0.15">
      <c r="C1755" s="186"/>
      <c r="D1755" s="186"/>
      <c r="E1755" s="609"/>
      <c r="F1755" s="187"/>
      <c r="G1755" s="187"/>
      <c r="H1755" s="186"/>
      <c r="I1755" s="186"/>
      <c r="J1755" s="609"/>
      <c r="K1755" s="186"/>
      <c r="L1755" s="186"/>
      <c r="M1755" s="186"/>
      <c r="N1755" s="1455"/>
      <c r="O1755" s="1455"/>
    </row>
    <row r="1756" spans="3:15" x14ac:dyDescent="0.15">
      <c r="C1756" s="186"/>
      <c r="D1756" s="186"/>
      <c r="E1756" s="609"/>
      <c r="F1756" s="187"/>
      <c r="G1756" s="187"/>
      <c r="H1756" s="186"/>
      <c r="I1756" s="186"/>
      <c r="J1756" s="609"/>
      <c r="K1756" s="186"/>
      <c r="L1756" s="186"/>
      <c r="M1756" s="186"/>
      <c r="N1756" s="1455"/>
      <c r="O1756" s="1455"/>
    </row>
    <row r="1757" spans="3:15" x14ac:dyDescent="0.15">
      <c r="C1757" s="186"/>
      <c r="D1757" s="186"/>
      <c r="E1757" s="609"/>
      <c r="F1757" s="187"/>
      <c r="G1757" s="187"/>
      <c r="H1757" s="186"/>
      <c r="I1757" s="186"/>
      <c r="J1757" s="609"/>
      <c r="K1757" s="186"/>
      <c r="L1757" s="186"/>
      <c r="M1757" s="186"/>
      <c r="N1757" s="1455"/>
      <c r="O1757" s="1455"/>
    </row>
    <row r="1758" spans="3:15" x14ac:dyDescent="0.15">
      <c r="C1758" s="186"/>
      <c r="D1758" s="186"/>
      <c r="E1758" s="609"/>
      <c r="F1758" s="187"/>
      <c r="G1758" s="187"/>
      <c r="H1758" s="186"/>
      <c r="I1758" s="186"/>
      <c r="J1758" s="609"/>
      <c r="K1758" s="186"/>
      <c r="L1758" s="186"/>
      <c r="M1758" s="186"/>
      <c r="N1758" s="1455"/>
      <c r="O1758" s="1455"/>
    </row>
    <row r="1759" spans="3:15" x14ac:dyDescent="0.15">
      <c r="C1759" s="186"/>
      <c r="D1759" s="186"/>
      <c r="E1759" s="609"/>
      <c r="F1759" s="187"/>
      <c r="G1759" s="187"/>
      <c r="H1759" s="186"/>
      <c r="I1759" s="186"/>
      <c r="J1759" s="609"/>
      <c r="K1759" s="186"/>
      <c r="L1759" s="186"/>
      <c r="M1759" s="186"/>
      <c r="N1759" s="1455"/>
      <c r="O1759" s="1455"/>
    </row>
    <row r="1760" spans="3:15" x14ac:dyDescent="0.15">
      <c r="C1760" s="186"/>
      <c r="D1760" s="186"/>
      <c r="E1760" s="609"/>
      <c r="F1760" s="187"/>
      <c r="G1760" s="187"/>
      <c r="H1760" s="186"/>
      <c r="I1760" s="186"/>
      <c r="J1760" s="609"/>
      <c r="K1760" s="186"/>
      <c r="L1760" s="186"/>
      <c r="M1760" s="186"/>
      <c r="N1760" s="1455"/>
      <c r="O1760" s="1455"/>
    </row>
    <row r="1761" spans="3:15" x14ac:dyDescent="0.15">
      <c r="C1761" s="186"/>
      <c r="D1761" s="186"/>
      <c r="E1761" s="609"/>
      <c r="F1761" s="187"/>
      <c r="G1761" s="187"/>
      <c r="H1761" s="186"/>
      <c r="I1761" s="186"/>
      <c r="J1761" s="609"/>
      <c r="K1761" s="186"/>
      <c r="L1761" s="186"/>
      <c r="M1761" s="186"/>
      <c r="N1761" s="1455"/>
      <c r="O1761" s="1455"/>
    </row>
    <row r="1762" spans="3:15" x14ac:dyDescent="0.15">
      <c r="C1762" s="186"/>
      <c r="D1762" s="186"/>
      <c r="E1762" s="609"/>
      <c r="F1762" s="187"/>
      <c r="G1762" s="187"/>
      <c r="H1762" s="186"/>
      <c r="I1762" s="186"/>
      <c r="J1762" s="609"/>
      <c r="K1762" s="186"/>
      <c r="L1762" s="186"/>
      <c r="M1762" s="186"/>
      <c r="N1762" s="1455"/>
      <c r="O1762" s="1455"/>
    </row>
    <row r="1763" spans="3:15" x14ac:dyDescent="0.15">
      <c r="C1763" s="186"/>
      <c r="D1763" s="186"/>
      <c r="E1763" s="609"/>
      <c r="F1763" s="187"/>
      <c r="G1763" s="187"/>
      <c r="H1763" s="186"/>
      <c r="I1763" s="186"/>
      <c r="J1763" s="609"/>
      <c r="K1763" s="186"/>
      <c r="L1763" s="186"/>
      <c r="M1763" s="186"/>
      <c r="N1763" s="1455"/>
      <c r="O1763" s="1455"/>
    </row>
    <row r="1764" spans="3:15" x14ac:dyDescent="0.15">
      <c r="C1764" s="186"/>
      <c r="D1764" s="186"/>
      <c r="E1764" s="609"/>
      <c r="F1764" s="187"/>
      <c r="G1764" s="187"/>
      <c r="H1764" s="186"/>
      <c r="I1764" s="186"/>
      <c r="J1764" s="609"/>
      <c r="K1764" s="186"/>
      <c r="L1764" s="186"/>
      <c r="M1764" s="186"/>
      <c r="N1764" s="1455"/>
      <c r="O1764" s="1455"/>
    </row>
    <row r="1765" spans="3:15" x14ac:dyDescent="0.15">
      <c r="C1765" s="186"/>
      <c r="D1765" s="186"/>
      <c r="E1765" s="609"/>
      <c r="F1765" s="187"/>
      <c r="G1765" s="187"/>
      <c r="H1765" s="186"/>
      <c r="I1765" s="186"/>
      <c r="J1765" s="609"/>
      <c r="K1765" s="186"/>
      <c r="L1765" s="186"/>
      <c r="M1765" s="186"/>
      <c r="N1765" s="1455"/>
      <c r="O1765" s="1455"/>
    </row>
    <row r="1766" spans="3:15" x14ac:dyDescent="0.15">
      <c r="C1766" s="186"/>
      <c r="D1766" s="186"/>
      <c r="E1766" s="609"/>
      <c r="F1766" s="187"/>
      <c r="G1766" s="187"/>
      <c r="H1766" s="186"/>
      <c r="I1766" s="186"/>
      <c r="J1766" s="609"/>
      <c r="K1766" s="186"/>
      <c r="L1766" s="186"/>
      <c r="M1766" s="186"/>
      <c r="N1766" s="1455"/>
      <c r="O1766" s="1455"/>
    </row>
    <row r="1767" spans="3:15" x14ac:dyDescent="0.15">
      <c r="C1767" s="186"/>
      <c r="D1767" s="186"/>
      <c r="E1767" s="609"/>
      <c r="F1767" s="187"/>
      <c r="G1767" s="187"/>
      <c r="H1767" s="186"/>
      <c r="I1767" s="186"/>
      <c r="J1767" s="609"/>
      <c r="K1767" s="186"/>
      <c r="L1767" s="186"/>
      <c r="M1767" s="186"/>
      <c r="N1767" s="1455"/>
      <c r="O1767" s="1455"/>
    </row>
    <row r="1768" spans="3:15" x14ac:dyDescent="0.15">
      <c r="C1768" s="186"/>
      <c r="D1768" s="186"/>
      <c r="E1768" s="609"/>
      <c r="F1768" s="187"/>
      <c r="G1768" s="187"/>
      <c r="H1768" s="186"/>
      <c r="I1768" s="186"/>
      <c r="J1768" s="609"/>
      <c r="K1768" s="186"/>
      <c r="L1768" s="186"/>
      <c r="M1768" s="186"/>
      <c r="N1768" s="1455"/>
      <c r="O1768" s="1455"/>
    </row>
    <row r="1769" spans="3:15" x14ac:dyDescent="0.15">
      <c r="C1769" s="186"/>
      <c r="D1769" s="186"/>
      <c r="E1769" s="609"/>
      <c r="F1769" s="187"/>
      <c r="G1769" s="187"/>
      <c r="H1769" s="186"/>
      <c r="I1769" s="186"/>
      <c r="J1769" s="609"/>
      <c r="K1769" s="186"/>
      <c r="L1769" s="186"/>
      <c r="M1769" s="186"/>
      <c r="N1769" s="1455"/>
      <c r="O1769" s="1455"/>
    </row>
    <row r="1770" spans="3:15" x14ac:dyDescent="0.15">
      <c r="C1770" s="186"/>
      <c r="D1770" s="186"/>
      <c r="E1770" s="609"/>
      <c r="F1770" s="187"/>
      <c r="G1770" s="187"/>
      <c r="H1770" s="186"/>
      <c r="I1770" s="186"/>
      <c r="J1770" s="609"/>
      <c r="K1770" s="186"/>
      <c r="L1770" s="186"/>
      <c r="M1770" s="186"/>
      <c r="N1770" s="1455"/>
      <c r="O1770" s="1455"/>
    </row>
    <row r="1771" spans="3:15" x14ac:dyDescent="0.15">
      <c r="C1771" s="186"/>
      <c r="D1771" s="186"/>
      <c r="E1771" s="609"/>
      <c r="F1771" s="187"/>
      <c r="G1771" s="187"/>
      <c r="H1771" s="186"/>
      <c r="I1771" s="186"/>
      <c r="J1771" s="609"/>
      <c r="K1771" s="186"/>
      <c r="L1771" s="186"/>
      <c r="M1771" s="186"/>
      <c r="N1771" s="1455"/>
      <c r="O1771" s="1455"/>
    </row>
    <row r="1772" spans="3:15" x14ac:dyDescent="0.15">
      <c r="C1772" s="186"/>
      <c r="D1772" s="186"/>
      <c r="E1772" s="609"/>
      <c r="F1772" s="187"/>
      <c r="G1772" s="187"/>
      <c r="H1772" s="186"/>
      <c r="I1772" s="186"/>
      <c r="J1772" s="609"/>
      <c r="K1772" s="186"/>
      <c r="L1772" s="186"/>
      <c r="M1772" s="186"/>
      <c r="N1772" s="1455"/>
      <c r="O1772" s="1455"/>
    </row>
    <row r="1773" spans="3:15" x14ac:dyDescent="0.15">
      <c r="C1773" s="186"/>
      <c r="D1773" s="186"/>
      <c r="E1773" s="609"/>
      <c r="F1773" s="187"/>
      <c r="G1773" s="187"/>
      <c r="H1773" s="186"/>
      <c r="I1773" s="186"/>
      <c r="J1773" s="609"/>
      <c r="K1773" s="186"/>
      <c r="L1773" s="186"/>
      <c r="M1773" s="186"/>
      <c r="N1773" s="1455"/>
      <c r="O1773" s="1455"/>
    </row>
    <row r="1774" spans="3:15" x14ac:dyDescent="0.15">
      <c r="C1774" s="186"/>
      <c r="D1774" s="186"/>
      <c r="E1774" s="609"/>
      <c r="F1774" s="187"/>
      <c r="G1774" s="187"/>
      <c r="H1774" s="186"/>
      <c r="I1774" s="186"/>
      <c r="J1774" s="609"/>
      <c r="K1774" s="186"/>
      <c r="L1774" s="186"/>
      <c r="M1774" s="186"/>
      <c r="N1774" s="1455"/>
      <c r="O1774" s="1455"/>
    </row>
    <row r="1775" spans="3:15" x14ac:dyDescent="0.15">
      <c r="C1775" s="186"/>
      <c r="D1775" s="186"/>
      <c r="E1775" s="609"/>
      <c r="F1775" s="187"/>
      <c r="G1775" s="187"/>
      <c r="H1775" s="186"/>
      <c r="I1775" s="186"/>
      <c r="J1775" s="609"/>
      <c r="K1775" s="186"/>
      <c r="L1775" s="186"/>
      <c r="M1775" s="186"/>
      <c r="N1775" s="1455"/>
      <c r="O1775" s="1455"/>
    </row>
    <row r="1776" spans="3:15" x14ac:dyDescent="0.15">
      <c r="C1776" s="186"/>
      <c r="D1776" s="186"/>
      <c r="E1776" s="609"/>
      <c r="F1776" s="187"/>
      <c r="G1776" s="187"/>
      <c r="H1776" s="186"/>
      <c r="I1776" s="186"/>
      <c r="J1776" s="609"/>
      <c r="K1776" s="186"/>
      <c r="L1776" s="186"/>
      <c r="M1776" s="186"/>
      <c r="N1776" s="1455"/>
      <c r="O1776" s="1455"/>
    </row>
    <row r="1777" spans="3:15" x14ac:dyDescent="0.15">
      <c r="C1777" s="186"/>
      <c r="D1777" s="186"/>
      <c r="E1777" s="609"/>
      <c r="F1777" s="187"/>
      <c r="G1777" s="187"/>
      <c r="H1777" s="186"/>
      <c r="I1777" s="186"/>
      <c r="J1777" s="609"/>
      <c r="K1777" s="186"/>
      <c r="L1777" s="186"/>
      <c r="M1777" s="186"/>
      <c r="N1777" s="1455"/>
      <c r="O1777" s="1455"/>
    </row>
    <row r="1778" spans="3:15" x14ac:dyDescent="0.15">
      <c r="C1778" s="186"/>
      <c r="D1778" s="186"/>
      <c r="E1778" s="609"/>
      <c r="F1778" s="187"/>
      <c r="G1778" s="187"/>
      <c r="H1778" s="186"/>
      <c r="I1778" s="186"/>
      <c r="J1778" s="609"/>
      <c r="K1778" s="186"/>
      <c r="L1778" s="186"/>
      <c r="M1778" s="186"/>
      <c r="N1778" s="1455"/>
      <c r="O1778" s="1455"/>
    </row>
    <row r="1779" spans="3:15" x14ac:dyDescent="0.15">
      <c r="C1779" s="186"/>
      <c r="D1779" s="186"/>
      <c r="E1779" s="609"/>
      <c r="F1779" s="187"/>
      <c r="G1779" s="187"/>
      <c r="H1779" s="186"/>
      <c r="I1779" s="186"/>
      <c r="J1779" s="609"/>
      <c r="K1779" s="186"/>
      <c r="L1779" s="186"/>
      <c r="M1779" s="186"/>
      <c r="N1779" s="1455"/>
      <c r="O1779" s="1455"/>
    </row>
    <row r="1780" spans="3:15" x14ac:dyDescent="0.15">
      <c r="C1780" s="186"/>
      <c r="D1780" s="186"/>
      <c r="E1780" s="609"/>
      <c r="F1780" s="187"/>
      <c r="G1780" s="187"/>
      <c r="H1780" s="186"/>
      <c r="I1780" s="186"/>
      <c r="J1780" s="609"/>
      <c r="K1780" s="186"/>
      <c r="L1780" s="186"/>
      <c r="M1780" s="186"/>
      <c r="N1780" s="1455"/>
      <c r="O1780" s="1455"/>
    </row>
    <row r="1781" spans="3:15" x14ac:dyDescent="0.15">
      <c r="C1781" s="186"/>
      <c r="D1781" s="186"/>
      <c r="E1781" s="609"/>
      <c r="F1781" s="187"/>
      <c r="G1781" s="187"/>
      <c r="H1781" s="186"/>
      <c r="I1781" s="186"/>
      <c r="J1781" s="609"/>
      <c r="K1781" s="186"/>
      <c r="L1781" s="186"/>
      <c r="M1781" s="186"/>
      <c r="N1781" s="1455"/>
      <c r="O1781" s="1455"/>
    </row>
    <row r="1782" spans="3:15" x14ac:dyDescent="0.15">
      <c r="C1782" s="186"/>
      <c r="D1782" s="186"/>
      <c r="E1782" s="609"/>
      <c r="F1782" s="187"/>
      <c r="G1782" s="187"/>
      <c r="H1782" s="186"/>
      <c r="I1782" s="186"/>
      <c r="J1782" s="609"/>
      <c r="K1782" s="186"/>
      <c r="L1782" s="186"/>
      <c r="M1782" s="186"/>
      <c r="N1782" s="1455"/>
      <c r="O1782" s="1455"/>
    </row>
    <row r="1783" spans="3:15" x14ac:dyDescent="0.15">
      <c r="C1783" s="186"/>
      <c r="D1783" s="186"/>
      <c r="E1783" s="609"/>
      <c r="F1783" s="187"/>
      <c r="G1783" s="187"/>
      <c r="H1783" s="186"/>
      <c r="I1783" s="186"/>
      <c r="J1783" s="609"/>
      <c r="K1783" s="186"/>
      <c r="L1783" s="186"/>
      <c r="M1783" s="186"/>
      <c r="N1783" s="1455"/>
      <c r="O1783" s="1455"/>
    </row>
    <row r="1784" spans="3:15" x14ac:dyDescent="0.15">
      <c r="C1784" s="186"/>
      <c r="D1784" s="186"/>
      <c r="E1784" s="609"/>
      <c r="F1784" s="187"/>
      <c r="G1784" s="187"/>
      <c r="H1784" s="186"/>
      <c r="I1784" s="186"/>
      <c r="J1784" s="609"/>
      <c r="K1784" s="186"/>
      <c r="L1784" s="186"/>
      <c r="M1784" s="186"/>
      <c r="N1784" s="1455"/>
      <c r="O1784" s="1455"/>
    </row>
    <row r="1785" spans="3:15" x14ac:dyDescent="0.15">
      <c r="C1785" s="186"/>
      <c r="D1785" s="186"/>
      <c r="E1785" s="609"/>
      <c r="F1785" s="187"/>
      <c r="G1785" s="187"/>
      <c r="H1785" s="186"/>
      <c r="I1785" s="186"/>
      <c r="J1785" s="609"/>
      <c r="K1785" s="186"/>
      <c r="L1785" s="186"/>
      <c r="M1785" s="186"/>
      <c r="N1785" s="1455"/>
      <c r="O1785" s="1455"/>
    </row>
    <row r="1786" spans="3:15" x14ac:dyDescent="0.15">
      <c r="C1786" s="186"/>
      <c r="D1786" s="186"/>
      <c r="E1786" s="609"/>
      <c r="F1786" s="187"/>
      <c r="G1786" s="187"/>
      <c r="H1786" s="186"/>
      <c r="I1786" s="186"/>
      <c r="J1786" s="609"/>
      <c r="K1786" s="186"/>
      <c r="L1786" s="186"/>
      <c r="M1786" s="186"/>
      <c r="N1786" s="1455"/>
      <c r="O1786" s="1455"/>
    </row>
    <row r="1787" spans="3:15" x14ac:dyDescent="0.15">
      <c r="C1787" s="186"/>
      <c r="D1787" s="186"/>
      <c r="E1787" s="609"/>
      <c r="F1787" s="187"/>
      <c r="G1787" s="187"/>
      <c r="H1787" s="186"/>
      <c r="I1787" s="186"/>
      <c r="J1787" s="609"/>
      <c r="K1787" s="186"/>
      <c r="L1787" s="186"/>
      <c r="M1787" s="186"/>
      <c r="N1787" s="1455"/>
      <c r="O1787" s="1455"/>
    </row>
    <row r="1788" spans="3:15" x14ac:dyDescent="0.15">
      <c r="C1788" s="186"/>
      <c r="D1788" s="186"/>
      <c r="E1788" s="609"/>
      <c r="F1788" s="187"/>
      <c r="G1788" s="187"/>
      <c r="H1788" s="186"/>
      <c r="I1788" s="186"/>
      <c r="J1788" s="609"/>
      <c r="K1788" s="186"/>
      <c r="L1788" s="186"/>
      <c r="M1788" s="186"/>
      <c r="N1788" s="1455"/>
      <c r="O1788" s="1455"/>
    </row>
    <row r="1789" spans="3:15" x14ac:dyDescent="0.15">
      <c r="C1789" s="186"/>
      <c r="D1789" s="186"/>
      <c r="E1789" s="609"/>
      <c r="F1789" s="187"/>
      <c r="G1789" s="187"/>
      <c r="H1789" s="186"/>
      <c r="I1789" s="186"/>
      <c r="J1789" s="609"/>
      <c r="K1789" s="186"/>
      <c r="L1789" s="186"/>
      <c r="M1789" s="186"/>
      <c r="N1789" s="1455"/>
      <c r="O1789" s="1455"/>
    </row>
    <row r="1790" spans="3:15" x14ac:dyDescent="0.15">
      <c r="C1790" s="186"/>
      <c r="D1790" s="186"/>
      <c r="E1790" s="609"/>
      <c r="F1790" s="187"/>
      <c r="G1790" s="187"/>
      <c r="H1790" s="186"/>
      <c r="I1790" s="186"/>
      <c r="J1790" s="609"/>
      <c r="K1790" s="186"/>
      <c r="L1790" s="186"/>
      <c r="M1790" s="186"/>
      <c r="N1790" s="1455"/>
      <c r="O1790" s="1455"/>
    </row>
    <row r="1791" spans="3:15" x14ac:dyDescent="0.15">
      <c r="C1791" s="186"/>
      <c r="D1791" s="186"/>
      <c r="E1791" s="609"/>
      <c r="F1791" s="187"/>
      <c r="G1791" s="187"/>
      <c r="H1791" s="186"/>
      <c r="I1791" s="186"/>
      <c r="J1791" s="609"/>
      <c r="K1791" s="186"/>
      <c r="L1791" s="186"/>
      <c r="M1791" s="186"/>
      <c r="N1791" s="1455"/>
      <c r="O1791" s="1455"/>
    </row>
    <row r="1792" spans="3:15" x14ac:dyDescent="0.15">
      <c r="C1792" s="186"/>
      <c r="D1792" s="186"/>
      <c r="E1792" s="609"/>
      <c r="F1792" s="187"/>
      <c r="G1792" s="187"/>
      <c r="H1792" s="186"/>
      <c r="I1792" s="186"/>
      <c r="J1792" s="609"/>
      <c r="K1792" s="186"/>
      <c r="L1792" s="186"/>
      <c r="M1792" s="186"/>
      <c r="N1792" s="1455"/>
      <c r="O1792" s="1455"/>
    </row>
    <row r="1793" spans="3:15" x14ac:dyDescent="0.15">
      <c r="C1793" s="186"/>
      <c r="D1793" s="186"/>
      <c r="E1793" s="609"/>
      <c r="F1793" s="187"/>
      <c r="G1793" s="187"/>
      <c r="H1793" s="186"/>
      <c r="I1793" s="186"/>
      <c r="J1793" s="609"/>
      <c r="K1793" s="186"/>
      <c r="L1793" s="186"/>
      <c r="M1793" s="186"/>
      <c r="N1793" s="1455"/>
      <c r="O1793" s="1455"/>
    </row>
    <row r="1794" spans="3:15" x14ac:dyDescent="0.15">
      <c r="C1794" s="186"/>
      <c r="D1794" s="186"/>
      <c r="E1794" s="609"/>
      <c r="F1794" s="187"/>
      <c r="G1794" s="187"/>
      <c r="H1794" s="186"/>
      <c r="I1794" s="186"/>
      <c r="J1794" s="609"/>
      <c r="K1794" s="186"/>
      <c r="L1794" s="186"/>
      <c r="M1794" s="186"/>
      <c r="N1794" s="1455"/>
      <c r="O1794" s="1455"/>
    </row>
    <row r="1795" spans="3:15" x14ac:dyDescent="0.15">
      <c r="C1795" s="186"/>
      <c r="D1795" s="186"/>
      <c r="E1795" s="609"/>
      <c r="F1795" s="187"/>
      <c r="G1795" s="187"/>
      <c r="H1795" s="186"/>
      <c r="I1795" s="186"/>
      <c r="J1795" s="609"/>
      <c r="K1795" s="186"/>
      <c r="L1795" s="186"/>
      <c r="M1795" s="186"/>
      <c r="N1795" s="1455"/>
      <c r="O1795" s="1455"/>
    </row>
    <row r="1796" spans="3:15" x14ac:dyDescent="0.15">
      <c r="C1796" s="186"/>
      <c r="D1796" s="186"/>
      <c r="E1796" s="609"/>
      <c r="F1796" s="187"/>
      <c r="G1796" s="187"/>
      <c r="H1796" s="186"/>
      <c r="I1796" s="186"/>
      <c r="J1796" s="609"/>
      <c r="K1796" s="186"/>
      <c r="L1796" s="186"/>
      <c r="M1796" s="186"/>
      <c r="N1796" s="1455"/>
      <c r="O1796" s="1455"/>
    </row>
    <row r="1797" spans="3:15" x14ac:dyDescent="0.15">
      <c r="C1797" s="186"/>
      <c r="D1797" s="186"/>
      <c r="E1797" s="609"/>
      <c r="F1797" s="187"/>
      <c r="G1797" s="187"/>
      <c r="H1797" s="186"/>
      <c r="I1797" s="186"/>
      <c r="J1797" s="609"/>
      <c r="K1797" s="186"/>
      <c r="L1797" s="186"/>
      <c r="M1797" s="186"/>
      <c r="N1797" s="1455"/>
      <c r="O1797" s="1455"/>
    </row>
    <row r="1798" spans="3:15" x14ac:dyDescent="0.15">
      <c r="C1798" s="186"/>
      <c r="D1798" s="186"/>
      <c r="E1798" s="609"/>
      <c r="F1798" s="187"/>
      <c r="G1798" s="187"/>
      <c r="H1798" s="186"/>
      <c r="I1798" s="186"/>
      <c r="J1798" s="609"/>
      <c r="K1798" s="186"/>
      <c r="L1798" s="186"/>
      <c r="M1798" s="186"/>
      <c r="N1798" s="1455"/>
      <c r="O1798" s="1455"/>
    </row>
    <row r="1799" spans="3:15" x14ac:dyDescent="0.15">
      <c r="C1799" s="186"/>
      <c r="D1799" s="186"/>
      <c r="E1799" s="609"/>
      <c r="F1799" s="187"/>
      <c r="G1799" s="187"/>
      <c r="H1799" s="186"/>
      <c r="I1799" s="186"/>
      <c r="J1799" s="609"/>
      <c r="K1799" s="186"/>
      <c r="L1799" s="186"/>
      <c r="M1799" s="186"/>
      <c r="N1799" s="1455"/>
      <c r="O1799" s="1455"/>
    </row>
    <row r="1800" spans="3:15" x14ac:dyDescent="0.15">
      <c r="C1800" s="186"/>
      <c r="D1800" s="186"/>
      <c r="E1800" s="609"/>
      <c r="F1800" s="187"/>
      <c r="G1800" s="187"/>
      <c r="H1800" s="186"/>
      <c r="I1800" s="186"/>
      <c r="J1800" s="609"/>
      <c r="K1800" s="186"/>
      <c r="L1800" s="186"/>
      <c r="M1800" s="186"/>
      <c r="N1800" s="1455"/>
      <c r="O1800" s="1455"/>
    </row>
    <row r="1801" spans="3:15" x14ac:dyDescent="0.15">
      <c r="C1801" s="186"/>
      <c r="D1801" s="186"/>
      <c r="E1801" s="609"/>
      <c r="F1801" s="187"/>
      <c r="G1801" s="187"/>
      <c r="H1801" s="186"/>
      <c r="I1801" s="186"/>
      <c r="J1801" s="609"/>
      <c r="K1801" s="186"/>
      <c r="L1801" s="186"/>
      <c r="M1801" s="186"/>
      <c r="N1801" s="1455"/>
      <c r="O1801" s="1455"/>
    </row>
    <row r="1802" spans="3:15" x14ac:dyDescent="0.15">
      <c r="C1802" s="186"/>
      <c r="D1802" s="186"/>
      <c r="E1802" s="609"/>
      <c r="F1802" s="187"/>
      <c r="G1802" s="187"/>
      <c r="H1802" s="186"/>
      <c r="I1802" s="186"/>
      <c r="J1802" s="609"/>
      <c r="K1802" s="186"/>
      <c r="L1802" s="186"/>
      <c r="M1802" s="186"/>
      <c r="N1802" s="1455"/>
      <c r="O1802" s="1455"/>
    </row>
    <row r="1803" spans="3:15" x14ac:dyDescent="0.15">
      <c r="C1803" s="186"/>
      <c r="D1803" s="186"/>
      <c r="E1803" s="609"/>
      <c r="F1803" s="187"/>
      <c r="G1803" s="187"/>
      <c r="H1803" s="186"/>
      <c r="I1803" s="186"/>
      <c r="J1803" s="609"/>
      <c r="K1803" s="186"/>
      <c r="L1803" s="186"/>
      <c r="M1803" s="186"/>
      <c r="N1803" s="1455"/>
      <c r="O1803" s="1455"/>
    </row>
    <row r="1804" spans="3:15" x14ac:dyDescent="0.15">
      <c r="C1804" s="186"/>
      <c r="D1804" s="186"/>
      <c r="E1804" s="609"/>
      <c r="F1804" s="187"/>
      <c r="G1804" s="187"/>
      <c r="H1804" s="186"/>
      <c r="I1804" s="186"/>
      <c r="J1804" s="609"/>
      <c r="K1804" s="186"/>
      <c r="L1804" s="186"/>
      <c r="M1804" s="186"/>
      <c r="N1804" s="1455"/>
      <c r="O1804" s="1455"/>
    </row>
    <row r="1805" spans="3:15" x14ac:dyDescent="0.15">
      <c r="C1805" s="186"/>
      <c r="D1805" s="186"/>
      <c r="E1805" s="609"/>
      <c r="F1805" s="187"/>
      <c r="G1805" s="187"/>
      <c r="H1805" s="186"/>
      <c r="I1805" s="186"/>
      <c r="J1805" s="609"/>
      <c r="K1805" s="186"/>
      <c r="L1805" s="186"/>
      <c r="M1805" s="186"/>
      <c r="N1805" s="1455"/>
      <c r="O1805" s="1455"/>
    </row>
    <row r="1806" spans="3:15" x14ac:dyDescent="0.15">
      <c r="C1806" s="186"/>
      <c r="D1806" s="186"/>
      <c r="E1806" s="609"/>
      <c r="F1806" s="187"/>
      <c r="G1806" s="187"/>
      <c r="H1806" s="186"/>
      <c r="I1806" s="186"/>
      <c r="J1806" s="609"/>
      <c r="K1806" s="186"/>
      <c r="L1806" s="186"/>
      <c r="M1806" s="186"/>
      <c r="N1806" s="1455"/>
      <c r="O1806" s="1455"/>
    </row>
    <row r="1807" spans="3:15" x14ac:dyDescent="0.15">
      <c r="C1807" s="186"/>
      <c r="D1807" s="186"/>
      <c r="E1807" s="609"/>
      <c r="F1807" s="187"/>
      <c r="G1807" s="187"/>
      <c r="H1807" s="186"/>
      <c r="I1807" s="186"/>
      <c r="J1807" s="609"/>
      <c r="K1807" s="186"/>
      <c r="L1807" s="186"/>
      <c r="M1807" s="186"/>
      <c r="N1807" s="1455"/>
      <c r="O1807" s="1455"/>
    </row>
    <row r="1808" spans="3:15" x14ac:dyDescent="0.15">
      <c r="C1808" s="186"/>
      <c r="D1808" s="186"/>
      <c r="E1808" s="609"/>
      <c r="F1808" s="187"/>
      <c r="G1808" s="187"/>
      <c r="H1808" s="186"/>
      <c r="I1808" s="186"/>
      <c r="J1808" s="609"/>
      <c r="K1808" s="186"/>
      <c r="L1808" s="186"/>
      <c r="M1808" s="186"/>
      <c r="N1808" s="1455"/>
      <c r="O1808" s="1455"/>
    </row>
    <row r="1809" spans="3:15" x14ac:dyDescent="0.15">
      <c r="C1809" s="186"/>
      <c r="D1809" s="186"/>
      <c r="E1809" s="609"/>
      <c r="F1809" s="187"/>
      <c r="G1809" s="187"/>
      <c r="H1809" s="186"/>
      <c r="I1809" s="186"/>
      <c r="J1809" s="609"/>
      <c r="K1809" s="186"/>
      <c r="L1809" s="186"/>
      <c r="M1809" s="186"/>
      <c r="N1809" s="1455"/>
      <c r="O1809" s="1455"/>
    </row>
    <row r="1810" spans="3:15" x14ac:dyDescent="0.15">
      <c r="C1810" s="186"/>
      <c r="D1810" s="186"/>
      <c r="E1810" s="609"/>
      <c r="F1810" s="187"/>
      <c r="G1810" s="187"/>
      <c r="H1810" s="186"/>
      <c r="I1810" s="186"/>
      <c r="J1810" s="609"/>
      <c r="K1810" s="186"/>
      <c r="L1810" s="186"/>
      <c r="M1810" s="186"/>
      <c r="N1810" s="1455"/>
      <c r="O1810" s="1455"/>
    </row>
    <row r="1811" spans="3:15" x14ac:dyDescent="0.15">
      <c r="C1811" s="186"/>
      <c r="D1811" s="186"/>
      <c r="E1811" s="609"/>
      <c r="F1811" s="187"/>
      <c r="G1811" s="187"/>
      <c r="H1811" s="186"/>
      <c r="I1811" s="186"/>
      <c r="J1811" s="609"/>
      <c r="K1811" s="186"/>
      <c r="L1811" s="186"/>
      <c r="M1811" s="186"/>
      <c r="N1811" s="1455"/>
      <c r="O1811" s="1455"/>
    </row>
    <row r="1812" spans="3:15" x14ac:dyDescent="0.15">
      <c r="C1812" s="186"/>
      <c r="D1812" s="186"/>
      <c r="E1812" s="609"/>
      <c r="F1812" s="187"/>
      <c r="G1812" s="187"/>
      <c r="H1812" s="186"/>
      <c r="I1812" s="186"/>
      <c r="J1812" s="609"/>
      <c r="K1812" s="186"/>
      <c r="L1812" s="186"/>
      <c r="M1812" s="186"/>
      <c r="N1812" s="1455"/>
      <c r="O1812" s="1455"/>
    </row>
    <row r="1813" spans="3:15" x14ac:dyDescent="0.15">
      <c r="C1813" s="186"/>
      <c r="D1813" s="186"/>
      <c r="E1813" s="609"/>
      <c r="F1813" s="187"/>
      <c r="G1813" s="187"/>
      <c r="H1813" s="186"/>
      <c r="I1813" s="186"/>
      <c r="J1813" s="609"/>
      <c r="K1813" s="186"/>
      <c r="L1813" s="186"/>
      <c r="M1813" s="186"/>
      <c r="N1813" s="1455"/>
      <c r="O1813" s="1455"/>
    </row>
    <row r="1814" spans="3:15" x14ac:dyDescent="0.15">
      <c r="C1814" s="186"/>
      <c r="D1814" s="186"/>
      <c r="E1814" s="609"/>
      <c r="F1814" s="187"/>
      <c r="G1814" s="187"/>
      <c r="H1814" s="186"/>
      <c r="I1814" s="186"/>
      <c r="J1814" s="609"/>
      <c r="K1814" s="186"/>
      <c r="L1814" s="186"/>
      <c r="M1814" s="186"/>
      <c r="N1814" s="1455"/>
      <c r="O1814" s="1455"/>
    </row>
    <row r="1815" spans="3:15" x14ac:dyDescent="0.15">
      <c r="C1815" s="186"/>
      <c r="D1815" s="186"/>
      <c r="E1815" s="609"/>
      <c r="F1815" s="187"/>
      <c r="G1815" s="187"/>
      <c r="H1815" s="186"/>
      <c r="I1815" s="186"/>
      <c r="J1815" s="609"/>
      <c r="K1815" s="186"/>
      <c r="L1815" s="186"/>
      <c r="M1815" s="186"/>
      <c r="N1815" s="1455"/>
      <c r="O1815" s="1455"/>
    </row>
    <row r="1816" spans="3:15" x14ac:dyDescent="0.15">
      <c r="C1816" s="186"/>
      <c r="D1816" s="186"/>
      <c r="E1816" s="609"/>
      <c r="F1816" s="187"/>
      <c r="G1816" s="187"/>
      <c r="H1816" s="186"/>
      <c r="I1816" s="186"/>
      <c r="J1816" s="609"/>
      <c r="K1816" s="186"/>
      <c r="L1816" s="186"/>
      <c r="M1816" s="186"/>
      <c r="N1816" s="1455"/>
      <c r="O1816" s="1455"/>
    </row>
    <row r="1817" spans="3:15" x14ac:dyDescent="0.15">
      <c r="C1817" s="186"/>
      <c r="D1817" s="186"/>
      <c r="E1817" s="609"/>
      <c r="F1817" s="187"/>
      <c r="G1817" s="187"/>
      <c r="H1817" s="186"/>
      <c r="I1817" s="186"/>
      <c r="J1817" s="609"/>
      <c r="K1817" s="186"/>
      <c r="L1817" s="186"/>
      <c r="M1817" s="186"/>
      <c r="N1817" s="1455"/>
      <c r="O1817" s="1455"/>
    </row>
    <row r="1818" spans="3:15" x14ac:dyDescent="0.15">
      <c r="C1818" s="186"/>
      <c r="D1818" s="186"/>
      <c r="E1818" s="609"/>
      <c r="F1818" s="187"/>
      <c r="G1818" s="187"/>
      <c r="H1818" s="186"/>
      <c r="I1818" s="186"/>
      <c r="J1818" s="609"/>
      <c r="K1818" s="186"/>
      <c r="L1818" s="186"/>
      <c r="M1818" s="186"/>
      <c r="N1818" s="1455"/>
      <c r="O1818" s="1455"/>
    </row>
    <row r="1819" spans="3:15" x14ac:dyDescent="0.15">
      <c r="C1819" s="186"/>
      <c r="D1819" s="186"/>
      <c r="E1819" s="609"/>
      <c r="F1819" s="187"/>
      <c r="G1819" s="187"/>
      <c r="H1819" s="186"/>
      <c r="I1819" s="186"/>
      <c r="J1819" s="609"/>
      <c r="K1819" s="186"/>
      <c r="L1819" s="186"/>
      <c r="M1819" s="186"/>
      <c r="N1819" s="1455"/>
      <c r="O1819" s="1455"/>
    </row>
    <row r="1820" spans="3:15" x14ac:dyDescent="0.15">
      <c r="C1820" s="186"/>
      <c r="D1820" s="186"/>
      <c r="E1820" s="609"/>
      <c r="F1820" s="187"/>
      <c r="G1820" s="187"/>
      <c r="H1820" s="186"/>
      <c r="I1820" s="186"/>
      <c r="J1820" s="609"/>
      <c r="K1820" s="186"/>
      <c r="L1820" s="186"/>
      <c r="M1820" s="186"/>
      <c r="N1820" s="1455"/>
      <c r="O1820" s="1455"/>
    </row>
    <row r="1821" spans="3:15" x14ac:dyDescent="0.15">
      <c r="C1821" s="186"/>
      <c r="D1821" s="186"/>
      <c r="E1821" s="609"/>
      <c r="F1821" s="187"/>
      <c r="G1821" s="187"/>
      <c r="H1821" s="186"/>
      <c r="I1821" s="186"/>
      <c r="J1821" s="609"/>
      <c r="K1821" s="186"/>
      <c r="L1821" s="186"/>
      <c r="M1821" s="186"/>
      <c r="N1821" s="1455"/>
      <c r="O1821" s="1455"/>
    </row>
    <row r="1822" spans="3:15" x14ac:dyDescent="0.15">
      <c r="C1822" s="186"/>
      <c r="D1822" s="186"/>
      <c r="E1822" s="609"/>
      <c r="F1822" s="187"/>
      <c r="G1822" s="187"/>
      <c r="H1822" s="186"/>
      <c r="I1822" s="186"/>
      <c r="J1822" s="609"/>
      <c r="K1822" s="186"/>
      <c r="L1822" s="186"/>
      <c r="M1822" s="186"/>
      <c r="N1822" s="1455"/>
      <c r="O1822" s="1455"/>
    </row>
    <row r="1823" spans="3:15" x14ac:dyDescent="0.15">
      <c r="C1823" s="186"/>
      <c r="D1823" s="186"/>
      <c r="E1823" s="609"/>
      <c r="F1823" s="187"/>
      <c r="G1823" s="187"/>
      <c r="H1823" s="186"/>
      <c r="I1823" s="186"/>
      <c r="J1823" s="609"/>
      <c r="K1823" s="186"/>
      <c r="L1823" s="186"/>
      <c r="M1823" s="186"/>
      <c r="N1823" s="1455"/>
      <c r="O1823" s="1455"/>
    </row>
    <row r="1824" spans="3:15" x14ac:dyDescent="0.15">
      <c r="C1824" s="186"/>
      <c r="D1824" s="186"/>
      <c r="E1824" s="609"/>
      <c r="F1824" s="187"/>
      <c r="G1824" s="187"/>
      <c r="H1824" s="186"/>
      <c r="I1824" s="186"/>
      <c r="J1824" s="609"/>
      <c r="K1824" s="186"/>
      <c r="L1824" s="186"/>
      <c r="M1824" s="186"/>
      <c r="N1824" s="1455"/>
      <c r="O1824" s="1455"/>
    </row>
    <row r="1825" spans="3:15" x14ac:dyDescent="0.15">
      <c r="C1825" s="186"/>
      <c r="D1825" s="186"/>
      <c r="E1825" s="609"/>
      <c r="F1825" s="187"/>
      <c r="G1825" s="187"/>
      <c r="H1825" s="186"/>
      <c r="I1825" s="186"/>
      <c r="J1825" s="609"/>
      <c r="K1825" s="186"/>
      <c r="L1825" s="186"/>
      <c r="M1825" s="186"/>
      <c r="N1825" s="1455"/>
      <c r="O1825" s="1455"/>
    </row>
    <row r="1826" spans="3:15" x14ac:dyDescent="0.15">
      <c r="C1826" s="186"/>
      <c r="D1826" s="186"/>
      <c r="E1826" s="609"/>
      <c r="F1826" s="187"/>
      <c r="G1826" s="187"/>
      <c r="H1826" s="186"/>
      <c r="I1826" s="186"/>
      <c r="J1826" s="609"/>
      <c r="K1826" s="186"/>
      <c r="L1826" s="186"/>
      <c r="M1826" s="186"/>
      <c r="N1826" s="1455"/>
      <c r="O1826" s="1455"/>
    </row>
    <row r="1827" spans="3:15" x14ac:dyDescent="0.15">
      <c r="C1827" s="186"/>
      <c r="D1827" s="186"/>
      <c r="E1827" s="609"/>
      <c r="F1827" s="187"/>
      <c r="G1827" s="187"/>
      <c r="H1827" s="186"/>
      <c r="I1827" s="186"/>
      <c r="J1827" s="609"/>
      <c r="K1827" s="186"/>
      <c r="L1827" s="186"/>
      <c r="M1827" s="186"/>
      <c r="N1827" s="1455"/>
      <c r="O1827" s="1455"/>
    </row>
    <row r="1828" spans="3:15" x14ac:dyDescent="0.15">
      <c r="C1828" s="186"/>
      <c r="D1828" s="186"/>
      <c r="E1828" s="609"/>
      <c r="F1828" s="187"/>
      <c r="G1828" s="187"/>
      <c r="H1828" s="186"/>
      <c r="I1828" s="186"/>
      <c r="J1828" s="609"/>
      <c r="K1828" s="186"/>
      <c r="L1828" s="186"/>
      <c r="M1828" s="186"/>
      <c r="N1828" s="1455"/>
      <c r="O1828" s="1455"/>
    </row>
    <row r="1829" spans="3:15" x14ac:dyDescent="0.15">
      <c r="C1829" s="186"/>
      <c r="D1829" s="186"/>
      <c r="E1829" s="609"/>
      <c r="F1829" s="187"/>
      <c r="G1829" s="187"/>
      <c r="H1829" s="186"/>
      <c r="I1829" s="186"/>
      <c r="J1829" s="609"/>
      <c r="K1829" s="186"/>
      <c r="L1829" s="186"/>
      <c r="M1829" s="186"/>
      <c r="N1829" s="1455"/>
      <c r="O1829" s="1455"/>
    </row>
    <row r="1830" spans="3:15" x14ac:dyDescent="0.15">
      <c r="C1830" s="186"/>
      <c r="D1830" s="186"/>
      <c r="E1830" s="609"/>
      <c r="F1830" s="187"/>
      <c r="G1830" s="187"/>
      <c r="H1830" s="186"/>
      <c r="I1830" s="186"/>
      <c r="J1830" s="609"/>
      <c r="K1830" s="186"/>
      <c r="L1830" s="186"/>
      <c r="M1830" s="186"/>
      <c r="N1830" s="1455"/>
      <c r="O1830" s="1455"/>
    </row>
    <row r="1831" spans="3:15" x14ac:dyDescent="0.15">
      <c r="C1831" s="186"/>
      <c r="D1831" s="186"/>
      <c r="E1831" s="609"/>
      <c r="F1831" s="187"/>
      <c r="G1831" s="187"/>
      <c r="H1831" s="186"/>
      <c r="I1831" s="186"/>
      <c r="J1831" s="609"/>
      <c r="K1831" s="186"/>
      <c r="L1831" s="186"/>
      <c r="M1831" s="186"/>
      <c r="N1831" s="1455"/>
      <c r="O1831" s="1455"/>
    </row>
    <row r="1832" spans="3:15" x14ac:dyDescent="0.15">
      <c r="C1832" s="186"/>
      <c r="D1832" s="186"/>
      <c r="E1832" s="609"/>
      <c r="F1832" s="187"/>
      <c r="G1832" s="187"/>
      <c r="H1832" s="186"/>
      <c r="I1832" s="186"/>
      <c r="J1832" s="609"/>
      <c r="K1832" s="186"/>
      <c r="L1832" s="186"/>
      <c r="M1832" s="186"/>
      <c r="N1832" s="1455"/>
      <c r="O1832" s="1455"/>
    </row>
    <row r="1833" spans="3:15" x14ac:dyDescent="0.15">
      <c r="C1833" s="186"/>
      <c r="D1833" s="186"/>
      <c r="E1833" s="609"/>
      <c r="F1833" s="187"/>
      <c r="G1833" s="187"/>
      <c r="H1833" s="186"/>
      <c r="I1833" s="186"/>
      <c r="J1833" s="609"/>
      <c r="K1833" s="186"/>
      <c r="L1833" s="186"/>
      <c r="M1833" s="186"/>
      <c r="N1833" s="1455"/>
      <c r="O1833" s="1455"/>
    </row>
    <row r="1834" spans="3:15" x14ac:dyDescent="0.15">
      <c r="C1834" s="186"/>
      <c r="D1834" s="186"/>
      <c r="E1834" s="609"/>
      <c r="F1834" s="187"/>
      <c r="G1834" s="187"/>
      <c r="H1834" s="186"/>
      <c r="I1834" s="186"/>
      <c r="J1834" s="609"/>
      <c r="K1834" s="186"/>
      <c r="L1834" s="186"/>
      <c r="M1834" s="186"/>
      <c r="N1834" s="1455"/>
      <c r="O1834" s="1455"/>
    </row>
    <row r="1835" spans="3:15" x14ac:dyDescent="0.15">
      <c r="C1835" s="186"/>
      <c r="D1835" s="186"/>
      <c r="E1835" s="609"/>
      <c r="F1835" s="187"/>
      <c r="G1835" s="187"/>
      <c r="H1835" s="186"/>
      <c r="I1835" s="186"/>
      <c r="J1835" s="609"/>
      <c r="K1835" s="186"/>
      <c r="L1835" s="186"/>
      <c r="M1835" s="186"/>
      <c r="N1835" s="1455"/>
      <c r="O1835" s="1455"/>
    </row>
    <row r="1836" spans="3:15" x14ac:dyDescent="0.15">
      <c r="C1836" s="186"/>
      <c r="D1836" s="186"/>
      <c r="E1836" s="609"/>
      <c r="F1836" s="187"/>
      <c r="G1836" s="187"/>
      <c r="H1836" s="186"/>
      <c r="I1836" s="186"/>
      <c r="J1836" s="609"/>
      <c r="K1836" s="186"/>
      <c r="L1836" s="186"/>
      <c r="M1836" s="186"/>
      <c r="N1836" s="1455"/>
      <c r="O1836" s="1455"/>
    </row>
    <row r="1837" spans="3:15" x14ac:dyDescent="0.15">
      <c r="C1837" s="186"/>
      <c r="D1837" s="186"/>
      <c r="E1837" s="609"/>
      <c r="F1837" s="187"/>
      <c r="G1837" s="187"/>
      <c r="H1837" s="186"/>
      <c r="I1837" s="186"/>
      <c r="J1837" s="609"/>
      <c r="K1837" s="186"/>
      <c r="L1837" s="186"/>
      <c r="M1837" s="186"/>
      <c r="N1837" s="1455"/>
      <c r="O1837" s="1455"/>
    </row>
    <row r="1838" spans="3:15" x14ac:dyDescent="0.15">
      <c r="C1838" s="186"/>
      <c r="D1838" s="186"/>
      <c r="E1838" s="609"/>
      <c r="F1838" s="187"/>
      <c r="G1838" s="187"/>
      <c r="H1838" s="186"/>
      <c r="I1838" s="186"/>
      <c r="J1838" s="609"/>
      <c r="K1838" s="186"/>
      <c r="L1838" s="186"/>
      <c r="M1838" s="186"/>
      <c r="N1838" s="1455"/>
      <c r="O1838" s="1455"/>
    </row>
    <row r="1839" spans="3:15" x14ac:dyDescent="0.15">
      <c r="C1839" s="186"/>
      <c r="D1839" s="186"/>
      <c r="E1839" s="609"/>
      <c r="F1839" s="187"/>
      <c r="G1839" s="187"/>
      <c r="H1839" s="186"/>
      <c r="I1839" s="186"/>
      <c r="J1839" s="609"/>
      <c r="K1839" s="186"/>
      <c r="L1839" s="186"/>
      <c r="M1839" s="186"/>
      <c r="N1839" s="1455"/>
      <c r="O1839" s="1455"/>
    </row>
    <row r="1840" spans="3:15" x14ac:dyDescent="0.15">
      <c r="C1840" s="186"/>
      <c r="D1840" s="186"/>
      <c r="E1840" s="609"/>
      <c r="F1840" s="187"/>
      <c r="G1840" s="187"/>
      <c r="H1840" s="186"/>
      <c r="I1840" s="186"/>
      <c r="J1840" s="609"/>
      <c r="K1840" s="186"/>
      <c r="L1840" s="186"/>
      <c r="M1840" s="186"/>
      <c r="N1840" s="1455"/>
      <c r="O1840" s="1455"/>
    </row>
    <row r="1841" spans="3:15" x14ac:dyDescent="0.15">
      <c r="C1841" s="186"/>
      <c r="D1841" s="186"/>
      <c r="E1841" s="609"/>
      <c r="F1841" s="187"/>
      <c r="G1841" s="187"/>
      <c r="H1841" s="186"/>
      <c r="I1841" s="186"/>
      <c r="J1841" s="609"/>
      <c r="K1841" s="186"/>
      <c r="L1841" s="186"/>
      <c r="M1841" s="186"/>
      <c r="N1841" s="1455"/>
      <c r="O1841" s="1455"/>
    </row>
    <row r="1842" spans="3:15" x14ac:dyDescent="0.15">
      <c r="C1842" s="186"/>
      <c r="D1842" s="186"/>
      <c r="E1842" s="609"/>
      <c r="F1842" s="187"/>
      <c r="G1842" s="187"/>
      <c r="H1842" s="186"/>
      <c r="I1842" s="186"/>
      <c r="J1842" s="609"/>
      <c r="K1842" s="186"/>
      <c r="L1842" s="186"/>
      <c r="M1842" s="186"/>
      <c r="N1842" s="1455"/>
      <c r="O1842" s="1455"/>
    </row>
    <row r="1843" spans="3:15" x14ac:dyDescent="0.15">
      <c r="C1843" s="186"/>
      <c r="D1843" s="186"/>
      <c r="E1843" s="609"/>
      <c r="F1843" s="187"/>
      <c r="G1843" s="187"/>
      <c r="H1843" s="186"/>
      <c r="I1843" s="186"/>
      <c r="J1843" s="609"/>
      <c r="K1843" s="186"/>
      <c r="L1843" s="186"/>
      <c r="M1843" s="186"/>
      <c r="N1843" s="1455"/>
      <c r="O1843" s="1455"/>
    </row>
    <row r="1844" spans="3:15" x14ac:dyDescent="0.15">
      <c r="C1844" s="186"/>
      <c r="D1844" s="186"/>
      <c r="E1844" s="609"/>
      <c r="F1844" s="187"/>
      <c r="G1844" s="187"/>
      <c r="H1844" s="186"/>
      <c r="I1844" s="186"/>
      <c r="J1844" s="609"/>
      <c r="K1844" s="186"/>
      <c r="L1844" s="186"/>
      <c r="M1844" s="186"/>
      <c r="N1844" s="1455"/>
      <c r="O1844" s="1455"/>
    </row>
    <row r="1845" spans="3:15" x14ac:dyDescent="0.15">
      <c r="C1845" s="186"/>
      <c r="D1845" s="186"/>
      <c r="E1845" s="609"/>
      <c r="F1845" s="187"/>
      <c r="G1845" s="187"/>
      <c r="H1845" s="186"/>
      <c r="I1845" s="186"/>
      <c r="J1845" s="609"/>
      <c r="K1845" s="186"/>
      <c r="L1845" s="186"/>
      <c r="M1845" s="186"/>
      <c r="N1845" s="1455"/>
      <c r="O1845" s="1455"/>
    </row>
    <row r="1846" spans="3:15" x14ac:dyDescent="0.15">
      <c r="C1846" s="186"/>
      <c r="D1846" s="186"/>
      <c r="E1846" s="609"/>
      <c r="F1846" s="187"/>
      <c r="G1846" s="187"/>
      <c r="H1846" s="186"/>
      <c r="I1846" s="186"/>
      <c r="J1846" s="609"/>
      <c r="K1846" s="186"/>
      <c r="L1846" s="186"/>
      <c r="M1846" s="186"/>
      <c r="N1846" s="1455"/>
      <c r="O1846" s="1455"/>
    </row>
    <row r="1847" spans="3:15" x14ac:dyDescent="0.15">
      <c r="C1847" s="186"/>
      <c r="D1847" s="186"/>
      <c r="E1847" s="609"/>
      <c r="F1847" s="187"/>
      <c r="G1847" s="187"/>
      <c r="H1847" s="186"/>
      <c r="I1847" s="186"/>
      <c r="J1847" s="609"/>
      <c r="K1847" s="186"/>
      <c r="L1847" s="186"/>
      <c r="M1847" s="186"/>
      <c r="N1847" s="1455"/>
      <c r="O1847" s="1455"/>
    </row>
    <row r="1848" spans="3:15" x14ac:dyDescent="0.15">
      <c r="C1848" s="186"/>
      <c r="D1848" s="186"/>
      <c r="E1848" s="609"/>
      <c r="F1848" s="187"/>
      <c r="G1848" s="187"/>
      <c r="H1848" s="186"/>
      <c r="I1848" s="186"/>
      <c r="J1848" s="609"/>
      <c r="K1848" s="186"/>
      <c r="L1848" s="186"/>
      <c r="M1848" s="186"/>
      <c r="N1848" s="1455"/>
      <c r="O1848" s="1455"/>
    </row>
    <row r="1849" spans="3:15" x14ac:dyDescent="0.15">
      <c r="C1849" s="186"/>
      <c r="D1849" s="186"/>
      <c r="E1849" s="609"/>
      <c r="F1849" s="187"/>
      <c r="G1849" s="187"/>
      <c r="H1849" s="186"/>
      <c r="I1849" s="186"/>
      <c r="J1849" s="609"/>
      <c r="K1849" s="186"/>
      <c r="L1849" s="186"/>
      <c r="M1849" s="186"/>
      <c r="N1849" s="1455"/>
      <c r="O1849" s="1455"/>
    </row>
    <row r="1850" spans="3:15" x14ac:dyDescent="0.15">
      <c r="C1850" s="186"/>
      <c r="D1850" s="186"/>
      <c r="E1850" s="609"/>
      <c r="F1850" s="187"/>
      <c r="G1850" s="187"/>
      <c r="H1850" s="186"/>
      <c r="I1850" s="186"/>
      <c r="J1850" s="609"/>
      <c r="K1850" s="186"/>
      <c r="L1850" s="186"/>
      <c r="M1850" s="186"/>
      <c r="N1850" s="1455"/>
      <c r="O1850" s="1455"/>
    </row>
    <row r="1851" spans="3:15" x14ac:dyDescent="0.15">
      <c r="C1851" s="186"/>
      <c r="D1851" s="186"/>
      <c r="E1851" s="609"/>
      <c r="F1851" s="187"/>
      <c r="G1851" s="187"/>
      <c r="H1851" s="186"/>
      <c r="I1851" s="186"/>
      <c r="J1851" s="609"/>
      <c r="K1851" s="186"/>
      <c r="L1851" s="186"/>
      <c r="M1851" s="186"/>
      <c r="N1851" s="1455"/>
      <c r="O1851" s="1455"/>
    </row>
    <row r="1852" spans="3:15" x14ac:dyDescent="0.15">
      <c r="C1852" s="186"/>
      <c r="D1852" s="186"/>
      <c r="E1852" s="609"/>
      <c r="F1852" s="187"/>
      <c r="G1852" s="187"/>
      <c r="H1852" s="186"/>
      <c r="I1852" s="186"/>
      <c r="J1852" s="609"/>
      <c r="K1852" s="186"/>
      <c r="L1852" s="186"/>
      <c r="M1852" s="186"/>
      <c r="N1852" s="1455"/>
      <c r="O1852" s="1455"/>
    </row>
    <row r="1853" spans="3:15" x14ac:dyDescent="0.15">
      <c r="C1853" s="186"/>
      <c r="D1853" s="186"/>
      <c r="E1853" s="609"/>
      <c r="F1853" s="187"/>
      <c r="G1853" s="187"/>
      <c r="H1853" s="186"/>
      <c r="I1853" s="186"/>
      <c r="J1853" s="609"/>
      <c r="K1853" s="186"/>
      <c r="L1853" s="186"/>
      <c r="M1853" s="186"/>
      <c r="N1853" s="1455"/>
      <c r="O1853" s="1455"/>
    </row>
    <row r="1854" spans="3:15" x14ac:dyDescent="0.15">
      <c r="C1854" s="186"/>
      <c r="D1854" s="186"/>
      <c r="E1854" s="609"/>
      <c r="F1854" s="187"/>
      <c r="G1854" s="187"/>
      <c r="H1854" s="186"/>
      <c r="I1854" s="186"/>
      <c r="J1854" s="609"/>
      <c r="K1854" s="186"/>
      <c r="L1854" s="186"/>
      <c r="M1854" s="186"/>
      <c r="N1854" s="1455"/>
      <c r="O1854" s="1455"/>
    </row>
    <row r="1855" spans="3:15" x14ac:dyDescent="0.15">
      <c r="C1855" s="186"/>
      <c r="D1855" s="186"/>
      <c r="E1855" s="609"/>
      <c r="F1855" s="187"/>
      <c r="G1855" s="187"/>
      <c r="H1855" s="186"/>
      <c r="I1855" s="186"/>
      <c r="J1855" s="609"/>
      <c r="K1855" s="186"/>
      <c r="L1855" s="186"/>
      <c r="M1855" s="186"/>
      <c r="N1855" s="1455"/>
      <c r="O1855" s="1455"/>
    </row>
    <row r="1856" spans="3:15" x14ac:dyDescent="0.15">
      <c r="C1856" s="186"/>
      <c r="D1856" s="186"/>
      <c r="E1856" s="609"/>
      <c r="F1856" s="187"/>
      <c r="G1856" s="187"/>
      <c r="H1856" s="186"/>
      <c r="I1856" s="186"/>
      <c r="J1856" s="609"/>
      <c r="K1856" s="186"/>
      <c r="L1856" s="186"/>
      <c r="M1856" s="186"/>
      <c r="N1856" s="1455"/>
      <c r="O1856" s="1455"/>
    </row>
    <row r="1857" spans="3:15" x14ac:dyDescent="0.15">
      <c r="C1857" s="186"/>
      <c r="D1857" s="186"/>
      <c r="E1857" s="609"/>
      <c r="F1857" s="187"/>
      <c r="G1857" s="187"/>
      <c r="H1857" s="186"/>
      <c r="I1857" s="186"/>
      <c r="J1857" s="609"/>
      <c r="K1857" s="186"/>
      <c r="L1857" s="186"/>
      <c r="M1857" s="186"/>
      <c r="N1857" s="1455"/>
      <c r="O1857" s="1455"/>
    </row>
    <row r="1858" spans="3:15" x14ac:dyDescent="0.15">
      <c r="C1858" s="186"/>
      <c r="D1858" s="186"/>
      <c r="E1858" s="609"/>
      <c r="F1858" s="187"/>
      <c r="G1858" s="187"/>
      <c r="H1858" s="186"/>
      <c r="I1858" s="186"/>
      <c r="J1858" s="609"/>
      <c r="K1858" s="186"/>
      <c r="L1858" s="186"/>
      <c r="M1858" s="186"/>
      <c r="N1858" s="1455"/>
      <c r="O1858" s="1455"/>
    </row>
    <row r="1859" spans="3:15" x14ac:dyDescent="0.15">
      <c r="C1859" s="186"/>
      <c r="D1859" s="186"/>
      <c r="E1859" s="609"/>
      <c r="F1859" s="187"/>
      <c r="G1859" s="187"/>
      <c r="H1859" s="186"/>
      <c r="I1859" s="186"/>
      <c r="J1859" s="609"/>
      <c r="K1859" s="186"/>
      <c r="L1859" s="186"/>
      <c r="M1859" s="186"/>
      <c r="N1859" s="1455"/>
      <c r="O1859" s="1455"/>
    </row>
    <row r="1860" spans="3:15" x14ac:dyDescent="0.15">
      <c r="C1860" s="186"/>
      <c r="D1860" s="186"/>
      <c r="E1860" s="609"/>
      <c r="F1860" s="187"/>
      <c r="G1860" s="187"/>
      <c r="H1860" s="186"/>
      <c r="I1860" s="186"/>
      <c r="J1860" s="609"/>
      <c r="K1860" s="186"/>
      <c r="L1860" s="186"/>
      <c r="M1860" s="186"/>
      <c r="N1860" s="1455"/>
      <c r="O1860" s="1455"/>
    </row>
    <row r="1861" spans="3:15" x14ac:dyDescent="0.15">
      <c r="C1861" s="186"/>
      <c r="D1861" s="186"/>
      <c r="E1861" s="609"/>
      <c r="F1861" s="187"/>
      <c r="G1861" s="187"/>
      <c r="H1861" s="186"/>
      <c r="I1861" s="186"/>
      <c r="J1861" s="609"/>
      <c r="K1861" s="186"/>
      <c r="L1861" s="186"/>
      <c r="M1861" s="186"/>
      <c r="N1861" s="1455"/>
      <c r="O1861" s="1455"/>
    </row>
    <row r="1862" spans="3:15" x14ac:dyDescent="0.15">
      <c r="C1862" s="186"/>
      <c r="D1862" s="186"/>
      <c r="E1862" s="609"/>
      <c r="F1862" s="187"/>
      <c r="G1862" s="187"/>
      <c r="H1862" s="186"/>
      <c r="I1862" s="186"/>
      <c r="J1862" s="609"/>
      <c r="K1862" s="186"/>
      <c r="L1862" s="186"/>
      <c r="M1862" s="186"/>
      <c r="N1862" s="1455"/>
      <c r="O1862" s="1455"/>
    </row>
    <row r="1863" spans="3:15" x14ac:dyDescent="0.15">
      <c r="C1863" s="186"/>
      <c r="D1863" s="186"/>
      <c r="E1863" s="609"/>
      <c r="F1863" s="187"/>
      <c r="G1863" s="187"/>
      <c r="H1863" s="186"/>
      <c r="I1863" s="186"/>
      <c r="J1863" s="609"/>
      <c r="K1863" s="186"/>
      <c r="L1863" s="186"/>
      <c r="M1863" s="186"/>
      <c r="N1863" s="1455"/>
      <c r="O1863" s="1455"/>
    </row>
    <row r="1864" spans="3:15" x14ac:dyDescent="0.15">
      <c r="C1864" s="186"/>
      <c r="D1864" s="186"/>
      <c r="E1864" s="609"/>
      <c r="F1864" s="187"/>
      <c r="G1864" s="187"/>
      <c r="H1864" s="186"/>
      <c r="I1864" s="186"/>
      <c r="J1864" s="609"/>
      <c r="K1864" s="186"/>
      <c r="L1864" s="186"/>
      <c r="M1864" s="186"/>
      <c r="N1864" s="1455"/>
      <c r="O1864" s="1455"/>
    </row>
    <row r="1865" spans="3:15" x14ac:dyDescent="0.15">
      <c r="C1865" s="186"/>
      <c r="D1865" s="186"/>
      <c r="E1865" s="609"/>
      <c r="F1865" s="187"/>
      <c r="G1865" s="187"/>
      <c r="H1865" s="186"/>
      <c r="I1865" s="186"/>
      <c r="J1865" s="609"/>
      <c r="K1865" s="186"/>
      <c r="L1865" s="186"/>
      <c r="M1865" s="186"/>
      <c r="N1865" s="1455"/>
      <c r="O1865" s="1455"/>
    </row>
    <row r="1866" spans="3:15" x14ac:dyDescent="0.15">
      <c r="C1866" s="186"/>
      <c r="D1866" s="186"/>
      <c r="E1866" s="609"/>
      <c r="F1866" s="187"/>
      <c r="G1866" s="187"/>
      <c r="H1866" s="186"/>
      <c r="I1866" s="186"/>
      <c r="J1866" s="609"/>
      <c r="K1866" s="186"/>
      <c r="L1866" s="186"/>
      <c r="M1866" s="186"/>
      <c r="N1866" s="1455"/>
      <c r="O1866" s="1455"/>
    </row>
    <row r="1867" spans="3:15" x14ac:dyDescent="0.15">
      <c r="C1867" s="186"/>
      <c r="D1867" s="186"/>
      <c r="E1867" s="609"/>
      <c r="F1867" s="187"/>
      <c r="G1867" s="187"/>
      <c r="H1867" s="186"/>
      <c r="I1867" s="186"/>
      <c r="J1867" s="609"/>
      <c r="K1867" s="186"/>
      <c r="L1867" s="186"/>
      <c r="M1867" s="186"/>
      <c r="N1867" s="1455"/>
      <c r="O1867" s="1455"/>
    </row>
    <row r="1868" spans="3:15" x14ac:dyDescent="0.15">
      <c r="C1868" s="186"/>
      <c r="D1868" s="186"/>
      <c r="E1868" s="609"/>
      <c r="F1868" s="187"/>
      <c r="G1868" s="187"/>
      <c r="H1868" s="186"/>
      <c r="I1868" s="186"/>
      <c r="J1868" s="609"/>
      <c r="K1868" s="186"/>
      <c r="L1868" s="186"/>
      <c r="M1868" s="186"/>
      <c r="N1868" s="1455"/>
      <c r="O1868" s="1455"/>
    </row>
    <row r="1869" spans="3:15" x14ac:dyDescent="0.15">
      <c r="C1869" s="186"/>
      <c r="D1869" s="186"/>
      <c r="E1869" s="609"/>
      <c r="F1869" s="187"/>
      <c r="G1869" s="187"/>
      <c r="H1869" s="186"/>
      <c r="I1869" s="186"/>
      <c r="J1869" s="609"/>
      <c r="K1869" s="186"/>
      <c r="L1869" s="186"/>
      <c r="M1869" s="186"/>
      <c r="N1869" s="1455"/>
      <c r="O1869" s="1455"/>
    </row>
    <row r="1870" spans="3:15" x14ac:dyDescent="0.15">
      <c r="C1870" s="186"/>
      <c r="D1870" s="186"/>
      <c r="E1870" s="609"/>
      <c r="F1870" s="187"/>
      <c r="G1870" s="187"/>
      <c r="H1870" s="186"/>
      <c r="I1870" s="186"/>
      <c r="J1870" s="609"/>
      <c r="K1870" s="186"/>
      <c r="L1870" s="186"/>
      <c r="M1870" s="186"/>
      <c r="N1870" s="1455"/>
      <c r="O1870" s="1455"/>
    </row>
    <row r="1871" spans="3:15" x14ac:dyDescent="0.15">
      <c r="C1871" s="186"/>
      <c r="D1871" s="186"/>
      <c r="E1871" s="609"/>
      <c r="F1871" s="187"/>
      <c r="G1871" s="187"/>
      <c r="H1871" s="186"/>
      <c r="I1871" s="186"/>
      <c r="J1871" s="609"/>
      <c r="K1871" s="186"/>
      <c r="L1871" s="186"/>
      <c r="M1871" s="186"/>
      <c r="N1871" s="1455"/>
      <c r="O1871" s="1455"/>
    </row>
    <row r="1872" spans="3:15" x14ac:dyDescent="0.15">
      <c r="C1872" s="186"/>
      <c r="D1872" s="186"/>
      <c r="E1872" s="609"/>
      <c r="F1872" s="187"/>
      <c r="G1872" s="187"/>
      <c r="H1872" s="186"/>
      <c r="I1872" s="186"/>
      <c r="J1872" s="609"/>
      <c r="K1872" s="186"/>
      <c r="L1872" s="186"/>
      <c r="M1872" s="186"/>
      <c r="N1872" s="1455"/>
      <c r="O1872" s="1455"/>
    </row>
    <row r="1873" spans="3:15" x14ac:dyDescent="0.15">
      <c r="C1873" s="186"/>
      <c r="D1873" s="186"/>
      <c r="E1873" s="609"/>
      <c r="F1873" s="187"/>
      <c r="G1873" s="187"/>
      <c r="H1873" s="186"/>
      <c r="I1873" s="186"/>
      <c r="J1873" s="609"/>
      <c r="K1873" s="186"/>
      <c r="L1873" s="186"/>
      <c r="M1873" s="186"/>
      <c r="N1873" s="1455"/>
      <c r="O1873" s="1455"/>
    </row>
    <row r="1874" spans="3:15" x14ac:dyDescent="0.15">
      <c r="C1874" s="186"/>
      <c r="D1874" s="186"/>
      <c r="E1874" s="609"/>
      <c r="F1874" s="187"/>
      <c r="G1874" s="187"/>
      <c r="H1874" s="186"/>
      <c r="I1874" s="186"/>
      <c r="J1874" s="609"/>
      <c r="K1874" s="186"/>
      <c r="L1874" s="186"/>
      <c r="M1874" s="186"/>
      <c r="N1874" s="1455"/>
      <c r="O1874" s="1455"/>
    </row>
    <row r="1875" spans="3:15" x14ac:dyDescent="0.15">
      <c r="C1875" s="186"/>
      <c r="D1875" s="186"/>
      <c r="E1875" s="609"/>
      <c r="F1875" s="187"/>
      <c r="G1875" s="187"/>
      <c r="H1875" s="186"/>
      <c r="I1875" s="186"/>
      <c r="J1875" s="609"/>
      <c r="K1875" s="186"/>
      <c r="L1875" s="186"/>
      <c r="M1875" s="186"/>
      <c r="N1875" s="1455"/>
      <c r="O1875" s="1455"/>
    </row>
    <row r="1876" spans="3:15" x14ac:dyDescent="0.15">
      <c r="C1876" s="186"/>
      <c r="D1876" s="186"/>
      <c r="E1876" s="609"/>
      <c r="F1876" s="187"/>
      <c r="G1876" s="187"/>
      <c r="H1876" s="186"/>
      <c r="I1876" s="186"/>
      <c r="J1876" s="609"/>
      <c r="K1876" s="186"/>
      <c r="L1876" s="186"/>
      <c r="M1876" s="186"/>
      <c r="N1876" s="1455"/>
      <c r="O1876" s="1455"/>
    </row>
    <row r="1877" spans="3:15" x14ac:dyDescent="0.15">
      <c r="C1877" s="186"/>
      <c r="D1877" s="186"/>
      <c r="E1877" s="609"/>
      <c r="F1877" s="187"/>
      <c r="G1877" s="187"/>
      <c r="H1877" s="186"/>
      <c r="I1877" s="186"/>
      <c r="J1877" s="609"/>
      <c r="K1877" s="186"/>
      <c r="L1877" s="186"/>
      <c r="M1877" s="186"/>
      <c r="N1877" s="1455"/>
      <c r="O1877" s="1455"/>
    </row>
    <row r="1878" spans="3:15" x14ac:dyDescent="0.15">
      <c r="C1878" s="186"/>
      <c r="D1878" s="186"/>
      <c r="E1878" s="609"/>
      <c r="F1878" s="187"/>
      <c r="G1878" s="187"/>
      <c r="H1878" s="186"/>
      <c r="I1878" s="186"/>
      <c r="J1878" s="609"/>
      <c r="K1878" s="186"/>
      <c r="L1878" s="186"/>
      <c r="M1878" s="186"/>
      <c r="N1878" s="1455"/>
      <c r="O1878" s="1455"/>
    </row>
    <row r="1879" spans="3:15" x14ac:dyDescent="0.15">
      <c r="C1879" s="186"/>
      <c r="D1879" s="186"/>
      <c r="E1879" s="609"/>
      <c r="F1879" s="187"/>
      <c r="G1879" s="187"/>
      <c r="H1879" s="186"/>
      <c r="I1879" s="186"/>
      <c r="J1879" s="609"/>
      <c r="K1879" s="186"/>
      <c r="L1879" s="186"/>
      <c r="M1879" s="186"/>
      <c r="N1879" s="1455"/>
      <c r="O1879" s="1455"/>
    </row>
    <row r="1880" spans="3:15" x14ac:dyDescent="0.15">
      <c r="C1880" s="186"/>
      <c r="D1880" s="186"/>
      <c r="E1880" s="609"/>
      <c r="F1880" s="187"/>
      <c r="G1880" s="187"/>
      <c r="H1880" s="186"/>
      <c r="I1880" s="186"/>
      <c r="J1880" s="609"/>
      <c r="K1880" s="186"/>
      <c r="L1880" s="186"/>
      <c r="M1880" s="186"/>
      <c r="N1880" s="1455"/>
      <c r="O1880" s="1455"/>
    </row>
    <row r="1881" spans="3:15" x14ac:dyDescent="0.15">
      <c r="C1881" s="186"/>
      <c r="D1881" s="186"/>
      <c r="E1881" s="609"/>
      <c r="F1881" s="187"/>
      <c r="G1881" s="187"/>
      <c r="H1881" s="186"/>
      <c r="I1881" s="186"/>
      <c r="J1881" s="609"/>
      <c r="K1881" s="186"/>
      <c r="L1881" s="186"/>
      <c r="M1881" s="186"/>
      <c r="N1881" s="1455"/>
      <c r="O1881" s="1455"/>
    </row>
    <row r="1882" spans="3:15" x14ac:dyDescent="0.15">
      <c r="C1882" s="186"/>
      <c r="D1882" s="186"/>
      <c r="E1882" s="609"/>
      <c r="F1882" s="187"/>
      <c r="G1882" s="187"/>
      <c r="H1882" s="186"/>
      <c r="I1882" s="186"/>
      <c r="J1882" s="609"/>
      <c r="K1882" s="186"/>
      <c r="L1882" s="186"/>
      <c r="M1882" s="186"/>
      <c r="N1882" s="1455"/>
      <c r="O1882" s="1455"/>
    </row>
    <row r="1883" spans="3:15" x14ac:dyDescent="0.15">
      <c r="C1883" s="186"/>
      <c r="D1883" s="186"/>
      <c r="E1883" s="609"/>
      <c r="F1883" s="187"/>
      <c r="G1883" s="187"/>
      <c r="H1883" s="186"/>
      <c r="I1883" s="186"/>
      <c r="J1883" s="609"/>
      <c r="K1883" s="186"/>
      <c r="L1883" s="186"/>
      <c r="M1883" s="186"/>
      <c r="N1883" s="1455"/>
      <c r="O1883" s="1455"/>
    </row>
    <row r="1884" spans="3:15" x14ac:dyDescent="0.15">
      <c r="C1884" s="186"/>
      <c r="D1884" s="186"/>
      <c r="E1884" s="609"/>
      <c r="F1884" s="187"/>
      <c r="G1884" s="187"/>
      <c r="H1884" s="186"/>
      <c r="I1884" s="186"/>
      <c r="J1884" s="609"/>
      <c r="K1884" s="186"/>
      <c r="L1884" s="186"/>
      <c r="M1884" s="186"/>
      <c r="N1884" s="1455"/>
      <c r="O1884" s="1455"/>
    </row>
    <row r="1885" spans="3:15" x14ac:dyDescent="0.15">
      <c r="C1885" s="186"/>
      <c r="D1885" s="186"/>
      <c r="E1885" s="609"/>
      <c r="F1885" s="187"/>
      <c r="G1885" s="187"/>
      <c r="H1885" s="186"/>
      <c r="I1885" s="186"/>
      <c r="J1885" s="609"/>
      <c r="K1885" s="186"/>
      <c r="L1885" s="186"/>
      <c r="M1885" s="186"/>
      <c r="N1885" s="1455"/>
      <c r="O1885" s="1455"/>
    </row>
    <row r="1886" spans="3:15" x14ac:dyDescent="0.15">
      <c r="C1886" s="186"/>
      <c r="D1886" s="186"/>
      <c r="E1886" s="609"/>
      <c r="F1886" s="187"/>
      <c r="G1886" s="187"/>
      <c r="H1886" s="186"/>
      <c r="I1886" s="186"/>
      <c r="J1886" s="609"/>
      <c r="K1886" s="186"/>
      <c r="L1886" s="186"/>
      <c r="M1886" s="186"/>
      <c r="N1886" s="1455"/>
      <c r="O1886" s="1455"/>
    </row>
    <row r="1887" spans="3:15" x14ac:dyDescent="0.15">
      <c r="C1887" s="186"/>
      <c r="D1887" s="186"/>
      <c r="E1887" s="609"/>
      <c r="F1887" s="187"/>
      <c r="G1887" s="187"/>
      <c r="H1887" s="186"/>
      <c r="I1887" s="186"/>
      <c r="J1887" s="609"/>
      <c r="K1887" s="186"/>
      <c r="L1887" s="186"/>
      <c r="M1887" s="186"/>
      <c r="N1887" s="1455"/>
      <c r="O1887" s="1455"/>
    </row>
    <row r="1888" spans="3:15" x14ac:dyDescent="0.15">
      <c r="C1888" s="186"/>
      <c r="D1888" s="186"/>
      <c r="E1888" s="609"/>
      <c r="F1888" s="187"/>
      <c r="G1888" s="187"/>
      <c r="H1888" s="186"/>
      <c r="I1888" s="186"/>
      <c r="J1888" s="609"/>
      <c r="K1888" s="186"/>
      <c r="L1888" s="186"/>
      <c r="M1888" s="186"/>
      <c r="N1888" s="1455"/>
      <c r="O1888" s="1455"/>
    </row>
    <row r="1889" spans="3:15" x14ac:dyDescent="0.15">
      <c r="C1889" s="186"/>
      <c r="D1889" s="186"/>
      <c r="E1889" s="609"/>
      <c r="F1889" s="187"/>
      <c r="G1889" s="187"/>
      <c r="H1889" s="186"/>
      <c r="I1889" s="186"/>
      <c r="J1889" s="609"/>
      <c r="K1889" s="186"/>
      <c r="L1889" s="186"/>
      <c r="M1889" s="186"/>
      <c r="N1889" s="1455"/>
      <c r="O1889" s="1455"/>
    </row>
    <row r="1890" spans="3:15" x14ac:dyDescent="0.15">
      <c r="C1890" s="186"/>
      <c r="D1890" s="186"/>
      <c r="E1890" s="609"/>
      <c r="F1890" s="187"/>
      <c r="G1890" s="187"/>
      <c r="H1890" s="186"/>
      <c r="I1890" s="186"/>
      <c r="J1890" s="609"/>
      <c r="K1890" s="186"/>
      <c r="L1890" s="186"/>
      <c r="M1890" s="186"/>
      <c r="N1890" s="1455"/>
      <c r="O1890" s="1455"/>
    </row>
    <row r="1891" spans="3:15" x14ac:dyDescent="0.15">
      <c r="C1891" s="186"/>
      <c r="D1891" s="186"/>
      <c r="E1891" s="609"/>
      <c r="F1891" s="187"/>
      <c r="G1891" s="187"/>
      <c r="H1891" s="186"/>
      <c r="I1891" s="186"/>
      <c r="J1891" s="609"/>
      <c r="K1891" s="186"/>
      <c r="L1891" s="186"/>
      <c r="M1891" s="186"/>
      <c r="N1891" s="1455"/>
      <c r="O1891" s="1455"/>
    </row>
    <row r="1892" spans="3:15" x14ac:dyDescent="0.15">
      <c r="C1892" s="186"/>
      <c r="D1892" s="186"/>
      <c r="E1892" s="609"/>
      <c r="F1892" s="187"/>
      <c r="G1892" s="187"/>
      <c r="H1892" s="186"/>
      <c r="I1892" s="186"/>
      <c r="J1892" s="609"/>
      <c r="K1892" s="186"/>
      <c r="L1892" s="186"/>
      <c r="M1892" s="186"/>
      <c r="N1892" s="1455"/>
      <c r="O1892" s="1455"/>
    </row>
    <row r="1893" spans="3:15" x14ac:dyDescent="0.15">
      <c r="C1893" s="186"/>
      <c r="D1893" s="186"/>
      <c r="E1893" s="609"/>
      <c r="F1893" s="187"/>
      <c r="G1893" s="187"/>
      <c r="H1893" s="186"/>
      <c r="I1893" s="186"/>
      <c r="J1893" s="609"/>
      <c r="K1893" s="186"/>
      <c r="L1893" s="186"/>
      <c r="M1893" s="186"/>
      <c r="N1893" s="1455"/>
      <c r="O1893" s="1455"/>
    </row>
    <row r="1894" spans="3:15" x14ac:dyDescent="0.15">
      <c r="C1894" s="186"/>
      <c r="D1894" s="186"/>
      <c r="E1894" s="609"/>
      <c r="F1894" s="187"/>
      <c r="G1894" s="187"/>
      <c r="H1894" s="186"/>
      <c r="I1894" s="186"/>
      <c r="J1894" s="609"/>
      <c r="K1894" s="186"/>
      <c r="L1894" s="186"/>
      <c r="M1894" s="186"/>
      <c r="N1894" s="1455"/>
      <c r="O1894" s="1455"/>
    </row>
    <row r="1895" spans="3:15" x14ac:dyDescent="0.15">
      <c r="C1895" s="186"/>
      <c r="D1895" s="186"/>
      <c r="E1895" s="609"/>
      <c r="F1895" s="187"/>
      <c r="G1895" s="187"/>
      <c r="H1895" s="186"/>
      <c r="I1895" s="186"/>
      <c r="J1895" s="609"/>
      <c r="K1895" s="186"/>
      <c r="L1895" s="186"/>
      <c r="M1895" s="186"/>
      <c r="N1895" s="1455"/>
      <c r="O1895" s="1455"/>
    </row>
    <row r="1896" spans="3:15" x14ac:dyDescent="0.15">
      <c r="C1896" s="186"/>
      <c r="D1896" s="186"/>
      <c r="E1896" s="609"/>
      <c r="F1896" s="187"/>
      <c r="G1896" s="187"/>
      <c r="H1896" s="186"/>
      <c r="I1896" s="186"/>
      <c r="J1896" s="609"/>
      <c r="K1896" s="186"/>
      <c r="L1896" s="186"/>
      <c r="M1896" s="186"/>
      <c r="N1896" s="1455"/>
      <c r="O1896" s="1455"/>
    </row>
    <row r="1897" spans="3:15" x14ac:dyDescent="0.15">
      <c r="C1897" s="186"/>
      <c r="D1897" s="186"/>
      <c r="E1897" s="609"/>
      <c r="F1897" s="187"/>
      <c r="G1897" s="187"/>
      <c r="H1897" s="186"/>
      <c r="I1897" s="186"/>
      <c r="J1897" s="609"/>
      <c r="K1897" s="186"/>
      <c r="L1897" s="186"/>
      <c r="M1897" s="186"/>
      <c r="N1897" s="1455"/>
      <c r="O1897" s="1455"/>
    </row>
    <row r="1898" spans="3:15" x14ac:dyDescent="0.15">
      <c r="C1898" s="186"/>
      <c r="D1898" s="186"/>
      <c r="E1898" s="609"/>
      <c r="F1898" s="187"/>
      <c r="G1898" s="187"/>
      <c r="H1898" s="186"/>
      <c r="I1898" s="186"/>
      <c r="J1898" s="609"/>
      <c r="K1898" s="186"/>
      <c r="L1898" s="186"/>
      <c r="M1898" s="186"/>
      <c r="N1898" s="1455"/>
      <c r="O1898" s="1455"/>
    </row>
    <row r="1899" spans="3:15" x14ac:dyDescent="0.15">
      <c r="C1899" s="186"/>
      <c r="D1899" s="186"/>
      <c r="E1899" s="609"/>
      <c r="F1899" s="187"/>
      <c r="G1899" s="187"/>
      <c r="H1899" s="186"/>
      <c r="I1899" s="186"/>
      <c r="J1899" s="609"/>
      <c r="K1899" s="186"/>
      <c r="L1899" s="186"/>
      <c r="M1899" s="186"/>
      <c r="N1899" s="1455"/>
      <c r="O1899" s="1455"/>
    </row>
    <row r="1900" spans="3:15" x14ac:dyDescent="0.15">
      <c r="C1900" s="186"/>
      <c r="D1900" s="186"/>
      <c r="E1900" s="609"/>
      <c r="F1900" s="187"/>
      <c r="G1900" s="187"/>
      <c r="H1900" s="186"/>
      <c r="I1900" s="186"/>
      <c r="J1900" s="609"/>
      <c r="K1900" s="186"/>
      <c r="L1900" s="186"/>
      <c r="M1900" s="186"/>
      <c r="N1900" s="1455"/>
      <c r="O1900" s="1455"/>
    </row>
    <row r="1901" spans="3:15" x14ac:dyDescent="0.15">
      <c r="C1901" s="186"/>
      <c r="D1901" s="186"/>
      <c r="E1901" s="609"/>
      <c r="F1901" s="187"/>
      <c r="G1901" s="187"/>
      <c r="H1901" s="186"/>
      <c r="I1901" s="186"/>
      <c r="J1901" s="609"/>
      <c r="K1901" s="186"/>
      <c r="L1901" s="186"/>
      <c r="M1901" s="186"/>
      <c r="N1901" s="1455"/>
      <c r="O1901" s="1455"/>
    </row>
    <row r="1902" spans="3:15" x14ac:dyDescent="0.15">
      <c r="C1902" s="186"/>
      <c r="D1902" s="186"/>
      <c r="E1902" s="609"/>
      <c r="F1902" s="187"/>
      <c r="G1902" s="187"/>
      <c r="H1902" s="186"/>
      <c r="I1902" s="186"/>
      <c r="J1902" s="609"/>
      <c r="K1902" s="186"/>
      <c r="L1902" s="186"/>
      <c r="M1902" s="186"/>
      <c r="N1902" s="1455"/>
      <c r="O1902" s="1455"/>
    </row>
    <row r="1903" spans="3:15" x14ac:dyDescent="0.15">
      <c r="C1903" s="186"/>
      <c r="D1903" s="186"/>
      <c r="E1903" s="609"/>
      <c r="F1903" s="187"/>
      <c r="G1903" s="187"/>
      <c r="H1903" s="186"/>
      <c r="I1903" s="186"/>
      <c r="J1903" s="609"/>
      <c r="K1903" s="186"/>
      <c r="L1903" s="186"/>
      <c r="M1903" s="186"/>
      <c r="N1903" s="1455"/>
      <c r="O1903" s="1455"/>
    </row>
    <row r="1904" spans="3:15" x14ac:dyDescent="0.15">
      <c r="C1904" s="186"/>
      <c r="D1904" s="186"/>
      <c r="E1904" s="609"/>
      <c r="F1904" s="187"/>
      <c r="G1904" s="187"/>
      <c r="H1904" s="186"/>
      <c r="I1904" s="186"/>
      <c r="J1904" s="609"/>
      <c r="K1904" s="186"/>
      <c r="L1904" s="186"/>
      <c r="M1904" s="186"/>
      <c r="N1904" s="1455"/>
      <c r="O1904" s="1455"/>
    </row>
    <row r="1905" spans="3:15" x14ac:dyDescent="0.15">
      <c r="C1905" s="186"/>
      <c r="D1905" s="186"/>
      <c r="E1905" s="609"/>
      <c r="F1905" s="187"/>
      <c r="G1905" s="187"/>
      <c r="H1905" s="186"/>
      <c r="I1905" s="186"/>
      <c r="J1905" s="609"/>
      <c r="K1905" s="186"/>
      <c r="L1905" s="186"/>
      <c r="M1905" s="186"/>
      <c r="N1905" s="1455"/>
      <c r="O1905" s="1455"/>
    </row>
    <row r="1906" spans="3:15" x14ac:dyDescent="0.15">
      <c r="C1906" s="186"/>
      <c r="D1906" s="186"/>
      <c r="E1906" s="609"/>
      <c r="F1906" s="187"/>
      <c r="G1906" s="187"/>
      <c r="H1906" s="186"/>
      <c r="I1906" s="186"/>
      <c r="J1906" s="609"/>
      <c r="K1906" s="186"/>
      <c r="L1906" s="186"/>
      <c r="M1906" s="186"/>
      <c r="N1906" s="1455"/>
      <c r="O1906" s="1455"/>
    </row>
    <row r="1907" spans="3:15" x14ac:dyDescent="0.15">
      <c r="C1907" s="186"/>
      <c r="D1907" s="186"/>
      <c r="E1907" s="609"/>
      <c r="F1907" s="187"/>
      <c r="G1907" s="187"/>
      <c r="H1907" s="186"/>
      <c r="I1907" s="186"/>
      <c r="J1907" s="609"/>
      <c r="K1907" s="186"/>
      <c r="L1907" s="186"/>
      <c r="M1907" s="186"/>
      <c r="N1907" s="1455"/>
      <c r="O1907" s="1455"/>
    </row>
    <row r="1908" spans="3:15" x14ac:dyDescent="0.15">
      <c r="C1908" s="186"/>
      <c r="D1908" s="186"/>
      <c r="E1908" s="609"/>
      <c r="F1908" s="187"/>
      <c r="G1908" s="187"/>
      <c r="H1908" s="186"/>
      <c r="I1908" s="186"/>
      <c r="J1908" s="609"/>
      <c r="K1908" s="186"/>
      <c r="L1908" s="186"/>
      <c r="M1908" s="186"/>
      <c r="N1908" s="1455"/>
      <c r="O1908" s="1455"/>
    </row>
    <row r="1909" spans="3:15" x14ac:dyDescent="0.15">
      <c r="C1909" s="186"/>
      <c r="D1909" s="186"/>
      <c r="E1909" s="609"/>
      <c r="F1909" s="187"/>
      <c r="G1909" s="187"/>
      <c r="H1909" s="186"/>
      <c r="I1909" s="186"/>
      <c r="J1909" s="609"/>
      <c r="K1909" s="186"/>
      <c r="L1909" s="186"/>
      <c r="M1909" s="186"/>
      <c r="N1909" s="1455"/>
      <c r="O1909" s="1455"/>
    </row>
    <row r="1910" spans="3:15" x14ac:dyDescent="0.15">
      <c r="C1910" s="186"/>
      <c r="D1910" s="186"/>
      <c r="E1910" s="609"/>
      <c r="F1910" s="187"/>
      <c r="G1910" s="187"/>
      <c r="H1910" s="186"/>
      <c r="I1910" s="186"/>
      <c r="J1910" s="609"/>
      <c r="K1910" s="186"/>
      <c r="L1910" s="186"/>
      <c r="M1910" s="186"/>
      <c r="N1910" s="1455"/>
      <c r="O1910" s="1455"/>
    </row>
    <row r="1911" spans="3:15" x14ac:dyDescent="0.15">
      <c r="C1911" s="186"/>
      <c r="D1911" s="186"/>
      <c r="E1911" s="609"/>
      <c r="F1911" s="187"/>
      <c r="G1911" s="187"/>
      <c r="H1911" s="186"/>
      <c r="I1911" s="186"/>
      <c r="J1911" s="609"/>
      <c r="K1911" s="186"/>
      <c r="L1911" s="186"/>
      <c r="M1911" s="186"/>
      <c r="N1911" s="1455"/>
      <c r="O1911" s="1455"/>
    </row>
    <row r="1912" spans="3:15" x14ac:dyDescent="0.15">
      <c r="C1912" s="186"/>
      <c r="D1912" s="186"/>
      <c r="E1912" s="609"/>
      <c r="F1912" s="187"/>
      <c r="G1912" s="187"/>
      <c r="H1912" s="186"/>
      <c r="I1912" s="186"/>
      <c r="J1912" s="609"/>
      <c r="K1912" s="186"/>
      <c r="L1912" s="186"/>
      <c r="M1912" s="186"/>
      <c r="N1912" s="1455"/>
      <c r="O1912" s="1455"/>
    </row>
    <row r="1913" spans="3:15" x14ac:dyDescent="0.15">
      <c r="C1913" s="186"/>
      <c r="D1913" s="186"/>
      <c r="E1913" s="609"/>
      <c r="F1913" s="187"/>
      <c r="G1913" s="187"/>
      <c r="H1913" s="186"/>
      <c r="I1913" s="186"/>
      <c r="J1913" s="609"/>
      <c r="K1913" s="186"/>
      <c r="L1913" s="186"/>
      <c r="M1913" s="186"/>
      <c r="N1913" s="1455"/>
      <c r="O1913" s="1455"/>
    </row>
    <row r="1914" spans="3:15" x14ac:dyDescent="0.15">
      <c r="C1914" s="186"/>
      <c r="D1914" s="186"/>
      <c r="E1914" s="609"/>
      <c r="F1914" s="187"/>
      <c r="G1914" s="187"/>
      <c r="H1914" s="186"/>
      <c r="I1914" s="186"/>
      <c r="J1914" s="609"/>
      <c r="K1914" s="186"/>
      <c r="L1914" s="186"/>
      <c r="M1914" s="186"/>
      <c r="N1914" s="1455"/>
      <c r="O1914" s="1455"/>
    </row>
    <row r="1915" spans="3:15" x14ac:dyDescent="0.15">
      <c r="C1915" s="186"/>
      <c r="D1915" s="186"/>
      <c r="E1915" s="609"/>
      <c r="F1915" s="187"/>
      <c r="G1915" s="187"/>
      <c r="H1915" s="186"/>
      <c r="I1915" s="186"/>
      <c r="J1915" s="609"/>
      <c r="K1915" s="186"/>
      <c r="L1915" s="186"/>
      <c r="M1915" s="186"/>
      <c r="N1915" s="1455"/>
      <c r="O1915" s="1455"/>
    </row>
    <row r="1916" spans="3:15" x14ac:dyDescent="0.15">
      <c r="C1916" s="186"/>
      <c r="D1916" s="186"/>
      <c r="E1916" s="609"/>
      <c r="F1916" s="187"/>
      <c r="G1916" s="187"/>
      <c r="H1916" s="186"/>
      <c r="I1916" s="186"/>
      <c r="J1916" s="609"/>
      <c r="K1916" s="186"/>
      <c r="L1916" s="186"/>
      <c r="M1916" s="186"/>
      <c r="N1916" s="1455"/>
      <c r="O1916" s="1455"/>
    </row>
    <row r="1917" spans="3:15" x14ac:dyDescent="0.15">
      <c r="C1917" s="186"/>
      <c r="D1917" s="186"/>
      <c r="E1917" s="609"/>
      <c r="F1917" s="187"/>
      <c r="G1917" s="187"/>
      <c r="H1917" s="186"/>
      <c r="I1917" s="186"/>
      <c r="J1917" s="609"/>
      <c r="K1917" s="186"/>
      <c r="L1917" s="186"/>
      <c r="M1917" s="186"/>
      <c r="N1917" s="1455"/>
      <c r="O1917" s="1455"/>
    </row>
    <row r="1918" spans="3:15" x14ac:dyDescent="0.15">
      <c r="C1918" s="186"/>
      <c r="D1918" s="186"/>
      <c r="E1918" s="609"/>
      <c r="F1918" s="187"/>
      <c r="G1918" s="187"/>
      <c r="H1918" s="186"/>
      <c r="I1918" s="186"/>
      <c r="J1918" s="609"/>
      <c r="K1918" s="186"/>
      <c r="L1918" s="186"/>
      <c r="M1918" s="186"/>
      <c r="N1918" s="1455"/>
      <c r="O1918" s="1455"/>
    </row>
    <row r="1919" spans="3:15" x14ac:dyDescent="0.15">
      <c r="C1919" s="186"/>
      <c r="D1919" s="186"/>
      <c r="E1919" s="609"/>
      <c r="F1919" s="187"/>
      <c r="G1919" s="187"/>
      <c r="H1919" s="186"/>
      <c r="I1919" s="186"/>
      <c r="J1919" s="609"/>
      <c r="K1919" s="186"/>
      <c r="L1919" s="186"/>
      <c r="M1919" s="186"/>
      <c r="N1919" s="1455"/>
      <c r="O1919" s="1455"/>
    </row>
    <row r="1920" spans="3:15" x14ac:dyDescent="0.15">
      <c r="C1920" s="186"/>
      <c r="D1920" s="186"/>
      <c r="E1920" s="609"/>
      <c r="F1920" s="187"/>
      <c r="G1920" s="187"/>
      <c r="H1920" s="186"/>
      <c r="I1920" s="186"/>
      <c r="J1920" s="609"/>
      <c r="K1920" s="186"/>
      <c r="L1920" s="186"/>
      <c r="M1920" s="186"/>
      <c r="N1920" s="1455"/>
      <c r="O1920" s="1455"/>
    </row>
    <row r="1921" spans="3:15" x14ac:dyDescent="0.15">
      <c r="C1921" s="186"/>
      <c r="D1921" s="186"/>
      <c r="E1921" s="609"/>
      <c r="F1921" s="187"/>
      <c r="G1921" s="187"/>
      <c r="H1921" s="186"/>
      <c r="I1921" s="186"/>
      <c r="J1921" s="609"/>
      <c r="K1921" s="186"/>
      <c r="L1921" s="186"/>
      <c r="M1921" s="186"/>
      <c r="N1921" s="1455"/>
      <c r="O1921" s="1455"/>
    </row>
    <row r="1922" spans="3:15" x14ac:dyDescent="0.15">
      <c r="C1922" s="186"/>
      <c r="D1922" s="186"/>
      <c r="E1922" s="609"/>
      <c r="F1922" s="187"/>
      <c r="G1922" s="187"/>
      <c r="H1922" s="186"/>
      <c r="I1922" s="186"/>
      <c r="J1922" s="609"/>
      <c r="K1922" s="186"/>
      <c r="L1922" s="186"/>
      <c r="M1922" s="186"/>
      <c r="N1922" s="1455"/>
      <c r="O1922" s="1455"/>
    </row>
    <row r="1923" spans="3:15" x14ac:dyDescent="0.15">
      <c r="C1923" s="186"/>
      <c r="D1923" s="186"/>
      <c r="E1923" s="609"/>
      <c r="F1923" s="187"/>
      <c r="G1923" s="187"/>
      <c r="H1923" s="186"/>
      <c r="I1923" s="186"/>
      <c r="J1923" s="609"/>
      <c r="K1923" s="186"/>
      <c r="L1923" s="186"/>
      <c r="M1923" s="186"/>
      <c r="N1923" s="1455"/>
      <c r="O1923" s="1455"/>
    </row>
    <row r="1924" spans="3:15" x14ac:dyDescent="0.15">
      <c r="C1924" s="186"/>
      <c r="D1924" s="186"/>
      <c r="E1924" s="609"/>
      <c r="F1924" s="187"/>
      <c r="G1924" s="187"/>
      <c r="H1924" s="186"/>
      <c r="I1924" s="186"/>
      <c r="J1924" s="609"/>
      <c r="K1924" s="186"/>
      <c r="L1924" s="186"/>
      <c r="M1924" s="186"/>
      <c r="N1924" s="1455"/>
      <c r="O1924" s="1455"/>
    </row>
    <row r="1925" spans="3:15" x14ac:dyDescent="0.15">
      <c r="C1925" s="186"/>
      <c r="D1925" s="186"/>
      <c r="E1925" s="609"/>
      <c r="F1925" s="187"/>
      <c r="G1925" s="187"/>
      <c r="H1925" s="186"/>
      <c r="I1925" s="186"/>
      <c r="J1925" s="609"/>
      <c r="K1925" s="186"/>
      <c r="L1925" s="186"/>
      <c r="M1925" s="186"/>
      <c r="N1925" s="1455"/>
      <c r="O1925" s="1455"/>
    </row>
    <row r="1926" spans="3:15" x14ac:dyDescent="0.15">
      <c r="C1926" s="186"/>
      <c r="D1926" s="186"/>
      <c r="E1926" s="609"/>
      <c r="F1926" s="187"/>
      <c r="G1926" s="187"/>
      <c r="H1926" s="186"/>
      <c r="I1926" s="186"/>
      <c r="J1926" s="609"/>
      <c r="K1926" s="186"/>
      <c r="L1926" s="186"/>
      <c r="M1926" s="186"/>
      <c r="N1926" s="1455"/>
      <c r="O1926" s="1455"/>
    </row>
    <row r="1927" spans="3:15" x14ac:dyDescent="0.15">
      <c r="C1927" s="186"/>
      <c r="D1927" s="186"/>
      <c r="E1927" s="609"/>
      <c r="F1927" s="187"/>
      <c r="G1927" s="187"/>
      <c r="H1927" s="186"/>
      <c r="I1927" s="186"/>
      <c r="J1927" s="609"/>
      <c r="K1927" s="186"/>
      <c r="L1927" s="186"/>
      <c r="M1927" s="186"/>
      <c r="N1927" s="1455"/>
      <c r="O1927" s="1455"/>
    </row>
    <row r="1928" spans="3:15" x14ac:dyDescent="0.15">
      <c r="C1928" s="186"/>
      <c r="D1928" s="186"/>
      <c r="E1928" s="609"/>
      <c r="F1928" s="187"/>
      <c r="G1928" s="187"/>
      <c r="H1928" s="186"/>
      <c r="I1928" s="186"/>
      <c r="J1928" s="609"/>
      <c r="K1928" s="186"/>
      <c r="L1928" s="186"/>
      <c r="M1928" s="186"/>
      <c r="N1928" s="1455"/>
      <c r="O1928" s="1455"/>
    </row>
    <row r="1929" spans="3:15" x14ac:dyDescent="0.15">
      <c r="C1929" s="186"/>
      <c r="D1929" s="186"/>
      <c r="E1929" s="609"/>
      <c r="F1929" s="187"/>
      <c r="G1929" s="187"/>
      <c r="H1929" s="186"/>
      <c r="I1929" s="186"/>
      <c r="J1929" s="609"/>
      <c r="K1929" s="186"/>
      <c r="L1929" s="186"/>
      <c r="M1929" s="186"/>
      <c r="N1929" s="1455"/>
      <c r="O1929" s="1455"/>
    </row>
    <row r="1930" spans="3:15" x14ac:dyDescent="0.15">
      <c r="C1930" s="186"/>
      <c r="D1930" s="186"/>
      <c r="E1930" s="609"/>
      <c r="F1930" s="187"/>
      <c r="G1930" s="187"/>
      <c r="H1930" s="186"/>
      <c r="I1930" s="186"/>
      <c r="J1930" s="609"/>
      <c r="K1930" s="186"/>
      <c r="L1930" s="186"/>
      <c r="M1930" s="186"/>
      <c r="N1930" s="1455"/>
      <c r="O1930" s="1455"/>
    </row>
    <row r="1931" spans="3:15" x14ac:dyDescent="0.15">
      <c r="C1931" s="186"/>
      <c r="D1931" s="186"/>
      <c r="E1931" s="609"/>
      <c r="F1931" s="187"/>
      <c r="G1931" s="187"/>
      <c r="H1931" s="186"/>
      <c r="I1931" s="186"/>
      <c r="J1931" s="609"/>
      <c r="K1931" s="186"/>
      <c r="L1931" s="186"/>
      <c r="M1931" s="186"/>
      <c r="N1931" s="1455"/>
      <c r="O1931" s="1455"/>
    </row>
    <row r="1932" spans="3:15" x14ac:dyDescent="0.15">
      <c r="C1932" s="186"/>
      <c r="D1932" s="186"/>
      <c r="E1932" s="609"/>
      <c r="F1932" s="187"/>
      <c r="G1932" s="187"/>
      <c r="H1932" s="186"/>
      <c r="I1932" s="186"/>
      <c r="J1932" s="609"/>
      <c r="K1932" s="186"/>
      <c r="L1932" s="186"/>
      <c r="M1932" s="186"/>
      <c r="N1932" s="1455"/>
      <c r="O1932" s="1455"/>
    </row>
    <row r="1933" spans="3:15" x14ac:dyDescent="0.15">
      <c r="C1933" s="186"/>
      <c r="D1933" s="186"/>
      <c r="E1933" s="609"/>
      <c r="F1933" s="187"/>
      <c r="G1933" s="187"/>
      <c r="H1933" s="186"/>
      <c r="I1933" s="186"/>
      <c r="J1933" s="609"/>
      <c r="K1933" s="186"/>
      <c r="L1933" s="186"/>
      <c r="M1933" s="186"/>
      <c r="N1933" s="1455"/>
      <c r="O1933" s="1455"/>
    </row>
    <row r="1934" spans="3:15" x14ac:dyDescent="0.15">
      <c r="C1934" s="186"/>
      <c r="D1934" s="186"/>
      <c r="E1934" s="609"/>
      <c r="F1934" s="187"/>
      <c r="G1934" s="187"/>
      <c r="H1934" s="186"/>
      <c r="I1934" s="186"/>
      <c r="J1934" s="609"/>
      <c r="K1934" s="186"/>
      <c r="L1934" s="186"/>
      <c r="M1934" s="186"/>
      <c r="N1934" s="1455"/>
      <c r="O1934" s="1455"/>
    </row>
    <row r="1935" spans="3:15" x14ac:dyDescent="0.15">
      <c r="C1935" s="186"/>
      <c r="D1935" s="186"/>
      <c r="E1935" s="609"/>
      <c r="F1935" s="187"/>
      <c r="G1935" s="187"/>
      <c r="H1935" s="186"/>
      <c r="I1935" s="186"/>
      <c r="J1935" s="609"/>
      <c r="K1935" s="186"/>
      <c r="L1935" s="186"/>
      <c r="M1935" s="186"/>
      <c r="N1935" s="1455"/>
      <c r="O1935" s="1455"/>
    </row>
    <row r="1936" spans="3:15" x14ac:dyDescent="0.15">
      <c r="C1936" s="186"/>
      <c r="D1936" s="186"/>
      <c r="E1936" s="609"/>
      <c r="F1936" s="187"/>
      <c r="G1936" s="187"/>
      <c r="H1936" s="186"/>
      <c r="I1936" s="186"/>
      <c r="J1936" s="609"/>
      <c r="K1936" s="186"/>
      <c r="L1936" s="186"/>
      <c r="M1936" s="186"/>
      <c r="N1936" s="1455"/>
      <c r="O1936" s="1455"/>
    </row>
    <row r="1937" spans="3:15" x14ac:dyDescent="0.15">
      <c r="C1937" s="186"/>
      <c r="D1937" s="186"/>
      <c r="E1937" s="609"/>
      <c r="F1937" s="187"/>
      <c r="G1937" s="187"/>
      <c r="H1937" s="186"/>
      <c r="I1937" s="186"/>
      <c r="J1937" s="609"/>
      <c r="K1937" s="186"/>
      <c r="L1937" s="186"/>
      <c r="M1937" s="186"/>
      <c r="N1937" s="1455"/>
      <c r="O1937" s="1455"/>
    </row>
    <row r="1938" spans="3:15" x14ac:dyDescent="0.15">
      <c r="C1938" s="186"/>
      <c r="D1938" s="186"/>
      <c r="E1938" s="609"/>
      <c r="F1938" s="187"/>
      <c r="G1938" s="187"/>
      <c r="H1938" s="186"/>
      <c r="I1938" s="186"/>
      <c r="J1938" s="609"/>
      <c r="K1938" s="186"/>
      <c r="L1938" s="186"/>
      <c r="M1938" s="186"/>
      <c r="N1938" s="1455"/>
      <c r="O1938" s="1455"/>
    </row>
    <row r="1939" spans="3:15" x14ac:dyDescent="0.15">
      <c r="C1939" s="186"/>
      <c r="D1939" s="186"/>
      <c r="E1939" s="609"/>
      <c r="F1939" s="187"/>
      <c r="G1939" s="187"/>
      <c r="H1939" s="186"/>
      <c r="I1939" s="186"/>
      <c r="J1939" s="609"/>
      <c r="K1939" s="186"/>
      <c r="L1939" s="186"/>
      <c r="M1939" s="186"/>
      <c r="N1939" s="1455"/>
      <c r="O1939" s="1455"/>
    </row>
    <row r="1940" spans="3:15" x14ac:dyDescent="0.15">
      <c r="C1940" s="186"/>
      <c r="D1940" s="186"/>
      <c r="E1940" s="609"/>
      <c r="F1940" s="187"/>
      <c r="G1940" s="187"/>
      <c r="H1940" s="186"/>
      <c r="I1940" s="186"/>
      <c r="J1940" s="609"/>
      <c r="K1940" s="186"/>
      <c r="L1940" s="186"/>
      <c r="M1940" s="186"/>
      <c r="N1940" s="1455"/>
      <c r="O1940" s="1455"/>
    </row>
    <row r="1941" spans="3:15" x14ac:dyDescent="0.15">
      <c r="C1941" s="186"/>
      <c r="D1941" s="186"/>
      <c r="E1941" s="609"/>
      <c r="F1941" s="187"/>
      <c r="G1941" s="187"/>
      <c r="H1941" s="186"/>
      <c r="I1941" s="186"/>
      <c r="J1941" s="609"/>
      <c r="K1941" s="186"/>
      <c r="L1941" s="186"/>
      <c r="M1941" s="186"/>
      <c r="N1941" s="1455"/>
      <c r="O1941" s="1455"/>
    </row>
    <row r="1942" spans="3:15" x14ac:dyDescent="0.15">
      <c r="C1942" s="186"/>
      <c r="D1942" s="186"/>
      <c r="E1942" s="609"/>
      <c r="F1942" s="187"/>
      <c r="G1942" s="187"/>
      <c r="H1942" s="186"/>
      <c r="I1942" s="186"/>
      <c r="J1942" s="609"/>
      <c r="K1942" s="186"/>
      <c r="L1942" s="186"/>
      <c r="M1942" s="186"/>
      <c r="N1942" s="1455"/>
      <c r="O1942" s="1455"/>
    </row>
    <row r="1943" spans="3:15" x14ac:dyDescent="0.15">
      <c r="C1943" s="186"/>
      <c r="D1943" s="186"/>
      <c r="E1943" s="609"/>
      <c r="F1943" s="187"/>
      <c r="G1943" s="187"/>
      <c r="H1943" s="186"/>
      <c r="I1943" s="186"/>
      <c r="J1943" s="609"/>
      <c r="K1943" s="186"/>
      <c r="L1943" s="186"/>
      <c r="M1943" s="186"/>
      <c r="N1943" s="1455"/>
      <c r="O1943" s="1455"/>
    </row>
    <row r="1944" spans="3:15" x14ac:dyDescent="0.15">
      <c r="C1944" s="186"/>
      <c r="D1944" s="186"/>
      <c r="E1944" s="609"/>
      <c r="F1944" s="187"/>
      <c r="G1944" s="187"/>
      <c r="H1944" s="186"/>
      <c r="I1944" s="186"/>
      <c r="J1944" s="609"/>
      <c r="K1944" s="186"/>
      <c r="L1944" s="186"/>
      <c r="M1944" s="186"/>
      <c r="N1944" s="1455"/>
      <c r="O1944" s="1455"/>
    </row>
    <row r="1945" spans="3:15" x14ac:dyDescent="0.15">
      <c r="C1945" s="186"/>
      <c r="D1945" s="186"/>
      <c r="E1945" s="609"/>
      <c r="F1945" s="187"/>
      <c r="G1945" s="187"/>
      <c r="H1945" s="186"/>
      <c r="I1945" s="186"/>
      <c r="J1945" s="609"/>
      <c r="K1945" s="186"/>
      <c r="L1945" s="186"/>
      <c r="M1945" s="186"/>
      <c r="N1945" s="1455"/>
      <c r="O1945" s="1455"/>
    </row>
    <row r="1946" spans="3:15" x14ac:dyDescent="0.15">
      <c r="C1946" s="186"/>
      <c r="D1946" s="186"/>
      <c r="E1946" s="609"/>
      <c r="F1946" s="187"/>
      <c r="G1946" s="187"/>
      <c r="H1946" s="186"/>
      <c r="I1946" s="186"/>
      <c r="J1946" s="609"/>
      <c r="K1946" s="186"/>
      <c r="L1946" s="186"/>
      <c r="M1946" s="186"/>
      <c r="N1946" s="1455"/>
      <c r="O1946" s="1455"/>
    </row>
    <row r="1947" spans="3:15" x14ac:dyDescent="0.15">
      <c r="C1947" s="186"/>
      <c r="D1947" s="186"/>
      <c r="E1947" s="609"/>
      <c r="F1947" s="187"/>
      <c r="G1947" s="187"/>
      <c r="H1947" s="186"/>
      <c r="I1947" s="186"/>
      <c r="J1947" s="609"/>
      <c r="K1947" s="186"/>
      <c r="L1947" s="186"/>
      <c r="M1947" s="186"/>
      <c r="N1947" s="1455"/>
      <c r="O1947" s="1455"/>
    </row>
    <row r="1948" spans="3:15" x14ac:dyDescent="0.15">
      <c r="C1948" s="186"/>
      <c r="D1948" s="186"/>
      <c r="E1948" s="609"/>
      <c r="F1948" s="187"/>
      <c r="G1948" s="187"/>
      <c r="H1948" s="186"/>
      <c r="I1948" s="186"/>
      <c r="J1948" s="609"/>
      <c r="K1948" s="186"/>
      <c r="L1948" s="186"/>
      <c r="M1948" s="186"/>
      <c r="N1948" s="1455"/>
      <c r="O1948" s="1455"/>
    </row>
    <row r="1949" spans="3:15" x14ac:dyDescent="0.15">
      <c r="C1949" s="186"/>
      <c r="D1949" s="186"/>
      <c r="E1949" s="609"/>
      <c r="F1949" s="187"/>
      <c r="G1949" s="187"/>
      <c r="H1949" s="186"/>
      <c r="I1949" s="186"/>
      <c r="J1949" s="609"/>
      <c r="K1949" s="186"/>
      <c r="L1949" s="186"/>
      <c r="M1949" s="186"/>
      <c r="N1949" s="1455"/>
      <c r="O1949" s="1455"/>
    </row>
    <row r="1950" spans="3:15" x14ac:dyDescent="0.15">
      <c r="C1950" s="186"/>
      <c r="D1950" s="186"/>
      <c r="E1950" s="609"/>
      <c r="F1950" s="187"/>
      <c r="G1950" s="187"/>
      <c r="H1950" s="186"/>
      <c r="I1950" s="186"/>
      <c r="J1950" s="609"/>
      <c r="K1950" s="186"/>
      <c r="L1950" s="186"/>
      <c r="M1950" s="186"/>
      <c r="N1950" s="1455"/>
      <c r="O1950" s="1455"/>
    </row>
    <row r="1951" spans="3:15" x14ac:dyDescent="0.15">
      <c r="C1951" s="186"/>
      <c r="D1951" s="186"/>
      <c r="E1951" s="609"/>
      <c r="F1951" s="187"/>
      <c r="G1951" s="187"/>
      <c r="H1951" s="186"/>
      <c r="I1951" s="186"/>
      <c r="J1951" s="609"/>
      <c r="K1951" s="186"/>
      <c r="L1951" s="186"/>
      <c r="M1951" s="186"/>
      <c r="N1951" s="1455"/>
      <c r="O1951" s="1455"/>
    </row>
    <row r="1952" spans="3:15" x14ac:dyDescent="0.15">
      <c r="C1952" s="186"/>
      <c r="D1952" s="186"/>
      <c r="E1952" s="609"/>
      <c r="F1952" s="187"/>
      <c r="G1952" s="187"/>
      <c r="H1952" s="186"/>
      <c r="I1952" s="186"/>
      <c r="J1952" s="609"/>
      <c r="K1952" s="186"/>
      <c r="L1952" s="186"/>
      <c r="M1952" s="186"/>
      <c r="N1952" s="1455"/>
      <c r="O1952" s="1455"/>
    </row>
    <row r="1953" spans="3:15" x14ac:dyDescent="0.15">
      <c r="C1953" s="186"/>
      <c r="D1953" s="186"/>
      <c r="E1953" s="609"/>
      <c r="F1953" s="187"/>
      <c r="G1953" s="187"/>
      <c r="H1953" s="186"/>
      <c r="I1953" s="186"/>
      <c r="J1953" s="609"/>
      <c r="K1953" s="186"/>
      <c r="L1953" s="186"/>
      <c r="M1953" s="186"/>
      <c r="N1953" s="1455"/>
      <c r="O1953" s="1455"/>
    </row>
    <row r="1954" spans="3:15" x14ac:dyDescent="0.15">
      <c r="C1954" s="186"/>
      <c r="D1954" s="186"/>
      <c r="E1954" s="609"/>
      <c r="F1954" s="187"/>
      <c r="G1954" s="187"/>
      <c r="H1954" s="186"/>
      <c r="I1954" s="186"/>
      <c r="J1954" s="609"/>
      <c r="K1954" s="186"/>
      <c r="L1954" s="186"/>
      <c r="M1954" s="186"/>
      <c r="N1954" s="1455"/>
      <c r="O1954" s="1455"/>
    </row>
    <row r="1955" spans="3:15" x14ac:dyDescent="0.15">
      <c r="C1955" s="186"/>
      <c r="D1955" s="186"/>
      <c r="E1955" s="609"/>
      <c r="F1955" s="187"/>
      <c r="G1955" s="187"/>
      <c r="H1955" s="186"/>
      <c r="I1955" s="186"/>
      <c r="J1955" s="609"/>
      <c r="K1955" s="186"/>
      <c r="L1955" s="186"/>
      <c r="M1955" s="186"/>
      <c r="N1955" s="1455"/>
      <c r="O1955" s="1455"/>
    </row>
    <row r="1956" spans="3:15" x14ac:dyDescent="0.15">
      <c r="C1956" s="186"/>
      <c r="D1956" s="186"/>
      <c r="E1956" s="609"/>
      <c r="F1956" s="187"/>
      <c r="G1956" s="187"/>
      <c r="H1956" s="186"/>
      <c r="I1956" s="186"/>
      <c r="J1956" s="609"/>
      <c r="K1956" s="186"/>
      <c r="L1956" s="186"/>
      <c r="M1956" s="186"/>
      <c r="N1956" s="1455"/>
      <c r="O1956" s="1455"/>
    </row>
    <row r="1957" spans="3:15" x14ac:dyDescent="0.15">
      <c r="C1957" s="186"/>
      <c r="D1957" s="186"/>
      <c r="E1957" s="609"/>
      <c r="F1957" s="187"/>
      <c r="G1957" s="187"/>
      <c r="H1957" s="186"/>
      <c r="I1957" s="186"/>
      <c r="J1957" s="609"/>
      <c r="K1957" s="186"/>
      <c r="L1957" s="186"/>
      <c r="M1957" s="186"/>
      <c r="N1957" s="1455"/>
      <c r="O1957" s="1455"/>
    </row>
    <row r="1958" spans="3:15" x14ac:dyDescent="0.15">
      <c r="C1958" s="186"/>
      <c r="D1958" s="186"/>
      <c r="E1958" s="609"/>
      <c r="F1958" s="187"/>
      <c r="G1958" s="187"/>
      <c r="H1958" s="186"/>
      <c r="I1958" s="186"/>
      <c r="J1958" s="609"/>
      <c r="K1958" s="186"/>
      <c r="L1958" s="186"/>
      <c r="M1958" s="186"/>
      <c r="N1958" s="1455"/>
      <c r="O1958" s="1455"/>
    </row>
    <row r="1959" spans="3:15" x14ac:dyDescent="0.15">
      <c r="C1959" s="186"/>
      <c r="D1959" s="186"/>
      <c r="E1959" s="609"/>
      <c r="F1959" s="187"/>
      <c r="G1959" s="187"/>
      <c r="H1959" s="186"/>
      <c r="I1959" s="186"/>
      <c r="J1959" s="609"/>
      <c r="K1959" s="186"/>
      <c r="L1959" s="186"/>
      <c r="M1959" s="186"/>
      <c r="N1959" s="1455"/>
      <c r="O1959" s="1455"/>
    </row>
    <row r="1960" spans="3:15" x14ac:dyDescent="0.15">
      <c r="C1960" s="186"/>
      <c r="D1960" s="186"/>
      <c r="E1960" s="609"/>
      <c r="F1960" s="187"/>
      <c r="G1960" s="187"/>
      <c r="H1960" s="186"/>
      <c r="I1960" s="186"/>
      <c r="J1960" s="609"/>
      <c r="K1960" s="186"/>
      <c r="L1960" s="186"/>
      <c r="M1960" s="186"/>
      <c r="N1960" s="1455"/>
      <c r="O1960" s="1455"/>
    </row>
    <row r="1961" spans="3:15" x14ac:dyDescent="0.15">
      <c r="C1961" s="186"/>
      <c r="D1961" s="186"/>
      <c r="E1961" s="609"/>
      <c r="F1961" s="187"/>
      <c r="G1961" s="187"/>
      <c r="H1961" s="186"/>
      <c r="I1961" s="186"/>
      <c r="J1961" s="609"/>
      <c r="K1961" s="186"/>
      <c r="L1961" s="186"/>
      <c r="M1961" s="186"/>
      <c r="N1961" s="1455"/>
      <c r="O1961" s="1455"/>
    </row>
    <row r="1962" spans="3:15" x14ac:dyDescent="0.15">
      <c r="C1962" s="186"/>
      <c r="D1962" s="186"/>
      <c r="E1962" s="609"/>
      <c r="F1962" s="187"/>
      <c r="G1962" s="187"/>
      <c r="H1962" s="186"/>
      <c r="I1962" s="186"/>
      <c r="J1962" s="609"/>
      <c r="K1962" s="186"/>
      <c r="L1962" s="186"/>
      <c r="M1962" s="186"/>
      <c r="N1962" s="1455"/>
      <c r="O1962" s="1455"/>
    </row>
    <row r="1963" spans="3:15" x14ac:dyDescent="0.15">
      <c r="C1963" s="186"/>
      <c r="D1963" s="186"/>
      <c r="E1963" s="609"/>
      <c r="F1963" s="187"/>
      <c r="G1963" s="187"/>
      <c r="H1963" s="186"/>
      <c r="I1963" s="186"/>
      <c r="J1963" s="609"/>
      <c r="K1963" s="186"/>
      <c r="L1963" s="186"/>
      <c r="M1963" s="186"/>
      <c r="N1963" s="1455"/>
      <c r="O1963" s="1455"/>
    </row>
    <row r="1964" spans="3:15" x14ac:dyDescent="0.15">
      <c r="C1964" s="186"/>
      <c r="D1964" s="186"/>
      <c r="E1964" s="609"/>
      <c r="F1964" s="187"/>
      <c r="G1964" s="187"/>
      <c r="H1964" s="186"/>
      <c r="I1964" s="186"/>
      <c r="J1964" s="609"/>
      <c r="K1964" s="186"/>
      <c r="L1964" s="186"/>
      <c r="M1964" s="186"/>
      <c r="N1964" s="1455"/>
      <c r="O1964" s="1455"/>
    </row>
    <row r="1965" spans="3:15" x14ac:dyDescent="0.15">
      <c r="C1965" s="186"/>
      <c r="D1965" s="186"/>
      <c r="E1965" s="609"/>
      <c r="F1965" s="187"/>
      <c r="G1965" s="187"/>
      <c r="H1965" s="186"/>
      <c r="I1965" s="186"/>
      <c r="J1965" s="609"/>
      <c r="K1965" s="186"/>
      <c r="L1965" s="186"/>
      <c r="M1965" s="186"/>
      <c r="N1965" s="1455"/>
      <c r="O1965" s="1455"/>
    </row>
    <row r="1966" spans="3:15" x14ac:dyDescent="0.15">
      <c r="C1966" s="186"/>
      <c r="D1966" s="186"/>
      <c r="E1966" s="609"/>
      <c r="F1966" s="187"/>
      <c r="G1966" s="187"/>
      <c r="H1966" s="186"/>
      <c r="I1966" s="186"/>
      <c r="J1966" s="609"/>
      <c r="K1966" s="186"/>
      <c r="L1966" s="186"/>
      <c r="M1966" s="186"/>
      <c r="N1966" s="1455"/>
      <c r="O1966" s="1455"/>
    </row>
    <row r="1967" spans="3:15" x14ac:dyDescent="0.15">
      <c r="C1967" s="186"/>
      <c r="D1967" s="186"/>
      <c r="E1967" s="609"/>
      <c r="F1967" s="187"/>
      <c r="G1967" s="187"/>
      <c r="H1967" s="186"/>
      <c r="I1967" s="186"/>
      <c r="J1967" s="609"/>
      <c r="K1967" s="186"/>
      <c r="L1967" s="186"/>
      <c r="M1967" s="186"/>
      <c r="N1967" s="1455"/>
      <c r="O1967" s="1455"/>
    </row>
    <row r="1968" spans="3:15" x14ac:dyDescent="0.15">
      <c r="C1968" s="186"/>
      <c r="D1968" s="186"/>
      <c r="E1968" s="609"/>
      <c r="F1968" s="187"/>
      <c r="G1968" s="187"/>
      <c r="H1968" s="186"/>
      <c r="I1968" s="186"/>
      <c r="J1968" s="609"/>
      <c r="K1968" s="186"/>
      <c r="L1968" s="186"/>
      <c r="M1968" s="186"/>
      <c r="N1968" s="1455"/>
      <c r="O1968" s="1455"/>
    </row>
    <row r="1969" spans="3:15" x14ac:dyDescent="0.15">
      <c r="C1969" s="186"/>
      <c r="D1969" s="186"/>
      <c r="E1969" s="609"/>
      <c r="F1969" s="187"/>
      <c r="G1969" s="187"/>
      <c r="H1969" s="186"/>
      <c r="I1969" s="186"/>
      <c r="J1969" s="609"/>
      <c r="K1969" s="186"/>
      <c r="L1969" s="186"/>
      <c r="M1969" s="186"/>
      <c r="N1969" s="1455"/>
      <c r="O1969" s="1455"/>
    </row>
    <row r="1970" spans="3:15" x14ac:dyDescent="0.15">
      <c r="C1970" s="186"/>
      <c r="D1970" s="186"/>
      <c r="E1970" s="609"/>
      <c r="F1970" s="187"/>
      <c r="G1970" s="187"/>
      <c r="H1970" s="186"/>
      <c r="I1970" s="186"/>
      <c r="J1970" s="609"/>
      <c r="K1970" s="186"/>
      <c r="L1970" s="186"/>
      <c r="M1970" s="186"/>
      <c r="N1970" s="1455"/>
      <c r="O1970" s="1455"/>
    </row>
    <row r="1971" spans="3:15" x14ac:dyDescent="0.15">
      <c r="C1971" s="186"/>
      <c r="D1971" s="186"/>
      <c r="E1971" s="609"/>
      <c r="F1971" s="187"/>
      <c r="G1971" s="187"/>
      <c r="H1971" s="186"/>
      <c r="I1971" s="186"/>
      <c r="J1971" s="609"/>
      <c r="K1971" s="186"/>
      <c r="L1971" s="186"/>
      <c r="M1971" s="186"/>
      <c r="N1971" s="1455"/>
      <c r="O1971" s="1455"/>
    </row>
    <row r="1972" spans="3:15" x14ac:dyDescent="0.15">
      <c r="C1972" s="186"/>
      <c r="D1972" s="186"/>
      <c r="E1972" s="609"/>
      <c r="F1972" s="187"/>
      <c r="G1972" s="187"/>
      <c r="H1972" s="186"/>
      <c r="I1972" s="186"/>
      <c r="J1972" s="609"/>
      <c r="K1972" s="186"/>
      <c r="L1972" s="186"/>
      <c r="M1972" s="186"/>
      <c r="N1972" s="1455"/>
      <c r="O1972" s="1455"/>
    </row>
    <row r="1973" spans="3:15" x14ac:dyDescent="0.15">
      <c r="C1973" s="186"/>
      <c r="D1973" s="186"/>
      <c r="E1973" s="609"/>
      <c r="F1973" s="187"/>
      <c r="G1973" s="187"/>
      <c r="H1973" s="186"/>
      <c r="I1973" s="186"/>
      <c r="J1973" s="609"/>
      <c r="K1973" s="186"/>
      <c r="L1973" s="186"/>
      <c r="M1973" s="186"/>
      <c r="N1973" s="1455"/>
      <c r="O1973" s="1455"/>
    </row>
    <row r="1974" spans="3:15" x14ac:dyDescent="0.15">
      <c r="C1974" s="186"/>
      <c r="D1974" s="186"/>
      <c r="E1974" s="609"/>
      <c r="F1974" s="187"/>
      <c r="G1974" s="187"/>
      <c r="H1974" s="186"/>
      <c r="I1974" s="186"/>
      <c r="J1974" s="609"/>
      <c r="K1974" s="186"/>
      <c r="L1974" s="186"/>
      <c r="M1974" s="186"/>
      <c r="N1974" s="1455"/>
      <c r="O1974" s="1455"/>
    </row>
    <row r="1975" spans="3:15" x14ac:dyDescent="0.15">
      <c r="C1975" s="186"/>
      <c r="D1975" s="186"/>
      <c r="E1975" s="609"/>
      <c r="F1975" s="187"/>
      <c r="G1975" s="187"/>
      <c r="H1975" s="186"/>
      <c r="I1975" s="186"/>
      <c r="J1975" s="609"/>
      <c r="K1975" s="186"/>
      <c r="L1975" s="186"/>
      <c r="M1975" s="186"/>
      <c r="N1975" s="1455"/>
      <c r="O1975" s="1455"/>
    </row>
    <row r="1976" spans="3:15" x14ac:dyDescent="0.15">
      <c r="C1976" s="186"/>
      <c r="D1976" s="186"/>
      <c r="E1976" s="609"/>
      <c r="F1976" s="187"/>
      <c r="G1976" s="187"/>
      <c r="H1976" s="186"/>
      <c r="I1976" s="186"/>
      <c r="J1976" s="609"/>
      <c r="K1976" s="186"/>
      <c r="L1976" s="186"/>
      <c r="M1976" s="186"/>
      <c r="N1976" s="1455"/>
      <c r="O1976" s="1455"/>
    </row>
    <row r="1977" spans="3:15" x14ac:dyDescent="0.15">
      <c r="C1977" s="186"/>
      <c r="D1977" s="186"/>
      <c r="E1977" s="609"/>
      <c r="F1977" s="187"/>
      <c r="G1977" s="187"/>
      <c r="H1977" s="186"/>
      <c r="I1977" s="186"/>
      <c r="J1977" s="609"/>
      <c r="K1977" s="186"/>
      <c r="L1977" s="186"/>
      <c r="M1977" s="186"/>
      <c r="N1977" s="1455"/>
      <c r="O1977" s="1455"/>
    </row>
    <row r="1978" spans="3:15" x14ac:dyDescent="0.15">
      <c r="C1978" s="186"/>
      <c r="D1978" s="186"/>
      <c r="E1978" s="609"/>
      <c r="F1978" s="187"/>
      <c r="G1978" s="187"/>
      <c r="H1978" s="186"/>
      <c r="I1978" s="186"/>
      <c r="J1978" s="609"/>
      <c r="K1978" s="186"/>
      <c r="L1978" s="186"/>
      <c r="M1978" s="186"/>
      <c r="N1978" s="1455"/>
      <c r="O1978" s="1455"/>
    </row>
    <row r="1979" spans="3:15" x14ac:dyDescent="0.15">
      <c r="C1979" s="186"/>
      <c r="D1979" s="186"/>
      <c r="E1979" s="609"/>
      <c r="F1979" s="187"/>
      <c r="G1979" s="187"/>
      <c r="H1979" s="186"/>
      <c r="I1979" s="186"/>
      <c r="J1979" s="609"/>
      <c r="K1979" s="186"/>
      <c r="L1979" s="186"/>
      <c r="M1979" s="186"/>
      <c r="N1979" s="1455"/>
      <c r="O1979" s="1455"/>
    </row>
    <row r="1980" spans="3:15" x14ac:dyDescent="0.15">
      <c r="C1980" s="186"/>
      <c r="D1980" s="186"/>
      <c r="E1980" s="609"/>
      <c r="F1980" s="187"/>
      <c r="G1980" s="187"/>
      <c r="H1980" s="186"/>
      <c r="I1980" s="186"/>
      <c r="J1980" s="609"/>
      <c r="K1980" s="186"/>
      <c r="L1980" s="186"/>
      <c r="M1980" s="186"/>
      <c r="N1980" s="1455"/>
      <c r="O1980" s="1455"/>
    </row>
    <row r="1981" spans="3:15" x14ac:dyDescent="0.15">
      <c r="C1981" s="186"/>
      <c r="D1981" s="186"/>
      <c r="E1981" s="609"/>
      <c r="F1981" s="187"/>
      <c r="G1981" s="187"/>
      <c r="H1981" s="186"/>
      <c r="I1981" s="186"/>
      <c r="J1981" s="609"/>
      <c r="K1981" s="186"/>
      <c r="L1981" s="186"/>
      <c r="M1981" s="186"/>
      <c r="N1981" s="1455"/>
      <c r="O1981" s="1455"/>
    </row>
    <row r="1982" spans="3:15" x14ac:dyDescent="0.15">
      <c r="C1982" s="186"/>
      <c r="D1982" s="186"/>
      <c r="E1982" s="609"/>
      <c r="F1982" s="187"/>
      <c r="G1982" s="187"/>
      <c r="H1982" s="186"/>
      <c r="I1982" s="186"/>
      <c r="J1982" s="609"/>
      <c r="K1982" s="186"/>
      <c r="L1982" s="186"/>
      <c r="M1982" s="186"/>
      <c r="N1982" s="1455"/>
      <c r="O1982" s="1455"/>
    </row>
    <row r="1983" spans="3:15" x14ac:dyDescent="0.15">
      <c r="C1983" s="186"/>
      <c r="D1983" s="186"/>
      <c r="E1983" s="609"/>
      <c r="F1983" s="187"/>
      <c r="G1983" s="187"/>
      <c r="H1983" s="186"/>
      <c r="I1983" s="186"/>
      <c r="J1983" s="609"/>
      <c r="K1983" s="186"/>
      <c r="L1983" s="186"/>
      <c r="M1983" s="186"/>
      <c r="N1983" s="1455"/>
      <c r="O1983" s="1455"/>
    </row>
    <row r="1984" spans="3:15" x14ac:dyDescent="0.15">
      <c r="C1984" s="186"/>
      <c r="D1984" s="186"/>
      <c r="E1984" s="609"/>
      <c r="F1984" s="187"/>
      <c r="G1984" s="187"/>
      <c r="H1984" s="186"/>
      <c r="I1984" s="186"/>
      <c r="J1984" s="609"/>
      <c r="K1984" s="186"/>
      <c r="L1984" s="186"/>
      <c r="M1984" s="186"/>
      <c r="N1984" s="1455"/>
      <c r="O1984" s="1455"/>
    </row>
    <row r="1985" spans="3:15" x14ac:dyDescent="0.15">
      <c r="C1985" s="186"/>
      <c r="D1985" s="186"/>
      <c r="E1985" s="609"/>
      <c r="F1985" s="187"/>
      <c r="G1985" s="187"/>
      <c r="H1985" s="186"/>
      <c r="I1985" s="186"/>
      <c r="J1985" s="609"/>
      <c r="K1985" s="186"/>
      <c r="L1985" s="186"/>
      <c r="M1985" s="186"/>
      <c r="N1985" s="1455"/>
      <c r="O1985" s="1455"/>
    </row>
    <row r="1986" spans="3:15" x14ac:dyDescent="0.15">
      <c r="C1986" s="186"/>
      <c r="D1986" s="186"/>
      <c r="E1986" s="609"/>
      <c r="F1986" s="187"/>
      <c r="G1986" s="187"/>
      <c r="H1986" s="186"/>
      <c r="I1986" s="186"/>
      <c r="J1986" s="609"/>
      <c r="K1986" s="186"/>
      <c r="L1986" s="186"/>
      <c r="M1986" s="186"/>
      <c r="N1986" s="1455"/>
      <c r="O1986" s="1455"/>
    </row>
    <row r="1987" spans="3:15" x14ac:dyDescent="0.15">
      <c r="C1987" s="186"/>
      <c r="D1987" s="186"/>
      <c r="E1987" s="609"/>
      <c r="F1987" s="187"/>
      <c r="G1987" s="187"/>
      <c r="H1987" s="186"/>
      <c r="I1987" s="186"/>
      <c r="J1987" s="609"/>
      <c r="K1987" s="186"/>
      <c r="L1987" s="186"/>
      <c r="M1987" s="186"/>
      <c r="N1987" s="1455"/>
      <c r="O1987" s="1455"/>
    </row>
    <row r="1988" spans="3:15" x14ac:dyDescent="0.15">
      <c r="C1988" s="186"/>
      <c r="D1988" s="186"/>
      <c r="E1988" s="609"/>
      <c r="F1988" s="187"/>
      <c r="G1988" s="187"/>
      <c r="H1988" s="186"/>
      <c r="I1988" s="186"/>
      <c r="J1988" s="609"/>
      <c r="K1988" s="186"/>
      <c r="L1988" s="186"/>
      <c r="M1988" s="186"/>
      <c r="N1988" s="1455"/>
      <c r="O1988" s="1455"/>
    </row>
    <row r="1989" spans="3:15" x14ac:dyDescent="0.15">
      <c r="C1989" s="186"/>
      <c r="D1989" s="186"/>
      <c r="E1989" s="609"/>
      <c r="F1989" s="187"/>
      <c r="G1989" s="187"/>
      <c r="H1989" s="186"/>
      <c r="I1989" s="186"/>
      <c r="J1989" s="609"/>
      <c r="K1989" s="186"/>
      <c r="L1989" s="186"/>
      <c r="M1989" s="186"/>
      <c r="N1989" s="1455"/>
      <c r="O1989" s="1455"/>
    </row>
    <row r="1990" spans="3:15" x14ac:dyDescent="0.15">
      <c r="C1990" s="186"/>
      <c r="D1990" s="186"/>
      <c r="E1990" s="609"/>
      <c r="F1990" s="187"/>
      <c r="G1990" s="187"/>
      <c r="H1990" s="186"/>
      <c r="I1990" s="186"/>
      <c r="J1990" s="609"/>
      <c r="K1990" s="186"/>
      <c r="L1990" s="186"/>
      <c r="M1990" s="186"/>
      <c r="N1990" s="1455"/>
      <c r="O1990" s="1455"/>
    </row>
    <row r="1991" spans="3:15" x14ac:dyDescent="0.15">
      <c r="C1991" s="186"/>
      <c r="D1991" s="186"/>
      <c r="E1991" s="609"/>
      <c r="F1991" s="187"/>
      <c r="G1991" s="187"/>
      <c r="H1991" s="186"/>
      <c r="I1991" s="186"/>
      <c r="J1991" s="609"/>
      <c r="K1991" s="186"/>
      <c r="L1991" s="186"/>
      <c r="M1991" s="186"/>
      <c r="N1991" s="1455"/>
      <c r="O1991" s="1455"/>
    </row>
    <row r="1992" spans="3:15" x14ac:dyDescent="0.15">
      <c r="C1992" s="186"/>
      <c r="D1992" s="186"/>
      <c r="E1992" s="609"/>
      <c r="F1992" s="187"/>
      <c r="G1992" s="187"/>
      <c r="H1992" s="186"/>
      <c r="I1992" s="186"/>
      <c r="J1992" s="609"/>
      <c r="K1992" s="186"/>
      <c r="L1992" s="186"/>
      <c r="M1992" s="186"/>
      <c r="N1992" s="1455"/>
      <c r="O1992" s="1455"/>
    </row>
    <row r="1993" spans="3:15" x14ac:dyDescent="0.15">
      <c r="C1993" s="186"/>
      <c r="D1993" s="186"/>
      <c r="E1993" s="609"/>
      <c r="F1993" s="187"/>
      <c r="G1993" s="187"/>
      <c r="H1993" s="186"/>
      <c r="I1993" s="186"/>
      <c r="J1993" s="609"/>
      <c r="K1993" s="186"/>
      <c r="L1993" s="186"/>
      <c r="M1993" s="186"/>
      <c r="N1993" s="1455"/>
      <c r="O1993" s="1455"/>
    </row>
    <row r="1994" spans="3:15" x14ac:dyDescent="0.15">
      <c r="C1994" s="186"/>
      <c r="D1994" s="186"/>
      <c r="E1994" s="609"/>
      <c r="F1994" s="187"/>
      <c r="G1994" s="187"/>
      <c r="H1994" s="186"/>
      <c r="I1994" s="186"/>
      <c r="J1994" s="609"/>
      <c r="K1994" s="186"/>
      <c r="L1994" s="186"/>
      <c r="M1994" s="186"/>
      <c r="N1994" s="1455"/>
      <c r="O1994" s="1455"/>
    </row>
    <row r="1995" spans="3:15" x14ac:dyDescent="0.15">
      <c r="C1995" s="186"/>
      <c r="D1995" s="186"/>
      <c r="E1995" s="609"/>
      <c r="F1995" s="187"/>
      <c r="G1995" s="187"/>
      <c r="H1995" s="186"/>
      <c r="I1995" s="186"/>
      <c r="J1995" s="609"/>
      <c r="K1995" s="186"/>
      <c r="L1995" s="186"/>
      <c r="M1995" s="186"/>
      <c r="N1995" s="1455"/>
      <c r="O1995" s="1455"/>
    </row>
    <row r="1996" spans="3:15" x14ac:dyDescent="0.15">
      <c r="C1996" s="186"/>
      <c r="D1996" s="186"/>
      <c r="E1996" s="609"/>
      <c r="F1996" s="187"/>
      <c r="G1996" s="187"/>
      <c r="H1996" s="186"/>
      <c r="I1996" s="186"/>
      <c r="J1996" s="609"/>
      <c r="K1996" s="186"/>
      <c r="L1996" s="186"/>
      <c r="M1996" s="186"/>
      <c r="N1996" s="1455"/>
      <c r="O1996" s="1455"/>
    </row>
    <row r="1997" spans="3:15" x14ac:dyDescent="0.15">
      <c r="C1997" s="186"/>
      <c r="D1997" s="186"/>
      <c r="E1997" s="609"/>
      <c r="F1997" s="187"/>
      <c r="G1997" s="187"/>
      <c r="H1997" s="186"/>
      <c r="I1997" s="186"/>
      <c r="J1997" s="609"/>
      <c r="K1997" s="186"/>
      <c r="L1997" s="186"/>
      <c r="M1997" s="186"/>
      <c r="N1997" s="1455"/>
      <c r="O1997" s="1455"/>
    </row>
    <row r="1998" spans="3:15" x14ac:dyDescent="0.15">
      <c r="C1998" s="186"/>
      <c r="D1998" s="186"/>
      <c r="E1998" s="609"/>
      <c r="F1998" s="187"/>
      <c r="G1998" s="187"/>
      <c r="H1998" s="186"/>
      <c r="I1998" s="186"/>
      <c r="J1998" s="609"/>
      <c r="K1998" s="186"/>
      <c r="L1998" s="186"/>
      <c r="M1998" s="186"/>
      <c r="N1998" s="1455"/>
      <c r="O1998" s="1455"/>
    </row>
    <row r="1999" spans="3:15" x14ac:dyDescent="0.15">
      <c r="C1999" s="186"/>
      <c r="D1999" s="186"/>
      <c r="E1999" s="609"/>
      <c r="F1999" s="187"/>
      <c r="G1999" s="187"/>
      <c r="H1999" s="186"/>
      <c r="I1999" s="186"/>
      <c r="J1999" s="609"/>
      <c r="K1999" s="186"/>
      <c r="L1999" s="186"/>
      <c r="M1999" s="186"/>
      <c r="N1999" s="1455"/>
      <c r="O1999" s="1455"/>
    </row>
    <row r="2000" spans="3:15" x14ac:dyDescent="0.15">
      <c r="C2000" s="186"/>
      <c r="D2000" s="186"/>
      <c r="E2000" s="609"/>
      <c r="F2000" s="187"/>
      <c r="G2000" s="187"/>
      <c r="H2000" s="186"/>
      <c r="I2000" s="186"/>
      <c r="J2000" s="609"/>
      <c r="K2000" s="186"/>
      <c r="L2000" s="186"/>
      <c r="M2000" s="186"/>
      <c r="N2000" s="1455"/>
      <c r="O2000" s="1455"/>
    </row>
    <row r="2001" spans="3:15" x14ac:dyDescent="0.15">
      <c r="C2001" s="186"/>
      <c r="D2001" s="186"/>
      <c r="E2001" s="609"/>
      <c r="F2001" s="187"/>
      <c r="G2001" s="187"/>
      <c r="H2001" s="186"/>
      <c r="I2001" s="186"/>
      <c r="J2001" s="609"/>
      <c r="K2001" s="186"/>
      <c r="L2001" s="186"/>
      <c r="M2001" s="186"/>
      <c r="N2001" s="1455"/>
      <c r="O2001" s="1455"/>
    </row>
    <row r="2002" spans="3:15" x14ac:dyDescent="0.15">
      <c r="C2002" s="186"/>
      <c r="D2002" s="186"/>
      <c r="E2002" s="609"/>
      <c r="F2002" s="187"/>
      <c r="G2002" s="187"/>
      <c r="H2002" s="186"/>
      <c r="I2002" s="186"/>
      <c r="J2002" s="609"/>
      <c r="K2002" s="186"/>
      <c r="L2002" s="186"/>
      <c r="M2002" s="186"/>
      <c r="N2002" s="1455"/>
      <c r="O2002" s="1455"/>
    </row>
    <row r="2003" spans="3:15" x14ac:dyDescent="0.15">
      <c r="C2003" s="186"/>
      <c r="D2003" s="186"/>
      <c r="E2003" s="609"/>
      <c r="F2003" s="187"/>
      <c r="G2003" s="187"/>
      <c r="H2003" s="186"/>
      <c r="I2003" s="186"/>
      <c r="J2003" s="609"/>
      <c r="K2003" s="186"/>
      <c r="L2003" s="186"/>
      <c r="M2003" s="186"/>
      <c r="N2003" s="1455"/>
      <c r="O2003" s="1455"/>
    </row>
    <row r="2004" spans="3:15" x14ac:dyDescent="0.15">
      <c r="C2004" s="186"/>
      <c r="D2004" s="186"/>
      <c r="E2004" s="609"/>
      <c r="F2004" s="187"/>
      <c r="G2004" s="187"/>
      <c r="H2004" s="186"/>
      <c r="I2004" s="186"/>
      <c r="J2004" s="609"/>
      <c r="K2004" s="186"/>
      <c r="L2004" s="186"/>
      <c r="M2004" s="186"/>
      <c r="N2004" s="1455"/>
      <c r="O2004" s="1455"/>
    </row>
    <row r="2005" spans="3:15" x14ac:dyDescent="0.15">
      <c r="C2005" s="186"/>
      <c r="D2005" s="186"/>
      <c r="E2005" s="609"/>
      <c r="F2005" s="187"/>
      <c r="G2005" s="187"/>
      <c r="H2005" s="186"/>
      <c r="I2005" s="186"/>
      <c r="J2005" s="609"/>
      <c r="K2005" s="186"/>
      <c r="L2005" s="186"/>
      <c r="M2005" s="186"/>
      <c r="N2005" s="1455"/>
      <c r="O2005" s="1455"/>
    </row>
    <row r="2006" spans="3:15" x14ac:dyDescent="0.15">
      <c r="C2006" s="186"/>
      <c r="D2006" s="186"/>
      <c r="E2006" s="609"/>
      <c r="F2006" s="187"/>
      <c r="G2006" s="187"/>
      <c r="H2006" s="186"/>
      <c r="I2006" s="186"/>
      <c r="J2006" s="609"/>
      <c r="K2006" s="186"/>
      <c r="L2006" s="186"/>
      <c r="M2006" s="186"/>
      <c r="N2006" s="1455"/>
      <c r="O2006" s="1455"/>
    </row>
    <row r="2007" spans="3:15" x14ac:dyDescent="0.15">
      <c r="C2007" s="186"/>
      <c r="D2007" s="186"/>
      <c r="E2007" s="609"/>
      <c r="F2007" s="187"/>
      <c r="G2007" s="187"/>
      <c r="H2007" s="186"/>
      <c r="I2007" s="186"/>
      <c r="J2007" s="609"/>
      <c r="K2007" s="186"/>
      <c r="L2007" s="186"/>
      <c r="M2007" s="186"/>
      <c r="N2007" s="1455"/>
      <c r="O2007" s="1455"/>
    </row>
    <row r="2008" spans="3:15" x14ac:dyDescent="0.15">
      <c r="C2008" s="186"/>
      <c r="D2008" s="186"/>
      <c r="E2008" s="609"/>
      <c r="F2008" s="187"/>
      <c r="G2008" s="187"/>
      <c r="H2008" s="186"/>
      <c r="I2008" s="186"/>
      <c r="J2008" s="609"/>
      <c r="K2008" s="186"/>
      <c r="L2008" s="186"/>
      <c r="M2008" s="186"/>
      <c r="N2008" s="1455"/>
      <c r="O2008" s="1455"/>
    </row>
    <row r="2009" spans="3:15" x14ac:dyDescent="0.15">
      <c r="C2009" s="186"/>
      <c r="D2009" s="186"/>
      <c r="E2009" s="609"/>
      <c r="F2009" s="187"/>
      <c r="G2009" s="187"/>
      <c r="H2009" s="186"/>
      <c r="I2009" s="186"/>
      <c r="J2009" s="609"/>
      <c r="K2009" s="186"/>
      <c r="L2009" s="186"/>
      <c r="M2009" s="186"/>
      <c r="N2009" s="1455"/>
      <c r="O2009" s="1455"/>
    </row>
    <row r="2010" spans="3:15" x14ac:dyDescent="0.15">
      <c r="C2010" s="186"/>
      <c r="D2010" s="186"/>
      <c r="E2010" s="609"/>
      <c r="F2010" s="187"/>
      <c r="G2010" s="187"/>
      <c r="H2010" s="186"/>
      <c r="I2010" s="186"/>
      <c r="J2010" s="609"/>
      <c r="K2010" s="186"/>
      <c r="L2010" s="186"/>
      <c r="M2010" s="186"/>
      <c r="N2010" s="1455"/>
      <c r="O2010" s="1455"/>
    </row>
    <row r="2011" spans="3:15" x14ac:dyDescent="0.15">
      <c r="C2011" s="186"/>
      <c r="D2011" s="186"/>
      <c r="E2011" s="609"/>
      <c r="F2011" s="187"/>
      <c r="G2011" s="187"/>
      <c r="H2011" s="186"/>
      <c r="I2011" s="186"/>
      <c r="J2011" s="609"/>
      <c r="K2011" s="186"/>
      <c r="L2011" s="186"/>
      <c r="M2011" s="186"/>
      <c r="N2011" s="1455"/>
      <c r="O2011" s="1455"/>
    </row>
    <row r="2012" spans="3:15" x14ac:dyDescent="0.15">
      <c r="C2012" s="186"/>
      <c r="D2012" s="186"/>
      <c r="E2012" s="609"/>
      <c r="F2012" s="187"/>
      <c r="G2012" s="187"/>
      <c r="H2012" s="186"/>
      <c r="I2012" s="186"/>
      <c r="J2012" s="609"/>
      <c r="K2012" s="186"/>
      <c r="L2012" s="186"/>
      <c r="M2012" s="186"/>
      <c r="N2012" s="1455"/>
      <c r="O2012" s="1455"/>
    </row>
    <row r="2013" spans="3:15" x14ac:dyDescent="0.15">
      <c r="C2013" s="186"/>
      <c r="D2013" s="186"/>
      <c r="E2013" s="609"/>
      <c r="F2013" s="187"/>
      <c r="G2013" s="187"/>
      <c r="H2013" s="186"/>
      <c r="I2013" s="186"/>
      <c r="J2013" s="609"/>
      <c r="K2013" s="186"/>
      <c r="L2013" s="186"/>
      <c r="M2013" s="186"/>
      <c r="N2013" s="1455"/>
      <c r="O2013" s="1455"/>
    </row>
    <row r="2014" spans="3:15" x14ac:dyDescent="0.15">
      <c r="C2014" s="186"/>
      <c r="D2014" s="186"/>
      <c r="E2014" s="609"/>
      <c r="F2014" s="187"/>
      <c r="G2014" s="187"/>
      <c r="H2014" s="186"/>
      <c r="I2014" s="186"/>
      <c r="J2014" s="609"/>
      <c r="K2014" s="186"/>
      <c r="L2014" s="186"/>
      <c r="M2014" s="186"/>
      <c r="N2014" s="1455"/>
      <c r="O2014" s="1455"/>
    </row>
    <row r="2015" spans="3:15" x14ac:dyDescent="0.15">
      <c r="C2015" s="186"/>
      <c r="D2015" s="186"/>
      <c r="E2015" s="609"/>
      <c r="F2015" s="187"/>
      <c r="G2015" s="187"/>
      <c r="H2015" s="186"/>
      <c r="I2015" s="186"/>
      <c r="J2015" s="609"/>
      <c r="K2015" s="186"/>
      <c r="L2015" s="186"/>
      <c r="M2015" s="186"/>
      <c r="N2015" s="1455"/>
      <c r="O2015" s="1455"/>
    </row>
    <row r="2016" spans="3:15" x14ac:dyDescent="0.15">
      <c r="C2016" s="186"/>
      <c r="D2016" s="186"/>
      <c r="E2016" s="609"/>
      <c r="F2016" s="187"/>
      <c r="G2016" s="187"/>
      <c r="H2016" s="186"/>
      <c r="I2016" s="186"/>
      <c r="J2016" s="609"/>
      <c r="K2016" s="186"/>
      <c r="L2016" s="186"/>
      <c r="M2016" s="186"/>
      <c r="N2016" s="1455"/>
      <c r="O2016" s="1455"/>
    </row>
    <row r="2017" spans="3:15" x14ac:dyDescent="0.15">
      <c r="C2017" s="186"/>
      <c r="D2017" s="186"/>
      <c r="E2017" s="609"/>
      <c r="F2017" s="187"/>
      <c r="G2017" s="187"/>
      <c r="H2017" s="186"/>
      <c r="I2017" s="186"/>
      <c r="J2017" s="609"/>
      <c r="K2017" s="186"/>
      <c r="L2017" s="186"/>
      <c r="M2017" s="186"/>
      <c r="N2017" s="1455"/>
      <c r="O2017" s="1455"/>
    </row>
    <row r="2018" spans="3:15" x14ac:dyDescent="0.15">
      <c r="C2018" s="186"/>
      <c r="D2018" s="186"/>
      <c r="E2018" s="609"/>
      <c r="F2018" s="187"/>
      <c r="G2018" s="187"/>
      <c r="H2018" s="186"/>
      <c r="I2018" s="186"/>
      <c r="J2018" s="609"/>
      <c r="K2018" s="186"/>
      <c r="L2018" s="186"/>
      <c r="M2018" s="186"/>
      <c r="N2018" s="1455"/>
      <c r="O2018" s="1455"/>
    </row>
    <row r="2019" spans="3:15" x14ac:dyDescent="0.15">
      <c r="C2019" s="186"/>
      <c r="D2019" s="186"/>
      <c r="E2019" s="609"/>
      <c r="F2019" s="187"/>
      <c r="G2019" s="187"/>
      <c r="H2019" s="186"/>
      <c r="I2019" s="186"/>
      <c r="J2019" s="609"/>
      <c r="K2019" s="186"/>
      <c r="L2019" s="186"/>
      <c r="M2019" s="186"/>
      <c r="N2019" s="1455"/>
      <c r="O2019" s="1455"/>
    </row>
    <row r="2020" spans="3:15" x14ac:dyDescent="0.15">
      <c r="C2020" s="186"/>
      <c r="D2020" s="186"/>
      <c r="E2020" s="609"/>
      <c r="F2020" s="187"/>
      <c r="G2020" s="187"/>
      <c r="H2020" s="186"/>
      <c r="I2020" s="186"/>
      <c r="J2020" s="609"/>
      <c r="K2020" s="186"/>
      <c r="L2020" s="186"/>
      <c r="M2020" s="186"/>
      <c r="N2020" s="1455"/>
      <c r="O2020" s="1455"/>
    </row>
    <row r="2021" spans="3:15" x14ac:dyDescent="0.15">
      <c r="C2021" s="186"/>
      <c r="D2021" s="186"/>
      <c r="E2021" s="609"/>
      <c r="F2021" s="187"/>
      <c r="G2021" s="187"/>
      <c r="H2021" s="186"/>
      <c r="I2021" s="186"/>
      <c r="J2021" s="609"/>
      <c r="K2021" s="186"/>
      <c r="L2021" s="186"/>
      <c r="M2021" s="186"/>
      <c r="N2021" s="1455"/>
      <c r="O2021" s="1455"/>
    </row>
    <row r="2022" spans="3:15" x14ac:dyDescent="0.15">
      <c r="C2022" s="186"/>
      <c r="D2022" s="186"/>
      <c r="E2022" s="609"/>
      <c r="F2022" s="187"/>
      <c r="G2022" s="187"/>
      <c r="H2022" s="186"/>
      <c r="I2022" s="186"/>
      <c r="J2022" s="609"/>
      <c r="K2022" s="186"/>
      <c r="L2022" s="186"/>
      <c r="M2022" s="186"/>
      <c r="N2022" s="1455"/>
      <c r="O2022" s="1455"/>
    </row>
    <row r="2023" spans="3:15" x14ac:dyDescent="0.15">
      <c r="C2023" s="186"/>
      <c r="D2023" s="186"/>
      <c r="E2023" s="609"/>
      <c r="F2023" s="187"/>
      <c r="G2023" s="187"/>
      <c r="H2023" s="186"/>
      <c r="I2023" s="186"/>
      <c r="J2023" s="609"/>
      <c r="K2023" s="186"/>
      <c r="L2023" s="186"/>
      <c r="M2023" s="186"/>
      <c r="N2023" s="1455"/>
      <c r="O2023" s="1455"/>
    </row>
    <row r="2024" spans="3:15" x14ac:dyDescent="0.15">
      <c r="C2024" s="186"/>
      <c r="D2024" s="186"/>
      <c r="E2024" s="609"/>
      <c r="F2024" s="187"/>
      <c r="G2024" s="187"/>
      <c r="H2024" s="186"/>
      <c r="I2024" s="186"/>
      <c r="J2024" s="609"/>
      <c r="K2024" s="186"/>
      <c r="L2024" s="186"/>
      <c r="M2024" s="186"/>
      <c r="N2024" s="1455"/>
      <c r="O2024" s="1455"/>
    </row>
    <row r="2025" spans="3:15" x14ac:dyDescent="0.15">
      <c r="C2025" s="186"/>
      <c r="D2025" s="186"/>
      <c r="E2025" s="609"/>
      <c r="F2025" s="187"/>
      <c r="G2025" s="187"/>
      <c r="H2025" s="186"/>
      <c r="I2025" s="186"/>
      <c r="J2025" s="609"/>
      <c r="K2025" s="186"/>
      <c r="L2025" s="186"/>
      <c r="M2025" s="186"/>
      <c r="N2025" s="1455"/>
      <c r="O2025" s="1455"/>
    </row>
    <row r="2026" spans="3:15" x14ac:dyDescent="0.15">
      <c r="C2026" s="186"/>
      <c r="D2026" s="186"/>
      <c r="E2026" s="609"/>
      <c r="F2026" s="187"/>
      <c r="G2026" s="187"/>
      <c r="H2026" s="186"/>
      <c r="I2026" s="186"/>
      <c r="J2026" s="609"/>
      <c r="K2026" s="186"/>
      <c r="L2026" s="186"/>
      <c r="M2026" s="186"/>
      <c r="N2026" s="1455"/>
      <c r="O2026" s="1455"/>
    </row>
    <row r="2027" spans="3:15" x14ac:dyDescent="0.15">
      <c r="C2027" s="186"/>
      <c r="D2027" s="186"/>
      <c r="E2027" s="609"/>
      <c r="F2027" s="187"/>
      <c r="G2027" s="187"/>
      <c r="H2027" s="186"/>
      <c r="I2027" s="186"/>
      <c r="J2027" s="609"/>
      <c r="K2027" s="186"/>
      <c r="L2027" s="186"/>
      <c r="M2027" s="186"/>
      <c r="N2027" s="1455"/>
      <c r="O2027" s="1455"/>
    </row>
    <row r="2028" spans="3:15" x14ac:dyDescent="0.15">
      <c r="C2028" s="186"/>
      <c r="D2028" s="186"/>
      <c r="E2028" s="609"/>
      <c r="F2028" s="187"/>
      <c r="G2028" s="187"/>
      <c r="H2028" s="186"/>
      <c r="I2028" s="186"/>
      <c r="J2028" s="609"/>
      <c r="K2028" s="186"/>
      <c r="L2028" s="186"/>
      <c r="M2028" s="186"/>
      <c r="N2028" s="1455"/>
      <c r="O2028" s="1455"/>
    </row>
    <row r="2029" spans="3:15" x14ac:dyDescent="0.15">
      <c r="C2029" s="186"/>
      <c r="D2029" s="186"/>
      <c r="E2029" s="609"/>
      <c r="F2029" s="187"/>
      <c r="G2029" s="187"/>
      <c r="H2029" s="186"/>
      <c r="I2029" s="186"/>
      <c r="J2029" s="609"/>
      <c r="K2029" s="186"/>
      <c r="L2029" s="186"/>
      <c r="M2029" s="186"/>
      <c r="N2029" s="1455"/>
      <c r="O2029" s="1455"/>
    </row>
    <row r="2030" spans="3:15" x14ac:dyDescent="0.15">
      <c r="C2030" s="186"/>
      <c r="D2030" s="186"/>
      <c r="E2030" s="609"/>
      <c r="F2030" s="187"/>
      <c r="G2030" s="187"/>
      <c r="H2030" s="186"/>
      <c r="I2030" s="186"/>
      <c r="J2030" s="609"/>
      <c r="K2030" s="186"/>
      <c r="L2030" s="186"/>
      <c r="M2030" s="186"/>
      <c r="N2030" s="1455"/>
      <c r="O2030" s="1455"/>
    </row>
    <row r="2031" spans="3:15" x14ac:dyDescent="0.15">
      <c r="C2031" s="186"/>
      <c r="D2031" s="186"/>
      <c r="E2031" s="609"/>
      <c r="F2031" s="187"/>
      <c r="G2031" s="187"/>
      <c r="H2031" s="186"/>
      <c r="I2031" s="186"/>
      <c r="J2031" s="609"/>
      <c r="K2031" s="186"/>
      <c r="L2031" s="186"/>
      <c r="M2031" s="186"/>
      <c r="N2031" s="1455"/>
      <c r="O2031" s="1455"/>
    </row>
    <row r="2032" spans="3:15" x14ac:dyDescent="0.15">
      <c r="C2032" s="186"/>
      <c r="D2032" s="186"/>
      <c r="E2032" s="609"/>
      <c r="F2032" s="187"/>
      <c r="G2032" s="187"/>
      <c r="H2032" s="186"/>
      <c r="I2032" s="186"/>
      <c r="J2032" s="609"/>
      <c r="K2032" s="186"/>
      <c r="L2032" s="186"/>
      <c r="M2032" s="186"/>
      <c r="N2032" s="1455"/>
      <c r="O2032" s="1455"/>
    </row>
    <row r="2033" spans="3:15" x14ac:dyDescent="0.15">
      <c r="C2033" s="186"/>
      <c r="D2033" s="186"/>
      <c r="E2033" s="609"/>
      <c r="F2033" s="187"/>
      <c r="G2033" s="187"/>
      <c r="H2033" s="186"/>
      <c r="I2033" s="186"/>
      <c r="J2033" s="609"/>
      <c r="K2033" s="186"/>
      <c r="L2033" s="186"/>
      <c r="M2033" s="186"/>
      <c r="N2033" s="1455"/>
      <c r="O2033" s="1455"/>
    </row>
    <row r="2034" spans="3:15" x14ac:dyDescent="0.15">
      <c r="C2034" s="186"/>
      <c r="D2034" s="186"/>
      <c r="E2034" s="609"/>
      <c r="F2034" s="187"/>
      <c r="G2034" s="187"/>
      <c r="H2034" s="186"/>
      <c r="I2034" s="186"/>
      <c r="J2034" s="609"/>
      <c r="K2034" s="186"/>
      <c r="L2034" s="186"/>
      <c r="M2034" s="186"/>
      <c r="N2034" s="1455"/>
      <c r="O2034" s="1455"/>
    </row>
    <row r="2035" spans="3:15" x14ac:dyDescent="0.15">
      <c r="C2035" s="186"/>
      <c r="D2035" s="186"/>
      <c r="E2035" s="609"/>
      <c r="F2035" s="187"/>
      <c r="G2035" s="187"/>
      <c r="H2035" s="186"/>
      <c r="I2035" s="186"/>
      <c r="J2035" s="609"/>
      <c r="K2035" s="186"/>
      <c r="L2035" s="186"/>
      <c r="M2035" s="186"/>
      <c r="N2035" s="1455"/>
      <c r="O2035" s="1455"/>
    </row>
    <row r="2036" spans="3:15" x14ac:dyDescent="0.15">
      <c r="C2036" s="186"/>
      <c r="D2036" s="186"/>
      <c r="E2036" s="609"/>
      <c r="F2036" s="187"/>
      <c r="G2036" s="187"/>
      <c r="H2036" s="186"/>
      <c r="I2036" s="186"/>
      <c r="J2036" s="609"/>
      <c r="K2036" s="186"/>
      <c r="L2036" s="186"/>
      <c r="M2036" s="186"/>
      <c r="N2036" s="1455"/>
      <c r="O2036" s="1455"/>
    </row>
    <row r="2037" spans="3:15" x14ac:dyDescent="0.15">
      <c r="C2037" s="186"/>
      <c r="D2037" s="186"/>
      <c r="E2037" s="609"/>
      <c r="F2037" s="187"/>
      <c r="G2037" s="187"/>
      <c r="H2037" s="186"/>
      <c r="I2037" s="186"/>
      <c r="J2037" s="609"/>
      <c r="K2037" s="186"/>
      <c r="L2037" s="186"/>
      <c r="M2037" s="186"/>
      <c r="N2037" s="1455"/>
      <c r="O2037" s="1455"/>
    </row>
    <row r="2038" spans="3:15" x14ac:dyDescent="0.15">
      <c r="C2038" s="186"/>
      <c r="D2038" s="186"/>
      <c r="E2038" s="609"/>
      <c r="F2038" s="187"/>
      <c r="G2038" s="187"/>
      <c r="H2038" s="186"/>
      <c r="I2038" s="186"/>
      <c r="J2038" s="609"/>
      <c r="K2038" s="186"/>
      <c r="L2038" s="186"/>
      <c r="M2038" s="186"/>
      <c r="N2038" s="1455"/>
      <c r="O2038" s="1455"/>
    </row>
    <row r="2039" spans="3:15" x14ac:dyDescent="0.15">
      <c r="C2039" s="186"/>
      <c r="D2039" s="186"/>
      <c r="E2039" s="609"/>
      <c r="F2039" s="187"/>
      <c r="G2039" s="187"/>
      <c r="H2039" s="186"/>
      <c r="I2039" s="186"/>
      <c r="J2039" s="609"/>
      <c r="K2039" s="186"/>
      <c r="L2039" s="186"/>
      <c r="M2039" s="186"/>
      <c r="N2039" s="1455"/>
      <c r="O2039" s="1455"/>
    </row>
    <row r="2040" spans="3:15" x14ac:dyDescent="0.15">
      <c r="C2040" s="186"/>
      <c r="D2040" s="186"/>
      <c r="E2040" s="609"/>
      <c r="F2040" s="187"/>
      <c r="G2040" s="187"/>
      <c r="H2040" s="186"/>
      <c r="I2040" s="186"/>
      <c r="J2040" s="609"/>
      <c r="K2040" s="186"/>
      <c r="L2040" s="186"/>
      <c r="M2040" s="186"/>
      <c r="N2040" s="1455"/>
      <c r="O2040" s="1455"/>
    </row>
    <row r="2041" spans="3:15" x14ac:dyDescent="0.15">
      <c r="C2041" s="186"/>
      <c r="D2041" s="186"/>
      <c r="E2041" s="609"/>
      <c r="F2041" s="187"/>
      <c r="G2041" s="187"/>
      <c r="H2041" s="186"/>
      <c r="I2041" s="186"/>
      <c r="J2041" s="609"/>
      <c r="K2041" s="186"/>
      <c r="L2041" s="186"/>
      <c r="M2041" s="186"/>
      <c r="N2041" s="1455"/>
      <c r="O2041" s="1455"/>
    </row>
    <row r="2042" spans="3:15" x14ac:dyDescent="0.15">
      <c r="C2042" s="186"/>
      <c r="D2042" s="186"/>
      <c r="E2042" s="609"/>
      <c r="F2042" s="187"/>
      <c r="G2042" s="187"/>
      <c r="H2042" s="186"/>
      <c r="I2042" s="186"/>
      <c r="J2042" s="609"/>
      <c r="K2042" s="186"/>
      <c r="L2042" s="186"/>
      <c r="M2042" s="186"/>
      <c r="N2042" s="1455"/>
      <c r="O2042" s="1455"/>
    </row>
    <row r="2043" spans="3:15" x14ac:dyDescent="0.15">
      <c r="C2043" s="186"/>
      <c r="D2043" s="186"/>
      <c r="E2043" s="609"/>
      <c r="F2043" s="187"/>
      <c r="G2043" s="187"/>
      <c r="H2043" s="186"/>
      <c r="I2043" s="186"/>
      <c r="J2043" s="609"/>
      <c r="K2043" s="186"/>
      <c r="L2043" s="186"/>
      <c r="M2043" s="186"/>
      <c r="N2043" s="1455"/>
      <c r="O2043" s="1455"/>
    </row>
    <row r="2044" spans="3:15" x14ac:dyDescent="0.15">
      <c r="C2044" s="186"/>
      <c r="D2044" s="186"/>
      <c r="E2044" s="609"/>
      <c r="F2044" s="187"/>
      <c r="G2044" s="187"/>
      <c r="H2044" s="186"/>
      <c r="I2044" s="186"/>
      <c r="J2044" s="609"/>
      <c r="K2044" s="186"/>
      <c r="L2044" s="186"/>
      <c r="M2044" s="186"/>
      <c r="N2044" s="1455"/>
      <c r="O2044" s="1455"/>
    </row>
    <row r="2045" spans="3:15" x14ac:dyDescent="0.15">
      <c r="C2045" s="186"/>
      <c r="D2045" s="186"/>
      <c r="E2045" s="609"/>
      <c r="F2045" s="187"/>
      <c r="G2045" s="187"/>
      <c r="H2045" s="186"/>
      <c r="I2045" s="186"/>
      <c r="J2045" s="609"/>
      <c r="K2045" s="186"/>
      <c r="L2045" s="186"/>
      <c r="M2045" s="186"/>
      <c r="N2045" s="1455"/>
      <c r="O2045" s="1455"/>
    </row>
    <row r="2046" spans="3:15" x14ac:dyDescent="0.15">
      <c r="C2046" s="186"/>
      <c r="D2046" s="186"/>
      <c r="E2046" s="609"/>
      <c r="F2046" s="187"/>
      <c r="G2046" s="187"/>
      <c r="H2046" s="186"/>
      <c r="I2046" s="186"/>
      <c r="J2046" s="609"/>
      <c r="K2046" s="186"/>
      <c r="L2046" s="186"/>
      <c r="M2046" s="186"/>
      <c r="N2046" s="1455"/>
      <c r="O2046" s="1455"/>
    </row>
    <row r="2047" spans="3:15" x14ac:dyDescent="0.15">
      <c r="C2047" s="186"/>
      <c r="D2047" s="186"/>
      <c r="E2047" s="609"/>
      <c r="F2047" s="187"/>
      <c r="G2047" s="187"/>
      <c r="H2047" s="186"/>
      <c r="I2047" s="186"/>
      <c r="J2047" s="609"/>
      <c r="K2047" s="186"/>
      <c r="L2047" s="186"/>
      <c r="M2047" s="186"/>
      <c r="N2047" s="1455"/>
      <c r="O2047" s="1455"/>
    </row>
    <row r="2048" spans="3:15" x14ac:dyDescent="0.15">
      <c r="C2048" s="186"/>
      <c r="D2048" s="186"/>
      <c r="E2048" s="609"/>
      <c r="F2048" s="187"/>
      <c r="G2048" s="187"/>
      <c r="H2048" s="186"/>
      <c r="I2048" s="186"/>
      <c r="J2048" s="609"/>
      <c r="K2048" s="186"/>
      <c r="L2048" s="186"/>
      <c r="M2048" s="186"/>
      <c r="N2048" s="1455"/>
      <c r="O2048" s="1455"/>
    </row>
    <row r="2049" spans="3:15" x14ac:dyDescent="0.15">
      <c r="C2049" s="186"/>
      <c r="D2049" s="186"/>
      <c r="E2049" s="609"/>
      <c r="F2049" s="187"/>
      <c r="G2049" s="187"/>
      <c r="H2049" s="186"/>
      <c r="I2049" s="186"/>
      <c r="J2049" s="609"/>
      <c r="K2049" s="186"/>
      <c r="L2049" s="186"/>
      <c r="M2049" s="186"/>
      <c r="N2049" s="1455"/>
      <c r="O2049" s="1455"/>
    </row>
    <row r="2050" spans="3:15" x14ac:dyDescent="0.15">
      <c r="C2050" s="186"/>
      <c r="D2050" s="186"/>
      <c r="E2050" s="609"/>
      <c r="F2050" s="187"/>
      <c r="G2050" s="187"/>
      <c r="H2050" s="186"/>
      <c r="I2050" s="186"/>
      <c r="J2050" s="609"/>
      <c r="K2050" s="186"/>
      <c r="L2050" s="186"/>
      <c r="M2050" s="186"/>
      <c r="N2050" s="1455"/>
      <c r="O2050" s="1455"/>
    </row>
    <row r="2051" spans="3:15" x14ac:dyDescent="0.15">
      <c r="C2051" s="186"/>
      <c r="D2051" s="186"/>
      <c r="E2051" s="609"/>
      <c r="F2051" s="187"/>
      <c r="G2051" s="187"/>
      <c r="H2051" s="186"/>
      <c r="I2051" s="186"/>
      <c r="J2051" s="609"/>
      <c r="K2051" s="186"/>
      <c r="L2051" s="186"/>
      <c r="M2051" s="186"/>
      <c r="N2051" s="1455"/>
      <c r="O2051" s="1455"/>
    </row>
    <row r="2052" spans="3:15" x14ac:dyDescent="0.15">
      <c r="C2052" s="186"/>
      <c r="D2052" s="186"/>
      <c r="E2052" s="609"/>
      <c r="F2052" s="187"/>
      <c r="G2052" s="187"/>
      <c r="H2052" s="186"/>
      <c r="I2052" s="186"/>
      <c r="J2052" s="609"/>
      <c r="K2052" s="186"/>
      <c r="L2052" s="186"/>
      <c r="M2052" s="186"/>
      <c r="N2052" s="1455"/>
      <c r="O2052" s="1455"/>
    </row>
    <row r="2053" spans="3:15" x14ac:dyDescent="0.15">
      <c r="C2053" s="186"/>
      <c r="D2053" s="186"/>
      <c r="E2053" s="609"/>
      <c r="F2053" s="187"/>
      <c r="G2053" s="187"/>
      <c r="H2053" s="186"/>
      <c r="I2053" s="186"/>
      <c r="J2053" s="609"/>
      <c r="K2053" s="186"/>
      <c r="L2053" s="186"/>
      <c r="M2053" s="186"/>
      <c r="N2053" s="1455"/>
      <c r="O2053" s="1455"/>
    </row>
    <row r="2054" spans="3:15" x14ac:dyDescent="0.15">
      <c r="C2054" s="186"/>
      <c r="D2054" s="186"/>
      <c r="E2054" s="609"/>
      <c r="F2054" s="187"/>
      <c r="G2054" s="187"/>
      <c r="H2054" s="186"/>
      <c r="I2054" s="186"/>
      <c r="J2054" s="609"/>
      <c r="K2054" s="186"/>
      <c r="L2054" s="186"/>
      <c r="M2054" s="186"/>
      <c r="N2054" s="1455"/>
      <c r="O2054" s="1455"/>
    </row>
    <row r="2055" spans="3:15" x14ac:dyDescent="0.15">
      <c r="C2055" s="186"/>
      <c r="D2055" s="186"/>
      <c r="E2055" s="609"/>
      <c r="F2055" s="187"/>
      <c r="G2055" s="187"/>
      <c r="H2055" s="186"/>
      <c r="I2055" s="186"/>
      <c r="J2055" s="609"/>
      <c r="K2055" s="186"/>
      <c r="L2055" s="186"/>
      <c r="M2055" s="186"/>
      <c r="N2055" s="1455"/>
      <c r="O2055" s="1455"/>
    </row>
    <row r="2056" spans="3:15" x14ac:dyDescent="0.15">
      <c r="C2056" s="186"/>
      <c r="D2056" s="186"/>
      <c r="E2056" s="609"/>
      <c r="F2056" s="187"/>
      <c r="G2056" s="187"/>
      <c r="H2056" s="186"/>
      <c r="I2056" s="186"/>
      <c r="J2056" s="609"/>
      <c r="K2056" s="186"/>
      <c r="L2056" s="186"/>
      <c r="M2056" s="186"/>
      <c r="N2056" s="1455"/>
      <c r="O2056" s="1455"/>
    </row>
    <row r="2057" spans="3:15" x14ac:dyDescent="0.15">
      <c r="C2057" s="186"/>
      <c r="D2057" s="186"/>
      <c r="E2057" s="609"/>
      <c r="F2057" s="187"/>
      <c r="G2057" s="187"/>
      <c r="H2057" s="186"/>
      <c r="I2057" s="186"/>
      <c r="J2057" s="609"/>
      <c r="K2057" s="186"/>
      <c r="L2057" s="186"/>
      <c r="M2057" s="186"/>
      <c r="N2057" s="1455"/>
      <c r="O2057" s="1455"/>
    </row>
    <row r="2058" spans="3:15" x14ac:dyDescent="0.15">
      <c r="C2058" s="186"/>
      <c r="D2058" s="186"/>
      <c r="E2058" s="609"/>
      <c r="F2058" s="187"/>
      <c r="G2058" s="187"/>
      <c r="H2058" s="186"/>
      <c r="I2058" s="186"/>
      <c r="J2058" s="609"/>
      <c r="K2058" s="186"/>
      <c r="L2058" s="186"/>
      <c r="M2058" s="186"/>
      <c r="N2058" s="1455"/>
      <c r="O2058" s="1455"/>
    </row>
    <row r="2059" spans="3:15" x14ac:dyDescent="0.15">
      <c r="C2059" s="186"/>
      <c r="D2059" s="186"/>
      <c r="E2059" s="609"/>
      <c r="F2059" s="187"/>
      <c r="G2059" s="187"/>
      <c r="H2059" s="186"/>
      <c r="I2059" s="186"/>
      <c r="J2059" s="609"/>
      <c r="K2059" s="186"/>
      <c r="L2059" s="186"/>
      <c r="M2059" s="186"/>
      <c r="N2059" s="1455"/>
      <c r="O2059" s="1455"/>
    </row>
    <row r="2060" spans="3:15" x14ac:dyDescent="0.15">
      <c r="C2060" s="186"/>
      <c r="D2060" s="186"/>
      <c r="E2060" s="609"/>
      <c r="F2060" s="187"/>
      <c r="G2060" s="187"/>
      <c r="H2060" s="186"/>
      <c r="I2060" s="186"/>
      <c r="J2060" s="609"/>
      <c r="K2060" s="186"/>
      <c r="L2060" s="186"/>
      <c r="M2060" s="186"/>
      <c r="N2060" s="1455"/>
      <c r="O2060" s="1455"/>
    </row>
    <row r="2061" spans="3:15" x14ac:dyDescent="0.15">
      <c r="C2061" s="186"/>
      <c r="D2061" s="186"/>
      <c r="E2061" s="609"/>
      <c r="F2061" s="187"/>
      <c r="G2061" s="187"/>
      <c r="H2061" s="186"/>
      <c r="I2061" s="186"/>
      <c r="J2061" s="609"/>
      <c r="K2061" s="186"/>
      <c r="L2061" s="186"/>
      <c r="M2061" s="186"/>
      <c r="N2061" s="1455"/>
      <c r="O2061" s="1455"/>
    </row>
    <row r="2062" spans="3:15" x14ac:dyDescent="0.15">
      <c r="C2062" s="186"/>
      <c r="D2062" s="186"/>
      <c r="E2062" s="609"/>
      <c r="F2062" s="187"/>
      <c r="G2062" s="187"/>
      <c r="H2062" s="186"/>
      <c r="I2062" s="186"/>
      <c r="J2062" s="609"/>
      <c r="K2062" s="186"/>
      <c r="L2062" s="186"/>
      <c r="M2062" s="186"/>
      <c r="N2062" s="1455"/>
      <c r="O2062" s="1455"/>
    </row>
    <row r="2063" spans="3:15" x14ac:dyDescent="0.15">
      <c r="C2063" s="186"/>
      <c r="D2063" s="186"/>
      <c r="E2063" s="609"/>
      <c r="F2063" s="187"/>
      <c r="G2063" s="187"/>
      <c r="H2063" s="186"/>
      <c r="I2063" s="186"/>
      <c r="J2063" s="609"/>
      <c r="K2063" s="186"/>
      <c r="L2063" s="186"/>
      <c r="M2063" s="186"/>
      <c r="N2063" s="1455"/>
      <c r="O2063" s="1455"/>
    </row>
    <row r="2064" spans="3:15" x14ac:dyDescent="0.15">
      <c r="C2064" s="186"/>
      <c r="D2064" s="186"/>
      <c r="E2064" s="609"/>
      <c r="F2064" s="187"/>
      <c r="G2064" s="187"/>
      <c r="H2064" s="186"/>
      <c r="I2064" s="186"/>
      <c r="J2064" s="609"/>
      <c r="K2064" s="186"/>
      <c r="L2064" s="186"/>
      <c r="M2064" s="186"/>
      <c r="N2064" s="1455"/>
      <c r="O2064" s="1455"/>
    </row>
    <row r="2065" spans="3:15" x14ac:dyDescent="0.15">
      <c r="C2065" s="186"/>
      <c r="D2065" s="186"/>
      <c r="E2065" s="609"/>
      <c r="F2065" s="187"/>
      <c r="G2065" s="187"/>
      <c r="H2065" s="186"/>
      <c r="I2065" s="186"/>
      <c r="J2065" s="609"/>
      <c r="K2065" s="186"/>
      <c r="L2065" s="186"/>
      <c r="M2065" s="186"/>
      <c r="N2065" s="1455"/>
      <c r="O2065" s="1455"/>
    </row>
    <row r="2066" spans="3:15" x14ac:dyDescent="0.15">
      <c r="C2066" s="186"/>
      <c r="D2066" s="186"/>
      <c r="E2066" s="609"/>
      <c r="F2066" s="187"/>
      <c r="G2066" s="187"/>
      <c r="H2066" s="186"/>
      <c r="I2066" s="186"/>
      <c r="J2066" s="609"/>
      <c r="K2066" s="186"/>
      <c r="L2066" s="186"/>
      <c r="M2066" s="186"/>
      <c r="N2066" s="1455"/>
      <c r="O2066" s="1455"/>
    </row>
    <row r="2067" spans="3:15" x14ac:dyDescent="0.15">
      <c r="C2067" s="186"/>
      <c r="D2067" s="186"/>
      <c r="E2067" s="609"/>
      <c r="F2067" s="187"/>
      <c r="G2067" s="187"/>
      <c r="H2067" s="186"/>
      <c r="I2067" s="186"/>
      <c r="J2067" s="609"/>
      <c r="K2067" s="186"/>
      <c r="L2067" s="186"/>
      <c r="M2067" s="186"/>
      <c r="N2067" s="1455"/>
      <c r="O2067" s="1455"/>
    </row>
    <row r="2068" spans="3:15" x14ac:dyDescent="0.15">
      <c r="C2068" s="186"/>
      <c r="D2068" s="186"/>
      <c r="E2068" s="609"/>
      <c r="F2068" s="187"/>
      <c r="G2068" s="187"/>
      <c r="H2068" s="186"/>
      <c r="I2068" s="186"/>
      <c r="J2068" s="609"/>
      <c r="K2068" s="186"/>
      <c r="L2068" s="186"/>
      <c r="M2068" s="186"/>
      <c r="N2068" s="1455"/>
      <c r="O2068" s="1455"/>
    </row>
    <row r="2069" spans="3:15" x14ac:dyDescent="0.15">
      <c r="C2069" s="186"/>
      <c r="D2069" s="186"/>
      <c r="E2069" s="609"/>
      <c r="F2069" s="187"/>
      <c r="G2069" s="187"/>
      <c r="H2069" s="186"/>
      <c r="I2069" s="186"/>
      <c r="J2069" s="609"/>
      <c r="K2069" s="186"/>
      <c r="L2069" s="186"/>
      <c r="M2069" s="186"/>
      <c r="N2069" s="1455"/>
      <c r="O2069" s="1455"/>
    </row>
    <row r="2070" spans="3:15" x14ac:dyDescent="0.15">
      <c r="C2070" s="186"/>
      <c r="D2070" s="186"/>
      <c r="E2070" s="609"/>
      <c r="F2070" s="187"/>
      <c r="G2070" s="187"/>
      <c r="H2070" s="186"/>
      <c r="I2070" s="186"/>
      <c r="J2070" s="609"/>
      <c r="K2070" s="186"/>
      <c r="L2070" s="186"/>
      <c r="M2070" s="186"/>
      <c r="N2070" s="1455"/>
      <c r="O2070" s="1455"/>
    </row>
    <row r="2071" spans="3:15" x14ac:dyDescent="0.15">
      <c r="C2071" s="186"/>
      <c r="D2071" s="186"/>
      <c r="E2071" s="609"/>
      <c r="F2071" s="187"/>
      <c r="G2071" s="187"/>
      <c r="H2071" s="186"/>
      <c r="I2071" s="186"/>
      <c r="J2071" s="609"/>
      <c r="K2071" s="186"/>
      <c r="L2071" s="186"/>
      <c r="M2071" s="186"/>
      <c r="N2071" s="1455"/>
      <c r="O2071" s="1455"/>
    </row>
    <row r="2072" spans="3:15" x14ac:dyDescent="0.15">
      <c r="C2072" s="186"/>
      <c r="D2072" s="186"/>
      <c r="E2072" s="609"/>
      <c r="F2072" s="187"/>
      <c r="G2072" s="187"/>
      <c r="H2072" s="186"/>
      <c r="I2072" s="186"/>
      <c r="J2072" s="609"/>
      <c r="K2072" s="186"/>
      <c r="L2072" s="186"/>
      <c r="M2072" s="186"/>
      <c r="N2072" s="1455"/>
      <c r="O2072" s="1455"/>
    </row>
    <row r="2073" spans="3:15" x14ac:dyDescent="0.15">
      <c r="C2073" s="186"/>
      <c r="D2073" s="186"/>
      <c r="E2073" s="609"/>
      <c r="F2073" s="187"/>
      <c r="G2073" s="187"/>
      <c r="H2073" s="186"/>
      <c r="I2073" s="186"/>
      <c r="J2073" s="609"/>
      <c r="K2073" s="186"/>
      <c r="L2073" s="186"/>
      <c r="M2073" s="186"/>
      <c r="N2073" s="1455"/>
      <c r="O2073" s="1455"/>
    </row>
    <row r="2074" spans="3:15" x14ac:dyDescent="0.15">
      <c r="C2074" s="186"/>
      <c r="D2074" s="186"/>
      <c r="E2074" s="609"/>
      <c r="F2074" s="187"/>
      <c r="G2074" s="187"/>
      <c r="H2074" s="186"/>
      <c r="I2074" s="186"/>
      <c r="J2074" s="609"/>
      <c r="K2074" s="186"/>
      <c r="L2074" s="186"/>
      <c r="M2074" s="186"/>
      <c r="N2074" s="1455"/>
      <c r="O2074" s="1455"/>
    </row>
    <row r="2075" spans="3:15" x14ac:dyDescent="0.15">
      <c r="C2075" s="186"/>
      <c r="D2075" s="186"/>
      <c r="E2075" s="609"/>
      <c r="F2075" s="187"/>
      <c r="G2075" s="187"/>
      <c r="H2075" s="186"/>
      <c r="I2075" s="186"/>
      <c r="J2075" s="609"/>
      <c r="K2075" s="186"/>
      <c r="L2075" s="186"/>
      <c r="M2075" s="186"/>
      <c r="N2075" s="1455"/>
      <c r="O2075" s="1455"/>
    </row>
    <row r="2076" spans="3:15" x14ac:dyDescent="0.15">
      <c r="C2076" s="186"/>
      <c r="D2076" s="186"/>
      <c r="E2076" s="609"/>
      <c r="F2076" s="187"/>
      <c r="G2076" s="187"/>
      <c r="H2076" s="186"/>
      <c r="I2076" s="186"/>
      <c r="J2076" s="609"/>
      <c r="K2076" s="186"/>
      <c r="L2076" s="186"/>
      <c r="M2076" s="186"/>
      <c r="N2076" s="1455"/>
      <c r="O2076" s="1455"/>
    </row>
    <row r="2077" spans="3:15" x14ac:dyDescent="0.15">
      <c r="C2077" s="186"/>
      <c r="D2077" s="186"/>
      <c r="E2077" s="609"/>
      <c r="F2077" s="187"/>
      <c r="G2077" s="187"/>
      <c r="H2077" s="186"/>
      <c r="I2077" s="186"/>
      <c r="J2077" s="609"/>
      <c r="K2077" s="186"/>
      <c r="L2077" s="186"/>
      <c r="M2077" s="186"/>
      <c r="N2077" s="1455"/>
      <c r="O2077" s="1455"/>
    </row>
    <row r="2078" spans="3:15" x14ac:dyDescent="0.15">
      <c r="C2078" s="186"/>
      <c r="D2078" s="186"/>
      <c r="E2078" s="609"/>
      <c r="F2078" s="187"/>
      <c r="G2078" s="187"/>
      <c r="H2078" s="186"/>
      <c r="I2078" s="186"/>
      <c r="J2078" s="609"/>
      <c r="K2078" s="186"/>
      <c r="L2078" s="186"/>
      <c r="M2078" s="186"/>
      <c r="N2078" s="1455"/>
      <c r="O2078" s="1455"/>
    </row>
    <row r="2079" spans="3:15" x14ac:dyDescent="0.15">
      <c r="C2079" s="186"/>
      <c r="D2079" s="186"/>
      <c r="E2079" s="609"/>
      <c r="F2079" s="187"/>
      <c r="G2079" s="187"/>
      <c r="H2079" s="186"/>
      <c r="I2079" s="186"/>
      <c r="J2079" s="609"/>
      <c r="K2079" s="186"/>
      <c r="L2079" s="186"/>
      <c r="M2079" s="186"/>
      <c r="N2079" s="1455"/>
      <c r="O2079" s="1455"/>
    </row>
    <row r="2080" spans="3:15" x14ac:dyDescent="0.15">
      <c r="C2080" s="186"/>
      <c r="D2080" s="186"/>
      <c r="E2080" s="609"/>
      <c r="F2080" s="187"/>
      <c r="G2080" s="187"/>
      <c r="H2080" s="186"/>
      <c r="I2080" s="186"/>
      <c r="J2080" s="609"/>
      <c r="K2080" s="186"/>
      <c r="L2080" s="186"/>
      <c r="M2080" s="186"/>
      <c r="N2080" s="1455"/>
      <c r="O2080" s="1455"/>
    </row>
    <row r="2081" spans="3:15" x14ac:dyDescent="0.15">
      <c r="C2081" s="186"/>
      <c r="D2081" s="186"/>
      <c r="E2081" s="609"/>
      <c r="F2081" s="187"/>
      <c r="G2081" s="187"/>
      <c r="H2081" s="186"/>
      <c r="I2081" s="186"/>
      <c r="J2081" s="609"/>
      <c r="K2081" s="186"/>
      <c r="L2081" s="186"/>
      <c r="M2081" s="186"/>
      <c r="N2081" s="1455"/>
      <c r="O2081" s="1455"/>
    </row>
    <row r="2082" spans="3:15" x14ac:dyDescent="0.15">
      <c r="C2082" s="186"/>
      <c r="D2082" s="186"/>
      <c r="E2082" s="609"/>
      <c r="F2082" s="187"/>
      <c r="G2082" s="187"/>
      <c r="H2082" s="186"/>
      <c r="I2082" s="186"/>
      <c r="J2082" s="609"/>
      <c r="K2082" s="186"/>
      <c r="L2082" s="186"/>
      <c r="M2082" s="186"/>
      <c r="N2082" s="1455"/>
      <c r="O2082" s="1455"/>
    </row>
    <row r="2083" spans="3:15" x14ac:dyDescent="0.15">
      <c r="C2083" s="186"/>
      <c r="D2083" s="186"/>
      <c r="E2083" s="609"/>
      <c r="F2083" s="187"/>
      <c r="G2083" s="187"/>
      <c r="H2083" s="186"/>
      <c r="I2083" s="186"/>
      <c r="J2083" s="609"/>
      <c r="K2083" s="186"/>
      <c r="L2083" s="186"/>
      <c r="M2083" s="186"/>
      <c r="N2083" s="1455"/>
      <c r="O2083" s="1455"/>
    </row>
    <row r="2084" spans="3:15" x14ac:dyDescent="0.15">
      <c r="C2084" s="186"/>
      <c r="D2084" s="186"/>
      <c r="E2084" s="609"/>
      <c r="F2084" s="187"/>
      <c r="G2084" s="187"/>
      <c r="H2084" s="186"/>
      <c r="I2084" s="186"/>
      <c r="J2084" s="609"/>
      <c r="K2084" s="186"/>
      <c r="L2084" s="186"/>
      <c r="M2084" s="186"/>
      <c r="N2084" s="1455"/>
      <c r="O2084" s="1455"/>
    </row>
    <row r="2085" spans="3:15" x14ac:dyDescent="0.15">
      <c r="C2085" s="186"/>
      <c r="D2085" s="186"/>
      <c r="E2085" s="609"/>
      <c r="F2085" s="187"/>
      <c r="G2085" s="187"/>
      <c r="H2085" s="186"/>
      <c r="I2085" s="186"/>
      <c r="J2085" s="609"/>
      <c r="K2085" s="186"/>
      <c r="L2085" s="186"/>
      <c r="M2085" s="186"/>
      <c r="N2085" s="1455"/>
      <c r="O2085" s="1455"/>
    </row>
    <row r="2086" spans="3:15" x14ac:dyDescent="0.15">
      <c r="C2086" s="186"/>
      <c r="D2086" s="186"/>
      <c r="E2086" s="609"/>
      <c r="F2086" s="187"/>
      <c r="G2086" s="187"/>
      <c r="H2086" s="186"/>
      <c r="I2086" s="186"/>
      <c r="J2086" s="609"/>
      <c r="K2086" s="186"/>
      <c r="L2086" s="186"/>
      <c r="M2086" s="186"/>
      <c r="N2086" s="1455"/>
      <c r="O2086" s="1455"/>
    </row>
    <row r="2087" spans="3:15" x14ac:dyDescent="0.15">
      <c r="C2087" s="186"/>
      <c r="D2087" s="186"/>
      <c r="E2087" s="609"/>
      <c r="F2087" s="187"/>
      <c r="G2087" s="187"/>
      <c r="H2087" s="186"/>
      <c r="I2087" s="186"/>
      <c r="J2087" s="609"/>
      <c r="K2087" s="186"/>
      <c r="L2087" s="186"/>
      <c r="M2087" s="186"/>
      <c r="N2087" s="1455"/>
      <c r="O2087" s="1455"/>
    </row>
    <row r="2088" spans="3:15" x14ac:dyDescent="0.15">
      <c r="C2088" s="186"/>
      <c r="D2088" s="186"/>
      <c r="E2088" s="609"/>
      <c r="F2088" s="187"/>
      <c r="G2088" s="187"/>
      <c r="H2088" s="186"/>
      <c r="I2088" s="186"/>
      <c r="J2088" s="609"/>
      <c r="K2088" s="186"/>
      <c r="L2088" s="186"/>
      <c r="M2088" s="186"/>
      <c r="N2088" s="1455"/>
      <c r="O2088" s="1455"/>
    </row>
    <row r="2089" spans="3:15" x14ac:dyDescent="0.15">
      <c r="C2089" s="186"/>
      <c r="D2089" s="186"/>
      <c r="E2089" s="609"/>
      <c r="F2089" s="187"/>
      <c r="G2089" s="187"/>
      <c r="H2089" s="186"/>
      <c r="I2089" s="186"/>
      <c r="J2089" s="609"/>
      <c r="K2089" s="186"/>
      <c r="L2089" s="186"/>
      <c r="M2089" s="186"/>
      <c r="N2089" s="1455"/>
      <c r="O2089" s="1455"/>
    </row>
    <row r="2090" spans="3:15" x14ac:dyDescent="0.15">
      <c r="C2090" s="186"/>
      <c r="D2090" s="186"/>
      <c r="E2090" s="609"/>
      <c r="F2090" s="187"/>
      <c r="G2090" s="187"/>
      <c r="H2090" s="186"/>
      <c r="I2090" s="186"/>
      <c r="J2090" s="609"/>
      <c r="K2090" s="186"/>
      <c r="L2090" s="186"/>
      <c r="M2090" s="186"/>
      <c r="N2090" s="1455"/>
      <c r="O2090" s="1455"/>
    </row>
    <row r="2091" spans="3:15" x14ac:dyDescent="0.15">
      <c r="C2091" s="186"/>
      <c r="D2091" s="186"/>
      <c r="E2091" s="609"/>
      <c r="F2091" s="187"/>
      <c r="G2091" s="187"/>
      <c r="H2091" s="186"/>
      <c r="I2091" s="186"/>
      <c r="J2091" s="609"/>
      <c r="K2091" s="186"/>
      <c r="L2091" s="186"/>
      <c r="M2091" s="186"/>
      <c r="N2091" s="1455"/>
      <c r="O2091" s="1455"/>
    </row>
    <row r="2092" spans="3:15" x14ac:dyDescent="0.15">
      <c r="C2092" s="186"/>
      <c r="D2092" s="186"/>
      <c r="E2092" s="609"/>
      <c r="F2092" s="187"/>
      <c r="G2092" s="187"/>
      <c r="H2092" s="186"/>
      <c r="I2092" s="186"/>
      <c r="J2092" s="609"/>
      <c r="K2092" s="186"/>
      <c r="L2092" s="186"/>
      <c r="M2092" s="186"/>
      <c r="N2092" s="1455"/>
      <c r="O2092" s="1455"/>
    </row>
    <row r="2093" spans="3:15" x14ac:dyDescent="0.15">
      <c r="C2093" s="186"/>
      <c r="D2093" s="186"/>
      <c r="E2093" s="609"/>
      <c r="F2093" s="187"/>
      <c r="G2093" s="187"/>
      <c r="H2093" s="186"/>
      <c r="I2093" s="186"/>
      <c r="J2093" s="609"/>
      <c r="K2093" s="186"/>
      <c r="L2093" s="186"/>
      <c r="M2093" s="186"/>
      <c r="N2093" s="1455"/>
      <c r="O2093" s="1455"/>
    </row>
    <row r="2094" spans="3:15" x14ac:dyDescent="0.15">
      <c r="C2094" s="186"/>
      <c r="D2094" s="186"/>
      <c r="E2094" s="609"/>
      <c r="F2094" s="187"/>
      <c r="G2094" s="187"/>
      <c r="H2094" s="186"/>
      <c r="I2094" s="186"/>
      <c r="J2094" s="609"/>
      <c r="K2094" s="186"/>
      <c r="L2094" s="186"/>
      <c r="M2094" s="186"/>
      <c r="N2094" s="1455"/>
      <c r="O2094" s="1455"/>
    </row>
    <row r="2095" spans="3:15" x14ac:dyDescent="0.15">
      <c r="C2095" s="186"/>
      <c r="D2095" s="186"/>
      <c r="E2095" s="609"/>
      <c r="F2095" s="187"/>
      <c r="G2095" s="187"/>
      <c r="H2095" s="186"/>
      <c r="I2095" s="186"/>
      <c r="J2095" s="609"/>
      <c r="K2095" s="186"/>
      <c r="L2095" s="186"/>
      <c r="M2095" s="186"/>
      <c r="N2095" s="1455"/>
      <c r="O2095" s="1455"/>
    </row>
    <row r="2096" spans="3:15" x14ac:dyDescent="0.15">
      <c r="C2096" s="186"/>
      <c r="D2096" s="186"/>
      <c r="E2096" s="609"/>
      <c r="F2096" s="187"/>
      <c r="G2096" s="187"/>
      <c r="H2096" s="186"/>
      <c r="I2096" s="186"/>
      <c r="J2096" s="609"/>
      <c r="K2096" s="186"/>
      <c r="L2096" s="186"/>
      <c r="M2096" s="186"/>
      <c r="N2096" s="1455"/>
      <c r="O2096" s="1455"/>
    </row>
    <row r="2097" spans="3:15" x14ac:dyDescent="0.15">
      <c r="C2097" s="186"/>
      <c r="D2097" s="186"/>
      <c r="E2097" s="609"/>
      <c r="F2097" s="187"/>
      <c r="G2097" s="187"/>
      <c r="H2097" s="186"/>
      <c r="I2097" s="186"/>
      <c r="J2097" s="609"/>
      <c r="K2097" s="186"/>
      <c r="L2097" s="186"/>
      <c r="M2097" s="186"/>
      <c r="N2097" s="1455"/>
      <c r="O2097" s="1455"/>
    </row>
    <row r="2098" spans="3:15" x14ac:dyDescent="0.15">
      <c r="C2098" s="186"/>
      <c r="D2098" s="186"/>
      <c r="E2098" s="609"/>
      <c r="F2098" s="187"/>
      <c r="G2098" s="187"/>
      <c r="H2098" s="186"/>
      <c r="I2098" s="186"/>
      <c r="J2098" s="609"/>
      <c r="K2098" s="186"/>
      <c r="L2098" s="186"/>
      <c r="M2098" s="186"/>
      <c r="N2098" s="1455"/>
      <c r="O2098" s="1455"/>
    </row>
    <row r="2099" spans="3:15" x14ac:dyDescent="0.15">
      <c r="C2099" s="186"/>
      <c r="D2099" s="186"/>
      <c r="E2099" s="609"/>
      <c r="F2099" s="187"/>
      <c r="G2099" s="187"/>
      <c r="H2099" s="186"/>
      <c r="I2099" s="186"/>
      <c r="J2099" s="609"/>
      <c r="K2099" s="186"/>
      <c r="L2099" s="186"/>
      <c r="M2099" s="186"/>
      <c r="N2099" s="1455"/>
      <c r="O2099" s="1455"/>
    </row>
    <row r="2100" spans="3:15" x14ac:dyDescent="0.15">
      <c r="C2100" s="186"/>
      <c r="D2100" s="186"/>
      <c r="E2100" s="609"/>
      <c r="F2100" s="187"/>
      <c r="G2100" s="187"/>
      <c r="H2100" s="186"/>
      <c r="I2100" s="186"/>
      <c r="J2100" s="609"/>
      <c r="K2100" s="186"/>
      <c r="L2100" s="186"/>
      <c r="M2100" s="186"/>
      <c r="N2100" s="1455"/>
      <c r="O2100" s="1455"/>
    </row>
    <row r="2101" spans="3:15" x14ac:dyDescent="0.15">
      <c r="C2101" s="186"/>
      <c r="D2101" s="186"/>
      <c r="E2101" s="609"/>
      <c r="F2101" s="187"/>
      <c r="G2101" s="187"/>
      <c r="H2101" s="186"/>
      <c r="I2101" s="186"/>
      <c r="J2101" s="609"/>
      <c r="K2101" s="186"/>
      <c r="L2101" s="186"/>
      <c r="M2101" s="186"/>
      <c r="N2101" s="1455"/>
      <c r="O2101" s="1455"/>
    </row>
    <row r="2102" spans="3:15" x14ac:dyDescent="0.15">
      <c r="C2102" s="186"/>
      <c r="D2102" s="186"/>
      <c r="E2102" s="609"/>
      <c r="F2102" s="187"/>
      <c r="G2102" s="187"/>
      <c r="H2102" s="186"/>
      <c r="I2102" s="186"/>
      <c r="J2102" s="609"/>
      <c r="K2102" s="186"/>
      <c r="L2102" s="186"/>
      <c r="M2102" s="186"/>
      <c r="N2102" s="1455"/>
      <c r="O2102" s="1455"/>
    </row>
    <row r="2103" spans="3:15" x14ac:dyDescent="0.15">
      <c r="C2103" s="186"/>
      <c r="D2103" s="186"/>
      <c r="E2103" s="609"/>
      <c r="F2103" s="187"/>
      <c r="G2103" s="187"/>
      <c r="H2103" s="186"/>
      <c r="I2103" s="186"/>
      <c r="J2103" s="609"/>
      <c r="K2103" s="186"/>
      <c r="L2103" s="186"/>
      <c r="M2103" s="186"/>
      <c r="N2103" s="1455"/>
      <c r="O2103" s="1455"/>
    </row>
    <row r="2104" spans="3:15" x14ac:dyDescent="0.15">
      <c r="C2104" s="186"/>
      <c r="D2104" s="186"/>
      <c r="E2104" s="609"/>
      <c r="F2104" s="187"/>
      <c r="G2104" s="187"/>
      <c r="H2104" s="186"/>
      <c r="I2104" s="186"/>
      <c r="J2104" s="609"/>
      <c r="K2104" s="186"/>
      <c r="L2104" s="186"/>
      <c r="M2104" s="186"/>
      <c r="N2104" s="1455"/>
      <c r="O2104" s="1455"/>
    </row>
    <row r="2105" spans="3:15" x14ac:dyDescent="0.15">
      <c r="C2105" s="186"/>
      <c r="D2105" s="186"/>
      <c r="E2105" s="609"/>
      <c r="F2105" s="187"/>
      <c r="G2105" s="187"/>
      <c r="H2105" s="186"/>
      <c r="I2105" s="186"/>
      <c r="J2105" s="609"/>
      <c r="K2105" s="186"/>
      <c r="L2105" s="186"/>
      <c r="M2105" s="186"/>
      <c r="N2105" s="1455"/>
      <c r="O2105" s="1455"/>
    </row>
    <row r="2106" spans="3:15" x14ac:dyDescent="0.15">
      <c r="C2106" s="186"/>
      <c r="D2106" s="186"/>
      <c r="E2106" s="609"/>
      <c r="F2106" s="187"/>
      <c r="G2106" s="187"/>
      <c r="H2106" s="186"/>
      <c r="I2106" s="186"/>
      <c r="J2106" s="609"/>
      <c r="K2106" s="186"/>
      <c r="L2106" s="186"/>
      <c r="M2106" s="186"/>
      <c r="N2106" s="1455"/>
      <c r="O2106" s="1455"/>
    </row>
    <row r="2107" spans="3:15" x14ac:dyDescent="0.15">
      <c r="C2107" s="186"/>
      <c r="D2107" s="186"/>
      <c r="E2107" s="609"/>
      <c r="F2107" s="187"/>
      <c r="G2107" s="187"/>
      <c r="H2107" s="186"/>
      <c r="I2107" s="186"/>
      <c r="J2107" s="609"/>
      <c r="K2107" s="186"/>
      <c r="L2107" s="186"/>
      <c r="M2107" s="186"/>
      <c r="N2107" s="1455"/>
      <c r="O2107" s="1455"/>
    </row>
    <row r="2108" spans="3:15" x14ac:dyDescent="0.15">
      <c r="C2108" s="186"/>
      <c r="D2108" s="186"/>
      <c r="E2108" s="609"/>
      <c r="F2108" s="187"/>
      <c r="G2108" s="187"/>
      <c r="H2108" s="186"/>
      <c r="I2108" s="186"/>
      <c r="J2108" s="609"/>
      <c r="K2108" s="186"/>
      <c r="L2108" s="186"/>
      <c r="M2108" s="186"/>
      <c r="N2108" s="1455"/>
      <c r="O2108" s="1455"/>
    </row>
    <row r="2109" spans="3:15" x14ac:dyDescent="0.15">
      <c r="C2109" s="186"/>
      <c r="D2109" s="186"/>
      <c r="E2109" s="609"/>
      <c r="F2109" s="187"/>
      <c r="G2109" s="187"/>
      <c r="H2109" s="186"/>
      <c r="I2109" s="186"/>
      <c r="J2109" s="609"/>
      <c r="K2109" s="186"/>
      <c r="L2109" s="186"/>
      <c r="M2109" s="186"/>
      <c r="N2109" s="1455"/>
      <c r="O2109" s="1455"/>
    </row>
    <row r="2110" spans="3:15" x14ac:dyDescent="0.15">
      <c r="C2110" s="186"/>
      <c r="D2110" s="186"/>
      <c r="E2110" s="609"/>
      <c r="F2110" s="187"/>
      <c r="G2110" s="187"/>
      <c r="H2110" s="186"/>
      <c r="I2110" s="186"/>
      <c r="J2110" s="609"/>
      <c r="K2110" s="186"/>
      <c r="L2110" s="186"/>
      <c r="M2110" s="186"/>
      <c r="N2110" s="1455"/>
      <c r="O2110" s="1455"/>
    </row>
    <row r="2111" spans="3:15" x14ac:dyDescent="0.15">
      <c r="C2111" s="186"/>
      <c r="D2111" s="186"/>
      <c r="E2111" s="609"/>
      <c r="F2111" s="187"/>
      <c r="G2111" s="187"/>
      <c r="H2111" s="186"/>
      <c r="I2111" s="186"/>
      <c r="J2111" s="609"/>
      <c r="K2111" s="186"/>
      <c r="L2111" s="186"/>
      <c r="M2111" s="186"/>
      <c r="N2111" s="1455"/>
      <c r="O2111" s="1455"/>
    </row>
    <row r="2112" spans="3:15" x14ac:dyDescent="0.15">
      <c r="C2112" s="186"/>
      <c r="D2112" s="186"/>
      <c r="E2112" s="609"/>
      <c r="F2112" s="187"/>
      <c r="G2112" s="187"/>
      <c r="H2112" s="186"/>
      <c r="I2112" s="186"/>
      <c r="J2112" s="609"/>
      <c r="K2112" s="186"/>
      <c r="L2112" s="186"/>
      <c r="M2112" s="186"/>
      <c r="N2112" s="1455"/>
      <c r="O2112" s="1455"/>
    </row>
    <row r="2113" spans="3:15" x14ac:dyDescent="0.15">
      <c r="C2113" s="186"/>
      <c r="D2113" s="186"/>
      <c r="E2113" s="609"/>
      <c r="F2113" s="187"/>
      <c r="G2113" s="187"/>
      <c r="H2113" s="186"/>
      <c r="I2113" s="186"/>
      <c r="J2113" s="609"/>
      <c r="K2113" s="186"/>
      <c r="L2113" s="186"/>
      <c r="M2113" s="186"/>
      <c r="N2113" s="1455"/>
      <c r="O2113" s="1455"/>
    </row>
    <row r="2114" spans="3:15" x14ac:dyDescent="0.15">
      <c r="C2114" s="186"/>
      <c r="D2114" s="186"/>
      <c r="E2114" s="609"/>
      <c r="F2114" s="187"/>
      <c r="G2114" s="187"/>
      <c r="H2114" s="186"/>
      <c r="I2114" s="186"/>
      <c r="J2114" s="609"/>
      <c r="K2114" s="186"/>
      <c r="L2114" s="186"/>
      <c r="M2114" s="186"/>
      <c r="N2114" s="1455"/>
      <c r="O2114" s="1455"/>
    </row>
    <row r="2115" spans="3:15" x14ac:dyDescent="0.15">
      <c r="C2115" s="186"/>
      <c r="D2115" s="186"/>
      <c r="E2115" s="609"/>
      <c r="F2115" s="187"/>
      <c r="G2115" s="187"/>
      <c r="H2115" s="186"/>
      <c r="I2115" s="186"/>
      <c r="J2115" s="609"/>
      <c r="K2115" s="186"/>
      <c r="L2115" s="186"/>
      <c r="M2115" s="186"/>
      <c r="N2115" s="1455"/>
      <c r="O2115" s="1455"/>
    </row>
    <row r="2116" spans="3:15" x14ac:dyDescent="0.15">
      <c r="C2116" s="186"/>
      <c r="D2116" s="186"/>
      <c r="E2116" s="609"/>
      <c r="F2116" s="187"/>
      <c r="G2116" s="187"/>
      <c r="H2116" s="186"/>
      <c r="I2116" s="186"/>
      <c r="J2116" s="609"/>
      <c r="K2116" s="186"/>
      <c r="L2116" s="186"/>
      <c r="M2116" s="186"/>
      <c r="N2116" s="1455"/>
      <c r="O2116" s="1455"/>
    </row>
    <row r="2117" spans="3:15" x14ac:dyDescent="0.15">
      <c r="C2117" s="186"/>
      <c r="D2117" s="186"/>
      <c r="E2117" s="609"/>
      <c r="F2117" s="187"/>
      <c r="G2117" s="187"/>
      <c r="H2117" s="186"/>
      <c r="I2117" s="186"/>
      <c r="J2117" s="609"/>
      <c r="K2117" s="186"/>
      <c r="L2117" s="186"/>
      <c r="M2117" s="186"/>
      <c r="N2117" s="1455"/>
      <c r="O2117" s="1455"/>
    </row>
    <row r="2118" spans="3:15" x14ac:dyDescent="0.15">
      <c r="C2118" s="186"/>
      <c r="D2118" s="186"/>
      <c r="E2118" s="609"/>
      <c r="F2118" s="187"/>
      <c r="G2118" s="187"/>
      <c r="H2118" s="186"/>
      <c r="I2118" s="186"/>
      <c r="J2118" s="609"/>
      <c r="K2118" s="186"/>
      <c r="L2118" s="186"/>
      <c r="M2118" s="186"/>
      <c r="N2118" s="1455"/>
      <c r="O2118" s="1455"/>
    </row>
    <row r="2119" spans="3:15" x14ac:dyDescent="0.15">
      <c r="C2119" s="186"/>
      <c r="D2119" s="186"/>
      <c r="E2119" s="609"/>
      <c r="F2119" s="187"/>
      <c r="G2119" s="187"/>
      <c r="H2119" s="186"/>
      <c r="I2119" s="186"/>
      <c r="J2119" s="609"/>
      <c r="K2119" s="186"/>
      <c r="L2119" s="186"/>
      <c r="M2119" s="186"/>
      <c r="N2119" s="1455"/>
      <c r="O2119" s="1455"/>
    </row>
    <row r="2120" spans="3:15" x14ac:dyDescent="0.15">
      <c r="C2120" s="186"/>
      <c r="D2120" s="186"/>
      <c r="E2120" s="609"/>
      <c r="F2120" s="187"/>
      <c r="G2120" s="187"/>
      <c r="H2120" s="186"/>
      <c r="I2120" s="186"/>
      <c r="J2120" s="609"/>
      <c r="K2120" s="186"/>
      <c r="L2120" s="186"/>
      <c r="M2120" s="186"/>
      <c r="N2120" s="1455"/>
      <c r="O2120" s="1455"/>
    </row>
    <row r="2121" spans="3:15" x14ac:dyDescent="0.15">
      <c r="C2121" s="186"/>
      <c r="D2121" s="186"/>
      <c r="E2121" s="609"/>
      <c r="F2121" s="187"/>
      <c r="G2121" s="187"/>
      <c r="H2121" s="186"/>
      <c r="I2121" s="186"/>
      <c r="J2121" s="609"/>
      <c r="K2121" s="186"/>
      <c r="L2121" s="186"/>
      <c r="M2121" s="186"/>
      <c r="N2121" s="1455"/>
      <c r="O2121" s="1455"/>
    </row>
    <row r="2122" spans="3:15" x14ac:dyDescent="0.15">
      <c r="C2122" s="186"/>
      <c r="D2122" s="186"/>
      <c r="E2122" s="609"/>
      <c r="F2122" s="187"/>
      <c r="G2122" s="187"/>
      <c r="H2122" s="186"/>
      <c r="I2122" s="186"/>
      <c r="J2122" s="609"/>
      <c r="K2122" s="186"/>
      <c r="L2122" s="186"/>
      <c r="M2122" s="186"/>
      <c r="N2122" s="1455"/>
      <c r="O2122" s="1455"/>
    </row>
    <row r="2123" spans="3:15" x14ac:dyDescent="0.15">
      <c r="C2123" s="186"/>
      <c r="D2123" s="186"/>
      <c r="E2123" s="609"/>
      <c r="F2123" s="187"/>
      <c r="G2123" s="187"/>
      <c r="H2123" s="186"/>
      <c r="I2123" s="186"/>
      <c r="J2123" s="609"/>
      <c r="K2123" s="186"/>
      <c r="L2123" s="186"/>
      <c r="M2123" s="186"/>
      <c r="N2123" s="1455"/>
      <c r="O2123" s="1455"/>
    </row>
    <row r="2124" spans="3:15" x14ac:dyDescent="0.15">
      <c r="C2124" s="186"/>
      <c r="D2124" s="186"/>
      <c r="E2124" s="609"/>
      <c r="F2124" s="187"/>
      <c r="G2124" s="187"/>
      <c r="H2124" s="186"/>
      <c r="I2124" s="186"/>
      <c r="J2124" s="609"/>
      <c r="K2124" s="186"/>
      <c r="L2124" s="186"/>
      <c r="M2124" s="186"/>
      <c r="N2124" s="1455"/>
      <c r="O2124" s="1455"/>
    </row>
    <row r="2125" spans="3:15" x14ac:dyDescent="0.15">
      <c r="C2125" s="186"/>
      <c r="D2125" s="186"/>
      <c r="E2125" s="609"/>
      <c r="F2125" s="187"/>
      <c r="G2125" s="187"/>
      <c r="H2125" s="186"/>
      <c r="I2125" s="186"/>
      <c r="J2125" s="609"/>
      <c r="K2125" s="186"/>
      <c r="L2125" s="186"/>
      <c r="M2125" s="186"/>
      <c r="N2125" s="1455"/>
      <c r="O2125" s="1455"/>
    </row>
    <row r="2126" spans="3:15" x14ac:dyDescent="0.15">
      <c r="C2126" s="186"/>
      <c r="D2126" s="186"/>
      <c r="E2126" s="609"/>
      <c r="F2126" s="187"/>
      <c r="G2126" s="187"/>
      <c r="H2126" s="186"/>
      <c r="I2126" s="186"/>
      <c r="J2126" s="609"/>
      <c r="K2126" s="186"/>
      <c r="L2126" s="186"/>
      <c r="M2126" s="186"/>
      <c r="N2126" s="1455"/>
      <c r="O2126" s="1455"/>
    </row>
    <row r="2127" spans="3:15" x14ac:dyDescent="0.15">
      <c r="C2127" s="186"/>
      <c r="D2127" s="186"/>
      <c r="E2127" s="609"/>
      <c r="F2127" s="187"/>
      <c r="G2127" s="187"/>
      <c r="H2127" s="186"/>
      <c r="I2127" s="186"/>
      <c r="J2127" s="609"/>
      <c r="K2127" s="186"/>
      <c r="L2127" s="186"/>
      <c r="M2127" s="186"/>
      <c r="N2127" s="1455"/>
      <c r="O2127" s="1455"/>
    </row>
    <row r="2128" spans="3:15" x14ac:dyDescent="0.15">
      <c r="C2128" s="186"/>
      <c r="D2128" s="186"/>
      <c r="E2128" s="609"/>
      <c r="F2128" s="187"/>
      <c r="G2128" s="187"/>
      <c r="H2128" s="186"/>
      <c r="I2128" s="186"/>
      <c r="J2128" s="609"/>
      <c r="K2128" s="186"/>
      <c r="L2128" s="186"/>
      <c r="M2128" s="186"/>
      <c r="N2128" s="1455"/>
      <c r="O2128" s="1455"/>
    </row>
    <row r="2129" spans="3:15" x14ac:dyDescent="0.15">
      <c r="C2129" s="186"/>
      <c r="D2129" s="186"/>
      <c r="E2129" s="609"/>
      <c r="F2129" s="187"/>
      <c r="G2129" s="187"/>
      <c r="H2129" s="186"/>
      <c r="I2129" s="186"/>
      <c r="J2129" s="609"/>
      <c r="K2129" s="186"/>
      <c r="L2129" s="186"/>
      <c r="M2129" s="186"/>
      <c r="N2129" s="1455"/>
      <c r="O2129" s="1455"/>
    </row>
    <row r="2130" spans="3:15" x14ac:dyDescent="0.15">
      <c r="C2130" s="186"/>
      <c r="D2130" s="186"/>
      <c r="E2130" s="609"/>
      <c r="F2130" s="187"/>
      <c r="G2130" s="187"/>
      <c r="H2130" s="186"/>
      <c r="I2130" s="186"/>
      <c r="J2130" s="609"/>
      <c r="K2130" s="186"/>
      <c r="L2130" s="186"/>
      <c r="M2130" s="186"/>
      <c r="N2130" s="1455"/>
      <c r="O2130" s="1455"/>
    </row>
    <row r="2131" spans="3:15" x14ac:dyDescent="0.15">
      <c r="C2131" s="186"/>
      <c r="D2131" s="186"/>
      <c r="E2131" s="609"/>
      <c r="F2131" s="187"/>
      <c r="G2131" s="187"/>
      <c r="H2131" s="186"/>
      <c r="I2131" s="186"/>
      <c r="J2131" s="609"/>
      <c r="K2131" s="186"/>
      <c r="L2131" s="186"/>
      <c r="M2131" s="186"/>
      <c r="N2131" s="1455"/>
      <c r="O2131" s="1455"/>
    </row>
    <row r="2132" spans="3:15" x14ac:dyDescent="0.15">
      <c r="C2132" s="186"/>
      <c r="D2132" s="186"/>
      <c r="E2132" s="609"/>
      <c r="F2132" s="187"/>
      <c r="G2132" s="187"/>
      <c r="H2132" s="186"/>
      <c r="I2132" s="186"/>
      <c r="J2132" s="609"/>
      <c r="K2132" s="186"/>
      <c r="L2132" s="186"/>
      <c r="M2132" s="186"/>
      <c r="N2132" s="1455"/>
      <c r="O2132" s="1455"/>
    </row>
    <row r="2133" spans="3:15" x14ac:dyDescent="0.15">
      <c r="C2133" s="186"/>
      <c r="D2133" s="186"/>
      <c r="E2133" s="609"/>
      <c r="F2133" s="187"/>
      <c r="G2133" s="187"/>
      <c r="H2133" s="186"/>
      <c r="I2133" s="186"/>
      <c r="J2133" s="609"/>
      <c r="K2133" s="186"/>
      <c r="L2133" s="186"/>
      <c r="M2133" s="186"/>
      <c r="N2133" s="1455"/>
      <c r="O2133" s="1455"/>
    </row>
    <row r="2134" spans="3:15" x14ac:dyDescent="0.15">
      <c r="C2134" s="186"/>
      <c r="D2134" s="186"/>
      <c r="E2134" s="609"/>
      <c r="F2134" s="187"/>
      <c r="G2134" s="187"/>
      <c r="H2134" s="186"/>
      <c r="I2134" s="186"/>
      <c r="J2134" s="609"/>
      <c r="K2134" s="186"/>
      <c r="L2134" s="186"/>
      <c r="M2134" s="186"/>
      <c r="N2134" s="1455"/>
      <c r="O2134" s="1455"/>
    </row>
    <row r="2135" spans="3:15" x14ac:dyDescent="0.15">
      <c r="C2135" s="186"/>
      <c r="D2135" s="186"/>
      <c r="E2135" s="609"/>
      <c r="F2135" s="187"/>
      <c r="G2135" s="187"/>
      <c r="H2135" s="186"/>
      <c r="I2135" s="186"/>
      <c r="J2135" s="609"/>
      <c r="K2135" s="186"/>
      <c r="L2135" s="186"/>
      <c r="M2135" s="186"/>
      <c r="N2135" s="1455"/>
      <c r="O2135" s="1455"/>
    </row>
    <row r="2136" spans="3:15" x14ac:dyDescent="0.15">
      <c r="C2136" s="186"/>
      <c r="D2136" s="186"/>
      <c r="E2136" s="609"/>
      <c r="F2136" s="187"/>
      <c r="G2136" s="187"/>
      <c r="H2136" s="186"/>
      <c r="I2136" s="186"/>
      <c r="J2136" s="609"/>
      <c r="K2136" s="186"/>
      <c r="L2136" s="186"/>
      <c r="M2136" s="186"/>
      <c r="N2136" s="1455"/>
      <c r="O2136" s="1455"/>
    </row>
    <row r="2137" spans="3:15" x14ac:dyDescent="0.15">
      <c r="C2137" s="186"/>
      <c r="D2137" s="186"/>
      <c r="E2137" s="609"/>
      <c r="F2137" s="187"/>
      <c r="G2137" s="187"/>
      <c r="H2137" s="186"/>
      <c r="I2137" s="186"/>
      <c r="J2137" s="609"/>
      <c r="K2137" s="186"/>
      <c r="L2137" s="186"/>
      <c r="M2137" s="186"/>
      <c r="N2137" s="1455"/>
      <c r="O2137" s="1455"/>
    </row>
    <row r="2138" spans="3:15" x14ac:dyDescent="0.15">
      <c r="C2138" s="186"/>
      <c r="D2138" s="186"/>
      <c r="E2138" s="609"/>
      <c r="F2138" s="187"/>
      <c r="G2138" s="187"/>
      <c r="H2138" s="186"/>
      <c r="I2138" s="186"/>
      <c r="J2138" s="609"/>
      <c r="K2138" s="186"/>
      <c r="L2138" s="186"/>
      <c r="M2138" s="186"/>
      <c r="N2138" s="1455"/>
      <c r="O2138" s="1455"/>
    </row>
    <row r="2139" spans="3:15" x14ac:dyDescent="0.15">
      <c r="C2139" s="186"/>
      <c r="D2139" s="186"/>
      <c r="E2139" s="609"/>
      <c r="F2139" s="187"/>
      <c r="G2139" s="187"/>
      <c r="H2139" s="186"/>
      <c r="I2139" s="186"/>
      <c r="J2139" s="609"/>
      <c r="K2139" s="186"/>
      <c r="L2139" s="186"/>
      <c r="M2139" s="186"/>
      <c r="N2139" s="1455"/>
      <c r="O2139" s="1455"/>
    </row>
    <row r="2140" spans="3:15" x14ac:dyDescent="0.15">
      <c r="C2140" s="186"/>
      <c r="D2140" s="186"/>
      <c r="E2140" s="609"/>
      <c r="F2140" s="187"/>
      <c r="G2140" s="187"/>
      <c r="H2140" s="186"/>
      <c r="I2140" s="186"/>
      <c r="J2140" s="609"/>
      <c r="K2140" s="186"/>
      <c r="L2140" s="186"/>
      <c r="M2140" s="186"/>
      <c r="N2140" s="1455"/>
      <c r="O2140" s="1455"/>
    </row>
    <row r="2141" spans="3:15" x14ac:dyDescent="0.15">
      <c r="C2141" s="186"/>
      <c r="D2141" s="186"/>
      <c r="E2141" s="609"/>
      <c r="F2141" s="187"/>
      <c r="G2141" s="187"/>
      <c r="H2141" s="186"/>
      <c r="I2141" s="186"/>
      <c r="J2141" s="609"/>
      <c r="K2141" s="186"/>
      <c r="L2141" s="186"/>
      <c r="M2141" s="186"/>
      <c r="N2141" s="1455"/>
      <c r="O2141" s="1455"/>
    </row>
    <row r="2142" spans="3:15" x14ac:dyDescent="0.15">
      <c r="C2142" s="186"/>
      <c r="D2142" s="186"/>
      <c r="E2142" s="609"/>
      <c r="F2142" s="187"/>
      <c r="G2142" s="187"/>
      <c r="H2142" s="186"/>
      <c r="I2142" s="186"/>
      <c r="J2142" s="609"/>
      <c r="K2142" s="186"/>
      <c r="L2142" s="186"/>
      <c r="M2142" s="186"/>
      <c r="N2142" s="1455"/>
      <c r="O2142" s="1455"/>
    </row>
    <row r="2143" spans="3:15" x14ac:dyDescent="0.15">
      <c r="C2143" s="186"/>
      <c r="D2143" s="186"/>
      <c r="E2143" s="609"/>
      <c r="F2143" s="187"/>
      <c r="G2143" s="187"/>
      <c r="H2143" s="186"/>
      <c r="I2143" s="186"/>
      <c r="J2143" s="609"/>
      <c r="K2143" s="186"/>
      <c r="L2143" s="186"/>
      <c r="M2143" s="186"/>
      <c r="N2143" s="1455"/>
      <c r="O2143" s="1455"/>
    </row>
    <row r="2144" spans="3:15" x14ac:dyDescent="0.15">
      <c r="C2144" s="186"/>
      <c r="D2144" s="186"/>
      <c r="E2144" s="609"/>
      <c r="F2144" s="187"/>
      <c r="G2144" s="187"/>
      <c r="H2144" s="186"/>
      <c r="I2144" s="186"/>
      <c r="J2144" s="609"/>
      <c r="K2144" s="186"/>
      <c r="L2144" s="186"/>
      <c r="M2144" s="186"/>
      <c r="N2144" s="1455"/>
      <c r="O2144" s="1455"/>
    </row>
    <row r="2145" spans="3:15" x14ac:dyDescent="0.15">
      <c r="C2145" s="186"/>
      <c r="D2145" s="186"/>
      <c r="E2145" s="609"/>
      <c r="F2145" s="187"/>
      <c r="G2145" s="187"/>
      <c r="H2145" s="186"/>
      <c r="I2145" s="186"/>
      <c r="J2145" s="609"/>
      <c r="K2145" s="186"/>
      <c r="L2145" s="186"/>
      <c r="M2145" s="186"/>
      <c r="N2145" s="1455"/>
      <c r="O2145" s="1455"/>
    </row>
    <row r="2146" spans="3:15" x14ac:dyDescent="0.15">
      <c r="C2146" s="186"/>
      <c r="D2146" s="186"/>
      <c r="E2146" s="609"/>
      <c r="F2146" s="187"/>
      <c r="G2146" s="187"/>
      <c r="H2146" s="186"/>
      <c r="I2146" s="186"/>
      <c r="J2146" s="609"/>
      <c r="K2146" s="186"/>
      <c r="L2146" s="186"/>
      <c r="M2146" s="186"/>
      <c r="N2146" s="1455"/>
      <c r="O2146" s="1455"/>
    </row>
    <row r="2147" spans="3:15" x14ac:dyDescent="0.15">
      <c r="C2147" s="186"/>
      <c r="D2147" s="186"/>
      <c r="E2147" s="609"/>
      <c r="F2147" s="187"/>
      <c r="G2147" s="187"/>
      <c r="H2147" s="186"/>
      <c r="I2147" s="186"/>
      <c r="J2147" s="609"/>
      <c r="K2147" s="186"/>
      <c r="L2147" s="186"/>
      <c r="M2147" s="186"/>
      <c r="N2147" s="1455"/>
      <c r="O2147" s="1455"/>
    </row>
    <row r="2148" spans="3:15" x14ac:dyDescent="0.15">
      <c r="C2148" s="186"/>
      <c r="D2148" s="186"/>
      <c r="E2148" s="609"/>
      <c r="F2148" s="187"/>
      <c r="G2148" s="187"/>
      <c r="H2148" s="186"/>
      <c r="I2148" s="186"/>
      <c r="J2148" s="609"/>
      <c r="K2148" s="186"/>
      <c r="L2148" s="186"/>
      <c r="M2148" s="186"/>
      <c r="N2148" s="1455"/>
      <c r="O2148" s="1455"/>
    </row>
    <row r="2149" spans="3:15" x14ac:dyDescent="0.15">
      <c r="C2149" s="186"/>
      <c r="D2149" s="186"/>
      <c r="E2149" s="609"/>
      <c r="F2149" s="187"/>
      <c r="G2149" s="187"/>
      <c r="H2149" s="186"/>
      <c r="I2149" s="186"/>
      <c r="J2149" s="609"/>
      <c r="K2149" s="186"/>
      <c r="L2149" s="186"/>
      <c r="M2149" s="186"/>
      <c r="N2149" s="1455"/>
      <c r="O2149" s="1455"/>
    </row>
    <row r="2150" spans="3:15" x14ac:dyDescent="0.15">
      <c r="C2150" s="186"/>
      <c r="D2150" s="186"/>
      <c r="E2150" s="609"/>
      <c r="F2150" s="187"/>
      <c r="G2150" s="187"/>
      <c r="H2150" s="186"/>
      <c r="I2150" s="186"/>
      <c r="J2150" s="609"/>
      <c r="K2150" s="186"/>
      <c r="L2150" s="186"/>
      <c r="M2150" s="186"/>
      <c r="N2150" s="1455"/>
      <c r="O2150" s="1455"/>
    </row>
    <row r="2151" spans="3:15" x14ac:dyDescent="0.15">
      <c r="C2151" s="186"/>
      <c r="D2151" s="186"/>
      <c r="E2151" s="609"/>
      <c r="F2151" s="187"/>
      <c r="G2151" s="187"/>
      <c r="H2151" s="186"/>
      <c r="I2151" s="186"/>
      <c r="J2151" s="609"/>
      <c r="K2151" s="186"/>
      <c r="L2151" s="186"/>
      <c r="M2151" s="186"/>
      <c r="N2151" s="1455"/>
      <c r="O2151" s="1455"/>
    </row>
    <row r="2152" spans="3:15" x14ac:dyDescent="0.15">
      <c r="C2152" s="186"/>
      <c r="D2152" s="186"/>
      <c r="E2152" s="609"/>
      <c r="F2152" s="187"/>
      <c r="G2152" s="187"/>
      <c r="H2152" s="186"/>
      <c r="I2152" s="186"/>
      <c r="J2152" s="609"/>
      <c r="K2152" s="186"/>
      <c r="L2152" s="186"/>
      <c r="M2152" s="186"/>
      <c r="N2152" s="1455"/>
      <c r="O2152" s="1455"/>
    </row>
    <row r="2153" spans="3:15" x14ac:dyDescent="0.15">
      <c r="C2153" s="186"/>
      <c r="D2153" s="186"/>
      <c r="E2153" s="609"/>
      <c r="F2153" s="187"/>
      <c r="G2153" s="187"/>
      <c r="H2153" s="186"/>
      <c r="I2153" s="186"/>
      <c r="J2153" s="609"/>
      <c r="K2153" s="186"/>
      <c r="L2153" s="186"/>
      <c r="M2153" s="186"/>
      <c r="N2153" s="1455"/>
      <c r="O2153" s="1455"/>
    </row>
    <row r="2154" spans="3:15" x14ac:dyDescent="0.15">
      <c r="C2154" s="186"/>
      <c r="D2154" s="186"/>
      <c r="E2154" s="609"/>
      <c r="F2154" s="187"/>
      <c r="G2154" s="187"/>
      <c r="H2154" s="186"/>
      <c r="I2154" s="186"/>
      <c r="J2154" s="609"/>
      <c r="K2154" s="186"/>
      <c r="L2154" s="186"/>
      <c r="M2154" s="186"/>
      <c r="N2154" s="1455"/>
      <c r="O2154" s="1455"/>
    </row>
    <row r="2155" spans="3:15" x14ac:dyDescent="0.15">
      <c r="C2155" s="186"/>
      <c r="D2155" s="186"/>
      <c r="E2155" s="609"/>
      <c r="F2155" s="187"/>
      <c r="G2155" s="187"/>
      <c r="H2155" s="186"/>
      <c r="I2155" s="186"/>
      <c r="J2155" s="609"/>
      <c r="K2155" s="186"/>
      <c r="L2155" s="186"/>
      <c r="M2155" s="186"/>
      <c r="N2155" s="1455"/>
      <c r="O2155" s="1455"/>
    </row>
    <row r="2156" spans="3:15" x14ac:dyDescent="0.15">
      <c r="C2156" s="186"/>
      <c r="D2156" s="186"/>
      <c r="E2156" s="609"/>
      <c r="F2156" s="187"/>
      <c r="G2156" s="187"/>
      <c r="H2156" s="186"/>
      <c r="I2156" s="186"/>
      <c r="J2156" s="609"/>
      <c r="K2156" s="186"/>
      <c r="L2156" s="186"/>
      <c r="M2156" s="186"/>
      <c r="N2156" s="1455"/>
      <c r="O2156" s="1455"/>
    </row>
    <row r="2157" spans="3:15" x14ac:dyDescent="0.15">
      <c r="C2157" s="186"/>
      <c r="D2157" s="186"/>
      <c r="E2157" s="609"/>
      <c r="F2157" s="187"/>
      <c r="G2157" s="187"/>
      <c r="H2157" s="186"/>
      <c r="I2157" s="186"/>
      <c r="J2157" s="609"/>
      <c r="K2157" s="186"/>
      <c r="L2157" s="186"/>
      <c r="M2157" s="186"/>
      <c r="N2157" s="1455"/>
      <c r="O2157" s="1455"/>
    </row>
    <row r="2158" spans="3:15" x14ac:dyDescent="0.15">
      <c r="C2158" s="186"/>
      <c r="D2158" s="186"/>
      <c r="E2158" s="609"/>
      <c r="F2158" s="187"/>
      <c r="G2158" s="187"/>
      <c r="H2158" s="186"/>
      <c r="I2158" s="186"/>
      <c r="J2158" s="609"/>
      <c r="K2158" s="186"/>
      <c r="L2158" s="186"/>
      <c r="M2158" s="186"/>
      <c r="N2158" s="1455"/>
      <c r="O2158" s="1455"/>
    </row>
    <row r="2159" spans="3:15" x14ac:dyDescent="0.15">
      <c r="C2159" s="186"/>
      <c r="D2159" s="186"/>
      <c r="E2159" s="609"/>
      <c r="F2159" s="187"/>
      <c r="G2159" s="187"/>
      <c r="H2159" s="186"/>
      <c r="I2159" s="186"/>
      <c r="J2159" s="609"/>
      <c r="K2159" s="186"/>
      <c r="L2159" s="186"/>
      <c r="M2159" s="186"/>
      <c r="N2159" s="1455"/>
      <c r="O2159" s="1455"/>
    </row>
    <row r="2160" spans="3:15" x14ac:dyDescent="0.15">
      <c r="C2160" s="186"/>
      <c r="D2160" s="186"/>
      <c r="E2160" s="609"/>
      <c r="F2160" s="187"/>
      <c r="G2160" s="187"/>
      <c r="H2160" s="186"/>
      <c r="I2160" s="186"/>
      <c r="J2160" s="609"/>
      <c r="K2160" s="186"/>
      <c r="L2160" s="186"/>
      <c r="M2160" s="186"/>
      <c r="N2160" s="1455"/>
      <c r="O2160" s="1455"/>
    </row>
    <row r="2161" spans="3:15" x14ac:dyDescent="0.15">
      <c r="C2161" s="186"/>
      <c r="D2161" s="186"/>
      <c r="E2161" s="609"/>
      <c r="F2161" s="187"/>
      <c r="G2161" s="187"/>
      <c r="H2161" s="186"/>
      <c r="I2161" s="186"/>
      <c r="J2161" s="609"/>
      <c r="K2161" s="186"/>
      <c r="L2161" s="186"/>
      <c r="M2161" s="186"/>
      <c r="N2161" s="1455"/>
      <c r="O2161" s="1455"/>
    </row>
    <row r="2162" spans="3:15" x14ac:dyDescent="0.15">
      <c r="C2162" s="186"/>
      <c r="D2162" s="186"/>
      <c r="E2162" s="609"/>
      <c r="F2162" s="187"/>
      <c r="G2162" s="187"/>
      <c r="H2162" s="186"/>
      <c r="I2162" s="186"/>
      <c r="J2162" s="609"/>
      <c r="K2162" s="186"/>
      <c r="L2162" s="186"/>
      <c r="M2162" s="186"/>
      <c r="N2162" s="1455"/>
      <c r="O2162" s="1455"/>
    </row>
    <row r="2163" spans="3:15" x14ac:dyDescent="0.15">
      <c r="C2163" s="186"/>
      <c r="D2163" s="186"/>
      <c r="E2163" s="609"/>
      <c r="F2163" s="187"/>
      <c r="G2163" s="187"/>
      <c r="H2163" s="186"/>
      <c r="I2163" s="186"/>
      <c r="J2163" s="609"/>
      <c r="K2163" s="186"/>
      <c r="L2163" s="186"/>
      <c r="M2163" s="186"/>
      <c r="N2163" s="1455"/>
      <c r="O2163" s="1455"/>
    </row>
    <row r="2164" spans="3:15" x14ac:dyDescent="0.15">
      <c r="C2164" s="186"/>
      <c r="D2164" s="186"/>
      <c r="E2164" s="609"/>
      <c r="F2164" s="187"/>
      <c r="G2164" s="187"/>
      <c r="H2164" s="186"/>
      <c r="I2164" s="186"/>
      <c r="J2164" s="609"/>
      <c r="K2164" s="186"/>
      <c r="L2164" s="186"/>
      <c r="M2164" s="186"/>
      <c r="N2164" s="1455"/>
      <c r="O2164" s="1455"/>
    </row>
    <row r="2165" spans="3:15" x14ac:dyDescent="0.15">
      <c r="C2165" s="186"/>
      <c r="D2165" s="186"/>
      <c r="E2165" s="609"/>
      <c r="F2165" s="187"/>
      <c r="G2165" s="187"/>
      <c r="H2165" s="186"/>
      <c r="I2165" s="186"/>
      <c r="J2165" s="609"/>
      <c r="K2165" s="186"/>
      <c r="L2165" s="186"/>
      <c r="M2165" s="186"/>
      <c r="N2165" s="1455"/>
      <c r="O2165" s="1455"/>
    </row>
    <row r="2166" spans="3:15" x14ac:dyDescent="0.15">
      <c r="C2166" s="186"/>
      <c r="D2166" s="186"/>
      <c r="E2166" s="609"/>
      <c r="F2166" s="187"/>
      <c r="G2166" s="187"/>
      <c r="H2166" s="186"/>
      <c r="I2166" s="186"/>
      <c r="J2166" s="609"/>
      <c r="K2166" s="186"/>
      <c r="L2166" s="186"/>
      <c r="M2166" s="186"/>
      <c r="N2166" s="1455"/>
      <c r="O2166" s="1455"/>
    </row>
    <row r="2167" spans="3:15" x14ac:dyDescent="0.15">
      <c r="C2167" s="186"/>
      <c r="D2167" s="186"/>
      <c r="E2167" s="609"/>
      <c r="F2167" s="187"/>
      <c r="G2167" s="187"/>
      <c r="H2167" s="186"/>
      <c r="I2167" s="186"/>
      <c r="J2167" s="609"/>
      <c r="K2167" s="186"/>
      <c r="L2167" s="186"/>
      <c r="M2167" s="186"/>
      <c r="N2167" s="1455"/>
      <c r="O2167" s="1455"/>
    </row>
    <row r="2168" spans="3:15" x14ac:dyDescent="0.15">
      <c r="C2168" s="186"/>
      <c r="D2168" s="186"/>
      <c r="E2168" s="609"/>
      <c r="F2168" s="187"/>
      <c r="G2168" s="187"/>
      <c r="H2168" s="186"/>
      <c r="I2168" s="186"/>
      <c r="J2168" s="609"/>
      <c r="K2168" s="186"/>
      <c r="L2168" s="186"/>
      <c r="M2168" s="186"/>
      <c r="N2168" s="1455"/>
      <c r="O2168" s="1455"/>
    </row>
    <row r="2169" spans="3:15" x14ac:dyDescent="0.15">
      <c r="C2169" s="186"/>
      <c r="D2169" s="186"/>
      <c r="E2169" s="609"/>
      <c r="F2169" s="187"/>
      <c r="G2169" s="187"/>
      <c r="H2169" s="186"/>
      <c r="I2169" s="186"/>
      <c r="J2169" s="609"/>
      <c r="K2169" s="186"/>
      <c r="L2169" s="186"/>
      <c r="M2169" s="186"/>
      <c r="N2169" s="1455"/>
      <c r="O2169" s="1455"/>
    </row>
    <row r="2170" spans="3:15" x14ac:dyDescent="0.15">
      <c r="C2170" s="186"/>
      <c r="D2170" s="186"/>
      <c r="E2170" s="609"/>
      <c r="F2170" s="187"/>
      <c r="G2170" s="187"/>
      <c r="H2170" s="186"/>
      <c r="I2170" s="186"/>
      <c r="J2170" s="609"/>
      <c r="K2170" s="186"/>
      <c r="L2170" s="186"/>
      <c r="M2170" s="186"/>
      <c r="N2170" s="1455"/>
      <c r="O2170" s="1455"/>
    </row>
    <row r="2171" spans="3:15" x14ac:dyDescent="0.15">
      <c r="C2171" s="186"/>
      <c r="D2171" s="186"/>
      <c r="E2171" s="609"/>
      <c r="F2171" s="187"/>
      <c r="G2171" s="187"/>
      <c r="H2171" s="186"/>
      <c r="I2171" s="186"/>
      <c r="J2171" s="609"/>
      <c r="K2171" s="186"/>
      <c r="L2171" s="186"/>
      <c r="M2171" s="186"/>
      <c r="N2171" s="1455"/>
      <c r="O2171" s="1455"/>
    </row>
    <row r="2172" spans="3:15" x14ac:dyDescent="0.15">
      <c r="C2172" s="186"/>
      <c r="D2172" s="186"/>
      <c r="E2172" s="609"/>
      <c r="F2172" s="187"/>
      <c r="G2172" s="187"/>
      <c r="H2172" s="186"/>
      <c r="I2172" s="186"/>
      <c r="J2172" s="609"/>
      <c r="K2172" s="186"/>
      <c r="L2172" s="186"/>
      <c r="M2172" s="186"/>
      <c r="N2172" s="1455"/>
      <c r="O2172" s="1455"/>
    </row>
    <row r="2173" spans="3:15" x14ac:dyDescent="0.15">
      <c r="C2173" s="186"/>
      <c r="D2173" s="186"/>
      <c r="E2173" s="609"/>
      <c r="F2173" s="187"/>
      <c r="G2173" s="187"/>
      <c r="H2173" s="186"/>
      <c r="I2173" s="186"/>
      <c r="J2173" s="609"/>
      <c r="K2173" s="186"/>
      <c r="L2173" s="186"/>
      <c r="M2173" s="186"/>
      <c r="N2173" s="1455"/>
      <c r="O2173" s="1455"/>
    </row>
    <row r="2174" spans="3:15" x14ac:dyDescent="0.15">
      <c r="C2174" s="186"/>
      <c r="D2174" s="186"/>
      <c r="E2174" s="609"/>
      <c r="F2174" s="187"/>
      <c r="G2174" s="187"/>
      <c r="H2174" s="186"/>
      <c r="I2174" s="186"/>
      <c r="J2174" s="609"/>
      <c r="K2174" s="186"/>
      <c r="L2174" s="186"/>
      <c r="M2174" s="186"/>
      <c r="N2174" s="1455"/>
      <c r="O2174" s="1455"/>
    </row>
    <row r="2175" spans="3:15" x14ac:dyDescent="0.15">
      <c r="C2175" s="186"/>
      <c r="D2175" s="186"/>
      <c r="E2175" s="609"/>
      <c r="F2175" s="187"/>
      <c r="G2175" s="187"/>
      <c r="H2175" s="186"/>
      <c r="I2175" s="186"/>
      <c r="J2175" s="609"/>
      <c r="K2175" s="186"/>
      <c r="L2175" s="186"/>
      <c r="M2175" s="186"/>
      <c r="N2175" s="1455"/>
      <c r="O2175" s="1455"/>
    </row>
    <row r="2176" spans="3:15" x14ac:dyDescent="0.15">
      <c r="C2176" s="186"/>
      <c r="D2176" s="186"/>
      <c r="E2176" s="609"/>
      <c r="F2176" s="187"/>
      <c r="G2176" s="187"/>
      <c r="H2176" s="186"/>
      <c r="I2176" s="186"/>
      <c r="J2176" s="609"/>
      <c r="K2176" s="186"/>
      <c r="L2176" s="186"/>
      <c r="M2176" s="186"/>
      <c r="N2176" s="1455"/>
      <c r="O2176" s="1455"/>
    </row>
    <row r="2177" spans="3:15" x14ac:dyDescent="0.15">
      <c r="C2177" s="186"/>
      <c r="D2177" s="186"/>
      <c r="E2177" s="609"/>
      <c r="F2177" s="187"/>
      <c r="G2177" s="187"/>
      <c r="H2177" s="186"/>
      <c r="I2177" s="186"/>
      <c r="J2177" s="609"/>
      <c r="K2177" s="186"/>
      <c r="L2177" s="186"/>
      <c r="M2177" s="186"/>
      <c r="N2177" s="1455"/>
      <c r="O2177" s="1455"/>
    </row>
    <row r="2178" spans="3:15" x14ac:dyDescent="0.15">
      <c r="C2178" s="186"/>
      <c r="D2178" s="186"/>
      <c r="E2178" s="609"/>
      <c r="F2178" s="187"/>
      <c r="G2178" s="187"/>
      <c r="H2178" s="186"/>
      <c r="I2178" s="186"/>
      <c r="J2178" s="609"/>
      <c r="K2178" s="186"/>
      <c r="L2178" s="186"/>
      <c r="M2178" s="186"/>
      <c r="N2178" s="1455"/>
      <c r="O2178" s="1455"/>
    </row>
    <row r="2179" spans="3:15" x14ac:dyDescent="0.15">
      <c r="C2179" s="186"/>
      <c r="D2179" s="186"/>
      <c r="E2179" s="609"/>
      <c r="F2179" s="187"/>
      <c r="G2179" s="187"/>
      <c r="H2179" s="186"/>
      <c r="I2179" s="186"/>
      <c r="J2179" s="609"/>
      <c r="K2179" s="186"/>
      <c r="L2179" s="186"/>
      <c r="M2179" s="186"/>
      <c r="N2179" s="1455"/>
      <c r="O2179" s="1455"/>
    </row>
    <row r="2180" spans="3:15" x14ac:dyDescent="0.15">
      <c r="C2180" s="186"/>
      <c r="D2180" s="186"/>
      <c r="E2180" s="609"/>
      <c r="F2180" s="187"/>
      <c r="G2180" s="187"/>
      <c r="H2180" s="186"/>
      <c r="I2180" s="186"/>
      <c r="J2180" s="609"/>
      <c r="K2180" s="186"/>
      <c r="L2180" s="186"/>
      <c r="M2180" s="186"/>
      <c r="N2180" s="1455"/>
      <c r="O2180" s="1455"/>
    </row>
    <row r="2181" spans="3:15" x14ac:dyDescent="0.15">
      <c r="C2181" s="186"/>
      <c r="D2181" s="186"/>
      <c r="E2181" s="609"/>
      <c r="F2181" s="187"/>
      <c r="G2181" s="187"/>
      <c r="H2181" s="186"/>
      <c r="I2181" s="186"/>
      <c r="J2181" s="609"/>
      <c r="K2181" s="186"/>
      <c r="L2181" s="186"/>
      <c r="M2181" s="186"/>
      <c r="N2181" s="1455"/>
      <c r="O2181" s="1455"/>
    </row>
    <row r="2182" spans="3:15" x14ac:dyDescent="0.15">
      <c r="C2182" s="186"/>
      <c r="D2182" s="186"/>
      <c r="E2182" s="609"/>
      <c r="F2182" s="187"/>
      <c r="G2182" s="187"/>
      <c r="H2182" s="186"/>
      <c r="I2182" s="186"/>
      <c r="J2182" s="609"/>
      <c r="K2182" s="186"/>
      <c r="L2182" s="186"/>
      <c r="M2182" s="186"/>
      <c r="N2182" s="1455"/>
      <c r="O2182" s="1455"/>
    </row>
    <row r="2183" spans="3:15" x14ac:dyDescent="0.15">
      <c r="C2183" s="186"/>
      <c r="D2183" s="186"/>
      <c r="E2183" s="609"/>
      <c r="F2183" s="187"/>
      <c r="G2183" s="187"/>
      <c r="H2183" s="186"/>
      <c r="I2183" s="186"/>
      <c r="J2183" s="609"/>
      <c r="K2183" s="186"/>
      <c r="L2183" s="186"/>
      <c r="M2183" s="186"/>
      <c r="N2183" s="1455"/>
      <c r="O2183" s="1455"/>
    </row>
    <row r="2184" spans="3:15" x14ac:dyDescent="0.15">
      <c r="C2184" s="186"/>
      <c r="D2184" s="186"/>
      <c r="E2184" s="609"/>
      <c r="F2184" s="187"/>
      <c r="G2184" s="187"/>
      <c r="H2184" s="186"/>
      <c r="I2184" s="186"/>
      <c r="J2184" s="609"/>
      <c r="K2184" s="186"/>
      <c r="L2184" s="186"/>
      <c r="M2184" s="186"/>
      <c r="N2184" s="1455"/>
      <c r="O2184" s="1455"/>
    </row>
    <row r="2185" spans="3:15" x14ac:dyDescent="0.15">
      <c r="C2185" s="186"/>
      <c r="D2185" s="186"/>
      <c r="E2185" s="609"/>
      <c r="F2185" s="187"/>
      <c r="G2185" s="187"/>
      <c r="H2185" s="186"/>
      <c r="I2185" s="186"/>
      <c r="J2185" s="609"/>
      <c r="K2185" s="186"/>
      <c r="L2185" s="186"/>
      <c r="M2185" s="186"/>
      <c r="N2185" s="1455"/>
      <c r="O2185" s="1455"/>
    </row>
    <row r="2186" spans="3:15" x14ac:dyDescent="0.15">
      <c r="C2186" s="186"/>
      <c r="D2186" s="186"/>
      <c r="E2186" s="609"/>
      <c r="F2186" s="187"/>
      <c r="G2186" s="187"/>
      <c r="H2186" s="186"/>
      <c r="I2186" s="186"/>
      <c r="J2186" s="609"/>
      <c r="K2186" s="186"/>
      <c r="L2186" s="186"/>
      <c r="M2186" s="186"/>
      <c r="N2186" s="1455"/>
      <c r="O2186" s="1455"/>
    </row>
    <row r="2187" spans="3:15" x14ac:dyDescent="0.15">
      <c r="C2187" s="186"/>
      <c r="D2187" s="186"/>
      <c r="E2187" s="609"/>
      <c r="F2187" s="187"/>
      <c r="G2187" s="187"/>
      <c r="H2187" s="186"/>
      <c r="I2187" s="186"/>
      <c r="J2187" s="609"/>
      <c r="K2187" s="186"/>
      <c r="L2187" s="186"/>
      <c r="M2187" s="186"/>
      <c r="N2187" s="1455"/>
      <c r="O2187" s="1455"/>
    </row>
    <row r="2188" spans="3:15" x14ac:dyDescent="0.15">
      <c r="C2188" s="186"/>
      <c r="D2188" s="186"/>
      <c r="E2188" s="609"/>
      <c r="F2188" s="187"/>
      <c r="G2188" s="187"/>
      <c r="H2188" s="186"/>
      <c r="I2188" s="186"/>
      <c r="J2188" s="609"/>
      <c r="K2188" s="186"/>
      <c r="L2188" s="186"/>
      <c r="M2188" s="186"/>
      <c r="N2188" s="1455"/>
      <c r="O2188" s="1455"/>
    </row>
    <row r="2189" spans="3:15" x14ac:dyDescent="0.15">
      <c r="C2189" s="186"/>
      <c r="D2189" s="186"/>
      <c r="E2189" s="609"/>
      <c r="F2189" s="187"/>
      <c r="G2189" s="187"/>
      <c r="H2189" s="186"/>
      <c r="I2189" s="186"/>
      <c r="J2189" s="609"/>
      <c r="K2189" s="186"/>
      <c r="L2189" s="186"/>
      <c r="M2189" s="186"/>
      <c r="N2189" s="1455"/>
      <c r="O2189" s="1455"/>
    </row>
    <row r="2190" spans="3:15" x14ac:dyDescent="0.15">
      <c r="C2190" s="186"/>
      <c r="D2190" s="186"/>
      <c r="E2190" s="609"/>
      <c r="F2190" s="187"/>
      <c r="G2190" s="187"/>
      <c r="H2190" s="186"/>
      <c r="I2190" s="186"/>
      <c r="J2190" s="609"/>
      <c r="K2190" s="186"/>
      <c r="L2190" s="186"/>
      <c r="M2190" s="186"/>
      <c r="N2190" s="1455"/>
      <c r="O2190" s="1455"/>
    </row>
    <row r="2191" spans="3:15" x14ac:dyDescent="0.15">
      <c r="C2191" s="186"/>
      <c r="D2191" s="186"/>
      <c r="E2191" s="609"/>
      <c r="F2191" s="187"/>
      <c r="G2191" s="187"/>
      <c r="H2191" s="186"/>
      <c r="I2191" s="186"/>
      <c r="J2191" s="609"/>
      <c r="K2191" s="186"/>
      <c r="L2191" s="186"/>
      <c r="M2191" s="186"/>
      <c r="N2191" s="1455"/>
      <c r="O2191" s="1455"/>
    </row>
    <row r="2192" spans="3:15" x14ac:dyDescent="0.15">
      <c r="C2192" s="186"/>
      <c r="D2192" s="186"/>
      <c r="E2192" s="609"/>
      <c r="F2192" s="187"/>
      <c r="G2192" s="187"/>
      <c r="H2192" s="186"/>
      <c r="I2192" s="186"/>
      <c r="J2192" s="609"/>
      <c r="K2192" s="186"/>
      <c r="L2192" s="186"/>
      <c r="M2192" s="186"/>
      <c r="N2192" s="1455"/>
      <c r="O2192" s="1455"/>
    </row>
    <row r="2193" spans="3:15" x14ac:dyDescent="0.15">
      <c r="C2193" s="186"/>
      <c r="D2193" s="186"/>
      <c r="E2193" s="609"/>
      <c r="F2193" s="187"/>
      <c r="G2193" s="187"/>
      <c r="H2193" s="186"/>
      <c r="I2193" s="186"/>
      <c r="J2193" s="609"/>
      <c r="K2193" s="186"/>
      <c r="L2193" s="186"/>
      <c r="M2193" s="186"/>
      <c r="N2193" s="1455"/>
      <c r="O2193" s="1455"/>
    </row>
    <row r="2194" spans="3:15" x14ac:dyDescent="0.15">
      <c r="C2194" s="186"/>
      <c r="D2194" s="186"/>
      <c r="E2194" s="609"/>
      <c r="F2194" s="187"/>
      <c r="G2194" s="187"/>
      <c r="H2194" s="186"/>
      <c r="I2194" s="186"/>
      <c r="J2194" s="609"/>
      <c r="K2194" s="186"/>
      <c r="L2194" s="186"/>
      <c r="M2194" s="186"/>
      <c r="N2194" s="1455"/>
      <c r="O2194" s="1455"/>
    </row>
    <row r="2195" spans="3:15" x14ac:dyDescent="0.15">
      <c r="C2195" s="186"/>
      <c r="D2195" s="186"/>
      <c r="E2195" s="609"/>
      <c r="F2195" s="187"/>
      <c r="G2195" s="187"/>
      <c r="H2195" s="186"/>
      <c r="I2195" s="186"/>
      <c r="J2195" s="609"/>
      <c r="K2195" s="186"/>
      <c r="L2195" s="186"/>
      <c r="M2195" s="186"/>
      <c r="N2195" s="1455"/>
      <c r="O2195" s="1455"/>
    </row>
    <row r="2196" spans="3:15" x14ac:dyDescent="0.15">
      <c r="C2196" s="186"/>
      <c r="D2196" s="186"/>
      <c r="E2196" s="609"/>
      <c r="F2196" s="187"/>
      <c r="G2196" s="187"/>
      <c r="H2196" s="186"/>
      <c r="I2196" s="186"/>
      <c r="J2196" s="609"/>
      <c r="K2196" s="186"/>
      <c r="L2196" s="186"/>
      <c r="M2196" s="186"/>
      <c r="N2196" s="1455"/>
      <c r="O2196" s="1455"/>
    </row>
    <row r="2197" spans="3:15" x14ac:dyDescent="0.15">
      <c r="C2197" s="186"/>
      <c r="D2197" s="186"/>
      <c r="E2197" s="609"/>
      <c r="F2197" s="187"/>
      <c r="G2197" s="187"/>
      <c r="H2197" s="186"/>
      <c r="I2197" s="186"/>
      <c r="J2197" s="609"/>
      <c r="K2197" s="186"/>
      <c r="L2197" s="186"/>
      <c r="M2197" s="186"/>
      <c r="N2197" s="1455"/>
      <c r="O2197" s="1455"/>
    </row>
    <row r="2198" spans="3:15" x14ac:dyDescent="0.15">
      <c r="C2198" s="186"/>
      <c r="D2198" s="186"/>
      <c r="E2198" s="609"/>
      <c r="F2198" s="187"/>
      <c r="G2198" s="187"/>
      <c r="H2198" s="186"/>
      <c r="I2198" s="186"/>
      <c r="J2198" s="609"/>
      <c r="K2198" s="186"/>
      <c r="L2198" s="186"/>
      <c r="M2198" s="186"/>
      <c r="N2198" s="1455"/>
      <c r="O2198" s="1455"/>
    </row>
    <row r="2199" spans="3:15" x14ac:dyDescent="0.15">
      <c r="C2199" s="186"/>
      <c r="D2199" s="186"/>
      <c r="E2199" s="609"/>
      <c r="F2199" s="187"/>
      <c r="G2199" s="187"/>
      <c r="H2199" s="186"/>
      <c r="I2199" s="186"/>
      <c r="J2199" s="609"/>
      <c r="K2199" s="186"/>
      <c r="L2199" s="186"/>
      <c r="M2199" s="186"/>
      <c r="N2199" s="1455"/>
      <c r="O2199" s="1455"/>
    </row>
    <row r="2200" spans="3:15" x14ac:dyDescent="0.15">
      <c r="C2200" s="186"/>
      <c r="D2200" s="186"/>
      <c r="E2200" s="609"/>
      <c r="F2200" s="187"/>
      <c r="G2200" s="187"/>
      <c r="H2200" s="186"/>
      <c r="I2200" s="186"/>
      <c r="J2200" s="609"/>
      <c r="K2200" s="186"/>
      <c r="L2200" s="186"/>
      <c r="M2200" s="186"/>
      <c r="N2200" s="1455"/>
      <c r="O2200" s="1455"/>
    </row>
    <row r="2201" spans="3:15" x14ac:dyDescent="0.15">
      <c r="C2201" s="186"/>
      <c r="D2201" s="186"/>
      <c r="E2201" s="609"/>
      <c r="F2201" s="187"/>
      <c r="G2201" s="187"/>
      <c r="H2201" s="186"/>
      <c r="I2201" s="186"/>
      <c r="J2201" s="609"/>
      <c r="K2201" s="186"/>
      <c r="L2201" s="186"/>
      <c r="M2201" s="186"/>
      <c r="N2201" s="1455"/>
      <c r="O2201" s="1455"/>
    </row>
    <row r="2202" spans="3:15" x14ac:dyDescent="0.15">
      <c r="C2202" s="186"/>
      <c r="D2202" s="186"/>
      <c r="E2202" s="609"/>
      <c r="F2202" s="187"/>
      <c r="G2202" s="187"/>
      <c r="H2202" s="186"/>
      <c r="I2202" s="186"/>
      <c r="J2202" s="609"/>
      <c r="K2202" s="186"/>
      <c r="L2202" s="186"/>
      <c r="M2202" s="186"/>
      <c r="N2202" s="1455"/>
      <c r="O2202" s="1455"/>
    </row>
    <row r="2203" spans="3:15" x14ac:dyDescent="0.15">
      <c r="C2203" s="186"/>
      <c r="D2203" s="186"/>
      <c r="E2203" s="609"/>
      <c r="F2203" s="187"/>
      <c r="G2203" s="187"/>
      <c r="H2203" s="186"/>
      <c r="I2203" s="186"/>
      <c r="J2203" s="609"/>
      <c r="K2203" s="186"/>
      <c r="L2203" s="186"/>
      <c r="M2203" s="186"/>
      <c r="N2203" s="1455"/>
      <c r="O2203" s="1455"/>
    </row>
    <row r="2204" spans="3:15" x14ac:dyDescent="0.15">
      <c r="C2204" s="186"/>
      <c r="D2204" s="186"/>
      <c r="E2204" s="609"/>
      <c r="F2204" s="187"/>
      <c r="G2204" s="187"/>
      <c r="H2204" s="186"/>
      <c r="I2204" s="186"/>
      <c r="J2204" s="609"/>
      <c r="K2204" s="186"/>
      <c r="L2204" s="186"/>
      <c r="M2204" s="186"/>
      <c r="N2204" s="1455"/>
      <c r="O2204" s="1455"/>
    </row>
    <row r="2205" spans="3:15" x14ac:dyDescent="0.15">
      <c r="C2205" s="186"/>
      <c r="D2205" s="186"/>
      <c r="E2205" s="609"/>
      <c r="F2205" s="187"/>
      <c r="G2205" s="187"/>
      <c r="H2205" s="186"/>
      <c r="I2205" s="186"/>
      <c r="J2205" s="609"/>
      <c r="K2205" s="186"/>
      <c r="L2205" s="186"/>
      <c r="M2205" s="186"/>
      <c r="N2205" s="1455"/>
      <c r="O2205" s="1455"/>
    </row>
    <row r="2206" spans="3:15" x14ac:dyDescent="0.15">
      <c r="C2206" s="186"/>
      <c r="D2206" s="186"/>
      <c r="E2206" s="609"/>
      <c r="F2206" s="187"/>
      <c r="G2206" s="187"/>
      <c r="H2206" s="186"/>
      <c r="I2206" s="186"/>
      <c r="J2206" s="609"/>
      <c r="K2206" s="186"/>
      <c r="L2206" s="186"/>
      <c r="M2206" s="186"/>
      <c r="N2206" s="1455"/>
      <c r="O2206" s="1455"/>
    </row>
    <row r="2207" spans="3:15" x14ac:dyDescent="0.15">
      <c r="C2207" s="186"/>
      <c r="D2207" s="186"/>
      <c r="E2207" s="609"/>
      <c r="F2207" s="187"/>
      <c r="G2207" s="187"/>
      <c r="H2207" s="186"/>
      <c r="I2207" s="186"/>
      <c r="J2207" s="609"/>
      <c r="K2207" s="186"/>
      <c r="L2207" s="186"/>
      <c r="M2207" s="186"/>
      <c r="N2207" s="1455"/>
      <c r="O2207" s="1455"/>
    </row>
    <row r="2208" spans="3:15" x14ac:dyDescent="0.15">
      <c r="C2208" s="186"/>
      <c r="D2208" s="186"/>
      <c r="E2208" s="609"/>
      <c r="F2208" s="187"/>
      <c r="G2208" s="187"/>
      <c r="H2208" s="186"/>
      <c r="I2208" s="186"/>
      <c r="J2208" s="609"/>
      <c r="K2208" s="186"/>
      <c r="L2208" s="186"/>
      <c r="M2208" s="186"/>
      <c r="N2208" s="1455"/>
      <c r="O2208" s="1455"/>
    </row>
    <row r="2209" spans="3:15" x14ac:dyDescent="0.15">
      <c r="C2209" s="186"/>
      <c r="D2209" s="186"/>
      <c r="E2209" s="609"/>
      <c r="F2209" s="187"/>
      <c r="G2209" s="187"/>
      <c r="H2209" s="186"/>
      <c r="I2209" s="186"/>
      <c r="J2209" s="609"/>
      <c r="K2209" s="186"/>
      <c r="L2209" s="186"/>
      <c r="M2209" s="186"/>
      <c r="N2209" s="1455"/>
      <c r="O2209" s="1455"/>
    </row>
    <row r="2210" spans="3:15" x14ac:dyDescent="0.15">
      <c r="C2210" s="186"/>
      <c r="D2210" s="186"/>
      <c r="E2210" s="609"/>
      <c r="F2210" s="187"/>
      <c r="G2210" s="187"/>
      <c r="H2210" s="186"/>
      <c r="I2210" s="186"/>
      <c r="J2210" s="609"/>
      <c r="K2210" s="186"/>
      <c r="L2210" s="186"/>
      <c r="M2210" s="186"/>
      <c r="N2210" s="1455"/>
      <c r="O2210" s="1455"/>
    </row>
    <row r="2211" spans="3:15" x14ac:dyDescent="0.15">
      <c r="C2211" s="186"/>
      <c r="D2211" s="186"/>
      <c r="E2211" s="609"/>
      <c r="F2211" s="187"/>
      <c r="G2211" s="187"/>
      <c r="H2211" s="186"/>
      <c r="I2211" s="186"/>
      <c r="J2211" s="609"/>
      <c r="K2211" s="186"/>
      <c r="L2211" s="186"/>
      <c r="M2211" s="186"/>
      <c r="N2211" s="1455"/>
      <c r="O2211" s="1455"/>
    </row>
    <row r="2212" spans="3:15" x14ac:dyDescent="0.15">
      <c r="C2212" s="186"/>
      <c r="D2212" s="186"/>
      <c r="E2212" s="609"/>
      <c r="F2212" s="187"/>
      <c r="G2212" s="187"/>
      <c r="H2212" s="186"/>
      <c r="I2212" s="186"/>
      <c r="J2212" s="609"/>
      <c r="K2212" s="186"/>
      <c r="L2212" s="186"/>
      <c r="M2212" s="186"/>
      <c r="N2212" s="1455"/>
      <c r="O2212" s="1455"/>
    </row>
    <row r="2213" spans="3:15" x14ac:dyDescent="0.15">
      <c r="C2213" s="186"/>
      <c r="D2213" s="186"/>
      <c r="E2213" s="609"/>
      <c r="F2213" s="187"/>
      <c r="G2213" s="187"/>
      <c r="H2213" s="186"/>
      <c r="I2213" s="186"/>
      <c r="J2213" s="609"/>
      <c r="K2213" s="186"/>
      <c r="L2213" s="186"/>
      <c r="M2213" s="186"/>
      <c r="N2213" s="1455"/>
      <c r="O2213" s="1455"/>
    </row>
    <row r="2214" spans="3:15" x14ac:dyDescent="0.15">
      <c r="C2214" s="186"/>
      <c r="D2214" s="186"/>
      <c r="E2214" s="609"/>
      <c r="F2214" s="187"/>
      <c r="G2214" s="187"/>
      <c r="H2214" s="186"/>
      <c r="I2214" s="186"/>
      <c r="J2214" s="609"/>
      <c r="K2214" s="186"/>
      <c r="L2214" s="186"/>
      <c r="M2214" s="186"/>
      <c r="N2214" s="1455"/>
      <c r="O2214" s="1455"/>
    </row>
    <row r="2215" spans="3:15" x14ac:dyDescent="0.15">
      <c r="C2215" s="186"/>
      <c r="D2215" s="186"/>
      <c r="E2215" s="609"/>
      <c r="F2215" s="187"/>
      <c r="G2215" s="187"/>
      <c r="H2215" s="186"/>
      <c r="I2215" s="186"/>
      <c r="J2215" s="609"/>
      <c r="K2215" s="186"/>
      <c r="L2215" s="186"/>
      <c r="M2215" s="186"/>
      <c r="N2215" s="1455"/>
      <c r="O2215" s="1455"/>
    </row>
    <row r="2216" spans="3:15" x14ac:dyDescent="0.15">
      <c r="C2216" s="186"/>
      <c r="D2216" s="186"/>
      <c r="E2216" s="609"/>
      <c r="F2216" s="187"/>
      <c r="G2216" s="187"/>
      <c r="H2216" s="186"/>
      <c r="I2216" s="186"/>
      <c r="J2216" s="609"/>
      <c r="K2216" s="186"/>
      <c r="L2216" s="186"/>
      <c r="M2216" s="186"/>
      <c r="N2216" s="1455"/>
      <c r="O2216" s="1455"/>
    </row>
    <row r="2217" spans="3:15" x14ac:dyDescent="0.15">
      <c r="C2217" s="186"/>
      <c r="D2217" s="186"/>
      <c r="E2217" s="609"/>
      <c r="F2217" s="187"/>
      <c r="G2217" s="187"/>
      <c r="H2217" s="186"/>
      <c r="I2217" s="186"/>
      <c r="J2217" s="609"/>
      <c r="K2217" s="186"/>
      <c r="L2217" s="186"/>
      <c r="M2217" s="186"/>
      <c r="N2217" s="1455"/>
      <c r="O2217" s="1455"/>
    </row>
    <row r="2218" spans="3:15" x14ac:dyDescent="0.15">
      <c r="C2218" s="186"/>
      <c r="D2218" s="186"/>
      <c r="E2218" s="609"/>
      <c r="F2218" s="187"/>
      <c r="G2218" s="187"/>
      <c r="H2218" s="186"/>
      <c r="I2218" s="186"/>
      <c r="J2218" s="609"/>
      <c r="K2218" s="186"/>
      <c r="L2218" s="186"/>
      <c r="M2218" s="186"/>
      <c r="N2218" s="1455"/>
      <c r="O2218" s="1455"/>
    </row>
    <row r="2219" spans="3:15" x14ac:dyDescent="0.15">
      <c r="C2219" s="186"/>
      <c r="D2219" s="186"/>
      <c r="E2219" s="609"/>
      <c r="F2219" s="187"/>
      <c r="G2219" s="187"/>
      <c r="H2219" s="186"/>
      <c r="I2219" s="186"/>
      <c r="J2219" s="609"/>
      <c r="K2219" s="186"/>
      <c r="L2219" s="186"/>
      <c r="M2219" s="186"/>
      <c r="N2219" s="1455"/>
      <c r="O2219" s="1455"/>
    </row>
    <row r="2220" spans="3:15" x14ac:dyDescent="0.15">
      <c r="C2220" s="186"/>
      <c r="D2220" s="186"/>
      <c r="E2220" s="609"/>
      <c r="F2220" s="187"/>
      <c r="G2220" s="187"/>
      <c r="H2220" s="186"/>
      <c r="I2220" s="186"/>
      <c r="J2220" s="609"/>
      <c r="K2220" s="186"/>
      <c r="L2220" s="186"/>
      <c r="M2220" s="186"/>
      <c r="N2220" s="1455"/>
      <c r="O2220" s="1455"/>
    </row>
    <row r="2221" spans="3:15" x14ac:dyDescent="0.15">
      <c r="C2221" s="186"/>
      <c r="D2221" s="186"/>
      <c r="E2221" s="609"/>
      <c r="F2221" s="187"/>
      <c r="G2221" s="187"/>
      <c r="H2221" s="186"/>
      <c r="I2221" s="186"/>
      <c r="J2221" s="609"/>
      <c r="K2221" s="186"/>
      <c r="L2221" s="186"/>
      <c r="M2221" s="186"/>
      <c r="N2221" s="1455"/>
      <c r="O2221" s="1455"/>
    </row>
    <row r="2222" spans="3:15" x14ac:dyDescent="0.15">
      <c r="C2222" s="186"/>
      <c r="D2222" s="186"/>
      <c r="E2222" s="609"/>
      <c r="F2222" s="187"/>
      <c r="G2222" s="187"/>
      <c r="H2222" s="186"/>
      <c r="I2222" s="186"/>
      <c r="J2222" s="609"/>
      <c r="K2222" s="186"/>
      <c r="L2222" s="186"/>
      <c r="M2222" s="186"/>
      <c r="N2222" s="1455"/>
      <c r="O2222" s="1455"/>
    </row>
    <row r="2223" spans="3:15" x14ac:dyDescent="0.15">
      <c r="C2223" s="186"/>
      <c r="D2223" s="186"/>
      <c r="E2223" s="609"/>
      <c r="F2223" s="187"/>
      <c r="G2223" s="187"/>
      <c r="H2223" s="186"/>
      <c r="I2223" s="186"/>
      <c r="J2223" s="609"/>
      <c r="K2223" s="186"/>
      <c r="L2223" s="186"/>
      <c r="M2223" s="186"/>
      <c r="N2223" s="1455"/>
      <c r="O2223" s="1455"/>
    </row>
    <row r="2224" spans="3:15" x14ac:dyDescent="0.15">
      <c r="C2224" s="186"/>
      <c r="D2224" s="186"/>
      <c r="E2224" s="609"/>
      <c r="F2224" s="187"/>
      <c r="G2224" s="187"/>
      <c r="H2224" s="186"/>
      <c r="I2224" s="186"/>
      <c r="J2224" s="609"/>
      <c r="K2224" s="186"/>
      <c r="L2224" s="186"/>
      <c r="M2224" s="186"/>
      <c r="N2224" s="1455"/>
      <c r="O2224" s="1455"/>
    </row>
    <row r="2225" spans="3:15" x14ac:dyDescent="0.15">
      <c r="C2225" s="186"/>
      <c r="D2225" s="186"/>
      <c r="E2225" s="609"/>
      <c r="F2225" s="187"/>
      <c r="G2225" s="187"/>
      <c r="H2225" s="186"/>
      <c r="I2225" s="186"/>
      <c r="J2225" s="609"/>
      <c r="K2225" s="186"/>
      <c r="L2225" s="186"/>
      <c r="M2225" s="186"/>
      <c r="N2225" s="1455"/>
      <c r="O2225" s="1455"/>
    </row>
    <row r="2226" spans="3:15" x14ac:dyDescent="0.15">
      <c r="C2226" s="186"/>
      <c r="D2226" s="186"/>
      <c r="E2226" s="609"/>
      <c r="F2226" s="187"/>
      <c r="G2226" s="187"/>
      <c r="H2226" s="186"/>
      <c r="I2226" s="186"/>
      <c r="J2226" s="609"/>
      <c r="K2226" s="186"/>
      <c r="L2226" s="186"/>
      <c r="M2226" s="186"/>
      <c r="N2226" s="1455"/>
      <c r="O2226" s="1455"/>
    </row>
    <row r="2227" spans="3:15" x14ac:dyDescent="0.15">
      <c r="C2227" s="186"/>
      <c r="D2227" s="186"/>
      <c r="E2227" s="609"/>
      <c r="F2227" s="187"/>
      <c r="G2227" s="187"/>
      <c r="H2227" s="186"/>
      <c r="I2227" s="186"/>
      <c r="J2227" s="609"/>
      <c r="K2227" s="186"/>
      <c r="L2227" s="186"/>
      <c r="M2227" s="186"/>
      <c r="N2227" s="1455"/>
      <c r="O2227" s="1455"/>
    </row>
    <row r="2228" spans="3:15" x14ac:dyDescent="0.15">
      <c r="C2228" s="186"/>
      <c r="D2228" s="186"/>
      <c r="E2228" s="609"/>
      <c r="F2228" s="187"/>
      <c r="G2228" s="187"/>
      <c r="H2228" s="186"/>
      <c r="I2228" s="186"/>
      <c r="J2228" s="609"/>
      <c r="K2228" s="186"/>
      <c r="L2228" s="186"/>
      <c r="M2228" s="186"/>
      <c r="N2228" s="1455"/>
      <c r="O2228" s="1455"/>
    </row>
    <row r="2229" spans="3:15" x14ac:dyDescent="0.15">
      <c r="C2229" s="186"/>
      <c r="D2229" s="186"/>
      <c r="E2229" s="609"/>
      <c r="F2229" s="187"/>
      <c r="G2229" s="187"/>
      <c r="H2229" s="186"/>
      <c r="I2229" s="186"/>
      <c r="J2229" s="609"/>
      <c r="K2229" s="186"/>
      <c r="L2229" s="186"/>
      <c r="M2229" s="186"/>
      <c r="N2229" s="1455"/>
      <c r="O2229" s="1455"/>
    </row>
    <row r="2230" spans="3:15" x14ac:dyDescent="0.15">
      <c r="C2230" s="186"/>
      <c r="D2230" s="186"/>
      <c r="E2230" s="609"/>
      <c r="F2230" s="187"/>
      <c r="G2230" s="187"/>
      <c r="H2230" s="186"/>
      <c r="I2230" s="186"/>
      <c r="J2230" s="609"/>
      <c r="K2230" s="186"/>
      <c r="L2230" s="186"/>
      <c r="M2230" s="186"/>
      <c r="N2230" s="1455"/>
      <c r="O2230" s="1455"/>
    </row>
    <row r="2231" spans="3:15" x14ac:dyDescent="0.15">
      <c r="C2231" s="186"/>
      <c r="D2231" s="186"/>
      <c r="E2231" s="609"/>
      <c r="F2231" s="187"/>
      <c r="G2231" s="187"/>
      <c r="H2231" s="186"/>
      <c r="I2231" s="186"/>
      <c r="J2231" s="609"/>
      <c r="K2231" s="186"/>
      <c r="L2231" s="186"/>
      <c r="M2231" s="186"/>
      <c r="N2231" s="1455"/>
      <c r="O2231" s="1455"/>
    </row>
    <row r="2232" spans="3:15" x14ac:dyDescent="0.15">
      <c r="C2232" s="186"/>
      <c r="D2232" s="186"/>
      <c r="E2232" s="609"/>
      <c r="F2232" s="187"/>
      <c r="G2232" s="187"/>
      <c r="H2232" s="186"/>
      <c r="I2232" s="186"/>
      <c r="J2232" s="609"/>
      <c r="K2232" s="186"/>
      <c r="L2232" s="186"/>
      <c r="M2232" s="186"/>
      <c r="N2232" s="1455"/>
      <c r="O2232" s="1455"/>
    </row>
    <row r="2233" spans="3:15" x14ac:dyDescent="0.15">
      <c r="C2233" s="186"/>
      <c r="D2233" s="186"/>
      <c r="E2233" s="609"/>
      <c r="F2233" s="187"/>
      <c r="G2233" s="187"/>
      <c r="H2233" s="186"/>
      <c r="I2233" s="186"/>
      <c r="J2233" s="609"/>
      <c r="K2233" s="186"/>
      <c r="L2233" s="186"/>
      <c r="M2233" s="186"/>
      <c r="N2233" s="1455"/>
      <c r="O2233" s="1455"/>
    </row>
    <row r="2234" spans="3:15" x14ac:dyDescent="0.15">
      <c r="C2234" s="186"/>
      <c r="D2234" s="186"/>
      <c r="E2234" s="609"/>
      <c r="F2234" s="187"/>
      <c r="G2234" s="187"/>
      <c r="H2234" s="186"/>
      <c r="I2234" s="186"/>
      <c r="J2234" s="609"/>
      <c r="K2234" s="186"/>
      <c r="L2234" s="186"/>
      <c r="M2234" s="186"/>
      <c r="N2234" s="1455"/>
      <c r="O2234" s="1455"/>
    </row>
    <row r="2235" spans="3:15" x14ac:dyDescent="0.15">
      <c r="C2235" s="186"/>
      <c r="D2235" s="186"/>
      <c r="E2235" s="609"/>
      <c r="F2235" s="187"/>
      <c r="G2235" s="187"/>
      <c r="H2235" s="186"/>
      <c r="I2235" s="186"/>
      <c r="J2235" s="609"/>
      <c r="K2235" s="186"/>
      <c r="L2235" s="186"/>
      <c r="M2235" s="186"/>
      <c r="N2235" s="1455"/>
      <c r="O2235" s="1455"/>
    </row>
    <row r="2236" spans="3:15" x14ac:dyDescent="0.15">
      <c r="C2236" s="186"/>
      <c r="D2236" s="186"/>
      <c r="E2236" s="609"/>
      <c r="F2236" s="187"/>
      <c r="G2236" s="187"/>
      <c r="H2236" s="186"/>
      <c r="I2236" s="186"/>
      <c r="J2236" s="609"/>
      <c r="K2236" s="186"/>
      <c r="L2236" s="186"/>
      <c r="M2236" s="186"/>
      <c r="N2236" s="1455"/>
      <c r="O2236" s="1455"/>
    </row>
    <row r="2237" spans="3:15" x14ac:dyDescent="0.15">
      <c r="C2237" s="186"/>
      <c r="D2237" s="186"/>
      <c r="E2237" s="609"/>
      <c r="F2237" s="187"/>
      <c r="G2237" s="187"/>
      <c r="H2237" s="186"/>
      <c r="I2237" s="186"/>
      <c r="J2237" s="609"/>
      <c r="K2237" s="186"/>
      <c r="L2237" s="186"/>
      <c r="M2237" s="186"/>
      <c r="N2237" s="1455"/>
      <c r="O2237" s="1455"/>
    </row>
    <row r="2238" spans="3:15" x14ac:dyDescent="0.15">
      <c r="C2238" s="186"/>
      <c r="D2238" s="186"/>
      <c r="E2238" s="609"/>
      <c r="F2238" s="187"/>
      <c r="G2238" s="187"/>
      <c r="H2238" s="186"/>
      <c r="I2238" s="186"/>
      <c r="J2238" s="609"/>
      <c r="K2238" s="186"/>
      <c r="L2238" s="186"/>
      <c r="M2238" s="186"/>
      <c r="N2238" s="1455"/>
      <c r="O2238" s="1455"/>
    </row>
    <row r="2239" spans="3:15" x14ac:dyDescent="0.15">
      <c r="C2239" s="186"/>
      <c r="D2239" s="186"/>
      <c r="E2239" s="609"/>
      <c r="F2239" s="187"/>
      <c r="G2239" s="187"/>
      <c r="H2239" s="186"/>
      <c r="I2239" s="186"/>
      <c r="J2239" s="609"/>
      <c r="K2239" s="186"/>
      <c r="L2239" s="186"/>
      <c r="M2239" s="186"/>
      <c r="N2239" s="1455"/>
      <c r="O2239" s="1455"/>
    </row>
    <row r="2240" spans="3:15" x14ac:dyDescent="0.15">
      <c r="C2240" s="186"/>
      <c r="D2240" s="186"/>
      <c r="E2240" s="609"/>
      <c r="F2240" s="187"/>
      <c r="G2240" s="187"/>
      <c r="H2240" s="186"/>
      <c r="I2240" s="186"/>
      <c r="J2240" s="609"/>
      <c r="K2240" s="186"/>
      <c r="L2240" s="186"/>
      <c r="M2240" s="186"/>
      <c r="N2240" s="1455"/>
      <c r="O2240" s="1455"/>
    </row>
    <row r="2241" spans="3:15" x14ac:dyDescent="0.15">
      <c r="C2241" s="186"/>
      <c r="D2241" s="186"/>
      <c r="E2241" s="609"/>
      <c r="F2241" s="187"/>
      <c r="G2241" s="187"/>
      <c r="H2241" s="186"/>
      <c r="I2241" s="186"/>
      <c r="J2241" s="609"/>
      <c r="K2241" s="186"/>
      <c r="L2241" s="186"/>
      <c r="M2241" s="186"/>
      <c r="N2241" s="1455"/>
      <c r="O2241" s="1455"/>
    </row>
    <row r="2242" spans="3:15" x14ac:dyDescent="0.15">
      <c r="C2242" s="186"/>
      <c r="D2242" s="186"/>
      <c r="E2242" s="609"/>
      <c r="F2242" s="187"/>
      <c r="G2242" s="187"/>
      <c r="H2242" s="186"/>
      <c r="I2242" s="186"/>
      <c r="J2242" s="609"/>
      <c r="K2242" s="186"/>
      <c r="L2242" s="186"/>
      <c r="M2242" s="186"/>
      <c r="N2242" s="1455"/>
      <c r="O2242" s="1455"/>
    </row>
    <row r="2243" spans="3:15" x14ac:dyDescent="0.15">
      <c r="C2243" s="186"/>
      <c r="D2243" s="186"/>
      <c r="E2243" s="609"/>
      <c r="F2243" s="187"/>
      <c r="G2243" s="187"/>
      <c r="H2243" s="186"/>
      <c r="I2243" s="186"/>
      <c r="J2243" s="609"/>
      <c r="K2243" s="186"/>
      <c r="L2243" s="186"/>
      <c r="M2243" s="186"/>
      <c r="N2243" s="1455"/>
      <c r="O2243" s="1455"/>
    </row>
    <row r="2244" spans="3:15" x14ac:dyDescent="0.15">
      <c r="C2244" s="186"/>
      <c r="D2244" s="186"/>
      <c r="E2244" s="609"/>
      <c r="F2244" s="187"/>
      <c r="G2244" s="187"/>
      <c r="H2244" s="186"/>
      <c r="I2244" s="186"/>
      <c r="J2244" s="609"/>
      <c r="K2244" s="186"/>
      <c r="L2244" s="186"/>
      <c r="M2244" s="186"/>
      <c r="N2244" s="1455"/>
      <c r="O2244" s="1455"/>
    </row>
    <row r="2245" spans="3:15" x14ac:dyDescent="0.15">
      <c r="C2245" s="186"/>
      <c r="D2245" s="186"/>
      <c r="E2245" s="609"/>
      <c r="F2245" s="187"/>
      <c r="G2245" s="187"/>
      <c r="H2245" s="186"/>
      <c r="I2245" s="186"/>
      <c r="J2245" s="609"/>
      <c r="K2245" s="186"/>
      <c r="L2245" s="186"/>
      <c r="M2245" s="186"/>
      <c r="N2245" s="1455"/>
      <c r="O2245" s="1455"/>
    </row>
    <row r="2246" spans="3:15" x14ac:dyDescent="0.15">
      <c r="C2246" s="186"/>
      <c r="D2246" s="186"/>
      <c r="E2246" s="609"/>
      <c r="F2246" s="187"/>
      <c r="G2246" s="187"/>
      <c r="H2246" s="186"/>
      <c r="I2246" s="186"/>
      <c r="J2246" s="609"/>
      <c r="K2246" s="186"/>
      <c r="L2246" s="186"/>
      <c r="M2246" s="186"/>
      <c r="N2246" s="1455"/>
      <c r="O2246" s="1455"/>
    </row>
    <row r="2247" spans="3:15" x14ac:dyDescent="0.15">
      <c r="C2247" s="186"/>
      <c r="D2247" s="186"/>
      <c r="E2247" s="609"/>
      <c r="F2247" s="187"/>
      <c r="G2247" s="187"/>
      <c r="H2247" s="186"/>
      <c r="I2247" s="186"/>
      <c r="J2247" s="609"/>
      <c r="K2247" s="186"/>
      <c r="L2247" s="186"/>
      <c r="M2247" s="186"/>
      <c r="N2247" s="1455"/>
      <c r="O2247" s="1455"/>
    </row>
    <row r="2248" spans="3:15" x14ac:dyDescent="0.15">
      <c r="C2248" s="186"/>
      <c r="D2248" s="186"/>
      <c r="E2248" s="609"/>
      <c r="F2248" s="187"/>
      <c r="G2248" s="187"/>
      <c r="H2248" s="186"/>
      <c r="I2248" s="186"/>
      <c r="J2248" s="609"/>
      <c r="K2248" s="186"/>
      <c r="L2248" s="186"/>
      <c r="M2248" s="186"/>
      <c r="N2248" s="1455"/>
      <c r="O2248" s="1455"/>
    </row>
    <row r="2249" spans="3:15" x14ac:dyDescent="0.15">
      <c r="C2249" s="186"/>
      <c r="D2249" s="186"/>
      <c r="E2249" s="609"/>
      <c r="F2249" s="187"/>
      <c r="G2249" s="187"/>
      <c r="H2249" s="186"/>
      <c r="I2249" s="186"/>
      <c r="J2249" s="609"/>
      <c r="K2249" s="186"/>
      <c r="L2249" s="186"/>
      <c r="M2249" s="186"/>
      <c r="N2249" s="1455"/>
      <c r="O2249" s="1455"/>
    </row>
    <row r="2250" spans="3:15" x14ac:dyDescent="0.15">
      <c r="C2250" s="186"/>
      <c r="D2250" s="186"/>
      <c r="E2250" s="609"/>
      <c r="F2250" s="187"/>
      <c r="G2250" s="187"/>
      <c r="H2250" s="186"/>
      <c r="I2250" s="186"/>
      <c r="J2250" s="609"/>
      <c r="K2250" s="186"/>
      <c r="L2250" s="186"/>
      <c r="M2250" s="186"/>
      <c r="N2250" s="1455"/>
      <c r="O2250" s="1455"/>
    </row>
    <row r="2251" spans="3:15" x14ac:dyDescent="0.15">
      <c r="C2251" s="186"/>
      <c r="D2251" s="186"/>
      <c r="E2251" s="609"/>
      <c r="F2251" s="187"/>
      <c r="G2251" s="187"/>
      <c r="H2251" s="186"/>
      <c r="I2251" s="186"/>
      <c r="J2251" s="609"/>
      <c r="K2251" s="186"/>
      <c r="L2251" s="186"/>
      <c r="M2251" s="186"/>
      <c r="N2251" s="1455"/>
      <c r="O2251" s="1455"/>
    </row>
    <row r="2252" spans="3:15" x14ac:dyDescent="0.15">
      <c r="C2252" s="186"/>
      <c r="D2252" s="186"/>
      <c r="E2252" s="609"/>
      <c r="F2252" s="187"/>
      <c r="G2252" s="187"/>
      <c r="H2252" s="186"/>
      <c r="I2252" s="186"/>
      <c r="J2252" s="609"/>
      <c r="K2252" s="186"/>
      <c r="L2252" s="186"/>
      <c r="M2252" s="186"/>
      <c r="N2252" s="1455"/>
      <c r="O2252" s="1455"/>
    </row>
    <row r="2253" spans="3:15" x14ac:dyDescent="0.15">
      <c r="C2253" s="186"/>
      <c r="D2253" s="186"/>
      <c r="E2253" s="609"/>
      <c r="F2253" s="187"/>
      <c r="G2253" s="187"/>
      <c r="H2253" s="186"/>
      <c r="I2253" s="186"/>
      <c r="J2253" s="609"/>
      <c r="K2253" s="186"/>
      <c r="L2253" s="186"/>
      <c r="M2253" s="186"/>
      <c r="N2253" s="1455"/>
      <c r="O2253" s="1455"/>
    </row>
    <row r="2254" spans="3:15" x14ac:dyDescent="0.15">
      <c r="C2254" s="186"/>
      <c r="D2254" s="186"/>
      <c r="E2254" s="609"/>
      <c r="F2254" s="187"/>
      <c r="G2254" s="187"/>
      <c r="H2254" s="186"/>
      <c r="I2254" s="186"/>
      <c r="J2254" s="609"/>
      <c r="K2254" s="186"/>
      <c r="L2254" s="186"/>
      <c r="M2254" s="186"/>
      <c r="N2254" s="1455"/>
      <c r="O2254" s="1455"/>
    </row>
    <row r="2255" spans="3:15" x14ac:dyDescent="0.15">
      <c r="C2255" s="186"/>
      <c r="D2255" s="186"/>
      <c r="E2255" s="609"/>
      <c r="F2255" s="187"/>
      <c r="G2255" s="187"/>
      <c r="H2255" s="186"/>
      <c r="I2255" s="186"/>
      <c r="J2255" s="609"/>
      <c r="K2255" s="186"/>
      <c r="L2255" s="186"/>
      <c r="M2255" s="186"/>
      <c r="N2255" s="1455"/>
      <c r="O2255" s="1455"/>
    </row>
    <row r="2256" spans="3:15" x14ac:dyDescent="0.15">
      <c r="C2256" s="186"/>
      <c r="D2256" s="186"/>
      <c r="E2256" s="609"/>
      <c r="F2256" s="187"/>
      <c r="G2256" s="187"/>
      <c r="H2256" s="186"/>
      <c r="I2256" s="186"/>
      <c r="J2256" s="609"/>
      <c r="K2256" s="186"/>
      <c r="L2256" s="186"/>
      <c r="M2256" s="186"/>
      <c r="N2256" s="1455"/>
      <c r="O2256" s="1455"/>
    </row>
    <row r="2257" spans="3:15" x14ac:dyDescent="0.15">
      <c r="C2257" s="186"/>
      <c r="D2257" s="186"/>
      <c r="E2257" s="609"/>
      <c r="F2257" s="187"/>
      <c r="G2257" s="187"/>
      <c r="H2257" s="186"/>
      <c r="I2257" s="186"/>
      <c r="J2257" s="609"/>
      <c r="K2257" s="186"/>
      <c r="L2257" s="186"/>
      <c r="M2257" s="186"/>
      <c r="N2257" s="1455"/>
      <c r="O2257" s="1455"/>
    </row>
    <row r="2258" spans="3:15" x14ac:dyDescent="0.15">
      <c r="C2258" s="186"/>
      <c r="D2258" s="186"/>
      <c r="E2258" s="609"/>
      <c r="F2258" s="187"/>
      <c r="G2258" s="187"/>
      <c r="H2258" s="186"/>
      <c r="I2258" s="186"/>
      <c r="J2258" s="609"/>
      <c r="K2258" s="186"/>
      <c r="L2258" s="186"/>
      <c r="M2258" s="186"/>
      <c r="N2258" s="1455"/>
      <c r="O2258" s="1455"/>
    </row>
    <row r="2259" spans="3:15" x14ac:dyDescent="0.15">
      <c r="C2259" s="186"/>
      <c r="D2259" s="186"/>
      <c r="E2259" s="609"/>
      <c r="F2259" s="187"/>
      <c r="G2259" s="187"/>
      <c r="H2259" s="186"/>
      <c r="I2259" s="186"/>
      <c r="J2259" s="609"/>
      <c r="K2259" s="186"/>
      <c r="L2259" s="186"/>
      <c r="M2259" s="186"/>
      <c r="N2259" s="1455"/>
      <c r="O2259" s="1455"/>
    </row>
    <row r="2260" spans="3:15" x14ac:dyDescent="0.15">
      <c r="C2260" s="186"/>
      <c r="D2260" s="186"/>
      <c r="E2260" s="609"/>
      <c r="F2260" s="187"/>
      <c r="G2260" s="187"/>
      <c r="H2260" s="186"/>
      <c r="I2260" s="186"/>
      <c r="J2260" s="609"/>
      <c r="K2260" s="186"/>
      <c r="L2260" s="186"/>
      <c r="M2260" s="186"/>
      <c r="N2260" s="1455"/>
      <c r="O2260" s="1455"/>
    </row>
    <row r="2261" spans="3:15" x14ac:dyDescent="0.15">
      <c r="C2261" s="186"/>
      <c r="D2261" s="186"/>
      <c r="E2261" s="609"/>
      <c r="F2261" s="187"/>
      <c r="G2261" s="187"/>
      <c r="H2261" s="186"/>
      <c r="I2261" s="186"/>
      <c r="J2261" s="609"/>
      <c r="K2261" s="186"/>
      <c r="L2261" s="186"/>
      <c r="M2261" s="186"/>
      <c r="N2261" s="1455"/>
      <c r="O2261" s="1455"/>
    </row>
    <row r="2262" spans="3:15" x14ac:dyDescent="0.15">
      <c r="C2262" s="186"/>
      <c r="D2262" s="186"/>
      <c r="E2262" s="609"/>
      <c r="F2262" s="187"/>
      <c r="G2262" s="187"/>
      <c r="H2262" s="186"/>
      <c r="I2262" s="186"/>
      <c r="J2262" s="609"/>
      <c r="K2262" s="186"/>
      <c r="L2262" s="186"/>
      <c r="M2262" s="186"/>
      <c r="N2262" s="1455"/>
      <c r="O2262" s="1455"/>
    </row>
    <row r="2263" spans="3:15" x14ac:dyDescent="0.15">
      <c r="C2263" s="186"/>
      <c r="D2263" s="186"/>
      <c r="E2263" s="609"/>
      <c r="F2263" s="187"/>
      <c r="G2263" s="187"/>
      <c r="H2263" s="186"/>
      <c r="I2263" s="186"/>
      <c r="J2263" s="609"/>
      <c r="K2263" s="186"/>
      <c r="L2263" s="186"/>
      <c r="M2263" s="186"/>
      <c r="N2263" s="1455"/>
      <c r="O2263" s="1455"/>
    </row>
    <row r="2264" spans="3:15" x14ac:dyDescent="0.15">
      <c r="C2264" s="186"/>
      <c r="D2264" s="186"/>
      <c r="E2264" s="609"/>
      <c r="F2264" s="187"/>
      <c r="G2264" s="187"/>
      <c r="H2264" s="186"/>
      <c r="I2264" s="186"/>
      <c r="J2264" s="609"/>
      <c r="K2264" s="186"/>
      <c r="L2264" s="186"/>
      <c r="M2264" s="186"/>
      <c r="N2264" s="1455"/>
      <c r="O2264" s="1455"/>
    </row>
    <row r="2265" spans="3:15" x14ac:dyDescent="0.15">
      <c r="C2265" s="186"/>
      <c r="D2265" s="186"/>
      <c r="E2265" s="609"/>
      <c r="F2265" s="187"/>
      <c r="G2265" s="187"/>
      <c r="H2265" s="186"/>
      <c r="I2265" s="186"/>
      <c r="J2265" s="609"/>
      <c r="K2265" s="186"/>
      <c r="L2265" s="186"/>
      <c r="M2265" s="186"/>
      <c r="N2265" s="1455"/>
      <c r="O2265" s="1455"/>
    </row>
    <row r="2266" spans="3:15" x14ac:dyDescent="0.15">
      <c r="C2266" s="186"/>
      <c r="D2266" s="186"/>
      <c r="E2266" s="609"/>
      <c r="F2266" s="187"/>
      <c r="G2266" s="187"/>
      <c r="H2266" s="186"/>
      <c r="I2266" s="186"/>
      <c r="J2266" s="609"/>
      <c r="K2266" s="186"/>
      <c r="L2266" s="186"/>
      <c r="M2266" s="186"/>
      <c r="N2266" s="1455"/>
      <c r="O2266" s="1455"/>
    </row>
    <row r="2267" spans="3:15" x14ac:dyDescent="0.15">
      <c r="C2267" s="186"/>
      <c r="D2267" s="186"/>
      <c r="E2267" s="609"/>
      <c r="F2267" s="187"/>
      <c r="G2267" s="187"/>
      <c r="H2267" s="186"/>
      <c r="I2267" s="186"/>
      <c r="J2267" s="609"/>
      <c r="K2267" s="186"/>
      <c r="L2267" s="186"/>
      <c r="M2267" s="186"/>
      <c r="N2267" s="1455"/>
      <c r="O2267" s="1455"/>
    </row>
    <row r="2268" spans="3:15" x14ac:dyDescent="0.15">
      <c r="C2268" s="186"/>
      <c r="D2268" s="186"/>
      <c r="E2268" s="609"/>
      <c r="F2268" s="187"/>
      <c r="I2268" s="186"/>
      <c r="J2268" s="609"/>
      <c r="K2268" s="186"/>
      <c r="L2268" s="186"/>
      <c r="M2268" s="186"/>
    </row>
  </sheetData>
  <sheetProtection formatCells="0" formatColumns="0" formatRows="0"/>
  <mergeCells count="24">
    <mergeCell ref="B79:C79"/>
    <mergeCell ref="B80:C80"/>
    <mergeCell ref="B74:C74"/>
    <mergeCell ref="B75:C75"/>
    <mergeCell ref="B78:C78"/>
    <mergeCell ref="B76:C76"/>
    <mergeCell ref="B77:C77"/>
    <mergeCell ref="I5:J5"/>
    <mergeCell ref="F14:G14"/>
    <mergeCell ref="F15:G15"/>
    <mergeCell ref="F16:G16"/>
    <mergeCell ref="D10:G10"/>
    <mergeCell ref="C20:D20"/>
    <mergeCell ref="E20:F20"/>
    <mergeCell ref="G43:H43"/>
    <mergeCell ref="I43:J43"/>
    <mergeCell ref="K43:L43"/>
    <mergeCell ref="G20:H20"/>
    <mergeCell ref="G38:H38"/>
    <mergeCell ref="G39:H39"/>
    <mergeCell ref="C26:D26"/>
    <mergeCell ref="E26:F26"/>
    <mergeCell ref="G26:H26"/>
    <mergeCell ref="I28:J28"/>
  </mergeCells>
  <phoneticPr fontId="11" type="noConversion"/>
  <dataValidations count="6">
    <dataValidation type="list" allowBlank="1" showInputMessage="1" showErrorMessage="1" sqref="E60 E34:E35 D11 E53:E55 F74:F80 E45:E51" xr:uid="{00000000-0002-0000-1400-000000000000}">
      <formula1>YES_NO</formula1>
    </dataValidation>
    <dataValidation type="list" allowBlank="1" showInputMessage="1" showErrorMessage="1" sqref="H60 D28:D29 H53:H55 H34:H35 J35:J38 J45:J51 H45:H51 J53:J55 D22:D23 F28:F29 F22:F23" xr:uid="{00000000-0002-0000-1400-000001000000}">
      <formula1>Rate</formula1>
    </dataValidation>
    <dataValidation type="list" allowBlank="1" showInputMessage="1" showErrorMessage="1" sqref="F62:F67" xr:uid="{00000000-0002-0000-1400-000002000000}">
      <formula1>irrig_sys</formula1>
    </dataValidation>
    <dataValidation type="list" allowBlank="1" showInputMessage="1" showErrorMessage="1" sqref="B74:B80" xr:uid="{00000000-0002-0000-1400-000003000000}">
      <formula1>construct</formula1>
    </dataValidation>
    <dataValidation type="list" allowBlank="1" showInputMessage="1" showErrorMessage="1" sqref="D10" xr:uid="{00000000-0002-0000-1400-000004000000}">
      <formula1>country</formula1>
    </dataValidation>
    <dataValidation type="decimal" operator="greaterThanOrEqual" allowBlank="1" showInputMessage="1" showErrorMessage="1" sqref="E15:E16 E28:E29 E62:E67 E38:F39 I53:I55 I45:I51 F45:G51 F53:G55 B22:C23 B28:C29 E22:E23" xr:uid="{00000000-0002-0000-1400-000005000000}">
      <formula1>0</formula1>
    </dataValidation>
  </dataValidations>
  <hyperlinks>
    <hyperlink ref="I5" location="Description!A1" display="Back to Description" xr:uid="{00000000-0004-0000-1400-000000000000}"/>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0"/>
    <pageSetUpPr fitToPage="1"/>
  </sheetPr>
  <dimension ref="A1:AB168"/>
  <sheetViews>
    <sheetView workbookViewId="0">
      <pane ySplit="5" topLeftCell="A6" activePane="bottomLeft" state="frozen"/>
      <selection activeCell="A6" sqref="A6"/>
      <selection pane="bottomLeft" activeCell="A6" sqref="A6"/>
    </sheetView>
  </sheetViews>
  <sheetFormatPr baseColWidth="10" defaultColWidth="14.1640625" defaultRowHeight="13" x14ac:dyDescent="0.15"/>
  <cols>
    <col min="1" max="1" width="4.6640625" style="2393" customWidth="1"/>
    <col min="2" max="2" width="2.1640625" style="2393" customWidth="1"/>
    <col min="3" max="3" width="9.1640625" style="2393" customWidth="1"/>
    <col min="4" max="4" width="13.33203125" style="2393" customWidth="1"/>
    <col min="5" max="5" width="1.33203125" style="2989" customWidth="1"/>
    <col min="6" max="6" width="12.1640625" style="2989" customWidth="1"/>
    <col min="7" max="7" width="2.1640625" style="2393" customWidth="1"/>
    <col min="8" max="8" width="10.83203125" style="2393" customWidth="1"/>
    <col min="9" max="9" width="2.6640625" style="2989" customWidth="1"/>
    <col min="10" max="10" width="11" style="2989" customWidth="1"/>
    <col min="11" max="11" width="3.33203125" style="2989" customWidth="1"/>
    <col min="12" max="12" width="8.83203125" style="2989" customWidth="1"/>
    <col min="13" max="13" width="8.1640625" style="2989" customWidth="1"/>
    <col min="14" max="14" width="7.6640625" style="2989" customWidth="1"/>
    <col min="15" max="15" width="1.33203125" style="2989" customWidth="1"/>
    <col min="16" max="16" width="8.1640625" style="2989" customWidth="1"/>
    <col min="17" max="17" width="9.5" style="2989" customWidth="1"/>
    <col min="18" max="18" width="10" style="2989" customWidth="1"/>
    <col min="19" max="19" width="1.33203125" style="2989" customWidth="1"/>
    <col min="20" max="20" width="10" style="2989" customWidth="1"/>
    <col min="21" max="21" width="1.33203125" style="2989" customWidth="1"/>
    <col min="22" max="22" width="10.83203125" style="2989" customWidth="1"/>
    <col min="23" max="23" width="3.5" style="2989" customWidth="1"/>
    <col min="24" max="24" width="6.6640625" style="2989" customWidth="1"/>
    <col min="25" max="25" width="3.83203125" style="2989" customWidth="1"/>
    <col min="26" max="27" width="10.5" style="2989" customWidth="1"/>
    <col min="28" max="28" width="12.6640625" style="2393" customWidth="1"/>
    <col min="29" max="29" width="2.33203125" style="2393" customWidth="1"/>
    <col min="30" max="30" width="10.6640625" style="2393" customWidth="1"/>
    <col min="31" max="31" width="1.6640625" style="2393" customWidth="1"/>
    <col min="32" max="32" width="9.1640625" style="2393" customWidth="1"/>
    <col min="33" max="33" width="2.83203125" style="2393" customWidth="1"/>
    <col min="34" max="34" width="10" style="2393" customWidth="1"/>
    <col min="35" max="35" width="3.33203125" style="2393" customWidth="1"/>
    <col min="36" max="37" width="9.5" style="2393" customWidth="1"/>
    <col min="38" max="16384" width="14.1640625" style="2393"/>
  </cols>
  <sheetData>
    <row r="1" spans="1:28" s="2394" customFormat="1" ht="34.5" customHeight="1" x14ac:dyDescent="0.15">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x14ac:dyDescent="0.15">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x14ac:dyDescent="0.15">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x14ac:dyDescent="0.15">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3" customHeight="1" x14ac:dyDescent="0.15">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6" x14ac:dyDescent="0.2">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x14ac:dyDescent="0.15">
      <c r="E8" s="2393"/>
      <c r="F8" s="2393"/>
      <c r="I8" s="2393"/>
      <c r="J8" s="2393"/>
      <c r="K8" s="2393"/>
      <c r="L8" s="2393"/>
      <c r="M8" s="2393"/>
      <c r="N8" s="2393"/>
      <c r="O8" s="2393"/>
      <c r="P8" s="2393"/>
      <c r="Q8" s="2393"/>
      <c r="R8" s="2393"/>
      <c r="S8" s="2393"/>
      <c r="T8" s="2393"/>
      <c r="U8" s="2393"/>
      <c r="V8" s="2393"/>
      <c r="W8" s="2393"/>
      <c r="X8" s="2393"/>
      <c r="Y8" s="2393"/>
      <c r="Z8" s="2393"/>
      <c r="AA8" s="2393"/>
    </row>
    <row r="9" spans="1:28" x14ac:dyDescent="0.15">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x14ac:dyDescent="0.15">
      <c r="B10" s="2813"/>
    </row>
    <row r="11" spans="1:28" x14ac:dyDescent="0.15">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90" t="str">
        <f>'5. Management'!Y32</f>
        <v>Total Emissions</v>
      </c>
      <c r="AA11" s="3790"/>
      <c r="AB11" s="2986" t="str">
        <f>'5. Management'!AA32</f>
        <v>Balance</v>
      </c>
    </row>
    <row r="12" spans="1:28" x14ac:dyDescent="0.15">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39" t="str">
        <f>'5. Management'!Y33</f>
        <v>(tCO2-eq)</v>
      </c>
      <c r="AA12" s="3739"/>
      <c r="AB12" s="2983"/>
    </row>
    <row r="13" spans="1:28" x14ac:dyDescent="0.15">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x14ac:dyDescent="0.15">
      <c r="B14" s="2715" t="str">
        <f>HLOOKUP(select,'Name translation'!$A$1:$H$54,54,)</f>
        <v>Mangrove</v>
      </c>
      <c r="C14" s="2537"/>
      <c r="D14" s="2537"/>
      <c r="E14" s="2983"/>
      <c r="F14" s="3322">
        <v>0</v>
      </c>
      <c r="G14" s="2537"/>
      <c r="H14" s="3000">
        <v>0</v>
      </c>
      <c r="I14" s="2983"/>
      <c r="J14" s="3000">
        <v>0</v>
      </c>
      <c r="K14" s="2983"/>
      <c r="L14" s="2537"/>
      <c r="M14" s="2673">
        <f>F14*H14</f>
        <v>0</v>
      </c>
      <c r="N14" s="2673">
        <f>F14*J14</f>
        <v>0</v>
      </c>
      <c r="O14" s="2542"/>
      <c r="P14" s="2541"/>
      <c r="Q14" s="3450">
        <f>F14</f>
        <v>0</v>
      </c>
      <c r="R14" s="2541">
        <f>$F14*(1-H14)</f>
        <v>0</v>
      </c>
      <c r="S14" s="2542"/>
      <c r="T14" s="2541">
        <f>$F14*(1-J14)</f>
        <v>0</v>
      </c>
      <c r="U14" s="2541"/>
      <c r="V14" s="2541"/>
      <c r="W14" s="2541"/>
      <c r="X14" s="2541"/>
      <c r="Y14" s="2541"/>
      <c r="Z14" s="2541">
        <f>Wetlands!P18</f>
        <v>0</v>
      </c>
      <c r="AA14" s="2541">
        <f>Wetlands!Q18</f>
        <v>0</v>
      </c>
      <c r="AB14" s="2541">
        <f>AA14-Z14</f>
        <v>0</v>
      </c>
    </row>
    <row r="15" spans="1:28" x14ac:dyDescent="0.15">
      <c r="B15" s="2715" t="str">
        <f>HLOOKUP(select,translations!$A$521:$H$550,25,)</f>
        <v>Tidal marsh</v>
      </c>
      <c r="C15" s="2537"/>
      <c r="D15" s="2537"/>
      <c r="E15" s="2983"/>
      <c r="F15" s="3322">
        <v>0</v>
      </c>
      <c r="G15" s="2537"/>
      <c r="H15" s="3000">
        <v>0</v>
      </c>
      <c r="I15" s="2983"/>
      <c r="J15" s="3000">
        <v>0</v>
      </c>
      <c r="K15" s="2983"/>
      <c r="L15" s="2537"/>
      <c r="M15" s="2673">
        <f>F15*H15</f>
        <v>0</v>
      </c>
      <c r="N15" s="2673">
        <f>F15*J15</f>
        <v>0</v>
      </c>
      <c r="O15" s="2542"/>
      <c r="P15" s="2541"/>
      <c r="Q15" s="3450">
        <f>F15</f>
        <v>0</v>
      </c>
      <c r="R15" s="2541">
        <f>$F15*(1-H15)</f>
        <v>0</v>
      </c>
      <c r="S15" s="2542"/>
      <c r="T15" s="2541">
        <f>$F15*(1-J15)</f>
        <v>0</v>
      </c>
      <c r="U15" s="2541"/>
      <c r="V15" s="2541"/>
      <c r="W15" s="2541"/>
      <c r="X15" s="2541"/>
      <c r="Y15" s="2541"/>
      <c r="Z15" s="2541">
        <f>Wetlands!P19</f>
        <v>0</v>
      </c>
      <c r="AA15" s="2541">
        <f>Wetlands!Q19</f>
        <v>0</v>
      </c>
      <c r="AB15" s="2541">
        <f>AA15-Z15</f>
        <v>0</v>
      </c>
    </row>
    <row r="16" spans="1:28" x14ac:dyDescent="0.15">
      <c r="B16" s="2715" t="str">
        <f>HLOOKUP(select,translations!$A$521:$H$550,26,)</f>
        <v>Seagrass meadow</v>
      </c>
      <c r="C16" s="2537"/>
      <c r="D16" s="2537"/>
      <c r="E16" s="2983"/>
      <c r="F16" s="3322">
        <v>0</v>
      </c>
      <c r="G16" s="2537"/>
      <c r="H16" s="3000">
        <v>0</v>
      </c>
      <c r="I16" s="2983"/>
      <c r="J16" s="3000">
        <v>0</v>
      </c>
      <c r="K16" s="2983"/>
      <c r="L16" s="2537"/>
      <c r="M16" s="2673">
        <f>F16*H16</f>
        <v>0</v>
      </c>
      <c r="N16" s="2673">
        <f>F16*J16</f>
        <v>0</v>
      </c>
      <c r="O16" s="2542"/>
      <c r="P16" s="2541"/>
      <c r="Q16" s="3450">
        <f>F16</f>
        <v>0</v>
      </c>
      <c r="R16" s="2541">
        <f>$F16*(1-H16)</f>
        <v>0</v>
      </c>
      <c r="S16" s="2542"/>
      <c r="T16" s="2541">
        <f>$F16*(1-J16)</f>
        <v>0</v>
      </c>
      <c r="U16" s="2541"/>
      <c r="V16" s="2541"/>
      <c r="W16" s="2541"/>
      <c r="X16" s="2541"/>
      <c r="Y16" s="2541"/>
      <c r="Z16" s="2541">
        <f>Wetlands!P20</f>
        <v>0</v>
      </c>
      <c r="AA16" s="2541">
        <f>Wetlands!Q20</f>
        <v>0</v>
      </c>
      <c r="AB16" s="2541">
        <f>AA16-Z16</f>
        <v>0</v>
      </c>
    </row>
    <row r="17" spans="2:28" x14ac:dyDescent="0.15">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x14ac:dyDescent="0.15">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x14ac:dyDescent="0.15">
      <c r="B19" s="2813"/>
      <c r="AB19" s="2989"/>
    </row>
    <row r="20" spans="2:28" x14ac:dyDescent="0.15">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x14ac:dyDescent="0.15">
      <c r="B21" s="2813"/>
      <c r="AB21" s="2989"/>
    </row>
    <row r="22" spans="2:28" x14ac:dyDescent="0.15">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90" t="str">
        <f>Z11</f>
        <v>Total Emissions</v>
      </c>
      <c r="AA22" s="3790"/>
      <c r="AB22" s="2986" t="str">
        <f>AB11</f>
        <v>Balance</v>
      </c>
    </row>
    <row r="23" spans="2:28" x14ac:dyDescent="0.15">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39" t="str">
        <f>Z12</f>
        <v>(tCO2-eq)</v>
      </c>
      <c r="AA23" s="3739"/>
      <c r="AB23" s="2983"/>
    </row>
    <row r="24" spans="2:28" x14ac:dyDescent="0.15">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x14ac:dyDescent="0.15">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x14ac:dyDescent="0.15">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x14ac:dyDescent="0.15">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x14ac:dyDescent="0.15">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x14ac:dyDescent="0.15">
      <c r="B29" s="2813"/>
      <c r="AB29" s="2989"/>
    </row>
    <row r="30" spans="2:28" x14ac:dyDescent="0.15">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x14ac:dyDescent="0.15">
      <c r="B31" s="2813"/>
      <c r="AB31" s="2989"/>
    </row>
    <row r="32" spans="2:28" x14ac:dyDescent="0.15">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x14ac:dyDescent="0.15">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x14ac:dyDescent="0.15">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90" t="str">
        <f>Z22</f>
        <v>Total Emissions</v>
      </c>
      <c r="AA34" s="3790"/>
      <c r="AB34" s="2986" t="str">
        <f>AB22</f>
        <v>Balance</v>
      </c>
    </row>
    <row r="35" spans="2:28" x14ac:dyDescent="0.15">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39" t="str">
        <f>Z23</f>
        <v>(tCO2-eq)</v>
      </c>
      <c r="AA35" s="3739"/>
      <c r="AB35" s="2983"/>
    </row>
    <row r="36" spans="2:28" x14ac:dyDescent="0.15">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x14ac:dyDescent="0.15">
      <c r="B37" s="2715" t="str">
        <f>B25</f>
        <v>Mangrove</v>
      </c>
      <c r="C37" s="2537"/>
      <c r="D37" s="2537"/>
      <c r="E37" s="2983"/>
      <c r="F37" s="3322">
        <v>0</v>
      </c>
      <c r="G37" s="2537"/>
      <c r="H37" s="3322">
        <v>0</v>
      </c>
      <c r="I37" s="2550" t="s">
        <v>15</v>
      </c>
      <c r="J37" s="3322">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x14ac:dyDescent="0.15">
      <c r="B38" s="2715" t="str">
        <f>B26</f>
        <v>Tidal marsh</v>
      </c>
      <c r="C38" s="2537"/>
      <c r="D38" s="2537"/>
      <c r="E38" s="2983"/>
      <c r="F38" s="3322">
        <v>0</v>
      </c>
      <c r="G38" s="2537"/>
      <c r="H38" s="3322">
        <v>0</v>
      </c>
      <c r="I38" s="2550" t="s">
        <v>15</v>
      </c>
      <c r="J38" s="3322">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x14ac:dyDescent="0.15">
      <c r="B39" s="2715" t="str">
        <f>B27</f>
        <v>Seagrass meadow</v>
      </c>
      <c r="C39" s="2537"/>
      <c r="D39" s="2537"/>
      <c r="E39" s="2983"/>
      <c r="F39" s="3322">
        <v>0</v>
      </c>
      <c r="G39" s="2537"/>
      <c r="H39" s="3322">
        <v>0</v>
      </c>
      <c r="I39" s="2550" t="s">
        <v>15</v>
      </c>
      <c r="J39" s="3322">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x14ac:dyDescent="0.15">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x14ac:dyDescent="0.15">
      <c r="AB41" s="2989"/>
    </row>
    <row r="42" spans="2:28" x14ac:dyDescent="0.15">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6" x14ac:dyDescent="0.2">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x14ac:dyDescent="0.15">
      <c r="C116" s="2422"/>
      <c r="D116" s="2422"/>
      <c r="E116" s="2515"/>
      <c r="F116" s="3797" t="str">
        <f>'5. Management'!F214</f>
        <v>Use this part only if you want to refine the analysis with Tier 2 coefficients.</v>
      </c>
      <c r="G116" s="3797"/>
      <c r="H116" s="3797"/>
      <c r="I116" s="3797"/>
      <c r="J116" s="3797"/>
      <c r="K116" s="3797"/>
      <c r="L116" s="3797"/>
      <c r="M116" s="3797"/>
      <c r="N116" s="3797"/>
      <c r="O116" s="3797"/>
      <c r="P116" s="3797"/>
      <c r="Q116" s="3797"/>
      <c r="R116" s="2979"/>
      <c r="S116" s="2979"/>
      <c r="T116" s="2979"/>
      <c r="U116" s="2979"/>
      <c r="V116" s="2979"/>
    </row>
    <row r="117" spans="3:22" x14ac:dyDescent="0.15">
      <c r="C117" s="2422"/>
      <c r="D117" s="2422"/>
      <c r="E117" s="2422"/>
      <c r="F117" s="3797"/>
      <c r="G117" s="3797"/>
      <c r="H117" s="3797"/>
      <c r="I117" s="3797"/>
      <c r="J117" s="3797"/>
      <c r="K117" s="3797"/>
      <c r="L117" s="3797"/>
      <c r="M117" s="3797"/>
      <c r="N117" s="3797"/>
      <c r="O117" s="3797"/>
      <c r="P117" s="3797"/>
      <c r="Q117" s="3797"/>
      <c r="R117" s="2422"/>
      <c r="S117" s="2422"/>
      <c r="T117" s="2422"/>
      <c r="U117" s="2422"/>
      <c r="V117" s="2422"/>
    </row>
    <row r="118" spans="3:22" x14ac:dyDescent="0.15">
      <c r="C118" s="2422"/>
      <c r="D118" s="2422"/>
      <c r="E118" s="2422"/>
      <c r="F118" s="3797"/>
      <c r="G118" s="3797"/>
      <c r="H118" s="3797"/>
      <c r="I118" s="3797"/>
      <c r="J118" s="3797"/>
      <c r="K118" s="3797"/>
      <c r="L118" s="3797"/>
      <c r="M118" s="3797"/>
      <c r="N118" s="3797"/>
      <c r="O118" s="3797"/>
      <c r="P118" s="3797"/>
      <c r="Q118" s="3797"/>
      <c r="R118" s="2979"/>
      <c r="S118" s="2979"/>
      <c r="T118" s="2979"/>
      <c r="U118" s="2979"/>
      <c r="V118" s="2979"/>
    </row>
    <row r="119" spans="3:22" x14ac:dyDescent="0.15">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x14ac:dyDescent="0.15">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x14ac:dyDescent="0.15">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x14ac:dyDescent="0.15">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x14ac:dyDescent="0.15">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x14ac:dyDescent="0.15">
      <c r="C126" s="2422" t="str">
        <f>B14</f>
        <v>Mangrove</v>
      </c>
      <c r="D126" s="2422"/>
      <c r="E126" s="2979"/>
      <c r="F126" s="2844">
        <f>VLOOKUP(clim_full,' IPCC'!A1060:B1071,2,)*0.451</f>
        <v>33.825000000000003</v>
      </c>
      <c r="G126" s="2422"/>
      <c r="H126" s="2980"/>
      <c r="I126" s="2979"/>
      <c r="J126" s="2844">
        <f>F126*VLOOKUP(clim_full,' IPCC'!A1060:C1071,3,)</f>
        <v>32.472000000000001</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x14ac:dyDescent="0.15">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x14ac:dyDescent="0.15">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x14ac:dyDescent="0.15">
      <c r="C130" s="2515" t="str">
        <f>C123</f>
        <v>Type of vegetation</v>
      </c>
      <c r="D130" s="2422"/>
      <c r="E130" s="2979"/>
      <c r="F130" s="3831" t="str">
        <f>HLOOKUP(select,translations!$A$521:$H$580,48,)</f>
        <v>Default soil type is "Mineral"</v>
      </c>
      <c r="G130" s="3831"/>
      <c r="H130" s="3831"/>
      <c r="I130" s="2981"/>
      <c r="J130" s="2981"/>
      <c r="K130" s="2987" t="str">
        <f>'5. Management'!T153</f>
        <v>Soil carbon</v>
      </c>
      <c r="L130" s="2987"/>
      <c r="M130" s="2987"/>
      <c r="N130" s="2581"/>
      <c r="O130" s="2979"/>
      <c r="P130" s="2979"/>
      <c r="Q130" s="2979"/>
      <c r="R130" s="2979"/>
      <c r="S130" s="2979"/>
      <c r="T130" s="2979"/>
      <c r="U130" s="2979"/>
      <c r="V130" s="2979"/>
    </row>
    <row r="131" spans="3:22" x14ac:dyDescent="0.15">
      <c r="C131" s="2422"/>
      <c r="D131" s="2422"/>
      <c r="E131" s="2979"/>
      <c r="F131" s="3831"/>
      <c r="G131" s="3831"/>
      <c r="H131" s="3831"/>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x14ac:dyDescent="0.15">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x14ac:dyDescent="0.15">
      <c r="C133" s="2422" t="str">
        <f>C126</f>
        <v>Mangrove</v>
      </c>
      <c r="D133" s="2422"/>
      <c r="E133" s="2979"/>
      <c r="F133" s="2422"/>
      <c r="G133" s="2979"/>
      <c r="H133" s="2849" t="s">
        <v>403</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x14ac:dyDescent="0.15">
      <c r="C134" s="2422" t="str">
        <f>C127</f>
        <v>Tidal marsh</v>
      </c>
      <c r="D134" s="2422"/>
      <c r="E134" s="2979"/>
      <c r="F134" s="2422"/>
      <c r="G134" s="2979"/>
      <c r="H134" s="2849" t="s">
        <v>403</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x14ac:dyDescent="0.15">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x14ac:dyDescent="0.15">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x14ac:dyDescent="0.15">
      <c r="C138" s="2989"/>
      <c r="D138" s="2989"/>
      <c r="G138" s="2989"/>
      <c r="H138" s="2989"/>
    </row>
    <row r="139" spans="3:22" x14ac:dyDescent="0.15">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x14ac:dyDescent="0.15">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x14ac:dyDescent="0.15">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x14ac:dyDescent="0.15">
      <c r="C142" s="2422" t="str">
        <f>C126</f>
        <v>Mangrove</v>
      </c>
      <c r="D142" s="2422"/>
      <c r="E142" s="2979"/>
      <c r="F142" s="2844">
        <f>F126</f>
        <v>33.825000000000003</v>
      </c>
      <c r="G142" s="2422"/>
      <c r="H142" s="2980"/>
      <c r="I142" s="2979"/>
      <c r="J142" s="2844">
        <f>J126</f>
        <v>32.472000000000001</v>
      </c>
      <c r="K142" s="2979"/>
      <c r="L142" s="2980"/>
      <c r="M142" s="2979"/>
      <c r="N142" s="2844">
        <f>N126</f>
        <v>0.7</v>
      </c>
      <c r="O142" s="2979"/>
      <c r="P142" s="2980"/>
      <c r="Q142" s="2979"/>
      <c r="R142" s="2844">
        <f>R126</f>
        <v>10.7</v>
      </c>
      <c r="S142" s="2979"/>
      <c r="T142" s="2980"/>
      <c r="U142" s="2980"/>
      <c r="V142" s="2979"/>
    </row>
    <row r="143" spans="3:22" x14ac:dyDescent="0.15">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x14ac:dyDescent="0.15">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x14ac:dyDescent="0.15">
      <c r="C146" s="2515" t="str">
        <f>C123</f>
        <v>Type of vegetation</v>
      </c>
      <c r="D146" s="2515"/>
      <c r="E146" s="2981"/>
      <c r="F146" s="3832" t="str">
        <f>F130</f>
        <v>Default soil type is "Mineral"</v>
      </c>
      <c r="G146" s="3832"/>
      <c r="H146" s="3832"/>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x14ac:dyDescent="0.15">
      <c r="C147" s="2515"/>
      <c r="D147" s="2515"/>
      <c r="E147" s="2981"/>
      <c r="F147" s="3832"/>
      <c r="G147" s="3832"/>
      <c r="H147" s="3832"/>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x14ac:dyDescent="0.15">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x14ac:dyDescent="0.15">
      <c r="C149" s="2422" t="str">
        <f>C133</f>
        <v>Mangrove</v>
      </c>
      <c r="D149" s="2422"/>
      <c r="E149" s="2979"/>
      <c r="F149" s="2979"/>
      <c r="G149" s="2422"/>
      <c r="H149" s="2849" t="s">
        <v>403</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x14ac:dyDescent="0.15">
      <c r="C150" s="2422" t="str">
        <f>C134</f>
        <v>Tidal marsh</v>
      </c>
      <c r="D150" s="2422"/>
      <c r="E150" s="2979"/>
      <c r="F150" s="2979"/>
      <c r="G150" s="2422"/>
      <c r="H150" s="2849" t="s">
        <v>403</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x14ac:dyDescent="0.15">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x14ac:dyDescent="0.15">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25" customHeight="1" x14ac:dyDescent="0.15">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x14ac:dyDescent="0.15">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x14ac:dyDescent="0.15">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x14ac:dyDescent="0.15">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x14ac:dyDescent="0.15">
      <c r="C158" s="2422" t="str">
        <f>B37</f>
        <v>Mangrove</v>
      </c>
      <c r="D158" s="2422"/>
      <c r="E158" s="2979"/>
      <c r="F158" s="2844">
        <f>F126</f>
        <v>33.825000000000003</v>
      </c>
      <c r="G158" s="2422"/>
      <c r="H158" s="2980"/>
      <c r="I158" s="2979"/>
      <c r="J158" s="2844">
        <f>J126</f>
        <v>32.472000000000001</v>
      </c>
      <c r="K158" s="2730"/>
      <c r="L158" s="2980"/>
      <c r="M158" s="2730"/>
      <c r="N158" s="2844">
        <f>N126</f>
        <v>0.7</v>
      </c>
      <c r="O158" s="2730"/>
      <c r="P158" s="2980"/>
      <c r="Q158" s="2730"/>
      <c r="R158" s="2844">
        <f>R126</f>
        <v>10.7</v>
      </c>
      <c r="S158" s="2979"/>
      <c r="T158" s="2980"/>
      <c r="U158" s="2980"/>
      <c r="V158" s="2979"/>
    </row>
    <row r="159" spans="3:22" x14ac:dyDescent="0.15">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x14ac:dyDescent="0.15">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x14ac:dyDescent="0.15">
      <c r="F161" s="3002"/>
      <c r="H161" s="3003"/>
      <c r="J161" s="3002"/>
      <c r="K161" s="3001"/>
      <c r="L161" s="3001"/>
      <c r="M161" s="3001"/>
      <c r="N161" s="3002"/>
      <c r="O161" s="3001"/>
      <c r="P161" s="3001"/>
      <c r="Q161" s="3001"/>
      <c r="R161" s="3002"/>
      <c r="T161" s="3003"/>
      <c r="U161" s="3003"/>
    </row>
    <row r="162" spans="3:22" x14ac:dyDescent="0.15">
      <c r="C162" s="2422"/>
      <c r="D162" s="2422"/>
      <c r="E162" s="2979"/>
      <c r="F162" s="2844"/>
      <c r="G162" s="2422"/>
      <c r="H162" s="2844"/>
      <c r="I162" s="2979"/>
      <c r="J162" s="2844"/>
      <c r="K162" s="2730"/>
      <c r="L162" s="3801" t="str">
        <f>'5. Management'!F247</f>
        <v>CO2 Emission Factor</v>
      </c>
      <c r="M162" s="3801"/>
      <c r="N162" s="2844"/>
      <c r="O162" s="2730"/>
      <c r="P162" s="3801" t="str">
        <f>'5. Management'!N247</f>
        <v>CH4 Emission Factor</v>
      </c>
      <c r="Q162" s="3801"/>
      <c r="R162" s="2844"/>
      <c r="S162" s="2979"/>
      <c r="T162" s="2844"/>
      <c r="U162" s="2844"/>
      <c r="V162" s="2979"/>
    </row>
    <row r="163" spans="3:22" ht="13.25" customHeight="1" x14ac:dyDescent="0.15">
      <c r="C163" s="2515" t="str">
        <f>C146</f>
        <v>Type of vegetation</v>
      </c>
      <c r="D163" s="2515"/>
      <c r="E163" s="2981"/>
      <c r="F163" s="2430" t="str">
        <f>HLOOKUP(select,translations!$A$521:$H$580,54,)</f>
        <v>By default water used to rewet is fresh</v>
      </c>
      <c r="G163" s="2515"/>
      <c r="H163" s="2515"/>
      <c r="I163" s="2981"/>
      <c r="J163" s="2981"/>
      <c r="K163" s="2730"/>
      <c r="L163" s="3801"/>
      <c r="M163" s="3801"/>
      <c r="N163" s="2981"/>
      <c r="O163" s="2730"/>
      <c r="P163" s="3801"/>
      <c r="Q163" s="3801"/>
      <c r="R163" s="2981"/>
      <c r="S163" s="2981"/>
      <c r="T163" s="2981"/>
      <c r="U163" s="2981"/>
      <c r="V163" s="2981"/>
    </row>
    <row r="164" spans="3:22" x14ac:dyDescent="0.15">
      <c r="C164" s="2515"/>
      <c r="D164" s="2515"/>
      <c r="E164" s="2981"/>
      <c r="F164" s="2981" t="str">
        <f>HLOOKUP(select,translations!$A$521:$H$580,55,)</f>
        <v>Set to saline?</v>
      </c>
      <c r="G164" s="2981"/>
      <c r="H164" s="2849" t="s">
        <v>403</v>
      </c>
      <c r="I164" s="2981"/>
      <c r="J164" s="2981"/>
      <c r="K164" s="3561" t="str">
        <f>O147</f>
        <v>(t C /ha/yr)</v>
      </c>
      <c r="L164" s="3561"/>
      <c r="M164" s="3561"/>
      <c r="N164" s="2981"/>
      <c r="O164" s="3801" t="str">
        <f>HLOOKUP(select,translations!$A$521:$H$580,56,)</f>
        <v>(kg CH4 /ha /yr)</v>
      </c>
      <c r="P164" s="3801"/>
      <c r="Q164" s="3801"/>
      <c r="R164" s="2981"/>
      <c r="S164" s="2981"/>
      <c r="T164" s="2981"/>
      <c r="U164" s="2981"/>
      <c r="V164" s="2981"/>
    </row>
    <row r="165" spans="3:22" x14ac:dyDescent="0.15">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x14ac:dyDescent="0.15">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x14ac:dyDescent="0.15">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x14ac:dyDescent="0.15">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Z35:AA35"/>
    <mergeCell ref="Z11:AA11"/>
    <mergeCell ref="Z12:AA12"/>
    <mergeCell ref="Z22:AA22"/>
    <mergeCell ref="Z23:AA23"/>
    <mergeCell ref="Z34:AA34"/>
    <mergeCell ref="L162:M163"/>
    <mergeCell ref="P162:Q163"/>
    <mergeCell ref="K164:M164"/>
    <mergeCell ref="O164:Q164"/>
    <mergeCell ref="F116:Q118"/>
    <mergeCell ref="F130:H131"/>
    <mergeCell ref="F146:H147"/>
  </mergeCells>
  <dataValidations count="5">
    <dataValidation type="decimal" operator="lessThan" allowBlank="1" showInputMessage="1" showErrorMessage="1" sqref="M166:M168" xr:uid="{00000000-0002-0000-1500-000000000000}">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xr:uid="{00000000-0002-0000-1500-000001000000}">
      <formula1>0</formula1>
    </dataValidation>
    <dataValidation type="list" allowBlank="1" showInputMessage="1" showErrorMessage="1" sqref="I25:I27 K25:K27 I37:I39 K37:K39" xr:uid="{00000000-0002-0000-1500-000002000000}">
      <formula1>dyn_simple</formula1>
    </dataValidation>
    <dataValidation type="list" allowBlank="1" showInputMessage="1" showErrorMessage="1" sqref="H133:H134 H164 H149:H150" xr:uid="{00000000-0002-0000-1500-000003000000}">
      <formula1>YES_NO</formula1>
    </dataValidation>
    <dataValidation type="decimal" allowBlank="1" showInputMessage="1" showErrorMessage="1" sqref="H14 J14 R25 J25 F25 H25" xr:uid="{00000000-0002-0000-1500-000004000000}">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8"/>
  <dimension ref="A1:AA91"/>
  <sheetViews>
    <sheetView topLeftCell="A10" workbookViewId="0">
      <selection activeCell="H31" sqref="H31"/>
    </sheetView>
  </sheetViews>
  <sheetFormatPr baseColWidth="10" defaultColWidth="11.5" defaultRowHeight="13" x14ac:dyDescent="0.15"/>
  <cols>
    <col min="1" max="1" width="1.5" style="1511" customWidth="1"/>
    <col min="2" max="2" width="8.83203125" style="1511" customWidth="1"/>
    <col min="3" max="3" width="4.5" style="1511" customWidth="1"/>
    <col min="4" max="4" width="2.1640625" style="1511" customWidth="1"/>
    <col min="5" max="5" width="2.6640625" style="1511" customWidth="1"/>
    <col min="6" max="6" width="9.6640625" style="1511" customWidth="1"/>
    <col min="7" max="7" width="2.1640625" style="1511" customWidth="1"/>
    <col min="8" max="8" width="7.33203125" style="1511" customWidth="1"/>
    <col min="9" max="9" width="8.5" style="1511" customWidth="1"/>
    <col min="10" max="10" width="6.33203125" style="1511" customWidth="1"/>
    <col min="11" max="11" width="8.33203125" style="1511" customWidth="1"/>
    <col min="12" max="12" width="8.83203125" style="1511" customWidth="1"/>
    <col min="13" max="13" width="13.1640625" style="1511" customWidth="1"/>
    <col min="14" max="14" width="11.1640625" style="1511" customWidth="1"/>
    <col min="15" max="15" width="8.6640625" style="1511" bestFit="1" customWidth="1"/>
    <col min="16" max="16" width="15.6640625" style="1511" bestFit="1" customWidth="1"/>
    <col min="17" max="17" width="13.33203125" style="1511" customWidth="1"/>
    <col min="18" max="18" width="14.1640625" style="1511" customWidth="1"/>
    <col min="19" max="19" width="11.5" style="1511"/>
    <col min="20" max="20" width="3.33203125" style="1511" customWidth="1"/>
    <col min="21" max="16384" width="11.5" style="1511"/>
  </cols>
  <sheetData>
    <row r="1" spans="2:18" s="1765" customFormat="1" x14ac:dyDescent="0.15"/>
    <row r="2" spans="2:18" s="1765" customFormat="1" x14ac:dyDescent="0.15"/>
    <row r="3" spans="2:18" s="1765" customFormat="1" x14ac:dyDescent="0.15"/>
    <row r="4" spans="2:18" s="1765" customFormat="1" x14ac:dyDescent="0.15"/>
    <row r="5" spans="2:18" s="1765" customFormat="1" x14ac:dyDescent="0.15"/>
    <row r="6" spans="2:18" x14ac:dyDescent="0.15">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x14ac:dyDescent="0.15">
      <c r="B7" s="1766" t="str">
        <f>'6. Coastal'!B11</f>
        <v>Type of vegetation</v>
      </c>
      <c r="C7" s="1401"/>
      <c r="D7" s="1401"/>
      <c r="E7" s="1401"/>
      <c r="F7" s="1766" t="s">
        <v>897</v>
      </c>
      <c r="G7" s="1401"/>
      <c r="H7" s="1766" t="s">
        <v>898</v>
      </c>
      <c r="I7" s="1401"/>
      <c r="J7" s="1766" t="s">
        <v>222</v>
      </c>
      <c r="K7" s="1401"/>
      <c r="L7" s="1766" t="s">
        <v>899</v>
      </c>
      <c r="M7" s="1401"/>
      <c r="N7" s="1766" t="s">
        <v>900</v>
      </c>
      <c r="O7" s="1401"/>
      <c r="P7" s="1401"/>
      <c r="Q7" s="1401"/>
      <c r="R7" s="1401"/>
    </row>
    <row r="8" spans="2:18" x14ac:dyDescent="0.15">
      <c r="B8" s="1766"/>
      <c r="C8" s="1401"/>
      <c r="D8" s="1401"/>
      <c r="E8" s="1401"/>
      <c r="F8" s="1401"/>
      <c r="G8" s="1401"/>
      <c r="H8" s="1401"/>
      <c r="I8" s="1401"/>
      <c r="J8" s="1401"/>
      <c r="K8" s="1401"/>
      <c r="L8" s="1401"/>
      <c r="M8" s="1401"/>
      <c r="N8" s="1401"/>
      <c r="O8" s="1401"/>
      <c r="P8" s="1401"/>
      <c r="Q8" s="1401"/>
      <c r="R8" s="1401"/>
    </row>
    <row r="9" spans="2:18" x14ac:dyDescent="0.15">
      <c r="B9" s="1767" t="str">
        <f>'6. Coastal'!B14</f>
        <v>Mangrove</v>
      </c>
      <c r="C9" s="1761"/>
      <c r="D9" s="1761"/>
      <c r="E9" s="1761"/>
      <c r="F9" s="1819">
        <f>IF('6. Coastal'!H126="",'6. Coastal'!F126,'6. Coastal'!H126)</f>
        <v>33.825000000000003</v>
      </c>
      <c r="G9" s="1761"/>
      <c r="H9" s="1819">
        <f>IF('6. Coastal'!L126="",'6. Coastal'!J126,'6. Coastal'!L126)</f>
        <v>32.472000000000001</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x14ac:dyDescent="0.15">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x14ac:dyDescent="0.15">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x14ac:dyDescent="0.15">
      <c r="B12" s="1761"/>
      <c r="C12" s="1761"/>
      <c r="D12" s="1761"/>
      <c r="E12" s="1761"/>
      <c r="F12" s="1761"/>
      <c r="G12" s="1761"/>
      <c r="H12" s="1761"/>
      <c r="I12" s="1761"/>
      <c r="J12" s="1761"/>
      <c r="K12" s="1761"/>
      <c r="L12" s="1761"/>
      <c r="M12" s="1761"/>
      <c r="N12" s="1761"/>
      <c r="O12" s="1761"/>
      <c r="P12" s="1761"/>
      <c r="Q12" s="1761"/>
      <c r="R12" s="1761"/>
    </row>
    <row r="13" spans="2:18" x14ac:dyDescent="0.15">
      <c r="B13" s="1761"/>
      <c r="C13" s="1761"/>
      <c r="D13" s="1761"/>
      <c r="E13" s="1761"/>
      <c r="F13" s="1761"/>
      <c r="G13" s="1761"/>
      <c r="H13" s="1761"/>
      <c r="I13" s="1761"/>
      <c r="J13" s="1761"/>
      <c r="K13" s="1761"/>
      <c r="L13" s="1761"/>
      <c r="M13" s="1761"/>
      <c r="N13" s="1761"/>
      <c r="O13" s="1761"/>
      <c r="P13" s="1761"/>
      <c r="Q13" s="1761"/>
      <c r="R13" s="1761"/>
    </row>
    <row r="15" spans="2:18" x14ac:dyDescent="0.15">
      <c r="B15" s="1766"/>
      <c r="C15" s="1401"/>
      <c r="D15" s="1401"/>
      <c r="E15" s="1401"/>
      <c r="F15" s="1401"/>
      <c r="G15" s="1401"/>
      <c r="H15" s="1401"/>
      <c r="I15" s="1401"/>
      <c r="J15" s="1401"/>
      <c r="K15" s="1401"/>
      <c r="L15" s="1401"/>
      <c r="M15" s="1766" t="s">
        <v>901</v>
      </c>
      <c r="N15" s="1401"/>
      <c r="O15" s="1401"/>
      <c r="P15" s="1793" t="s">
        <v>902</v>
      </c>
      <c r="Q15" s="1793"/>
      <c r="R15" s="1793"/>
    </row>
    <row r="16" spans="2:18" x14ac:dyDescent="0.15">
      <c r="B16" s="1766" t="str">
        <f>Wetlands!B7</f>
        <v>Type of vegetation</v>
      </c>
      <c r="C16" s="1766"/>
      <c r="D16" s="1766"/>
      <c r="E16" s="1766"/>
      <c r="F16" s="1766" t="str">
        <f>'6. Coastal'!M11</f>
        <v>Area excavated (ha)</v>
      </c>
      <c r="G16" s="1766"/>
      <c r="H16" s="1766"/>
      <c r="I16" s="1766"/>
      <c r="J16" s="1766"/>
      <c r="K16" s="1401"/>
      <c r="L16" s="1401"/>
      <c r="M16" s="1766" t="s">
        <v>903</v>
      </c>
      <c r="N16" s="1766" t="s">
        <v>701</v>
      </c>
      <c r="O16" s="1401"/>
      <c r="P16" s="2949" t="s">
        <v>168</v>
      </c>
      <c r="Q16" s="2949" t="s">
        <v>157</v>
      </c>
      <c r="R16" s="2949" t="s">
        <v>699</v>
      </c>
    </row>
    <row r="17" spans="2:21" x14ac:dyDescent="0.15">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x14ac:dyDescent="0.15">
      <c r="B18" s="1767" t="str">
        <f>B9</f>
        <v>Mangrove</v>
      </c>
      <c r="C18" s="1761"/>
      <c r="D18" s="1761"/>
      <c r="E18" s="1761"/>
      <c r="F18" s="1775">
        <v>0</v>
      </c>
      <c r="G18" s="1775"/>
      <c r="H18" s="1775">
        <f>'6. Coastal'!M14</f>
        <v>0</v>
      </c>
      <c r="I18" s="1775"/>
      <c r="J18" s="1775">
        <f>'6. Coastal'!N14</f>
        <v>0</v>
      </c>
      <c r="K18" s="1761"/>
      <c r="L18" s="1761"/>
      <c r="M18" s="1819">
        <f>SUM(F9:N9)</f>
        <v>529.85699999999997</v>
      </c>
      <c r="N18" s="1819">
        <f>M18*44/12</f>
        <v>1942.809</v>
      </c>
      <c r="O18" s="1761"/>
      <c r="P18" s="1787">
        <f>(H18-F18)*N18</f>
        <v>0</v>
      </c>
      <c r="Q18" s="1787">
        <f>(J18-F18)*N18</f>
        <v>0</v>
      </c>
      <c r="R18" s="1787">
        <f>Q18-P18</f>
        <v>0</v>
      </c>
    </row>
    <row r="19" spans="2:21" x14ac:dyDescent="0.15">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x14ac:dyDescent="0.15">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x14ac:dyDescent="0.15">
      <c r="P21" s="1769"/>
      <c r="Q21" s="1769"/>
      <c r="R21" s="1769"/>
    </row>
    <row r="22" spans="2:21" x14ac:dyDescent="0.15">
      <c r="B22" s="1742"/>
      <c r="C22" s="1476"/>
      <c r="D22" s="1476"/>
      <c r="E22" s="3835" t="s">
        <v>904</v>
      </c>
      <c r="F22" s="3835"/>
      <c r="G22" s="3835"/>
      <c r="H22" s="3835"/>
      <c r="I22" s="1476"/>
      <c r="J22" s="1476"/>
      <c r="K22" s="1476"/>
      <c r="L22" s="1476"/>
      <c r="M22" s="3836" t="s">
        <v>165</v>
      </c>
      <c r="N22" s="3836"/>
      <c r="O22" s="1476"/>
      <c r="P22" s="2947" t="s">
        <v>905</v>
      </c>
      <c r="Q22" s="2947"/>
      <c r="R22" s="1786"/>
    </row>
    <row r="23" spans="2:21" x14ac:dyDescent="0.15">
      <c r="B23" s="1742" t="str">
        <f>B7</f>
        <v>Type of vegetation</v>
      </c>
      <c r="C23" s="1476"/>
      <c r="D23" s="1476"/>
      <c r="E23" s="1476"/>
      <c r="F23" s="1742" t="s">
        <v>906</v>
      </c>
      <c r="G23" s="1476"/>
      <c r="H23" s="1742" t="s">
        <v>907</v>
      </c>
      <c r="I23" s="1476"/>
      <c r="J23" s="1476"/>
      <c r="K23" s="1476"/>
      <c r="L23" s="1476"/>
      <c r="M23" s="3836" t="s">
        <v>245</v>
      </c>
      <c r="N23" s="3836"/>
      <c r="O23" s="1476"/>
      <c r="P23" s="2947"/>
      <c r="Q23" s="2947"/>
      <c r="R23" s="1786"/>
    </row>
    <row r="24" spans="2:21" x14ac:dyDescent="0.15">
      <c r="B24" s="1742"/>
      <c r="C24" s="1476"/>
      <c r="D24" s="1476"/>
      <c r="E24" s="1476"/>
      <c r="F24" s="1476"/>
      <c r="G24" s="1476"/>
      <c r="H24" s="1476"/>
      <c r="I24" s="1476"/>
      <c r="J24" s="1476"/>
      <c r="K24" s="1476"/>
      <c r="L24" s="1476"/>
      <c r="M24" s="1742" t="s">
        <v>168</v>
      </c>
      <c r="N24" s="1742" t="s">
        <v>157</v>
      </c>
      <c r="O24" s="1476"/>
      <c r="P24" s="2947" t="s">
        <v>168</v>
      </c>
      <c r="Q24" s="2947" t="s">
        <v>157</v>
      </c>
      <c r="R24" s="1786"/>
    </row>
    <row r="25" spans="2:21" x14ac:dyDescent="0.15">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x14ac:dyDescent="0.15">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x14ac:dyDescent="0.15">
      <c r="B27" s="1767" t="str">
        <f>B20</f>
        <v>Seagrass meadow</v>
      </c>
      <c r="C27" s="1761"/>
      <c r="D27" s="1761"/>
      <c r="E27" s="1761"/>
      <c r="F27" s="1760">
        <f>MAX(F20:J20)</f>
        <v>0</v>
      </c>
      <c r="G27" s="1761"/>
      <c r="H27" s="1775" t="s">
        <v>908</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x14ac:dyDescent="0.15">
      <c r="B28" s="1767"/>
      <c r="C28" s="1761"/>
      <c r="D28" s="1761"/>
      <c r="E28" s="1761"/>
      <c r="F28" s="1760"/>
      <c r="G28" s="1761"/>
      <c r="H28" s="1767"/>
      <c r="I28" s="1761"/>
      <c r="J28" s="1761"/>
      <c r="K28" s="1761"/>
      <c r="L28" s="1761"/>
      <c r="M28" s="1772"/>
      <c r="N28" s="1772"/>
      <c r="O28" s="1773"/>
      <c r="P28" s="1791"/>
      <c r="Q28" s="1792"/>
      <c r="R28" s="1788"/>
      <c r="S28" s="1771"/>
      <c r="T28" s="1771"/>
    </row>
    <row r="29" spans="2:21" x14ac:dyDescent="0.15">
      <c r="B29" s="1767"/>
      <c r="C29" s="1761"/>
      <c r="D29" s="1761"/>
      <c r="E29" s="1761"/>
      <c r="F29" s="1760"/>
      <c r="G29" s="1761"/>
      <c r="H29" s="1767"/>
      <c r="I29" s="1761"/>
      <c r="J29" s="1761"/>
      <c r="K29" s="1761"/>
      <c r="L29" s="1767" t="s">
        <v>165</v>
      </c>
      <c r="M29" s="1772">
        <f>SUM(M25:M27)</f>
        <v>0</v>
      </c>
      <c r="N29" s="1772">
        <f>SUM(N25:N27)</f>
        <v>0</v>
      </c>
      <c r="O29" s="1772"/>
      <c r="P29" s="1791">
        <f>SUM(P25:P27)</f>
        <v>0</v>
      </c>
      <c r="Q29" s="1791">
        <f>SUM(Q25:Q27)</f>
        <v>0</v>
      </c>
      <c r="R29" s="1788"/>
      <c r="S29" s="1771"/>
      <c r="T29" s="1771"/>
    </row>
    <row r="30" spans="2:21" x14ac:dyDescent="0.15">
      <c r="P30" s="1789" t="str">
        <f>P16</f>
        <v>Without</v>
      </c>
      <c r="Q30" s="1789" t="str">
        <f>Q16</f>
        <v>With</v>
      </c>
      <c r="R30" s="1789" t="str">
        <f>R16</f>
        <v>Balance</v>
      </c>
    </row>
    <row r="31" spans="2:21" x14ac:dyDescent="0.15">
      <c r="C31" s="1766" t="s">
        <v>909</v>
      </c>
      <c r="D31" s="1401"/>
      <c r="E31" s="1401"/>
      <c r="F31" s="1401">
        <f>SUM(F25:F27)</f>
        <v>0</v>
      </c>
      <c r="G31" s="1401"/>
      <c r="H31" s="1401">
        <f>SUM(H25:H26)</f>
        <v>0</v>
      </c>
      <c r="N31" s="1766" t="s">
        <v>910</v>
      </c>
      <c r="O31" s="1401"/>
      <c r="P31" s="1790">
        <f>SUM(P18:P20)</f>
        <v>0</v>
      </c>
      <c r="Q31" s="1790">
        <f>SUM(Q18:Q20)</f>
        <v>0</v>
      </c>
      <c r="R31" s="1790">
        <f>SUM(R18:R20)</f>
        <v>0</v>
      </c>
    </row>
    <row r="32" spans="2:21" x14ac:dyDescent="0.15">
      <c r="N32" s="1401"/>
      <c r="O32" s="1401"/>
      <c r="P32" s="1770"/>
      <c r="Q32" s="1770"/>
      <c r="R32" s="1770"/>
      <c r="U32" s="1764" t="s">
        <v>699</v>
      </c>
    </row>
    <row r="33" spans="2:27" x14ac:dyDescent="0.15">
      <c r="N33" s="1766" t="s">
        <v>911</v>
      </c>
      <c r="O33" s="1401"/>
      <c r="P33" s="1770">
        <f>P31</f>
        <v>0</v>
      </c>
      <c r="Q33" s="1770">
        <f>Q31</f>
        <v>0</v>
      </c>
      <c r="R33" s="1770">
        <f>R31</f>
        <v>0</v>
      </c>
      <c r="T33" s="1764" t="s">
        <v>912</v>
      </c>
      <c r="U33" s="1796">
        <f>R31-R33</f>
        <v>0</v>
      </c>
      <c r="V33" s="1780"/>
    </row>
    <row r="34" spans="2:27" x14ac:dyDescent="0.15">
      <c r="B34" s="1774" t="str">
        <f>'6. Coastal'!B20</f>
        <v xml:space="preserve">6.1.2. Drainage </v>
      </c>
      <c r="U34" s="1780"/>
      <c r="V34" s="1780"/>
    </row>
    <row r="35" spans="2:27" x14ac:dyDescent="0.15">
      <c r="B35" s="1766" t="s">
        <v>913</v>
      </c>
      <c r="C35" s="1401"/>
      <c r="D35" s="1401"/>
      <c r="E35" s="1401"/>
      <c r="F35" s="1766" t="s">
        <v>897</v>
      </c>
      <c r="G35" s="1401"/>
      <c r="H35" s="1766" t="s">
        <v>898</v>
      </c>
      <c r="I35" s="1401"/>
      <c r="J35" s="1766" t="s">
        <v>222</v>
      </c>
      <c r="K35" s="1401"/>
      <c r="L35" s="1766" t="s">
        <v>899</v>
      </c>
      <c r="M35" s="2946" t="s">
        <v>914</v>
      </c>
      <c r="N35" s="2946"/>
      <c r="O35" s="1401"/>
      <c r="P35" s="1401" t="s">
        <v>915</v>
      </c>
      <c r="Q35" s="1401"/>
      <c r="R35" s="1401"/>
      <c r="U35" s="1780"/>
      <c r="V35" s="1780" t="s">
        <v>678</v>
      </c>
    </row>
    <row r="36" spans="2:27" x14ac:dyDescent="0.15">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x14ac:dyDescent="0.15">
      <c r="B37" s="1767" t="str">
        <f>B25</f>
        <v>Mangrove</v>
      </c>
      <c r="C37" s="1761"/>
      <c r="D37" s="1761"/>
      <c r="E37" s="1761"/>
      <c r="F37" s="1819">
        <f>IF('6. Coastal'!H142="",'6. Coastal'!F142,'6. Coastal'!H142)</f>
        <v>33.825000000000003</v>
      </c>
      <c r="G37" s="1761"/>
      <c r="H37" s="1819">
        <f>IF('6. Coastal'!L142="",'6. Coastal'!J142,'6. Coastal'!L142)</f>
        <v>32.472000000000001</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x14ac:dyDescent="0.15">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x14ac:dyDescent="0.15">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x14ac:dyDescent="0.15">
      <c r="B40" s="1761"/>
      <c r="C40" s="1761"/>
      <c r="D40" s="1761"/>
      <c r="E40" s="1761"/>
      <c r="F40" s="1761"/>
      <c r="G40" s="1761"/>
      <c r="H40" s="1761"/>
      <c r="I40" s="1761"/>
      <c r="J40" s="1761"/>
      <c r="K40" s="1761"/>
      <c r="L40" s="1760"/>
      <c r="M40" s="1761"/>
      <c r="N40" s="1761"/>
      <c r="O40" s="1761"/>
      <c r="P40" s="1761"/>
      <c r="Q40" s="1761"/>
      <c r="R40" s="1761"/>
      <c r="U40" s="1780"/>
      <c r="V40" s="1780"/>
      <c r="X40" s="1511" t="s">
        <v>916</v>
      </c>
    </row>
    <row r="41" spans="2:27" x14ac:dyDescent="0.15">
      <c r="B41" s="1761"/>
      <c r="C41" s="1761"/>
      <c r="D41" s="1761"/>
      <c r="E41" s="1761"/>
      <c r="F41" s="1761"/>
      <c r="G41" s="1761"/>
      <c r="H41" s="1761"/>
      <c r="I41" s="1761"/>
      <c r="J41" s="1761"/>
      <c r="K41" s="1761"/>
      <c r="L41" s="1761"/>
      <c r="M41" s="1761"/>
      <c r="N41" s="1761"/>
      <c r="O41" s="1761" t="s">
        <v>917</v>
      </c>
      <c r="P41" s="1808">
        <f>SUM(P37:P39)</f>
        <v>0</v>
      </c>
      <c r="Q41" s="1808">
        <f>SUM(Q37:Q39)</f>
        <v>0</v>
      </c>
      <c r="R41" s="1808">
        <f>SUM(R37:R39)</f>
        <v>0</v>
      </c>
      <c r="U41" s="1780"/>
      <c r="V41" s="1785">
        <f>SUM(V37:V39)</f>
        <v>0</v>
      </c>
      <c r="W41" s="1785">
        <f>SUM(W37:W39)</f>
        <v>0</v>
      </c>
      <c r="X41" s="1777">
        <f>W41-V41</f>
        <v>0</v>
      </c>
    </row>
    <row r="42" spans="2:27" x14ac:dyDescent="0.15">
      <c r="B42" s="1774"/>
      <c r="U42" s="1780"/>
      <c r="V42" s="1780"/>
    </row>
    <row r="43" spans="2:27" ht="14" thickBot="1" x14ac:dyDescent="0.2">
      <c r="B43" s="1742"/>
      <c r="C43" s="1476"/>
      <c r="D43" s="1476"/>
      <c r="E43" s="1742" t="s">
        <v>918</v>
      </c>
      <c r="F43" s="1476"/>
      <c r="G43" s="1476"/>
      <c r="H43" s="1476"/>
      <c r="I43" s="1476"/>
      <c r="J43" s="1476"/>
      <c r="K43" s="1476"/>
      <c r="L43" s="1476"/>
      <c r="M43" s="1476" t="str">
        <f>E22</f>
        <v>Area of soils</v>
      </c>
      <c r="N43" s="1742" t="s">
        <v>919</v>
      </c>
      <c r="O43" s="1742" t="s">
        <v>920</v>
      </c>
      <c r="P43" s="1742" t="s">
        <v>921</v>
      </c>
      <c r="Q43" s="1717" t="s">
        <v>672</v>
      </c>
      <c r="R43" s="2330"/>
      <c r="U43" s="1780"/>
      <c r="V43" s="1328" t="s">
        <v>295</v>
      </c>
      <c r="Y43" s="1794" t="s">
        <v>912</v>
      </c>
      <c r="Z43" s="1769"/>
    </row>
    <row r="44" spans="2:27" x14ac:dyDescent="0.15">
      <c r="B44" s="1742" t="str">
        <f>B23</f>
        <v>Type of vegetation</v>
      </c>
      <c r="C44" s="1476"/>
      <c r="D44" s="1476"/>
      <c r="E44" s="1742"/>
      <c r="F44" s="1742"/>
      <c r="G44" s="1742"/>
      <c r="H44" s="1742"/>
      <c r="I44" s="1742"/>
      <c r="J44" s="1476"/>
      <c r="K44" s="1476"/>
      <c r="L44" s="1742" t="s">
        <v>906</v>
      </c>
      <c r="M44" s="1742" t="s">
        <v>907</v>
      </c>
      <c r="N44" s="1742" t="s">
        <v>922</v>
      </c>
      <c r="O44" s="1742" t="s">
        <v>923</v>
      </c>
      <c r="P44" s="1742" t="s">
        <v>924</v>
      </c>
      <c r="Q44" s="2933" t="s">
        <v>210</v>
      </c>
      <c r="R44" s="2933"/>
      <c r="U44" s="1780"/>
      <c r="V44" s="1328" t="s">
        <v>151</v>
      </c>
      <c r="Y44" s="1794" t="s">
        <v>156</v>
      </c>
      <c r="Z44" s="1794" t="s">
        <v>213</v>
      </c>
    </row>
    <row r="45" spans="2:27" ht="14" x14ac:dyDescent="0.15">
      <c r="B45" s="1742"/>
      <c r="C45" s="1476"/>
      <c r="D45" s="1476"/>
      <c r="E45" s="1476"/>
      <c r="F45" s="2947" t="str">
        <f>F17</f>
        <v>Start</v>
      </c>
      <c r="G45" s="1476"/>
      <c r="H45" s="2947" t="str">
        <f>H17</f>
        <v>Without</v>
      </c>
      <c r="I45" s="1476"/>
      <c r="J45" s="2947" t="str">
        <f>J17</f>
        <v>With</v>
      </c>
      <c r="K45" s="1476"/>
      <c r="L45" s="1476"/>
      <c r="M45" s="1476"/>
      <c r="N45" s="1476"/>
      <c r="O45" s="1476"/>
      <c r="P45" s="1476"/>
      <c r="Q45" s="2152" t="s">
        <v>168</v>
      </c>
      <c r="R45" s="2150" t="s">
        <v>157</v>
      </c>
      <c r="U45" s="1780"/>
      <c r="V45" s="1780"/>
      <c r="Y45" s="1795">
        <f>Q51-V51</f>
        <v>0</v>
      </c>
      <c r="Z45" s="1795">
        <f>R51-W51</f>
        <v>0</v>
      </c>
      <c r="AA45" s="1782">
        <f>Z45-Y45</f>
        <v>0</v>
      </c>
    </row>
    <row r="46" spans="2:27" x14ac:dyDescent="0.15">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x14ac:dyDescent="0.15">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x14ac:dyDescent="0.15">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x14ac:dyDescent="0.15">
      <c r="B49" s="1766"/>
      <c r="C49" s="1401"/>
      <c r="D49" s="1401"/>
      <c r="E49" s="1401"/>
      <c r="F49" s="1401"/>
      <c r="G49" s="1401"/>
      <c r="H49" s="1401"/>
      <c r="I49" s="1401"/>
      <c r="J49" s="1401"/>
      <c r="K49" s="1401"/>
      <c r="L49" s="1401"/>
      <c r="M49" s="1401"/>
      <c r="N49" s="1401"/>
      <c r="O49" s="1401"/>
      <c r="P49" s="1401"/>
      <c r="Q49" s="1401"/>
      <c r="R49" s="1401"/>
      <c r="U49" s="1780"/>
      <c r="V49" s="1780"/>
    </row>
    <row r="50" spans="2:27" x14ac:dyDescent="0.15">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x14ac:dyDescent="0.15">
      <c r="J51" s="1476"/>
      <c r="K51" s="1776" t="s">
        <v>925</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x14ac:dyDescent="0.15">
      <c r="O52" s="1764"/>
      <c r="P52" s="1781"/>
      <c r="Q52" s="1778"/>
      <c r="U52" s="1780"/>
      <c r="V52" s="1780"/>
    </row>
    <row r="53" spans="2:27" x14ac:dyDescent="0.15">
      <c r="P53" s="1777"/>
      <c r="Q53" s="1778"/>
    </row>
    <row r="54" spans="2:27" x14ac:dyDescent="0.15">
      <c r="Q54" s="1778"/>
    </row>
    <row r="55" spans="2:27" x14ac:dyDescent="0.15">
      <c r="B55" s="1774" t="str">
        <f>'6. Coastal'!B32</f>
        <v>6.1.3. Rewetting</v>
      </c>
    </row>
    <row r="56" spans="2:27" ht="14" thickBot="1" x14ac:dyDescent="0.2">
      <c r="B56" s="1742" t="s">
        <v>701</v>
      </c>
      <c r="C56" s="1476"/>
      <c r="D56" s="1476"/>
      <c r="E56" s="1742" t="s">
        <v>918</v>
      </c>
      <c r="F56" s="1476"/>
      <c r="G56" s="1476"/>
      <c r="H56" s="1476"/>
      <c r="I56" s="1476"/>
      <c r="J56" s="1476"/>
      <c r="K56" s="1476"/>
      <c r="L56" s="1476"/>
      <c r="M56" s="1476" t="str">
        <f>E43</f>
        <v>Area drained (ha)</v>
      </c>
      <c r="N56" s="1742" t="s">
        <v>919</v>
      </c>
      <c r="O56" s="3758" t="s">
        <v>671</v>
      </c>
      <c r="P56" s="3758"/>
      <c r="Q56" s="3758"/>
      <c r="S56" s="2331" t="s">
        <v>672</v>
      </c>
      <c r="U56" s="2331"/>
      <c r="W56" s="1328" t="s">
        <v>678</v>
      </c>
      <c r="X56" s="1338"/>
    </row>
    <row r="57" spans="2:27" x14ac:dyDescent="0.15">
      <c r="B57" s="1742" t="str">
        <f>B44</f>
        <v>Type of vegetation</v>
      </c>
      <c r="C57" s="1476"/>
      <c r="D57" s="1476"/>
      <c r="E57" s="1742"/>
      <c r="F57" s="1742"/>
      <c r="G57" s="1742"/>
      <c r="H57" s="1742"/>
      <c r="I57" s="1742"/>
      <c r="J57" s="1476"/>
      <c r="K57" s="1476"/>
      <c r="L57" s="1742" t="s">
        <v>906</v>
      </c>
      <c r="M57" s="1742" t="s">
        <v>907</v>
      </c>
      <c r="N57" s="1742" t="s">
        <v>922</v>
      </c>
      <c r="O57" s="2151" t="s">
        <v>205</v>
      </c>
      <c r="P57" s="2933" t="s">
        <v>210</v>
      </c>
      <c r="Q57" s="2933"/>
      <c r="S57" s="2024" t="s">
        <v>676</v>
      </c>
      <c r="U57" s="2024"/>
      <c r="W57" s="1345" t="s">
        <v>168</v>
      </c>
      <c r="X57" s="1345" t="s">
        <v>157</v>
      </c>
    </row>
    <row r="58" spans="2:27" ht="14" x14ac:dyDescent="0.15">
      <c r="B58" s="1742"/>
      <c r="C58" s="1476"/>
      <c r="D58" s="1476"/>
      <c r="E58" s="1476"/>
      <c r="F58" s="1476" t="str">
        <f>F45</f>
        <v>Start</v>
      </c>
      <c r="G58" s="1476"/>
      <c r="H58" s="1476" t="str">
        <f>H45</f>
        <v>Without</v>
      </c>
      <c r="I58" s="1476"/>
      <c r="J58" s="1476" t="str">
        <f>J45</f>
        <v>With</v>
      </c>
      <c r="K58" s="1476"/>
      <c r="L58" s="1476"/>
      <c r="M58" s="1476"/>
      <c r="N58" s="1476"/>
      <c r="O58" s="2151"/>
      <c r="P58" s="2152" t="s">
        <v>168</v>
      </c>
      <c r="Q58" s="2150" t="s">
        <v>157</v>
      </c>
      <c r="S58" s="2152" t="s">
        <v>168</v>
      </c>
      <c r="U58" s="2150" t="s">
        <v>157</v>
      </c>
    </row>
    <row r="59" spans="2:27" x14ac:dyDescent="0.15">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x14ac:dyDescent="0.15">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x14ac:dyDescent="0.15">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926</v>
      </c>
      <c r="AA61" s="1764" t="s">
        <v>927</v>
      </c>
    </row>
    <row r="62" spans="2:27" x14ac:dyDescent="0.15">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x14ac:dyDescent="0.15">
      <c r="B63" s="1766"/>
      <c r="C63" s="1401"/>
      <c r="D63" s="1401"/>
      <c r="E63" s="1401"/>
      <c r="F63" s="1401"/>
      <c r="G63" s="1401"/>
      <c r="H63" s="1401"/>
      <c r="I63" s="1401"/>
      <c r="J63" s="1476"/>
      <c r="K63" s="1476"/>
      <c r="L63" s="1476"/>
      <c r="M63" s="1476"/>
      <c r="N63" s="1401"/>
      <c r="R63" s="1742" t="s">
        <v>165</v>
      </c>
      <c r="S63" s="1784">
        <f>SUM(S59:S61)</f>
        <v>0</v>
      </c>
      <c r="T63" s="1476"/>
      <c r="U63" s="1784">
        <f>SUM(U59:U61)</f>
        <v>0</v>
      </c>
      <c r="V63" s="1784">
        <f>U63-S63</f>
        <v>0</v>
      </c>
    </row>
    <row r="64" spans="2:27" x14ac:dyDescent="0.15">
      <c r="J64" s="1476"/>
      <c r="K64" s="1776" t="s">
        <v>925</v>
      </c>
      <c r="L64" s="1741">
        <f>SUM(L59:L61)</f>
        <v>0</v>
      </c>
      <c r="M64" s="1741">
        <f>SUM(M59:M61)</f>
        <v>0</v>
      </c>
    </row>
    <row r="66" spans="1:27" ht="14" thickBot="1" x14ac:dyDescent="0.2">
      <c r="B66" s="1742" t="s">
        <v>163</v>
      </c>
      <c r="C66" s="1476"/>
      <c r="D66" s="1476"/>
      <c r="E66" s="1742" t="s">
        <v>918</v>
      </c>
      <c r="F66" s="1476"/>
      <c r="G66" s="1476"/>
      <c r="H66" s="1476"/>
      <c r="I66" s="1476"/>
      <c r="J66" s="1476"/>
      <c r="K66" s="1476"/>
      <c r="L66" s="1476"/>
      <c r="M66" s="1742" t="s">
        <v>928</v>
      </c>
      <c r="N66" s="1742" t="s">
        <v>919</v>
      </c>
      <c r="O66" s="3758" t="s">
        <v>671</v>
      </c>
      <c r="P66" s="3758"/>
      <c r="Q66" s="3758"/>
      <c r="S66" s="2331" t="s">
        <v>672</v>
      </c>
      <c r="U66" s="2331"/>
      <c r="W66" s="1328" t="s">
        <v>678</v>
      </c>
      <c r="X66" s="1338"/>
    </row>
    <row r="67" spans="1:27" x14ac:dyDescent="0.15">
      <c r="B67" s="1742" t="str">
        <f>B57</f>
        <v>Type of vegetation</v>
      </c>
      <c r="C67" s="1476"/>
      <c r="D67" s="1476"/>
      <c r="E67" s="1742"/>
      <c r="F67" s="1742"/>
      <c r="G67" s="1742"/>
      <c r="H67" s="1742"/>
      <c r="I67" s="1742"/>
      <c r="J67" s="1476"/>
      <c r="K67" s="1476"/>
      <c r="L67" s="1742"/>
      <c r="M67" s="1742"/>
      <c r="N67" s="1742" t="s">
        <v>399</v>
      </c>
      <c r="O67" s="2151" t="s">
        <v>205</v>
      </c>
      <c r="P67" s="2933" t="s">
        <v>210</v>
      </c>
      <c r="Q67" s="2933"/>
      <c r="S67" s="2024" t="s">
        <v>676</v>
      </c>
      <c r="U67" s="2024"/>
      <c r="W67" s="1345" t="s">
        <v>168</v>
      </c>
      <c r="X67" s="1345" t="s">
        <v>157</v>
      </c>
    </row>
    <row r="68" spans="1:27" ht="14" x14ac:dyDescent="0.15">
      <c r="B68" s="1742"/>
      <c r="C68" s="1476"/>
      <c r="D68" s="1476"/>
      <c r="E68" s="1476"/>
      <c r="F68" s="1476" t="str">
        <f>F58</f>
        <v>Start</v>
      </c>
      <c r="G68" s="1476"/>
      <c r="H68" s="1476" t="str">
        <f>H58</f>
        <v>Without</v>
      </c>
      <c r="I68" s="1476"/>
      <c r="J68" s="1476" t="str">
        <f>J58</f>
        <v>With</v>
      </c>
      <c r="K68" s="1476"/>
      <c r="L68" s="1476"/>
      <c r="M68" s="1476"/>
      <c r="N68" s="1476"/>
      <c r="O68" s="2151"/>
      <c r="P68" s="2152" t="s">
        <v>168</v>
      </c>
      <c r="Q68" s="2150" t="s">
        <v>157</v>
      </c>
      <c r="S68" s="2152" t="s">
        <v>168</v>
      </c>
      <c r="U68" s="2150" t="s">
        <v>157</v>
      </c>
    </row>
    <row r="69" spans="1:27" x14ac:dyDescent="0.15">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x14ac:dyDescent="0.15">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x14ac:dyDescent="0.15">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926</v>
      </c>
      <c r="AA71" s="1764" t="s">
        <v>927</v>
      </c>
    </row>
    <row r="72" spans="1:27" x14ac:dyDescent="0.15">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x14ac:dyDescent="0.15">
      <c r="B73" s="1766"/>
      <c r="C73" s="1401"/>
      <c r="D73" s="1401"/>
      <c r="E73" s="1401"/>
      <c r="F73" s="1401"/>
      <c r="G73" s="1401"/>
      <c r="H73" s="1401"/>
      <c r="I73" s="1401"/>
      <c r="J73" s="1401"/>
      <c r="K73" s="1401"/>
      <c r="L73" s="1401"/>
      <c r="M73" s="1401"/>
      <c r="N73" s="1401"/>
      <c r="R73" s="1742" t="s">
        <v>165</v>
      </c>
      <c r="S73" s="1784">
        <f>SUM(S69:S71)</f>
        <v>0</v>
      </c>
      <c r="T73" s="1476"/>
      <c r="U73" s="1784">
        <f>SUM(U69:U71)</f>
        <v>0</v>
      </c>
      <c r="V73" s="1784">
        <f>U73-S73</f>
        <v>0</v>
      </c>
    </row>
    <row r="75" spans="1:27" x14ac:dyDescent="0.15">
      <c r="A75" s="1216"/>
      <c r="B75" s="1766" t="str">
        <f>B35</f>
        <v>BIOMASS</v>
      </c>
      <c r="C75" s="1401"/>
      <c r="D75" s="1401"/>
      <c r="E75" s="1401"/>
      <c r="F75" s="1766" t="s">
        <v>897</v>
      </c>
      <c r="G75" s="1401"/>
      <c r="H75" s="1766" t="s">
        <v>898</v>
      </c>
      <c r="I75" s="1401"/>
      <c r="J75" s="1766" t="s">
        <v>222</v>
      </c>
      <c r="K75" s="1401"/>
      <c r="L75" s="1766" t="s">
        <v>899</v>
      </c>
      <c r="M75" s="3833" t="s">
        <v>929</v>
      </c>
      <c r="N75" s="3834"/>
      <c r="O75" s="1401"/>
      <c r="P75" s="1812" t="s">
        <v>930</v>
      </c>
      <c r="Q75" s="2946"/>
      <c r="R75" s="2946"/>
      <c r="U75" s="1780"/>
    </row>
    <row r="76" spans="1:27" x14ac:dyDescent="0.15">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x14ac:dyDescent="0.15">
      <c r="A77" s="1216"/>
      <c r="B77" s="1767" t="str">
        <f>B37</f>
        <v>Mangrove</v>
      </c>
      <c r="C77" s="1761"/>
      <c r="D77" s="1761"/>
      <c r="E77" s="1761"/>
      <c r="F77" s="1819">
        <f>IF('6. Coastal'!H158="",'6. Coastal'!F158,'6. Coastal'!H158)</f>
        <v>33.825000000000003</v>
      </c>
      <c r="G77" s="1761"/>
      <c r="H77" s="1819">
        <f>IF('6. Coastal'!L158="",'6. Coastal'!J158,'6. Coastal'!L158)</f>
        <v>32.472000000000001</v>
      </c>
      <c r="I77" s="1761"/>
      <c r="J77" s="1760">
        <f>IF('6. Coastal'!P158="",'6. Coastal'!N158,'6. Coastal'!P158)</f>
        <v>0.7</v>
      </c>
      <c r="K77" s="1761"/>
      <c r="L77" s="1760">
        <f>IF('6. Coastal'!T158="",'6. Coastal'!R158,'6. Coastal'!T158)</f>
        <v>10.7</v>
      </c>
      <c r="M77" s="1768"/>
      <c r="N77" s="1811">
        <f>SUM(F77:L77)*'6. Coastal'!P37</f>
        <v>0</v>
      </c>
      <c r="O77" s="1811">
        <f>SUM(F77:L77)*'6. Coastal'!Q37</f>
        <v>38.848500000000001</v>
      </c>
      <c r="P77" s="1807">
        <f t="shared" ref="P77:Q79" si="3">-N77*44/12</f>
        <v>0</v>
      </c>
      <c r="Q77" s="1807">
        <f t="shared" si="3"/>
        <v>-142.44450000000001</v>
      </c>
      <c r="R77" s="1807">
        <f>Q77-P77</f>
        <v>-142.44450000000001</v>
      </c>
      <c r="U77" s="1780"/>
    </row>
    <row r="78" spans="1:27" x14ac:dyDescent="0.15">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x14ac:dyDescent="0.15">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x14ac:dyDescent="0.15">
      <c r="A80" s="1216"/>
      <c r="B80" s="1761"/>
      <c r="C80" s="1761"/>
      <c r="D80" s="1761"/>
      <c r="E80" s="1761"/>
      <c r="F80" s="1761"/>
      <c r="G80" s="1761"/>
      <c r="H80" s="1761"/>
      <c r="I80" s="1761"/>
      <c r="J80" s="1761"/>
      <c r="K80" s="1761"/>
      <c r="L80" s="1761"/>
      <c r="M80" s="1761"/>
      <c r="N80" s="1761"/>
      <c r="O80" s="1761"/>
      <c r="P80" s="1760"/>
      <c r="Q80" s="1760"/>
      <c r="R80" s="1760"/>
      <c r="U80" s="1780"/>
    </row>
    <row r="81" spans="1:27" x14ac:dyDescent="0.15">
      <c r="A81" s="1216"/>
      <c r="B81" s="1761"/>
      <c r="C81" s="1761"/>
      <c r="D81" s="1761"/>
      <c r="E81" s="1761"/>
      <c r="F81" s="1761"/>
      <c r="G81" s="1761"/>
      <c r="H81" s="1761"/>
      <c r="I81" s="1761"/>
      <c r="J81" s="1761"/>
      <c r="K81" s="1761"/>
      <c r="L81" s="1761"/>
      <c r="M81" s="1761"/>
      <c r="N81" s="1761"/>
      <c r="O81" s="1761" t="s">
        <v>917</v>
      </c>
      <c r="P81" s="1807">
        <f>SUM(P77:P79)</f>
        <v>0</v>
      </c>
      <c r="Q81" s="1807">
        <f>SUM(Q77:Q79)</f>
        <v>-142.44450000000001</v>
      </c>
      <c r="R81" s="1807">
        <f>SUM(R77:R79)</f>
        <v>-142.44450000000001</v>
      </c>
      <c r="U81" s="1780"/>
    </row>
    <row r="82" spans="1:27" x14ac:dyDescent="0.15">
      <c r="A82" s="1216"/>
      <c r="M82" s="1813"/>
    </row>
    <row r="83" spans="1:27" ht="14" thickBot="1" x14ac:dyDescent="0.2">
      <c r="A83" s="1216"/>
      <c r="B83" s="1742"/>
      <c r="C83" s="1476"/>
      <c r="D83" s="1476"/>
      <c r="E83" s="1742" t="str">
        <f>'6. Coastal'!F34</f>
        <v>Area rewetted (ha)</v>
      </c>
      <c r="F83" s="1476"/>
      <c r="G83" s="1476"/>
      <c r="H83" s="1476"/>
      <c r="I83" s="1476"/>
      <c r="J83" s="1476"/>
      <c r="K83" s="1476"/>
      <c r="S83" s="3758" t="s">
        <v>931</v>
      </c>
      <c r="T83" s="3758"/>
      <c r="U83" s="3758"/>
      <c r="W83" s="1328" t="s">
        <v>678</v>
      </c>
      <c r="X83" s="1338"/>
    </row>
    <row r="84" spans="1:27" x14ac:dyDescent="0.15">
      <c r="A84" s="1216"/>
      <c r="B84" s="1742"/>
      <c r="C84" s="1476"/>
      <c r="D84" s="1476"/>
      <c r="E84" s="1742"/>
      <c r="F84" s="1742"/>
      <c r="G84" s="1742"/>
      <c r="H84" s="1742"/>
      <c r="I84" s="1742"/>
      <c r="J84" s="1476"/>
      <c r="K84" s="1476"/>
      <c r="S84" s="2933" t="s">
        <v>210</v>
      </c>
      <c r="U84" s="2933"/>
      <c r="W84" s="1345" t="s">
        <v>168</v>
      </c>
      <c r="X84" s="1345" t="s">
        <v>157</v>
      </c>
    </row>
    <row r="85" spans="1:27" ht="14" x14ac:dyDescent="0.15">
      <c r="A85" s="1216"/>
      <c r="B85" s="1742"/>
      <c r="C85" s="1476"/>
      <c r="D85" s="1476"/>
      <c r="E85" s="1476"/>
      <c r="F85" s="2947">
        <f>F57</f>
        <v>0</v>
      </c>
      <c r="G85" s="1476"/>
      <c r="H85" s="2947">
        <f>H57</f>
        <v>0</v>
      </c>
      <c r="I85" s="1476"/>
      <c r="J85" s="2947">
        <f>J57</f>
        <v>0</v>
      </c>
      <c r="K85" s="1476"/>
      <c r="S85" s="2152" t="s">
        <v>168</v>
      </c>
      <c r="U85" s="2150" t="s">
        <v>157</v>
      </c>
      <c r="W85" s="1780"/>
    </row>
    <row r="86" spans="1:27" x14ac:dyDescent="0.15">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x14ac:dyDescent="0.15">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x14ac:dyDescent="0.15">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926</v>
      </c>
      <c r="AA88" s="1764"/>
    </row>
    <row r="89" spans="1:27" x14ac:dyDescent="0.15">
      <c r="W89" s="1777">
        <f>SUM(W86:W88)</f>
        <v>0</v>
      </c>
      <c r="X89" s="1777">
        <f>SUM(X86:X88)</f>
        <v>0</v>
      </c>
      <c r="Y89" s="1777">
        <f>X89-W89</f>
        <v>0</v>
      </c>
      <c r="AA89" s="1782"/>
    </row>
    <row r="90" spans="1:27" x14ac:dyDescent="0.15">
      <c r="R90" s="1742" t="s">
        <v>165</v>
      </c>
      <c r="S90" s="1784">
        <f>SUM(S86:S88)</f>
        <v>0</v>
      </c>
      <c r="T90" s="1476"/>
      <c r="U90" s="1784">
        <f>SUM(U86:U88)</f>
        <v>0</v>
      </c>
      <c r="V90" s="1784">
        <f>U90-S90</f>
        <v>0</v>
      </c>
      <c r="W90" s="1780"/>
    </row>
    <row r="91" spans="1:27" x14ac:dyDescent="0.15">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2">
    <tabColor theme="0"/>
    <pageSetUpPr fitToPage="1"/>
  </sheetPr>
  <dimension ref="A1:AA255"/>
  <sheetViews>
    <sheetView zoomScale="115" zoomScaleNormal="115" workbookViewId="0">
      <pane ySplit="5" topLeftCell="A33" activePane="bottomLeft" state="frozen"/>
      <selection activeCell="A6" sqref="A6"/>
      <selection pane="bottomLeft" activeCell="A33" sqref="A33"/>
    </sheetView>
  </sheetViews>
  <sheetFormatPr baseColWidth="10" defaultColWidth="14.1640625" defaultRowHeight="13" x14ac:dyDescent="0.15"/>
  <cols>
    <col min="1" max="1" width="4.6640625" style="2393" customWidth="1"/>
    <col min="2" max="2" width="2.1640625" style="2393" customWidth="1"/>
    <col min="3" max="3" width="7" style="2393" customWidth="1"/>
    <col min="4" max="4" width="12.5" style="2393" customWidth="1"/>
    <col min="5" max="5" width="8.6640625" style="2989" customWidth="1"/>
    <col min="6" max="6" width="20" style="2989" customWidth="1"/>
    <col min="7" max="7" width="2.33203125" style="2393" customWidth="1"/>
    <col min="8" max="8" width="10.5" style="2393" customWidth="1"/>
    <col min="9" max="9" width="8.6640625" style="2989" customWidth="1"/>
    <col min="10" max="10" width="2.5" style="2989" customWidth="1"/>
    <col min="11" max="11" width="8.6640625" style="2989" customWidth="1"/>
    <col min="12" max="12" width="3" style="2989" customWidth="1"/>
    <col min="13" max="14" width="9" style="2989" customWidth="1"/>
    <col min="15" max="15" width="2.6640625" style="2989" customWidth="1"/>
    <col min="16" max="17" width="9" style="2989" customWidth="1"/>
    <col min="18" max="18" width="2" style="2989" customWidth="1"/>
    <col min="19" max="19" width="9.6640625" style="2989" customWidth="1"/>
    <col min="20" max="20" width="2.5" style="2989" customWidth="1"/>
    <col min="21" max="21" width="11.5" style="2989" customWidth="1"/>
    <col min="22" max="22" width="1.6640625" style="2989" customWidth="1"/>
    <col min="23" max="23" width="10" style="2989" customWidth="1"/>
    <col min="24" max="24" width="12" style="2989" customWidth="1"/>
    <col min="25" max="25" width="10.1640625" style="2393" customWidth="1"/>
    <col min="26" max="28" width="10.6640625" style="2393" customWidth="1"/>
    <col min="29" max="16384" width="14.1640625" style="2393"/>
  </cols>
  <sheetData>
    <row r="1" spans="1:26" s="2394" customFormat="1" ht="34.5" customHeight="1" x14ac:dyDescent="0.15">
      <c r="E1" s="2395"/>
      <c r="F1" s="2395"/>
      <c r="I1" s="2395"/>
      <c r="J1" s="2395"/>
      <c r="K1" s="2395"/>
      <c r="L1" s="2395"/>
      <c r="M1" s="2395"/>
      <c r="N1" s="2395"/>
      <c r="O1" s="2395"/>
      <c r="P1" s="2395"/>
      <c r="Q1" s="2395"/>
      <c r="R1" s="2395"/>
      <c r="S1" s="2395"/>
      <c r="T1" s="2395"/>
      <c r="U1" s="2395"/>
      <c r="V1" s="2395"/>
      <c r="W1" s="2395"/>
      <c r="X1" s="2395"/>
    </row>
    <row r="2" spans="1:26" s="2394" customFormat="1" ht="23" customHeight="1" x14ac:dyDescent="0.15">
      <c r="E2" s="2395"/>
      <c r="F2" s="2395"/>
      <c r="I2" s="2395"/>
      <c r="J2" s="2395"/>
      <c r="K2" s="2395"/>
      <c r="L2" s="2395"/>
      <c r="M2" s="2395"/>
      <c r="N2" s="2395"/>
      <c r="O2" s="2395"/>
      <c r="P2" s="2395"/>
      <c r="Q2" s="2395"/>
      <c r="R2" s="2395"/>
      <c r="S2" s="2395"/>
      <c r="T2" s="2395"/>
      <c r="U2" s="2395"/>
      <c r="V2" s="2395"/>
      <c r="W2" s="2395"/>
      <c r="X2" s="2395"/>
    </row>
    <row r="3" spans="1:26" s="2394" customFormat="1" ht="23" customHeight="1" x14ac:dyDescent="0.15">
      <c r="E3" s="2395"/>
      <c r="F3" s="2395"/>
      <c r="I3" s="2395"/>
      <c r="J3" s="2395"/>
      <c r="K3" s="2395"/>
      <c r="L3" s="2395"/>
      <c r="M3" s="2395"/>
      <c r="N3" s="2395"/>
      <c r="O3" s="2395"/>
      <c r="P3" s="2395"/>
      <c r="Q3" s="2395"/>
      <c r="R3" s="2395"/>
      <c r="S3" s="2395"/>
      <c r="T3" s="2395"/>
      <c r="U3" s="2395"/>
      <c r="V3" s="2395"/>
      <c r="W3" s="2395"/>
      <c r="X3" s="2395"/>
    </row>
    <row r="4" spans="1:26" s="2394" customFormat="1" ht="23" customHeight="1" x14ac:dyDescent="0.15">
      <c r="E4" s="2395"/>
      <c r="F4" s="2395"/>
      <c r="I4" s="2395"/>
      <c r="J4" s="2395"/>
      <c r="K4" s="2395"/>
      <c r="L4" s="2395"/>
      <c r="M4" s="2395"/>
      <c r="N4" s="2395"/>
      <c r="O4" s="2395"/>
      <c r="P4" s="2395"/>
      <c r="Q4" s="2395"/>
      <c r="R4" s="2395"/>
      <c r="S4" s="2395"/>
      <c r="T4" s="2395"/>
      <c r="U4" s="2395"/>
      <c r="V4" s="2395"/>
      <c r="W4" s="2395"/>
      <c r="X4" s="2395"/>
    </row>
    <row r="5" spans="1:26" s="2397" customFormat="1" ht="23" customHeight="1" x14ac:dyDescent="0.15">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x14ac:dyDescent="0.15">
      <c r="B6" s="2411"/>
      <c r="I6" s="2402"/>
      <c r="J6" s="2402"/>
      <c r="K6" s="2402"/>
      <c r="L6" s="2402"/>
      <c r="M6" s="2402"/>
      <c r="N6" s="2402"/>
      <c r="O6" s="2402"/>
      <c r="P6" s="2402"/>
      <c r="Q6" s="2402"/>
      <c r="R6" s="2402"/>
      <c r="S6" s="2402"/>
      <c r="T6" s="2402"/>
      <c r="U6" s="2402"/>
      <c r="V6" s="2402"/>
      <c r="W6" s="2402"/>
      <c r="X6" s="2402"/>
    </row>
    <row r="7" spans="1:26" s="2401" customFormat="1" ht="16" x14ac:dyDescent="0.2">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25" customHeight="1" x14ac:dyDescent="0.15">
      <c r="B8" s="2414"/>
      <c r="W8" s="2556"/>
      <c r="X8" s="2556"/>
    </row>
    <row r="9" spans="1:26" ht="15.5" customHeight="1" x14ac:dyDescent="0.15">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37" t="str">
        <f>HLOOKUP(select,translations!$A$251:$H$340,5,)</f>
        <v>Total emissions at field level (tCO2-eq)</v>
      </c>
      <c r="N9" s="3837"/>
      <c r="O9" s="3837"/>
      <c r="P9" s="3837"/>
      <c r="Q9" s="3837"/>
      <c r="R9" s="2536"/>
      <c r="S9" s="3839" t="str">
        <f>HLOOKUP(select,translations!$A$251:$H$340,6,)</f>
        <v>Emissions from production, transportation, storage and transfer (tCO2-eq)</v>
      </c>
      <c r="T9" s="3839"/>
      <c r="U9" s="3839"/>
      <c r="V9" s="3839"/>
      <c r="W9" s="3611" t="str">
        <f>'5. Management'!Y10</f>
        <v>Total Emissions</v>
      </c>
      <c r="X9" s="3611"/>
      <c r="Y9" s="2539" t="str">
        <f>'5. Management'!AA10</f>
        <v>Balance</v>
      </c>
    </row>
    <row r="10" spans="1:26" ht="24" customHeight="1" x14ac:dyDescent="0.15">
      <c r="B10" s="2551"/>
      <c r="C10" s="2783"/>
      <c r="D10" s="2779"/>
      <c r="E10" s="2779"/>
      <c r="F10" s="2537"/>
      <c r="G10" s="2537"/>
      <c r="H10" s="2536"/>
      <c r="I10" s="2536"/>
      <c r="J10" s="2536"/>
      <c r="K10" s="2536"/>
      <c r="L10" s="2785"/>
      <c r="M10" s="3837" t="str">
        <f>HLOOKUP(select,translations!$A$251:$H$340,24,)</f>
        <v>CO2 emissions</v>
      </c>
      <c r="N10" s="3837"/>
      <c r="O10" s="2791"/>
      <c r="P10" s="3837" t="str">
        <f>HLOOKUP(select,translations!$A$251:$H$340,25,)</f>
        <v>N2O emissions</v>
      </c>
      <c r="Q10" s="3837"/>
      <c r="R10" s="2536"/>
      <c r="S10" s="3839"/>
      <c r="T10" s="3839"/>
      <c r="U10" s="3839"/>
      <c r="V10" s="3839"/>
      <c r="W10" s="3739" t="str">
        <f>'5. Management'!Y11</f>
        <v>(tCO2-eq)</v>
      </c>
      <c r="X10" s="3739"/>
      <c r="Y10" s="2985"/>
    </row>
    <row r="11" spans="1:26" x14ac:dyDescent="0.15">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x14ac:dyDescent="0.15">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908</v>
      </c>
      <c r="Q12" s="2777" t="s">
        <v>908</v>
      </c>
      <c r="R12" s="2776"/>
      <c r="S12" s="2777">
        <f>Inputs!Q44</f>
        <v>0</v>
      </c>
      <c r="T12" s="2777"/>
      <c r="U12" s="2777">
        <f>Inputs!R44</f>
        <v>0</v>
      </c>
      <c r="V12" s="3452"/>
      <c r="W12" s="2777">
        <f>M12+S12</f>
        <v>0</v>
      </c>
      <c r="X12" s="2777">
        <f>N12+U12</f>
        <v>0</v>
      </c>
      <c r="Y12" s="2777">
        <f>X12-W12</f>
        <v>0</v>
      </c>
      <c r="Z12" s="2816"/>
    </row>
    <row r="13" spans="1:26" s="2699" customFormat="1" x14ac:dyDescent="0.15">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908</v>
      </c>
      <c r="Q13" s="2777" t="s">
        <v>908</v>
      </c>
      <c r="R13" s="2776"/>
      <c r="S13" s="2777">
        <f>Inputs!Q45</f>
        <v>0</v>
      </c>
      <c r="T13" s="2777"/>
      <c r="U13" s="2777">
        <f>Inputs!R45</f>
        <v>0</v>
      </c>
      <c r="V13" s="3452"/>
      <c r="W13" s="2777">
        <f>M13+S13</f>
        <v>0</v>
      </c>
      <c r="X13" s="2777">
        <f>N13+U13</f>
        <v>0</v>
      </c>
      <c r="Y13" s="2777">
        <f>X13-W13</f>
        <v>0</v>
      </c>
      <c r="Z13" s="2816"/>
    </row>
    <row r="14" spans="1:26" s="2699" customFormat="1" x14ac:dyDescent="0.15">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908</v>
      </c>
      <c r="Q14" s="2777" t="s">
        <v>908</v>
      </c>
      <c r="R14" s="2776"/>
      <c r="S14" s="2777">
        <f>Inputs!Q46</f>
        <v>0</v>
      </c>
      <c r="T14" s="2777"/>
      <c r="U14" s="2777">
        <f>Inputs!R46</f>
        <v>0</v>
      </c>
      <c r="V14" s="3452"/>
      <c r="W14" s="2777">
        <f>M14+S14</f>
        <v>0</v>
      </c>
      <c r="X14" s="2777">
        <f>N14+U14</f>
        <v>0</v>
      </c>
      <c r="Y14" s="2777">
        <f>X14-W14</f>
        <v>0</v>
      </c>
      <c r="Z14" s="2816"/>
    </row>
    <row r="15" spans="1:26" x14ac:dyDescent="0.15">
      <c r="B15" s="2781" t="str">
        <f>HLOOKUP(select,translations!$A$251:$H$340,11,)</f>
        <v>Fertilizers</v>
      </c>
      <c r="C15" s="2784"/>
      <c r="D15" s="2779"/>
      <c r="E15" s="2779"/>
      <c r="F15" s="2537"/>
      <c r="G15" s="2537"/>
      <c r="H15" s="3451"/>
      <c r="I15" s="3451"/>
      <c r="J15" s="2779"/>
      <c r="K15" s="3451"/>
      <c r="L15" s="2779"/>
      <c r="M15" s="3451"/>
      <c r="N15" s="2777"/>
      <c r="O15" s="2777"/>
      <c r="P15" s="2777"/>
      <c r="Q15" s="2777"/>
      <c r="R15" s="2678"/>
      <c r="S15" s="2541"/>
      <c r="T15" s="2541"/>
      <c r="U15" s="2541"/>
      <c r="V15" s="2542"/>
      <c r="W15" s="2777">
        <f>M15+S15</f>
        <v>0</v>
      </c>
      <c r="X15" s="2777">
        <f>N15+U15</f>
        <v>0</v>
      </c>
      <c r="Y15" s="2777">
        <f t="shared" ref="Y15:Y26" si="0">X15-W15</f>
        <v>0</v>
      </c>
      <c r="Z15" s="2816"/>
    </row>
    <row r="16" spans="1:26" s="2699" customFormat="1" x14ac:dyDescent="0.15">
      <c r="B16" s="3007"/>
      <c r="C16" s="3007" t="str">
        <f>HLOOKUP(select,translations!$A$251:$H$340,12,)</f>
        <v>Urea (tonnes of N per year - Urea has 46.7% of N)</v>
      </c>
      <c r="D16" s="2778"/>
      <c r="E16" s="2778"/>
      <c r="F16" s="2774"/>
      <c r="G16" s="2774"/>
      <c r="H16" s="2825">
        <v>0</v>
      </c>
      <c r="I16" s="2825">
        <v>0</v>
      </c>
      <c r="J16" s="2550" t="s">
        <v>15</v>
      </c>
      <c r="K16" s="2825">
        <v>0</v>
      </c>
      <c r="L16" s="2550" t="s">
        <v>15</v>
      </c>
      <c r="M16" s="2777">
        <f>Inputs!Q21</f>
        <v>0</v>
      </c>
      <c r="N16" s="2777">
        <f>Inputs!R21</f>
        <v>0</v>
      </c>
      <c r="O16" s="2777"/>
      <c r="P16" s="2777">
        <f>Inputs!Q28</f>
        <v>0</v>
      </c>
      <c r="Q16" s="2777">
        <f>Inputs!R28</f>
        <v>0</v>
      </c>
      <c r="R16" s="2782"/>
      <c r="S16" s="2777">
        <f>IF($X$153="YES",Inputs!Q39-M16,Inputs!Q39)</f>
        <v>0</v>
      </c>
      <c r="T16" s="3008" t="str">
        <f>IF($X$153="YES","**","")</f>
        <v/>
      </c>
      <c r="U16" s="2777">
        <f>IF($X$153="YES",Inputs!R39-N16,Inputs!R39)</f>
        <v>0</v>
      </c>
      <c r="V16" s="2542" t="str">
        <f>IF($X$153="YES","**","")</f>
        <v/>
      </c>
      <c r="W16" s="2777">
        <f>M16+S16+P16</f>
        <v>0</v>
      </c>
      <c r="X16" s="2777">
        <f>N16+U16+Q16</f>
        <v>0</v>
      </c>
      <c r="Y16" s="2777">
        <f t="shared" si="0"/>
        <v>0</v>
      </c>
      <c r="Z16" s="2816"/>
    </row>
    <row r="17" spans="2:27" s="2699" customFormat="1" x14ac:dyDescent="0.15">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908</v>
      </c>
      <c r="N17" s="2777" t="s">
        <v>908</v>
      </c>
      <c r="O17" s="2777"/>
      <c r="P17" s="2777">
        <f>Inputs!Q29</f>
        <v>0</v>
      </c>
      <c r="Q17" s="2777">
        <f>Inputs!R29</f>
        <v>0</v>
      </c>
      <c r="R17" s="2782"/>
      <c r="S17" s="2777">
        <f>Inputs!Q40</f>
        <v>0</v>
      </c>
      <c r="T17" s="2777"/>
      <c r="U17" s="2777">
        <f>Inputs!R40</f>
        <v>0</v>
      </c>
      <c r="V17" s="3452"/>
      <c r="W17" s="2777">
        <f>P17+S17</f>
        <v>0</v>
      </c>
      <c r="X17" s="2777">
        <f>Q17+U17</f>
        <v>0</v>
      </c>
      <c r="Y17" s="2777">
        <f t="shared" si="0"/>
        <v>0</v>
      </c>
      <c r="Z17" s="2816"/>
      <c r="AA17" s="2816"/>
    </row>
    <row r="18" spans="2:27" s="2699" customFormat="1" x14ac:dyDescent="0.15">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908</v>
      </c>
      <c r="N18" s="2777" t="s">
        <v>908</v>
      </c>
      <c r="O18" s="2777"/>
      <c r="P18" s="2777">
        <f>Inputs!Q30</f>
        <v>0</v>
      </c>
      <c r="Q18" s="2777">
        <f>Inputs!R30</f>
        <v>0</v>
      </c>
      <c r="R18" s="2782"/>
      <c r="S18" s="2777">
        <f>Inputs!Q41</f>
        <v>0</v>
      </c>
      <c r="T18" s="2777"/>
      <c r="U18" s="2777">
        <f>Inputs!R41</f>
        <v>0</v>
      </c>
      <c r="V18" s="3452"/>
      <c r="W18" s="2777">
        <f>P18+S18</f>
        <v>0</v>
      </c>
      <c r="X18" s="2777">
        <f>Q18+U18</f>
        <v>0</v>
      </c>
      <c r="Y18" s="2777">
        <f t="shared" si="0"/>
        <v>0</v>
      </c>
      <c r="Z18" s="2816"/>
    </row>
    <row r="19" spans="2:27" s="2699" customFormat="1" x14ac:dyDescent="0.15">
      <c r="B19" s="3007"/>
      <c r="C19" s="3007" t="str">
        <f>HLOOKUP(select,translations!$A$251:$H$340,15,)</f>
        <v>Sewage (tonnes of N per year)</v>
      </c>
      <c r="D19" s="2778"/>
      <c r="E19" s="2778"/>
      <c r="F19" s="2774"/>
      <c r="G19" s="2774"/>
      <c r="H19" s="2825">
        <v>0</v>
      </c>
      <c r="I19" s="2825">
        <v>0</v>
      </c>
      <c r="J19" s="2550" t="s">
        <v>15</v>
      </c>
      <c r="K19" s="2825">
        <v>0</v>
      </c>
      <c r="L19" s="2550" t="s">
        <v>15</v>
      </c>
      <c r="M19" s="2777" t="s">
        <v>908</v>
      </c>
      <c r="N19" s="2777" t="s">
        <v>908</v>
      </c>
      <c r="O19" s="2777"/>
      <c r="P19" s="2777">
        <f>Inputs!Q31</f>
        <v>0</v>
      </c>
      <c r="Q19" s="2777">
        <f>Inputs!R31</f>
        <v>0</v>
      </c>
      <c r="R19" s="2782"/>
      <c r="S19" s="2777" t="s">
        <v>908</v>
      </c>
      <c r="T19" s="2777"/>
      <c r="U19" s="2777" t="s">
        <v>908</v>
      </c>
      <c r="V19" s="2774"/>
      <c r="W19" s="2777">
        <f>P19</f>
        <v>0</v>
      </c>
      <c r="X19" s="2777">
        <f>Q19</f>
        <v>0</v>
      </c>
      <c r="Y19" s="2777">
        <f t="shared" si="0"/>
        <v>0</v>
      </c>
      <c r="Z19" s="2816"/>
    </row>
    <row r="20" spans="2:27" s="2699" customFormat="1" x14ac:dyDescent="0.15">
      <c r="B20" s="3007"/>
      <c r="C20" s="3007" t="str">
        <f>HLOOKUP(select,translations!$A$251:$H$340,16,)</f>
        <v>Compost (tonnes of N per year)</v>
      </c>
      <c r="D20" s="2778"/>
      <c r="E20" s="2778"/>
      <c r="F20" s="2774"/>
      <c r="G20" s="2774"/>
      <c r="H20" s="2825">
        <v>0</v>
      </c>
      <c r="I20" s="2825">
        <v>0</v>
      </c>
      <c r="J20" s="2550" t="s">
        <v>15</v>
      </c>
      <c r="K20" s="2825">
        <v>0</v>
      </c>
      <c r="L20" s="2550" t="s">
        <v>15</v>
      </c>
      <c r="M20" s="2777" t="s">
        <v>908</v>
      </c>
      <c r="N20" s="2777" t="s">
        <v>908</v>
      </c>
      <c r="O20" s="2777"/>
      <c r="P20" s="2777">
        <f>Inputs!Q32</f>
        <v>0</v>
      </c>
      <c r="Q20" s="2777">
        <f>Inputs!R32</f>
        <v>0</v>
      </c>
      <c r="R20" s="2782"/>
      <c r="S20" s="2777" t="s">
        <v>908</v>
      </c>
      <c r="T20" s="2777"/>
      <c r="U20" s="2777" t="s">
        <v>908</v>
      </c>
      <c r="V20" s="2774"/>
      <c r="W20" s="2777">
        <f>P20</f>
        <v>0</v>
      </c>
      <c r="X20" s="2777">
        <f>Q20</f>
        <v>0</v>
      </c>
      <c r="Y20" s="2777">
        <f t="shared" si="0"/>
        <v>0</v>
      </c>
      <c r="Z20" s="2816"/>
    </row>
    <row r="21" spans="2:27" s="2699" customFormat="1" x14ac:dyDescent="0.15">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908</v>
      </c>
      <c r="N21" s="2777" t="s">
        <v>908</v>
      </c>
      <c r="O21" s="2777"/>
      <c r="P21" s="2777" t="s">
        <v>908</v>
      </c>
      <c r="Q21" s="2777" t="s">
        <v>908</v>
      </c>
      <c r="R21" s="2782"/>
      <c r="S21" s="2777">
        <f>Inputs!Q42</f>
        <v>0</v>
      </c>
      <c r="T21" s="2777"/>
      <c r="U21" s="2777">
        <f>Inputs!R42</f>
        <v>0</v>
      </c>
      <c r="V21" s="2774"/>
      <c r="W21" s="2777">
        <f>S21</f>
        <v>0</v>
      </c>
      <c r="X21" s="2777">
        <f>U21</f>
        <v>0</v>
      </c>
      <c r="Y21" s="2777">
        <f t="shared" si="0"/>
        <v>0</v>
      </c>
      <c r="Z21" s="2816"/>
    </row>
    <row r="22" spans="2:27" s="2699" customFormat="1" x14ac:dyDescent="0.15">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908</v>
      </c>
      <c r="N22" s="2777" t="s">
        <v>908</v>
      </c>
      <c r="O22" s="2777"/>
      <c r="P22" s="2777" t="s">
        <v>908</v>
      </c>
      <c r="Q22" s="2777" t="s">
        <v>908</v>
      </c>
      <c r="R22" s="2782"/>
      <c r="S22" s="2777">
        <f>Inputs!Q43</f>
        <v>0</v>
      </c>
      <c r="T22" s="2777"/>
      <c r="U22" s="2777">
        <f>Inputs!R43</f>
        <v>0</v>
      </c>
      <c r="V22" s="2774"/>
      <c r="W22" s="2777">
        <f>S22</f>
        <v>0</v>
      </c>
      <c r="X22" s="2777">
        <f>U22</f>
        <v>0</v>
      </c>
      <c r="Y22" s="2777">
        <f t="shared" si="0"/>
        <v>0</v>
      </c>
      <c r="Z22" s="2816"/>
    </row>
    <row r="23" spans="2:27" x14ac:dyDescent="0.15">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x14ac:dyDescent="0.15">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908</v>
      </c>
      <c r="N24" s="2777" t="s">
        <v>908</v>
      </c>
      <c r="O24" s="2777"/>
      <c r="P24" s="2777" t="s">
        <v>908</v>
      </c>
      <c r="Q24" s="2777" t="s">
        <v>908</v>
      </c>
      <c r="R24" s="2782"/>
      <c r="S24" s="2777">
        <f>Inputs!Q47</f>
        <v>0</v>
      </c>
      <c r="T24" s="2777"/>
      <c r="U24" s="2777">
        <f>Inputs!R47</f>
        <v>0</v>
      </c>
      <c r="V24" s="2774"/>
      <c r="W24" s="2777">
        <f>S24</f>
        <v>0</v>
      </c>
      <c r="X24" s="2777">
        <f>U24</f>
        <v>0</v>
      </c>
      <c r="Y24" s="2777">
        <f t="shared" si="0"/>
        <v>0</v>
      </c>
      <c r="Z24" s="2816"/>
    </row>
    <row r="25" spans="2:27" s="2699" customFormat="1" x14ac:dyDescent="0.15">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908</v>
      </c>
      <c r="N25" s="2777" t="s">
        <v>908</v>
      </c>
      <c r="O25" s="2777"/>
      <c r="P25" s="2777" t="s">
        <v>908</v>
      </c>
      <c r="Q25" s="2777" t="s">
        <v>908</v>
      </c>
      <c r="R25" s="2782"/>
      <c r="S25" s="2777">
        <f>Inputs!Q48</f>
        <v>0</v>
      </c>
      <c r="T25" s="2777"/>
      <c r="U25" s="2777">
        <f>Inputs!R48</f>
        <v>0</v>
      </c>
      <c r="V25" s="2774"/>
      <c r="W25" s="2777">
        <f>S25</f>
        <v>0</v>
      </c>
      <c r="X25" s="2777">
        <f>U25</f>
        <v>0</v>
      </c>
      <c r="Y25" s="2777">
        <f t="shared" si="0"/>
        <v>0</v>
      </c>
      <c r="Z25" s="2816"/>
    </row>
    <row r="26" spans="2:27" s="2699" customFormat="1" x14ac:dyDescent="0.15">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908</v>
      </c>
      <c r="N26" s="2777" t="s">
        <v>908</v>
      </c>
      <c r="O26" s="2777"/>
      <c r="P26" s="2777" t="s">
        <v>908</v>
      </c>
      <c r="Q26" s="2777" t="s">
        <v>908</v>
      </c>
      <c r="R26" s="2782"/>
      <c r="S26" s="2777">
        <f>Inputs!Q49</f>
        <v>0</v>
      </c>
      <c r="T26" s="2777"/>
      <c r="U26" s="2777">
        <f>Inputs!R49</f>
        <v>0</v>
      </c>
      <c r="V26" s="2774"/>
      <c r="W26" s="2777">
        <f>S26</f>
        <v>0</v>
      </c>
      <c r="X26" s="2777">
        <f>U26</f>
        <v>0</v>
      </c>
      <c r="Y26" s="2777">
        <f t="shared" si="0"/>
        <v>0</v>
      </c>
      <c r="Z26" s="2816"/>
    </row>
    <row r="27" spans="2:27" s="2699" customFormat="1" ht="12" x14ac:dyDescent="0.15">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ht="12" x14ac:dyDescent="0.15">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x14ac:dyDescent="0.15">
      <c r="N30" s="2809"/>
      <c r="S30" s="2551" t="str">
        <f>HLOOKUP(select,translations!$A$251:$H$340,23,)</f>
        <v>Total Inputs</v>
      </c>
      <c r="T30" s="2983"/>
      <c r="U30" s="2543"/>
      <c r="V30" s="2983"/>
      <c r="W30" s="2541">
        <f>SUM(W12:W26)</f>
        <v>0</v>
      </c>
      <c r="X30" s="2541">
        <f>SUM(X12:X26)</f>
        <v>0</v>
      </c>
      <c r="Y30" s="2541">
        <f>SUM(Y12:Y26)</f>
        <v>0</v>
      </c>
    </row>
    <row r="31" spans="2:27" x14ac:dyDescent="0.15">
      <c r="N31" s="2809"/>
      <c r="Y31" s="2989"/>
      <c r="Z31" s="2989"/>
    </row>
    <row r="32" spans="2:27" x14ac:dyDescent="0.15">
      <c r="N32" s="2809"/>
      <c r="Y32" s="2989"/>
      <c r="Z32" s="2989"/>
    </row>
    <row r="33" spans="2:25" x14ac:dyDescent="0.15">
      <c r="N33" s="2809"/>
    </row>
    <row r="34" spans="2:25" ht="16" x14ac:dyDescent="0.2">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x14ac:dyDescent="0.1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x14ac:dyDescent="0.15">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611" t="str">
        <f>W9</f>
        <v>Total Emissions</v>
      </c>
      <c r="X36" s="3611"/>
      <c r="Y36" s="2539" t="str">
        <f>Y9</f>
        <v>Balance</v>
      </c>
    </row>
    <row r="37" spans="2:25" x14ac:dyDescent="0.15">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39" t="str">
        <f>W10</f>
        <v>(tCO2-eq)</v>
      </c>
      <c r="X37" s="3739"/>
      <c r="Y37" s="2985"/>
    </row>
    <row r="38" spans="2:25" x14ac:dyDescent="0.15">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x14ac:dyDescent="0.15">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x14ac:dyDescent="0.15">
      <c r="B40" s="2790"/>
      <c r="C40" s="3588" t="s">
        <v>932</v>
      </c>
      <c r="D40" s="3588"/>
      <c r="E40" s="3588"/>
      <c r="F40" s="3588"/>
      <c r="G40" s="2785"/>
      <c r="H40" s="2681">
        <v>0</v>
      </c>
      <c r="I40" s="2681">
        <v>0</v>
      </c>
      <c r="J40" s="2550" t="s">
        <v>15</v>
      </c>
      <c r="K40" s="2681">
        <v>0</v>
      </c>
      <c r="L40" s="2550" t="s">
        <v>15</v>
      </c>
      <c r="M40" s="2786"/>
      <c r="N40" s="2786"/>
      <c r="O40" s="2786"/>
      <c r="P40" s="2786"/>
      <c r="Q40" s="2786"/>
      <c r="R40" s="2786"/>
      <c r="S40" s="2786"/>
      <c r="T40" s="2786"/>
      <c r="U40" s="2786"/>
      <c r="V40" s="2786"/>
      <c r="W40" s="3443">
        <f>'Other investments'!G22</f>
        <v>0</v>
      </c>
      <c r="X40" s="3443">
        <f>'Other investments'!H22</f>
        <v>0</v>
      </c>
      <c r="Y40" s="3443">
        <f>'Other investments'!J30</f>
        <v>0</v>
      </c>
    </row>
    <row r="41" spans="2:25" x14ac:dyDescent="0.15">
      <c r="B41" s="2790"/>
      <c r="C41" s="3838" t="str">
        <f>D207</f>
        <v>User defined (Tier 2):</v>
      </c>
      <c r="D41" s="3838"/>
      <c r="E41" s="3838"/>
      <c r="F41" s="3838"/>
      <c r="G41" s="2785"/>
      <c r="H41" s="2681">
        <v>0</v>
      </c>
      <c r="I41" s="2681">
        <v>0</v>
      </c>
      <c r="J41" s="2550" t="s">
        <v>15</v>
      </c>
      <c r="K41" s="2681">
        <v>0</v>
      </c>
      <c r="L41" s="2550" t="s">
        <v>15</v>
      </c>
      <c r="M41" s="2786"/>
      <c r="N41" s="2786"/>
      <c r="O41" s="2786"/>
      <c r="P41" s="2786"/>
      <c r="Q41" s="2786"/>
      <c r="R41" s="2786"/>
      <c r="S41" s="2786"/>
      <c r="T41" s="2786"/>
      <c r="U41" s="2786"/>
      <c r="V41" s="2786"/>
      <c r="W41" s="3443">
        <f>'Other investments'!G28</f>
        <v>0</v>
      </c>
      <c r="X41" s="3443">
        <f>'Other investments'!H28</f>
        <v>0</v>
      </c>
      <c r="Y41" s="3443">
        <f>'Other investments'!J31</f>
        <v>0</v>
      </c>
    </row>
    <row r="42" spans="2:25" x14ac:dyDescent="0.15">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x14ac:dyDescent="0.15">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x14ac:dyDescent="0.15">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3">
        <f>'Other investments'!K45</f>
        <v>0</v>
      </c>
      <c r="X44" s="3443">
        <f>'Other investments'!L45</f>
        <v>0</v>
      </c>
      <c r="Y44" s="3443">
        <f t="shared" ref="Y44:Y50" si="1">X44-W44</f>
        <v>0</v>
      </c>
    </row>
    <row r="45" spans="2:25" x14ac:dyDescent="0.15">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3">
        <f>'Other investments'!K46</f>
        <v>0</v>
      </c>
      <c r="X45" s="3443">
        <f>'Other investments'!L46</f>
        <v>0</v>
      </c>
      <c r="Y45" s="3443">
        <f t="shared" si="1"/>
        <v>0</v>
      </c>
    </row>
    <row r="46" spans="2:25" x14ac:dyDescent="0.15">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3">
        <f>'Other investments'!K47</f>
        <v>0</v>
      </c>
      <c r="X46" s="3443">
        <f>'Other investments'!L47</f>
        <v>0</v>
      </c>
      <c r="Y46" s="3443">
        <f t="shared" si="1"/>
        <v>0</v>
      </c>
    </row>
    <row r="47" spans="2:25" x14ac:dyDescent="0.15">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3">
        <f>'Other investments'!K48</f>
        <v>0</v>
      </c>
      <c r="X47" s="3443">
        <f>'Other investments'!L48</f>
        <v>0</v>
      </c>
      <c r="Y47" s="3443">
        <f t="shared" si="1"/>
        <v>0</v>
      </c>
    </row>
    <row r="48" spans="2:25" x14ac:dyDescent="0.15">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3">
        <f>'Other investments'!K49</f>
        <v>0</v>
      </c>
      <c r="X48" s="3443">
        <f>'Other investments'!L49</f>
        <v>0</v>
      </c>
      <c r="Y48" s="3443">
        <f t="shared" si="1"/>
        <v>0</v>
      </c>
    </row>
    <row r="49" spans="2:25" x14ac:dyDescent="0.15">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3">
        <f>'Other investments'!K50</f>
        <v>0</v>
      </c>
      <c r="X49" s="3443">
        <f>'Other investments'!L50</f>
        <v>0</v>
      </c>
      <c r="Y49" s="3443">
        <f>X49-W49</f>
        <v>0</v>
      </c>
    </row>
    <row r="50" spans="2:25" x14ac:dyDescent="0.15">
      <c r="B50" s="2790"/>
      <c r="C50" s="3009" t="str">
        <f>HLOOKUP(select,translations!$A$251:$H$340,37,)</f>
        <v>User defined (Tier 2):</v>
      </c>
      <c r="D50" s="2785"/>
      <c r="E50" s="2790">
        <f>IF(D217="Please precise the name","",D217)</f>
        <v>0</v>
      </c>
      <c r="F50" s="2785"/>
      <c r="G50" s="2785"/>
      <c r="H50" s="2681">
        <v>0</v>
      </c>
      <c r="I50" s="2681">
        <v>0</v>
      </c>
      <c r="J50" s="2550" t="s">
        <v>15</v>
      </c>
      <c r="K50" s="2681">
        <v>0</v>
      </c>
      <c r="L50" s="2550" t="s">
        <v>15</v>
      </c>
      <c r="M50" s="2785"/>
      <c r="N50" s="2786"/>
      <c r="O50" s="2786"/>
      <c r="P50" s="2786"/>
      <c r="Q50" s="2786"/>
      <c r="R50" s="2786"/>
      <c r="S50" s="2786"/>
      <c r="T50" s="2786"/>
      <c r="U50" s="2786"/>
      <c r="V50" s="2786"/>
      <c r="W50" s="3443">
        <f>'Other investments'!K51</f>
        <v>0</v>
      </c>
      <c r="X50" s="3443">
        <f>'Other investments'!L51</f>
        <v>0</v>
      </c>
      <c r="Y50" s="3443">
        <f t="shared" si="1"/>
        <v>0</v>
      </c>
    </row>
    <row r="51" spans="2:25" x14ac:dyDescent="0.15">
      <c r="B51" s="2792" t="str">
        <f>HLOOKUP(select,translations!$A$251:$H$340,38,)</f>
        <v>Solid (in tonnes of dry matter per year)</v>
      </c>
      <c r="C51" s="3009"/>
      <c r="D51" s="2785"/>
      <c r="E51" s="2785"/>
      <c r="F51" s="2785"/>
      <c r="G51" s="2785"/>
      <c r="H51" s="2785"/>
      <c r="I51" s="2785"/>
      <c r="J51" s="2785"/>
      <c r="K51" s="3444"/>
      <c r="L51" s="2785"/>
      <c r="M51" s="2785"/>
      <c r="N51" s="2786"/>
      <c r="O51" s="2786"/>
      <c r="P51" s="2786"/>
      <c r="Q51" s="2786"/>
      <c r="R51" s="2786"/>
      <c r="S51" s="2786"/>
      <c r="T51" s="2786"/>
      <c r="U51" s="2786"/>
      <c r="V51" s="2786"/>
      <c r="W51" s="2786"/>
      <c r="X51" s="2786"/>
      <c r="Y51" s="2786"/>
    </row>
    <row r="52" spans="2:25" x14ac:dyDescent="0.15">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3">
        <f>'Other investments'!K53</f>
        <v>0</v>
      </c>
      <c r="X52" s="3443">
        <f>'Other investments'!L53</f>
        <v>0</v>
      </c>
      <c r="Y52" s="3443">
        <f>X52-W52</f>
        <v>0</v>
      </c>
    </row>
    <row r="53" spans="2:25" x14ac:dyDescent="0.15">
      <c r="B53" s="2790"/>
      <c r="C53" s="3009" t="str">
        <f>HLOOKUP(select,translations!$A$582:$H$616,2,)</f>
        <v>Peat (from peatlands)</v>
      </c>
      <c r="D53" s="2785"/>
      <c r="E53" s="2785"/>
      <c r="F53" s="2785"/>
      <c r="G53" s="2785"/>
      <c r="H53" s="3444">
        <f>IF('5. Management'!$AG$236="YES",'5. Management'!R49,0)+IF('5. Management'!$AG$237="YES",'5. Management'!R50,0)</f>
        <v>0</v>
      </c>
      <c r="I53" s="3444">
        <f>IF('5. Management'!$AG$236="YES",'5. Management'!T49,0)+IF('5. Management'!$AG$237="YES",'5. Management'!T50,0)</f>
        <v>0</v>
      </c>
      <c r="J53" s="2785"/>
      <c r="K53" s="3444">
        <f>IF('5. Management'!$AG$236="YES",'5. Management'!U49,0)+IF('5. Management'!$AG$237="YES",'5. Management'!U50,0)</f>
        <v>0</v>
      </c>
      <c r="L53" s="2785"/>
      <c r="M53" s="2785"/>
      <c r="N53" s="2786"/>
      <c r="O53" s="2786"/>
      <c r="P53" s="2786"/>
      <c r="Q53" s="2786"/>
      <c r="R53" s="2786"/>
      <c r="S53" s="2786"/>
      <c r="T53" s="2786"/>
      <c r="U53" s="2786"/>
      <c r="V53" s="2786"/>
      <c r="W53" s="3443">
        <f>'Other investments'!K54</f>
        <v>0</v>
      </c>
      <c r="X53" s="3443">
        <f>'Other investments'!L54</f>
        <v>0</v>
      </c>
      <c r="Y53" s="3443">
        <f>X53-W53</f>
        <v>0</v>
      </c>
    </row>
    <row r="54" spans="2:25" x14ac:dyDescent="0.15">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3">
        <f>'Other investments'!K55</f>
        <v>0</v>
      </c>
      <c r="X54" s="3443">
        <f>'Other investments'!L55</f>
        <v>0</v>
      </c>
      <c r="Y54" s="3443">
        <f>X54-W54</f>
        <v>0</v>
      </c>
    </row>
    <row r="55" spans="2:25" x14ac:dyDescent="0.15">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x14ac:dyDescent="0.15">
      <c r="S57" s="2551" t="str">
        <f>HLOOKUP(select,translations!$A$251:$H$340,41,)</f>
        <v>Total Energy</v>
      </c>
      <c r="T57" s="2983"/>
      <c r="U57" s="2983"/>
      <c r="V57" s="2983"/>
      <c r="W57" s="2541">
        <f>SUM(W40:W54)</f>
        <v>0</v>
      </c>
      <c r="X57" s="2541">
        <f>SUM(X40:X54)</f>
        <v>0</v>
      </c>
      <c r="Y57" s="2541">
        <f>SUM(Y40:Y54)</f>
        <v>0</v>
      </c>
    </row>
    <row r="58" spans="2:25" x14ac:dyDescent="0.15">
      <c r="Q58" s="2393"/>
      <c r="R58" s="2393"/>
      <c r="S58" s="2393"/>
      <c r="T58" s="2393"/>
      <c r="U58" s="2393"/>
      <c r="V58" s="2393"/>
      <c r="W58" s="2393"/>
      <c r="X58" s="2393"/>
    </row>
    <row r="59" spans="2:25" x14ac:dyDescent="0.15">
      <c r="Q59" s="2393"/>
      <c r="R59" s="2393"/>
      <c r="S59" s="2393"/>
      <c r="T59" s="2393"/>
      <c r="U59" s="2393"/>
      <c r="V59" s="2393"/>
      <c r="W59" s="2393"/>
      <c r="X59" s="2393"/>
    </row>
    <row r="61" spans="2:25" ht="16" x14ac:dyDescent="0.2">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x14ac:dyDescent="0.1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x14ac:dyDescent="0.15">
      <c r="B63" s="2551" t="str">
        <f>B36</f>
        <v>Description and unit to report</v>
      </c>
      <c r="C63" s="2984"/>
      <c r="D63" s="2537"/>
      <c r="E63" s="2784"/>
      <c r="F63" s="2537"/>
      <c r="G63" s="2537"/>
      <c r="H63" s="2536"/>
      <c r="I63" s="3844" t="str">
        <f>HLOOKUP(select,translations!$A$251:$H$340,43,)</f>
        <v>Surfaces</v>
      </c>
      <c r="J63" s="3844"/>
      <c r="K63" s="3844"/>
      <c r="L63" s="2785"/>
      <c r="M63" s="2786"/>
      <c r="N63" s="2786"/>
      <c r="O63" s="2786"/>
      <c r="P63" s="2786"/>
      <c r="Q63" s="2786"/>
      <c r="R63" s="2786"/>
      <c r="S63" s="2786"/>
      <c r="T63" s="2786"/>
      <c r="U63" s="2786"/>
      <c r="V63" s="2786"/>
      <c r="W63" s="3611" t="str">
        <f>W36</f>
        <v>Total Emissions</v>
      </c>
      <c r="X63" s="3611"/>
      <c r="Y63" s="2539" t="str">
        <f>Y36</f>
        <v>Balance</v>
      </c>
    </row>
    <row r="64" spans="2:25" x14ac:dyDescent="0.15">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39" t="str">
        <f>W37</f>
        <v>(tCO2-eq)</v>
      </c>
      <c r="X64" s="3739"/>
      <c r="Y64" s="2985"/>
    </row>
    <row r="65" spans="2:25" x14ac:dyDescent="0.15">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x14ac:dyDescent="0.15">
      <c r="B66" s="2551" t="str">
        <f>HLOOKUP(select,translations!$A$251:$H$340,44,)</f>
        <v>Irrigation systems (in ha)</v>
      </c>
      <c r="C66" s="2537"/>
      <c r="D66" s="2537"/>
      <c r="E66" s="2983"/>
      <c r="F66" s="2786"/>
      <c r="G66" s="2785"/>
      <c r="H66" s="2793"/>
      <c r="I66" s="2785"/>
      <c r="J66" s="2985"/>
      <c r="K66" s="2793"/>
      <c r="L66" s="2785"/>
      <c r="M66" s="2786"/>
      <c r="N66" s="3845" t="str">
        <f>'2.LUC'!W9</f>
        <v xml:space="preserve"> </v>
      </c>
      <c r="O66" s="3845"/>
      <c r="P66" s="3845"/>
      <c r="Q66" s="2786"/>
      <c r="R66" s="2786"/>
      <c r="S66" s="2786"/>
      <c r="T66" s="2786"/>
      <c r="U66" s="2786"/>
      <c r="V66" s="2786"/>
      <c r="W66" s="2793"/>
      <c r="X66" s="2793"/>
      <c r="Y66" s="2793"/>
    </row>
    <row r="67" spans="2:25" x14ac:dyDescent="0.15">
      <c r="B67" s="2715"/>
      <c r="C67" s="3599" t="s">
        <v>6</v>
      </c>
      <c r="D67" s="3599"/>
      <c r="E67" s="3599"/>
      <c r="F67" s="3599"/>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x14ac:dyDescent="0.15">
      <c r="B68" s="2715"/>
      <c r="C68" s="3599" t="s">
        <v>6</v>
      </c>
      <c r="D68" s="3599"/>
      <c r="E68" s="3599"/>
      <c r="F68" s="3599"/>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x14ac:dyDescent="0.15">
      <c r="B69" s="2715"/>
      <c r="C69" s="3599" t="s">
        <v>6</v>
      </c>
      <c r="D69" s="3599"/>
      <c r="E69" s="3599"/>
      <c r="F69" s="3599"/>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x14ac:dyDescent="0.15">
      <c r="B70" s="2715"/>
      <c r="C70" s="3010" t="s">
        <v>933</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x14ac:dyDescent="0.15">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x14ac:dyDescent="0.15">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x14ac:dyDescent="0.15">
      <c r="B73" s="2715"/>
      <c r="C73" s="3599" t="s">
        <v>6</v>
      </c>
      <c r="D73" s="3599"/>
      <c r="E73" s="3599"/>
      <c r="F73" s="3599"/>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x14ac:dyDescent="0.15">
      <c r="B74" s="2715"/>
      <c r="C74" s="3599" t="s">
        <v>6</v>
      </c>
      <c r="D74" s="3599"/>
      <c r="E74" s="3599"/>
      <c r="F74" s="3599"/>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x14ac:dyDescent="0.15">
      <c r="B75" s="2715"/>
      <c r="C75" s="3599" t="s">
        <v>6</v>
      </c>
      <c r="D75" s="3599"/>
      <c r="E75" s="3599"/>
      <c r="F75" s="3599"/>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x14ac:dyDescent="0.15">
      <c r="B76" s="2537"/>
      <c r="C76" s="3599" t="s">
        <v>6</v>
      </c>
      <c r="D76" s="3599"/>
      <c r="E76" s="3599"/>
      <c r="F76" s="3599"/>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x14ac:dyDescent="0.15">
      <c r="B77" s="2537"/>
      <c r="C77" s="3599" t="s">
        <v>6</v>
      </c>
      <c r="D77" s="3599"/>
      <c r="E77" s="3599"/>
      <c r="F77" s="3599"/>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x14ac:dyDescent="0.15">
      <c r="B78" s="2537"/>
      <c r="C78" s="3599" t="s">
        <v>6</v>
      </c>
      <c r="D78" s="3599"/>
      <c r="E78" s="3599"/>
      <c r="F78" s="3599"/>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x14ac:dyDescent="0.15">
      <c r="B79" s="2537"/>
      <c r="C79" s="3599" t="s">
        <v>6</v>
      </c>
      <c r="D79" s="3599"/>
      <c r="E79" s="3599"/>
      <c r="F79" s="3599"/>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x14ac:dyDescent="0.15">
      <c r="E80" s="2393"/>
      <c r="F80" s="2393"/>
      <c r="I80" s="2393"/>
      <c r="J80" s="2393"/>
      <c r="K80" s="2393"/>
      <c r="L80" s="2393"/>
      <c r="M80" s="2393"/>
      <c r="N80" s="2393"/>
      <c r="O80" s="2393"/>
      <c r="P80" s="2393"/>
      <c r="Q80" s="2393"/>
      <c r="R80" s="2393"/>
      <c r="S80" s="2393"/>
      <c r="T80" s="2393"/>
      <c r="U80" s="2393"/>
      <c r="V80" s="2393"/>
      <c r="W80" s="2393"/>
      <c r="X80" s="2393"/>
    </row>
    <row r="82" spans="19:25" x14ac:dyDescent="0.15">
      <c r="S82" s="2551" t="str">
        <f>HLOOKUP(select,translations!$A$251:$H$340,47,)</f>
        <v>Total Construction</v>
      </c>
      <c r="T82" s="2983"/>
      <c r="U82" s="2543"/>
      <c r="V82" s="2983"/>
      <c r="W82" s="2541">
        <f>SUM(W65:W79)</f>
        <v>0</v>
      </c>
      <c r="X82" s="2541">
        <f>SUM(X65:X79)</f>
        <v>0</v>
      </c>
      <c r="Y82" s="2541">
        <f>SUM(Y65:Y79)</f>
        <v>0</v>
      </c>
    </row>
    <row r="97" spans="2:25" x14ac:dyDescent="0.15">
      <c r="Q97" s="2393"/>
      <c r="R97" s="2393"/>
      <c r="S97" s="2393"/>
      <c r="T97" s="2393"/>
      <c r="U97" s="2393"/>
      <c r="V97" s="2393"/>
      <c r="W97" s="2393"/>
      <c r="X97" s="2393"/>
    </row>
    <row r="103" spans="2:25" x14ac:dyDescent="0.15">
      <c r="B103" s="2443"/>
      <c r="E103" s="2393"/>
      <c r="F103" s="2393"/>
      <c r="I103" s="2393"/>
      <c r="J103" s="2393"/>
      <c r="K103" s="2393"/>
      <c r="L103" s="2393"/>
      <c r="R103" s="2393"/>
      <c r="S103" s="2393"/>
      <c r="T103" s="2393"/>
      <c r="U103" s="2393"/>
      <c r="V103" s="2393"/>
      <c r="Y103" s="2989"/>
    </row>
    <row r="104" spans="2:25" x14ac:dyDescent="0.15">
      <c r="E104" s="2393"/>
      <c r="F104" s="2393"/>
      <c r="I104" s="2393"/>
      <c r="J104" s="2393"/>
      <c r="K104" s="2393"/>
      <c r="L104" s="2393"/>
      <c r="M104" s="2545"/>
      <c r="N104" s="2545"/>
      <c r="O104" s="2812"/>
      <c r="Q104" s="2545"/>
      <c r="R104" s="2812"/>
      <c r="S104" s="2393"/>
      <c r="T104" s="2393"/>
      <c r="U104" s="2393"/>
      <c r="V104" s="2393"/>
      <c r="W104" s="3014"/>
      <c r="X104" s="3014"/>
      <c r="Y104" s="3014"/>
    </row>
    <row r="105" spans="2:25" x14ac:dyDescent="0.15">
      <c r="E105" s="2393"/>
      <c r="F105" s="2393"/>
      <c r="I105" s="2393"/>
      <c r="J105" s="2393"/>
      <c r="K105" s="2393"/>
      <c r="L105" s="2393"/>
      <c r="M105" s="2545"/>
      <c r="N105" s="2545"/>
      <c r="O105" s="2812"/>
      <c r="Q105" s="2545"/>
      <c r="R105" s="2812"/>
      <c r="S105" s="2393"/>
      <c r="T105" s="2393"/>
      <c r="U105" s="2393"/>
      <c r="V105" s="2393"/>
      <c r="W105" s="3014"/>
      <c r="X105" s="3014"/>
      <c r="Y105" s="3014"/>
    </row>
    <row r="106" spans="2:25" x14ac:dyDescent="0.15">
      <c r="E106" s="2393"/>
      <c r="F106" s="2393"/>
      <c r="I106" s="2393"/>
      <c r="J106" s="2393"/>
      <c r="K106" s="2393"/>
      <c r="L106" s="2393"/>
      <c r="M106" s="2545"/>
      <c r="N106" s="2545"/>
      <c r="O106" s="2812"/>
      <c r="Q106" s="2545"/>
      <c r="R106" s="2812"/>
      <c r="S106" s="2393"/>
      <c r="T106" s="2393"/>
      <c r="U106" s="2393"/>
      <c r="V106" s="2393"/>
      <c r="W106" s="3014"/>
      <c r="X106" s="3014"/>
      <c r="Y106" s="3014"/>
    </row>
    <row r="107" spans="2:25" x14ac:dyDescent="0.15">
      <c r="E107" s="2393"/>
      <c r="F107" s="2393"/>
      <c r="I107" s="2393"/>
      <c r="J107" s="2393"/>
      <c r="K107" s="2393"/>
      <c r="L107" s="2393"/>
      <c r="M107" s="2545"/>
      <c r="N107" s="2545"/>
      <c r="O107" s="2812"/>
      <c r="Q107" s="2545"/>
      <c r="R107" s="2812"/>
      <c r="S107" s="2393"/>
      <c r="T107" s="2393"/>
      <c r="U107" s="2393"/>
      <c r="V107" s="2393"/>
      <c r="W107" s="3014"/>
      <c r="X107" s="3014"/>
      <c r="Y107" s="3014"/>
    </row>
    <row r="108" spans="2:25" x14ac:dyDescent="0.15">
      <c r="E108" s="2393"/>
      <c r="F108" s="2393"/>
      <c r="I108" s="2393"/>
      <c r="J108" s="2393"/>
      <c r="K108" s="2393"/>
      <c r="L108" s="2393"/>
      <c r="M108" s="2545"/>
      <c r="N108" s="2545"/>
      <c r="O108" s="2812"/>
      <c r="Q108" s="2545"/>
      <c r="R108" s="2812"/>
      <c r="S108" s="2393"/>
      <c r="T108" s="2393"/>
      <c r="U108" s="2393"/>
      <c r="V108" s="2393"/>
      <c r="W108" s="3014"/>
      <c r="X108" s="3014"/>
      <c r="Y108" s="3014"/>
    </row>
    <row r="109" spans="2:25" x14ac:dyDescent="0.15">
      <c r="E109" s="2393"/>
      <c r="F109" s="2393"/>
      <c r="I109" s="2393"/>
      <c r="J109" s="2393"/>
      <c r="K109" s="2393"/>
      <c r="L109" s="2393"/>
      <c r="M109" s="2545"/>
      <c r="N109" s="2545"/>
      <c r="O109" s="2812"/>
      <c r="Q109" s="2545"/>
      <c r="R109" s="2812"/>
      <c r="S109" s="2393"/>
      <c r="T109" s="2393"/>
      <c r="U109" s="2393"/>
      <c r="V109" s="2393"/>
      <c r="W109" s="3014"/>
      <c r="X109" s="3014"/>
      <c r="Y109" s="3014"/>
    </row>
    <row r="110" spans="2:25" x14ac:dyDescent="0.15">
      <c r="E110" s="2393"/>
      <c r="F110" s="2393"/>
      <c r="I110" s="2393"/>
      <c r="J110" s="2393"/>
      <c r="K110" s="2393"/>
      <c r="L110" s="2393"/>
      <c r="M110" s="2393"/>
      <c r="N110" s="2393"/>
      <c r="O110" s="2393"/>
      <c r="P110" s="2393"/>
      <c r="Q110" s="2393"/>
      <c r="R110" s="2393"/>
      <c r="S110" s="2393"/>
      <c r="T110" s="2393"/>
      <c r="U110" s="2393"/>
      <c r="V110" s="2393"/>
      <c r="W110" s="2393"/>
      <c r="X110" s="2393"/>
    </row>
    <row r="125" spans="3:24" ht="16" x14ac:dyDescent="0.2">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x14ac:dyDescent="0.15">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x14ac:dyDescent="0.15">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x14ac:dyDescent="0.15">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x14ac:dyDescent="0.15">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x14ac:dyDescent="0.15">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x14ac:dyDescent="0.15">
      <c r="C132" s="2813"/>
      <c r="D132" s="2813"/>
    </row>
    <row r="133" spans="3:24" ht="13.25" customHeight="1" x14ac:dyDescent="0.15">
      <c r="C133" s="2430" t="str">
        <f>HLOOKUP(select,translations!$A$251:$H$340,48,)</f>
        <v>Emission factors</v>
      </c>
      <c r="D133" s="2581"/>
      <c r="E133" s="2979"/>
      <c r="F133" s="2979"/>
      <c r="G133" s="2422"/>
      <c r="H133" s="3842" t="str">
        <f>HLOOKUP(select,translations!$A$251:$H$340,51,)</f>
        <v xml:space="preserve">Emissions at field level </v>
      </c>
      <c r="I133" s="3842"/>
      <c r="J133" s="3842"/>
      <c r="K133" s="3842"/>
      <c r="L133" s="3842"/>
      <c r="M133" s="3842"/>
      <c r="N133" s="3842"/>
      <c r="O133" s="3842"/>
      <c r="P133" s="3842"/>
      <c r="Q133" s="3842"/>
      <c r="R133" s="3015"/>
      <c r="S133" s="3841" t="str">
        <f>HLOOKUP(select,translations!$A$251:$H$340,52,)</f>
        <v>Emissions from production, transportation, storage and transfer</v>
      </c>
      <c r="T133" s="3841"/>
      <c r="U133" s="3841"/>
      <c r="V133" s="3841"/>
      <c r="W133" s="3841"/>
      <c r="X133" s="3841"/>
    </row>
    <row r="134" spans="3:24" ht="13.25" customHeight="1" x14ac:dyDescent="0.15">
      <c r="C134" s="2581"/>
      <c r="D134" s="2581"/>
      <c r="E134" s="2979"/>
      <c r="F134" s="2979"/>
      <c r="G134" s="2422"/>
      <c r="H134" s="3843" t="str">
        <f>HLOOKUP(select,translations!$A$251:$H$340,49,)</f>
        <v>CO2 emissions</v>
      </c>
      <c r="I134" s="3843"/>
      <c r="J134" s="3843"/>
      <c r="K134" s="3843"/>
      <c r="L134" s="2515"/>
      <c r="M134" s="2422"/>
      <c r="N134" s="3843" t="str">
        <f>HLOOKUP(select,translations!$A$251:$H$340,50,)</f>
        <v>N2O emissions</v>
      </c>
      <c r="O134" s="3843"/>
      <c r="P134" s="3843"/>
      <c r="Q134" s="3843"/>
      <c r="R134" s="3015"/>
      <c r="S134" s="3841"/>
      <c r="T134" s="3841"/>
      <c r="U134" s="3841"/>
      <c r="V134" s="3841"/>
      <c r="W134" s="3841"/>
      <c r="X134" s="3841"/>
    </row>
    <row r="135" spans="3:24" ht="13.25" customHeight="1" x14ac:dyDescent="0.15">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25" customHeight="1" x14ac:dyDescent="0.15">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25" customHeight="1" x14ac:dyDescent="0.15">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25" customHeight="1" x14ac:dyDescent="0.15">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x14ac:dyDescent="0.15">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25" customHeight="1" x14ac:dyDescent="0.15">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25" customHeight="1" x14ac:dyDescent="0.15">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25" customHeight="1" x14ac:dyDescent="0.15">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25" customHeight="1" x14ac:dyDescent="0.15">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25" customHeight="1" x14ac:dyDescent="0.15">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25" customHeight="1" x14ac:dyDescent="0.15">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25" customHeight="1" x14ac:dyDescent="0.15">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x14ac:dyDescent="0.15">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25" customHeight="1" x14ac:dyDescent="0.15">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25" customHeight="1" x14ac:dyDescent="0.15">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25" customHeight="1" x14ac:dyDescent="0.15">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25" customHeight="1" x14ac:dyDescent="0.15">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x14ac:dyDescent="0.15">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x14ac:dyDescent="0.15">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6" x14ac:dyDescent="0.2">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x14ac:dyDescent="0.15">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x14ac:dyDescent="0.15">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x14ac:dyDescent="0.15">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x14ac:dyDescent="0.15">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x14ac:dyDescent="0.15">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x14ac:dyDescent="0.15">
      <c r="C201" s="2813"/>
    </row>
    <row r="202" spans="3:24" x14ac:dyDescent="0.15">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x14ac:dyDescent="0.15">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x14ac:dyDescent="0.15">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0.50720981957055322</v>
      </c>
      <c r="L204" s="2422"/>
      <c r="M204" s="2980"/>
      <c r="N204" s="2979"/>
      <c r="O204" s="2979"/>
      <c r="P204" s="2979"/>
      <c r="Q204" s="2979"/>
      <c r="R204" s="2979"/>
      <c r="S204" s="2979"/>
      <c r="T204" s="2979"/>
      <c r="U204" s="2979"/>
      <c r="V204" s="2979"/>
      <c r="W204" s="2979"/>
      <c r="X204" s="2979"/>
    </row>
    <row r="205" spans="3:24" x14ac:dyDescent="0.15">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x14ac:dyDescent="0.15">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x14ac:dyDescent="0.15">
      <c r="C207" s="2581"/>
      <c r="D207" s="2422" t="s">
        <v>934</v>
      </c>
      <c r="E207" s="2979"/>
      <c r="F207" s="2979"/>
      <c r="G207" s="2422"/>
      <c r="H207" s="2422"/>
      <c r="I207" s="2581" t="str">
        <f>HLOOKUP(select,translations!$A$251:$H$340,68,)</f>
        <v>tCO2/MWh/yr</v>
      </c>
      <c r="J207" s="2581"/>
      <c r="K207" s="2581"/>
      <c r="L207" s="2979"/>
      <c r="M207" s="2741"/>
      <c r="N207" s="2979"/>
      <c r="O207" s="2979"/>
      <c r="P207" s="2979"/>
      <c r="Q207" s="2979"/>
      <c r="R207" s="2979"/>
      <c r="S207" s="2979"/>
      <c r="T207" s="2979"/>
      <c r="U207" s="2979"/>
      <c r="V207" s="2979"/>
      <c r="W207" s="2979"/>
      <c r="X207" s="2979"/>
    </row>
    <row r="208" spans="3:24" x14ac:dyDescent="0.15">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x14ac:dyDescent="0.15">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x14ac:dyDescent="0.15">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x14ac:dyDescent="0.15">
      <c r="C211" s="3027"/>
      <c r="D211" s="3028" t="str">
        <f t="shared" ref="D211:D216" si="4">C44</f>
        <v>Gasoil/Diesel</v>
      </c>
      <c r="E211" s="2979"/>
      <c r="F211" s="2979"/>
      <c r="G211" s="2422"/>
      <c r="H211" s="2422"/>
      <c r="I211" s="3021" t="str">
        <f>HLOOKUP(select,translations!$A$251:$H$340,70,)</f>
        <v>t CO2 /m3</v>
      </c>
      <c r="J211" s="2979"/>
      <c r="K211" s="2988">
        <f>'Other investments'!C45</f>
        <v>2.6224696892130002</v>
      </c>
      <c r="L211" s="2979"/>
      <c r="M211" s="2980"/>
      <c r="N211" s="2979"/>
      <c r="O211" s="2979"/>
      <c r="P211" s="2979"/>
      <c r="Q211" s="2979"/>
      <c r="R211" s="2979"/>
      <c r="S211" s="2979"/>
      <c r="T211" s="2979"/>
      <c r="U211" s="2979"/>
      <c r="V211" s="2979"/>
      <c r="W211" s="2979"/>
      <c r="X211" s="2979"/>
    </row>
    <row r="212" spans="3:24" x14ac:dyDescent="0.15">
      <c r="C212" s="3027"/>
      <c r="D212" s="3028" t="str">
        <f t="shared" si="4"/>
        <v>Gasoline</v>
      </c>
      <c r="E212" s="2979"/>
      <c r="F212" s="2979"/>
      <c r="G212" s="2422"/>
      <c r="H212" s="2422"/>
      <c r="I212" s="3021" t="str">
        <f>HLOOKUP(select,translations!$A$251:$H$340,70,)</f>
        <v>t CO2 /m3</v>
      </c>
      <c r="J212" s="2979"/>
      <c r="K212" s="2988">
        <f>'Other investments'!C46</f>
        <v>2.8713948129333327</v>
      </c>
      <c r="L212" s="2979"/>
      <c r="M212" s="2980"/>
      <c r="N212" s="2979"/>
      <c r="O212" s="2979"/>
      <c r="P212" s="2979"/>
      <c r="Q212" s="2979"/>
      <c r="R212" s="2979"/>
      <c r="S212" s="2979"/>
      <c r="T212" s="2979"/>
      <c r="U212" s="2979"/>
      <c r="V212" s="2979"/>
      <c r="W212" s="2979"/>
      <c r="X212" s="2979"/>
    </row>
    <row r="213" spans="3:24" x14ac:dyDescent="0.15">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x14ac:dyDescent="0.15">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x14ac:dyDescent="0.15">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x14ac:dyDescent="0.15">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x14ac:dyDescent="0.15">
      <c r="C217" s="3027"/>
      <c r="D217" s="3840"/>
      <c r="E217" s="3840"/>
      <c r="F217" s="3840"/>
      <c r="G217" s="2422"/>
      <c r="H217" s="2422"/>
      <c r="I217" s="3021" t="s">
        <v>871</v>
      </c>
      <c r="J217" s="3021"/>
      <c r="K217" s="3021"/>
      <c r="L217" s="2979"/>
      <c r="M217" s="2980"/>
      <c r="N217" s="2979"/>
      <c r="O217" s="2979"/>
      <c r="P217" s="2979"/>
      <c r="Q217" s="2979"/>
      <c r="R217" s="2979"/>
      <c r="S217" s="2979"/>
      <c r="T217" s="2979"/>
      <c r="U217" s="2979"/>
      <c r="V217" s="2979"/>
      <c r="W217" s="2979"/>
      <c r="X217" s="2979"/>
    </row>
    <row r="218" spans="3:24" x14ac:dyDescent="0.15">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x14ac:dyDescent="0.15">
      <c r="C219" s="3027"/>
      <c r="D219" s="3028" t="str">
        <f>C52</f>
        <v>Wood</v>
      </c>
      <c r="E219" s="2979"/>
      <c r="F219" s="2979"/>
      <c r="G219" s="2422"/>
      <c r="H219" s="2422"/>
      <c r="I219" s="3021" t="str">
        <f>HLOOKUP(select,translations!$A$251:$H$340,73,)</f>
        <v>t CO2/t dry matter</v>
      </c>
      <c r="J219" s="2979"/>
      <c r="K219" s="2988">
        <f>'Other investments'!C53</f>
        <v>0.19498000000000001</v>
      </c>
      <c r="L219" s="2979"/>
      <c r="M219" s="2980"/>
      <c r="N219" s="2979"/>
      <c r="O219" s="2979"/>
      <c r="P219" s="2979"/>
      <c r="Q219" s="2979"/>
      <c r="R219" s="2979"/>
      <c r="S219" s="2979"/>
      <c r="T219" s="2979"/>
      <c r="U219" s="2979"/>
      <c r="V219" s="2979"/>
      <c r="W219" s="2979"/>
      <c r="X219" s="2979"/>
    </row>
    <row r="220" spans="3:24" x14ac:dyDescent="0.15">
      <c r="C220" s="3027"/>
      <c r="D220" s="3028" t="str">
        <f>C54</f>
        <v>Peat</v>
      </c>
      <c r="E220" s="2979"/>
      <c r="F220" s="2979"/>
      <c r="G220" s="2422"/>
      <c r="H220" s="2422"/>
      <c r="I220" s="3021" t="str">
        <f>HLOOKUP(select,translations!$A$251:$H$340,73,)</f>
        <v>t CO2/t dry matter</v>
      </c>
      <c r="J220" s="2979"/>
      <c r="K220" s="3024">
        <f>'Other investments'!C55</f>
        <v>3.1434089411764704E-3</v>
      </c>
      <c r="L220" s="2979"/>
      <c r="M220" s="2980"/>
      <c r="N220" s="2979"/>
      <c r="O220" s="2979"/>
      <c r="P220" s="2979"/>
      <c r="Q220" s="2979"/>
      <c r="R220" s="2979"/>
      <c r="S220" s="2979"/>
      <c r="T220" s="2979"/>
      <c r="U220" s="2979"/>
      <c r="V220" s="2979"/>
      <c r="W220" s="2979"/>
      <c r="X220" s="2979"/>
    </row>
    <row r="232" spans="3:24" ht="16" x14ac:dyDescent="0.2">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x14ac:dyDescent="0.15">
      <c r="C233" s="2414"/>
      <c r="D233" s="2401"/>
      <c r="E233" s="2401"/>
    </row>
    <row r="234" spans="3:24" x14ac:dyDescent="0.15">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x14ac:dyDescent="0.15">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x14ac:dyDescent="0.15">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x14ac:dyDescent="0.15">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x14ac:dyDescent="0.15">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x14ac:dyDescent="0.15">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x14ac:dyDescent="0.15">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x14ac:dyDescent="0.15">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x14ac:dyDescent="0.15">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x14ac:dyDescent="0.15">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x14ac:dyDescent="0.15">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x14ac:dyDescent="0.15">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x14ac:dyDescent="0.15">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x14ac:dyDescent="0.15">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x14ac:dyDescent="0.15">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x14ac:dyDescent="0.15">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x14ac:dyDescent="0.15">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x14ac:dyDescent="0.15">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x14ac:dyDescent="0.15">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x14ac:dyDescent="0.15">
      <c r="E254" s="2393"/>
    </row>
    <row r="255" spans="3:24" x14ac:dyDescent="0.15">
      <c r="E255" s="2393"/>
    </row>
  </sheetData>
  <sheetProtection algorithmName="SHA-512" hashValue="cQ11/q/19NFaKtQ4jJ3IvpgGot/QKkpewx88OvxwKP4HZ4zUEZ5OPohEdXf71lW9JqqO+1FTuiRxrS85pEGMbw==" saltValue="LU/LkiKxUAJjvgOgo/Xhpw==" spinCount="100000" sheet="1" formatCells="0" formatColumns="0" formatRows="0"/>
  <mergeCells count="29">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S9:V10"/>
    <mergeCell ref="W9:X9"/>
    <mergeCell ref="W10:X10"/>
    <mergeCell ref="W36:X36"/>
    <mergeCell ref="W37:X37"/>
    <mergeCell ref="M9:Q9"/>
    <mergeCell ref="M10:N10"/>
    <mergeCell ref="P10:Q10"/>
    <mergeCell ref="C67:F67"/>
    <mergeCell ref="C73:F73"/>
    <mergeCell ref="C40:F40"/>
    <mergeCell ref="C68:F68"/>
    <mergeCell ref="C41:F41"/>
    <mergeCell ref="C69:F69"/>
  </mergeCells>
  <dataValidations count="7">
    <dataValidation type="list" allowBlank="1" showInputMessage="1" showErrorMessage="1" sqref="C40" xr:uid="{00000000-0002-0000-1700-000000000000}">
      <formula1>country</formula1>
    </dataValidation>
    <dataValidation type="list" allowBlank="1" showInputMessage="1" showErrorMessage="1" sqref="C67:C69" xr:uid="{00000000-0002-0000-1700-000001000000}">
      <formula1>irrig_sys</formula1>
    </dataValidation>
    <dataValidation type="list" allowBlank="1" showInputMessage="1" showErrorMessage="1" sqref="C73:C79" xr:uid="{00000000-0002-0000-1700-000002000000}">
      <formula1>construct</formula1>
    </dataValidation>
    <dataValidation type="list" allowBlank="1" showInputMessage="1" showErrorMessage="1" sqref="L24:L26 J16:J22 J24:J26 J12:J14 L12:L14 L16:L22 J54 L54 L44:L50 J44:J50 R104:R109 O104:O109 L52 J52 L40:L41 J40:J41" xr:uid="{00000000-0002-0000-1700-000003000000}">
      <formula1>dyn_simple</formula1>
    </dataValidation>
    <dataValidation type="decimal" operator="greaterThanOrEqual" allowBlank="1" showInputMessage="1" showErrorMessage="1" sqref="K136:K138 K140 Q140:Q144 X136:X138 K247:K253 X140:X142 X145:X146 M204 M211:M217 M219:M220 K242:K244 X148:X150" xr:uid="{00000000-0002-0000-1700-000004000000}">
      <formula1>0</formula1>
    </dataValidation>
    <dataValidation type="decimal" allowBlank="1" showInputMessage="1" showErrorMessage="1" sqref="M205:M208" xr:uid="{00000000-0002-0000-1700-000005000000}">
      <formula1>0</formula1>
      <formula2>100</formula2>
    </dataValidation>
    <dataValidation type="list" allowBlank="1" showInputMessage="1" showErrorMessage="1" sqref="X153" xr:uid="{00000000-0002-0000-1700-000006000000}">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legacy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baseColWidth="10" defaultColWidth="14.1640625" defaultRowHeight="13" x14ac:dyDescent="0.15"/>
  <cols>
    <col min="1" max="1" width="4.6640625" style="2393" customWidth="1"/>
    <col min="2" max="2" width="2.1640625" style="2393" customWidth="1"/>
    <col min="3" max="3" width="7" style="2393" customWidth="1"/>
    <col min="4" max="4" width="12.5" style="2393" customWidth="1"/>
    <col min="5" max="5" width="1.33203125" style="2989" customWidth="1"/>
    <col min="6" max="8" width="6.6640625" style="2989" customWidth="1"/>
    <col min="9" max="9" width="2.33203125" style="2393" customWidth="1"/>
    <col min="10" max="10" width="10.5" style="2393" customWidth="1"/>
    <col min="11" max="11" width="1.5" style="2393" customWidth="1"/>
    <col min="12" max="12" width="10.33203125" style="2989" customWidth="1"/>
    <col min="13" max="13" width="2.5" style="2989" customWidth="1"/>
    <col min="14" max="14" width="8.6640625" style="2989" customWidth="1"/>
    <col min="15" max="15" width="2.33203125" style="2989" customWidth="1"/>
    <col min="16" max="16" width="9" style="2989" customWidth="1"/>
    <col min="17" max="17" width="2.5" style="2989" customWidth="1"/>
    <col min="18" max="18" width="9.33203125" style="2989" customWidth="1"/>
    <col min="19" max="19" width="2.6640625" style="2989" customWidth="1"/>
    <col min="20" max="20" width="4.5" style="2989" customWidth="1"/>
    <col min="21" max="21" width="9" style="2989" customWidth="1"/>
    <col min="22" max="22" width="2.83203125" style="2989" customWidth="1"/>
    <col min="23" max="23" width="9.6640625" style="2989" customWidth="1"/>
    <col min="24" max="24" width="2.5" style="2989" customWidth="1"/>
    <col min="25" max="25" width="11.5" style="2989" customWidth="1"/>
    <col min="26" max="26" width="2.83203125" style="2989" customWidth="1"/>
    <col min="27" max="27" width="4.33203125" style="2989" customWidth="1"/>
    <col min="28" max="28" width="9.5" style="2989" customWidth="1"/>
    <col min="29" max="29" width="12.5" style="2393" customWidth="1"/>
    <col min="30" max="30" width="9.33203125" style="2393" customWidth="1"/>
    <col min="31" max="32" width="10.6640625" style="2393" customWidth="1"/>
    <col min="33" max="33" width="8.5" style="2393" customWidth="1"/>
    <col min="34" max="34" width="3.33203125" style="2393" customWidth="1"/>
    <col min="35" max="16384" width="14.1640625" style="2393"/>
  </cols>
  <sheetData>
    <row r="1" spans="1:35" s="2394" customFormat="1" ht="23" customHeight="1" x14ac:dyDescent="0.15">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x14ac:dyDescent="0.15">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3" customHeight="1" x14ac:dyDescent="0.15">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3" customHeight="1" x14ac:dyDescent="0.15">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3" customHeight="1" x14ac:dyDescent="0.15">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6" x14ac:dyDescent="0.2">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x14ac:dyDescent="0.1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x14ac:dyDescent="0.15">
      <c r="AC10" s="2989"/>
    </row>
    <row r="11" spans="1:35" x14ac:dyDescent="0.1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x14ac:dyDescent="0.1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x14ac:dyDescent="0.1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x14ac:dyDescent="0.15">
      <c r="B14" s="2537"/>
      <c r="C14" s="3846" t="s">
        <v>935</v>
      </c>
      <c r="D14" s="3846"/>
      <c r="E14" s="2537"/>
      <c r="F14" s="3846" t="s">
        <v>616</v>
      </c>
      <c r="G14" s="3846"/>
      <c r="H14" s="3846"/>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x14ac:dyDescent="0.15">
      <c r="B15" s="2537"/>
      <c r="C15" s="3846" t="s">
        <v>935</v>
      </c>
      <c r="D15" s="3846"/>
      <c r="E15" s="2537"/>
      <c r="F15" s="3846" t="s">
        <v>616</v>
      </c>
      <c r="G15" s="3846"/>
      <c r="H15" s="3846"/>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x14ac:dyDescent="0.15">
      <c r="B16" s="2537"/>
      <c r="C16" s="3846" t="s">
        <v>935</v>
      </c>
      <c r="D16" s="3846"/>
      <c r="E16" s="2537"/>
      <c r="F16" s="3846" t="s">
        <v>616</v>
      </c>
      <c r="G16" s="3846"/>
      <c r="H16" s="3846"/>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x14ac:dyDescent="0.15">
      <c r="B17" s="2537"/>
      <c r="C17" s="3846" t="s">
        <v>935</v>
      </c>
      <c r="D17" s="3846"/>
      <c r="E17" s="2537"/>
      <c r="F17" s="3846" t="s">
        <v>616</v>
      </c>
      <c r="G17" s="3846"/>
      <c r="H17" s="3846"/>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x14ac:dyDescent="0.15">
      <c r="B18" s="2537"/>
      <c r="C18" s="3846" t="s">
        <v>935</v>
      </c>
      <c r="D18" s="3846"/>
      <c r="E18" s="2537"/>
      <c r="F18" s="3846" t="s">
        <v>616</v>
      </c>
      <c r="G18" s="3846"/>
      <c r="H18" s="3846"/>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x14ac:dyDescent="0.1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x14ac:dyDescent="0.1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x14ac:dyDescent="0.1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x14ac:dyDescent="0.1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x14ac:dyDescent="0.1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x14ac:dyDescent="0.1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x14ac:dyDescent="0.1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x14ac:dyDescent="0.1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x14ac:dyDescent="0.1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x14ac:dyDescent="0.1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x14ac:dyDescent="0.1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x14ac:dyDescent="0.1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x14ac:dyDescent="0.1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x14ac:dyDescent="0.15">
      <c r="E32" s="2393"/>
      <c r="F32" s="2393"/>
      <c r="G32" s="2393"/>
      <c r="H32" s="2393"/>
      <c r="L32" s="2393"/>
      <c r="M32" s="2393"/>
      <c r="N32" s="2393"/>
      <c r="O32" s="2393"/>
      <c r="P32" s="2393"/>
      <c r="Q32" s="2393"/>
      <c r="R32" s="2393"/>
      <c r="S32" s="2393"/>
      <c r="T32" s="2393"/>
      <c r="U32" s="2393"/>
    </row>
    <row r="33" spans="2:30" ht="16" x14ac:dyDescent="0.2">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x14ac:dyDescent="0.15">
      <c r="AC34" s="2989"/>
    </row>
    <row r="35" spans="2:30" x14ac:dyDescent="0.15">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x14ac:dyDescent="0.15">
      <c r="AC36" s="2989"/>
    </row>
    <row r="37" spans="2:30" x14ac:dyDescent="0.15">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x14ac:dyDescent="0.15">
      <c r="B38" s="2537"/>
      <c r="C38" s="2537"/>
      <c r="D38" s="2537"/>
      <c r="E38" s="2537"/>
      <c r="F38" s="2537"/>
      <c r="G38" s="2537"/>
      <c r="H38" s="2537"/>
      <c r="I38" s="2537"/>
      <c r="J38" s="2537"/>
      <c r="K38" s="2537"/>
      <c r="L38" s="2537"/>
      <c r="M38" s="2537"/>
      <c r="N38" s="2537"/>
      <c r="O38" s="2537"/>
      <c r="P38" s="3790" t="str">
        <f>HLOOKUP(select,translations!$A$582:$H$625,28,)</f>
        <v>Annual production (tonnes per year)</v>
      </c>
      <c r="Q38" s="3790"/>
      <c r="R38" s="3790"/>
      <c r="S38" s="3790"/>
      <c r="T38" s="3790"/>
      <c r="U38" s="3790"/>
      <c r="V38" s="2537"/>
      <c r="W38" s="2537"/>
      <c r="X38" s="2537"/>
      <c r="Y38" s="2537"/>
      <c r="Z38" s="2537"/>
      <c r="AA38" s="2537"/>
      <c r="AB38" s="2983" t="str">
        <f>AB12</f>
        <v>(tCO2-eq)</v>
      </c>
      <c r="AC38" s="2983"/>
      <c r="AD38" s="2983"/>
    </row>
    <row r="39" spans="2:30" x14ac:dyDescent="0.15">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x14ac:dyDescent="0.15">
      <c r="B40" s="2537"/>
      <c r="C40" s="2537" t="s">
        <v>936</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x14ac:dyDescent="0.15">
      <c r="B41" s="2537"/>
      <c r="C41" s="2537" t="s">
        <v>937</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x14ac:dyDescent="0.15">
      <c r="B42" s="2537"/>
      <c r="C42" s="2537" t="s">
        <v>938</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x14ac:dyDescent="0.15">
      <c r="B43" s="2537"/>
      <c r="C43" s="2537" t="s">
        <v>939</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x14ac:dyDescent="0.15">
      <c r="B44" s="2537"/>
      <c r="C44" s="2537" t="s">
        <v>940</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x14ac:dyDescent="0.15">
      <c r="B45" s="2537"/>
      <c r="C45" s="2537"/>
      <c r="D45" s="2537"/>
      <c r="E45" s="2537"/>
      <c r="F45" s="2537"/>
      <c r="G45" s="2537"/>
      <c r="H45" s="2537" t="s">
        <v>804</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x14ac:dyDescent="0.15">
      <c r="B46" s="2551"/>
      <c r="C46" s="2537"/>
      <c r="D46" s="2537"/>
      <c r="E46" s="2537"/>
      <c r="F46" s="2537"/>
      <c r="G46" s="2537"/>
      <c r="H46" s="3042" t="str">
        <f>'3.Cropland'!O62</f>
        <v>Total (ha)</v>
      </c>
      <c r="I46" s="2537"/>
      <c r="J46" s="3589"/>
      <c r="K46" s="3589"/>
      <c r="L46" s="3589"/>
      <c r="M46" s="2537"/>
      <c r="N46" s="2537"/>
      <c r="O46" s="2537"/>
      <c r="P46" s="3790" t="str">
        <f>HLOOKUP(select,translations!$A$582:$H$625,30,)</f>
        <v>Annual quantity of feeds (tonnes per year)</v>
      </c>
      <c r="Q46" s="3790"/>
      <c r="R46" s="3790"/>
      <c r="S46" s="3790"/>
      <c r="T46" s="3790"/>
      <c r="U46" s="3790"/>
      <c r="V46" s="2537"/>
      <c r="W46" s="2537"/>
      <c r="X46" s="2537"/>
      <c r="Y46" s="2537"/>
      <c r="Z46" s="2537"/>
      <c r="AA46" s="2537"/>
      <c r="AB46" s="2990"/>
      <c r="AC46" s="2990"/>
      <c r="AD46" s="2533"/>
    </row>
    <row r="47" spans="2:30" x14ac:dyDescent="0.15">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x14ac:dyDescent="0.15">
      <c r="B48" s="2537"/>
      <c r="C48" s="2537" t="s">
        <v>941</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x14ac:dyDescent="0.15">
      <c r="B49" s="2537"/>
      <c r="C49" s="2537" t="s">
        <v>942</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x14ac:dyDescent="0.15">
      <c r="B50" s="2537"/>
      <c r="C50" s="2537" t="s">
        <v>943</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x14ac:dyDescent="0.15">
      <c r="B51" s="2537"/>
      <c r="C51" s="2537" t="s">
        <v>944</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x14ac:dyDescent="0.15">
      <c r="B52" s="2537"/>
      <c r="C52" s="2537" t="s">
        <v>945</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x14ac:dyDescent="0.15">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x14ac:dyDescent="0.15">
      <c r="AC54" s="2989"/>
    </row>
    <row r="55" spans="2:30" x14ac:dyDescent="0.15">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6" x14ac:dyDescent="0.2">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x14ac:dyDescent="0.15">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x14ac:dyDescent="0.15">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x14ac:dyDescent="0.15">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x14ac:dyDescent="0.15">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x14ac:dyDescent="0.15">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x14ac:dyDescent="0.15">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x14ac:dyDescent="0.15">
      <c r="B90" s="2581"/>
      <c r="C90" s="2581"/>
      <c r="D90" s="2422"/>
      <c r="E90" s="3849" t="str">
        <f>HLOOKUP(select,translations!$A$582:$H$616,14,)</f>
        <v>Fuel Use Intensity - FUI (l/t catch)</v>
      </c>
      <c r="F90" s="3849"/>
      <c r="G90" s="3849"/>
      <c r="H90" s="3849"/>
      <c r="I90" s="3849"/>
      <c r="J90" s="3849"/>
      <c r="K90" s="3849"/>
      <c r="L90" s="3849"/>
      <c r="M90" s="3849"/>
      <c r="N90" s="3849"/>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x14ac:dyDescent="0.15">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51" t="str">
        <f>'7. Inputs'!Q135</f>
        <v>Tier 2</v>
      </c>
      <c r="O91" s="3851"/>
      <c r="P91" s="3851"/>
      <c r="Q91" s="3851"/>
      <c r="R91" s="3851"/>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2.6224696892130002</v>
      </c>
      <c r="AF91" s="2980"/>
    </row>
    <row r="92" spans="2:32" x14ac:dyDescent="0.15">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x14ac:dyDescent="0.15">
      <c r="B93" s="2581"/>
      <c r="C93" s="2581" t="str">
        <f>IF(Nlang=1,C14,VLOOKUP(C14,'Name translation'!A1:I275,Nlang+1,))</f>
        <v>Not Specified</v>
      </c>
      <c r="D93" s="2422"/>
      <c r="E93" s="3850" t="str">
        <f>IF(Nlang=1,F14,VLOOKUP(F14,'Name translation'!A1:I275,Nlang+1,))</f>
        <v>Not specified</v>
      </c>
      <c r="F93" s="3850"/>
      <c r="G93" s="3850"/>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4.2124590671650113</v>
      </c>
      <c r="V93" s="2988"/>
      <c r="W93" s="2988">
        <f>(IF($P93="",J93,$P93)*IF($AF$91="",$AE$91,$AF$91)/1000)*(1-P14)</f>
        <v>4.2124590671650113</v>
      </c>
      <c r="X93" s="2979"/>
      <c r="Y93" s="2988">
        <f>(IF($R93="",J93,$R93)*IF($AF$91="",$AE$91,$AF$91)/1000)*(1-R14)</f>
        <v>4.2124590671650113</v>
      </c>
      <c r="Z93" s="2988"/>
      <c r="AA93" s="2422"/>
      <c r="AB93" s="2393"/>
      <c r="AC93" s="2422"/>
      <c r="AD93" s="2422"/>
      <c r="AE93" s="2422"/>
      <c r="AF93" s="2422"/>
    </row>
    <row r="94" spans="2:32" x14ac:dyDescent="0.15">
      <c r="B94" s="2581"/>
      <c r="C94" s="2581" t="str">
        <f>IF(Nlang=1,C15,VLOOKUP(C15,'Name translation'!A2:I276,Nlang+1,))</f>
        <v>Not Specified</v>
      </c>
      <c r="D94" s="2422"/>
      <c r="E94" s="3850" t="str">
        <f>IF(Nlang=1,F15,VLOOKUP(F15,'Name translation'!A2:I276,Nlang+1,))</f>
        <v>Not specified</v>
      </c>
      <c r="F94" s="3850"/>
      <c r="G94" s="3850"/>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4.2124590671650113</v>
      </c>
      <c r="V94" s="2988"/>
      <c r="W94" s="3228">
        <f t="shared" ref="W94:W97" si="0">(IF($P94="",J94,$P94)*IF($AF$91="",$AE$91,$AF$91)/1000)*(1-P15)</f>
        <v>4.2124590671650113</v>
      </c>
      <c r="X94" s="3227"/>
      <c r="Y94" s="3228">
        <f t="shared" ref="Y94:Y97" si="1">(IF($R94="",J94,$R94)*IF($AF$91="",$AE$91,$AF$91)/1000)*(1-R15)</f>
        <v>4.2124590671650113</v>
      </c>
      <c r="Z94" s="2422"/>
      <c r="AA94" s="2422"/>
      <c r="AB94" s="2393"/>
      <c r="AC94" s="2738" t="str">
        <f>HLOOKUP(select,translations!$A$582:$H$625,33,)</f>
        <v>Total fuel consumption (m3/yr)</v>
      </c>
      <c r="AD94" s="2738"/>
      <c r="AE94" s="2738"/>
      <c r="AF94" s="2732"/>
    </row>
    <row r="95" spans="2:32" x14ac:dyDescent="0.15">
      <c r="B95" s="2581"/>
      <c r="C95" s="2581" t="str">
        <f>IF(Nlang=1,C16,VLOOKUP(C16,'Name translation'!A3:I277,Nlang+1,))</f>
        <v>Not Specified</v>
      </c>
      <c r="D95" s="2422"/>
      <c r="E95" s="3850" t="str">
        <f>IF(Nlang=1,F16,VLOOKUP(F16,'Name translation'!A3:I277,Nlang+1,))</f>
        <v>Not specified</v>
      </c>
      <c r="F95" s="3850"/>
      <c r="G95" s="3850"/>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4.2124590671650113</v>
      </c>
      <c r="V95" s="2988"/>
      <c r="W95" s="3228">
        <f t="shared" si="0"/>
        <v>4.2124590671650113</v>
      </c>
      <c r="X95" s="3227"/>
      <c r="Y95" s="3228">
        <f t="shared" si="1"/>
        <v>4.2124590671650113</v>
      </c>
      <c r="Z95" s="2422"/>
      <c r="AA95" s="2422"/>
      <c r="AB95" s="2393"/>
      <c r="AC95" s="2979" t="str">
        <f>U92</f>
        <v>Start</v>
      </c>
      <c r="AD95" s="2422"/>
      <c r="AE95" s="2422" t="str">
        <f>W92</f>
        <v>Without</v>
      </c>
      <c r="AF95" s="2422" t="str">
        <f>Y92</f>
        <v>With</v>
      </c>
    </row>
    <row r="96" spans="2:32" x14ac:dyDescent="0.15">
      <c r="B96" s="2581"/>
      <c r="C96" s="2581" t="str">
        <f>IF(Nlang=1,C17,VLOOKUP(C17,'Name translation'!A4:I278,Nlang+1,))</f>
        <v>Not Specified</v>
      </c>
      <c r="D96" s="2422"/>
      <c r="E96" s="3850" t="str">
        <f>IF(Nlang=1,F17,VLOOKUP(F17,'Name translation'!A4:I278,Nlang+1,))</f>
        <v>Not specified</v>
      </c>
      <c r="F96" s="3850"/>
      <c r="G96" s="3850"/>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4.2124590671650113</v>
      </c>
      <c r="V96" s="2988"/>
      <c r="W96" s="3228">
        <f t="shared" si="0"/>
        <v>4.2124590671650113</v>
      </c>
      <c r="X96" s="3227"/>
      <c r="Y96" s="3228">
        <f t="shared" si="1"/>
        <v>4.2124590671650113</v>
      </c>
      <c r="Z96" s="2422"/>
      <c r="AA96" s="2422"/>
      <c r="AB96" s="2393"/>
      <c r="AC96" s="2844">
        <f>Fishery!C42/IF($AF$91="",'8. Fish'!$AE$91,$AF$91)</f>
        <v>0</v>
      </c>
      <c r="AD96" s="3045"/>
      <c r="AE96" s="2844">
        <f>Fishery!D42/IF($AF$91="",'8. Fish'!$AE$91,$AF$91)</f>
        <v>0</v>
      </c>
      <c r="AF96" s="2844">
        <f>Fishery!F42/IF($AF$91="",'8. Fish'!$AE$91,$AF$91)</f>
        <v>0</v>
      </c>
    </row>
    <row r="97" spans="2:32" x14ac:dyDescent="0.15">
      <c r="B97" s="2581"/>
      <c r="C97" s="2581" t="str">
        <f>IF(Nlang=1,C18,VLOOKUP(C18,'Name translation'!A5:I279,Nlang+1,))</f>
        <v>Not Specified</v>
      </c>
      <c r="D97" s="2422"/>
      <c r="E97" s="3850" t="str">
        <f>IF(Nlang=1,F18,VLOOKUP(F18,'Name translation'!A5:I279,Nlang+1,))</f>
        <v>Not specified</v>
      </c>
      <c r="F97" s="3850"/>
      <c r="G97" s="3850"/>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4.2124590671650113</v>
      </c>
      <c r="V97" s="2988"/>
      <c r="W97" s="3228">
        <f t="shared" si="0"/>
        <v>4.2124590671650113</v>
      </c>
      <c r="X97" s="3227"/>
      <c r="Y97" s="3228">
        <f t="shared" si="1"/>
        <v>4.2124590671650113</v>
      </c>
      <c r="Z97" s="2422"/>
      <c r="AA97" s="2422"/>
      <c r="AB97" s="2393"/>
      <c r="AC97" s="2422"/>
      <c r="AD97" s="2422"/>
      <c r="AE97" s="2422"/>
      <c r="AF97" s="2422"/>
    </row>
    <row r="98" spans="2:32" x14ac:dyDescent="0.15">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x14ac:dyDescent="0.15">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x14ac:dyDescent="0.15">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622" t="str">
        <f>U90</f>
        <v>Emission factor</v>
      </c>
      <c r="Y100" s="3622"/>
      <c r="Z100" s="3622"/>
      <c r="AA100" s="3622"/>
    </row>
    <row r="101" spans="2:32" x14ac:dyDescent="0.15">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82" t="str">
        <f>U91</f>
        <v>(tCO2-eq / t catch)</v>
      </c>
      <c r="Y101" s="3582"/>
      <c r="Z101" s="3582"/>
      <c r="AA101" s="3582"/>
    </row>
    <row r="102" spans="2:32" x14ac:dyDescent="0.15">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25" customHeight="1" x14ac:dyDescent="0.15">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x14ac:dyDescent="0.15">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x14ac:dyDescent="0.15">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622" t="str">
        <f>X100</f>
        <v>Emission factor</v>
      </c>
      <c r="Y105" s="3622"/>
      <c r="Z105" s="3622"/>
      <c r="AA105" s="3622"/>
    </row>
    <row r="106" spans="2:32" x14ac:dyDescent="0.15">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82" t="str">
        <f>X101</f>
        <v>(tCO2-eq / t catch)</v>
      </c>
      <c r="Y106" s="3582"/>
      <c r="Z106" s="3582"/>
      <c r="AA106" s="3582"/>
    </row>
    <row r="107" spans="2:32" x14ac:dyDescent="0.15">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x14ac:dyDescent="0.15">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x14ac:dyDescent="0.15">
      <c r="B109" s="2581"/>
      <c r="C109" s="2581"/>
      <c r="D109" s="2422"/>
      <c r="E109" s="3848" t="s">
        <v>932</v>
      </c>
      <c r="F109" s="3848"/>
      <c r="G109" s="3848"/>
      <c r="H109" s="3848"/>
      <c r="I109" s="3848"/>
      <c r="J109" s="3848"/>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x14ac:dyDescent="0.15">
      <c r="B110" s="2581"/>
      <c r="C110" s="2581"/>
      <c r="D110" s="2422"/>
      <c r="E110" s="3847"/>
      <c r="F110" s="3847"/>
      <c r="G110" s="3847"/>
      <c r="H110" s="3847"/>
      <c r="I110" s="3847"/>
      <c r="J110" s="3847"/>
      <c r="K110" s="2736"/>
      <c r="L110" s="2422"/>
      <c r="M110" s="2422"/>
      <c r="N110" s="2422"/>
      <c r="O110" s="2422"/>
      <c r="P110" s="2422"/>
      <c r="Q110" s="2422"/>
      <c r="R110" s="2422"/>
      <c r="S110" s="2422"/>
      <c r="T110" s="2422"/>
      <c r="U110" s="2422"/>
      <c r="V110" s="2422"/>
      <c r="W110" s="2422"/>
      <c r="X110" s="2422"/>
      <c r="Y110" s="2422"/>
      <c r="Z110" s="2422"/>
      <c r="AA110" s="2422"/>
    </row>
    <row r="142" spans="2:23" ht="16" x14ac:dyDescent="0.2">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x14ac:dyDescent="0.15">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x14ac:dyDescent="0.15">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x14ac:dyDescent="0.15">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x14ac:dyDescent="0.15">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x14ac:dyDescent="0.15">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x14ac:dyDescent="0.15">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x14ac:dyDescent="0.15">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x14ac:dyDescent="0.15">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x14ac:dyDescent="0.15">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0.79140285714285719</v>
      </c>
      <c r="Q153" s="3024"/>
      <c r="R153" s="2422"/>
      <c r="S153" s="2422"/>
      <c r="T153" s="2422"/>
      <c r="U153" s="2422"/>
      <c r="V153" s="2422"/>
      <c r="W153" s="2422"/>
    </row>
    <row r="154" spans="2:23" x14ac:dyDescent="0.15">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0.79140285714285719</v>
      </c>
      <c r="Q154" s="3024"/>
      <c r="R154" s="2422"/>
      <c r="S154" s="2422"/>
      <c r="T154" s="2422"/>
      <c r="U154" s="2422"/>
      <c r="V154" s="2422"/>
      <c r="W154" s="2422"/>
    </row>
    <row r="155" spans="2:23" x14ac:dyDescent="0.15">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0.79140285714285719</v>
      </c>
      <c r="Q155" s="3024"/>
      <c r="R155" s="2422"/>
      <c r="S155" s="2422"/>
      <c r="T155" s="2422"/>
      <c r="U155" s="2422"/>
      <c r="V155" s="2422"/>
      <c r="W155" s="2422"/>
    </row>
    <row r="156" spans="2:23" x14ac:dyDescent="0.15">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0.79140285714285719</v>
      </c>
      <c r="Q156" s="3024"/>
      <c r="R156" s="2422"/>
      <c r="S156" s="2422"/>
      <c r="T156" s="2422"/>
      <c r="U156" s="2422"/>
      <c r="V156" s="2422"/>
      <c r="W156" s="2422"/>
    </row>
    <row r="157" spans="2:23" x14ac:dyDescent="0.15">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0.79140285714285719</v>
      </c>
      <c r="Q157" s="3024"/>
      <c r="R157" s="2422"/>
      <c r="S157" s="2422"/>
      <c r="T157" s="2422"/>
      <c r="U157" s="2422"/>
      <c r="V157" s="2422"/>
      <c r="W157" s="2422"/>
    </row>
    <row r="158" spans="2:23" x14ac:dyDescent="0.15">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x14ac:dyDescent="0.15">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x14ac:dyDescent="0.15">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x14ac:dyDescent="0.15">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x14ac:dyDescent="0.15">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x14ac:dyDescent="0.15">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x14ac:dyDescent="0.15">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x14ac:dyDescent="0.15">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x14ac:dyDescent="0.15">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X106:AA106"/>
    <mergeCell ref="X105:AA105"/>
    <mergeCell ref="X100:AA100"/>
    <mergeCell ref="X101:AA101"/>
    <mergeCell ref="F15:H15"/>
    <mergeCell ref="F16:H16"/>
    <mergeCell ref="F17:H17"/>
    <mergeCell ref="F18:H18"/>
    <mergeCell ref="J46:L46"/>
    <mergeCell ref="C18:D18"/>
    <mergeCell ref="E110:J110"/>
    <mergeCell ref="E109:J109"/>
    <mergeCell ref="P38:U38"/>
    <mergeCell ref="P46:U46"/>
    <mergeCell ref="E90:N90"/>
    <mergeCell ref="E93:G93"/>
    <mergeCell ref="E94:G94"/>
    <mergeCell ref="E95:G95"/>
    <mergeCell ref="E96:G96"/>
    <mergeCell ref="E97:G97"/>
    <mergeCell ref="N91:R91"/>
    <mergeCell ref="F14:H14"/>
    <mergeCell ref="C14:D14"/>
    <mergeCell ref="C15:D15"/>
    <mergeCell ref="C16:D16"/>
    <mergeCell ref="C17:D17"/>
  </mergeCells>
  <conditionalFormatting sqref="AF14:AF18 AI14:AI18">
    <cfRule type="expression" dxfId="12" priority="2">
      <formula>Nlang&gt;1</formula>
    </cfRule>
  </conditionalFormatting>
  <conditionalFormatting sqref="AG14:AG18">
    <cfRule type="expression" dxfId="11" priority="1">
      <formula>Nlang&gt;1</formula>
    </cfRule>
  </conditionalFormatting>
  <dataValidations count="6">
    <dataValidation type="decimal" allowBlank="1" showInputMessage="1" showErrorMessage="1" sqref="N26 L14:L18 R26 N14:N18 J14:J18 P26" xr:uid="{00000000-0002-0000-1800-000000000000}">
      <formula1>0</formula1>
      <formula2>1</formula2>
    </dataValidation>
    <dataValidation type="decimal" operator="greaterThanOrEqual" allowBlank="1" showInputMessage="1" showErrorMessage="1" sqref="R93:R97 P93:P97 W102 L102 L107:L108 J153:K157 J161:K165 N93:N97 AF91" xr:uid="{00000000-0002-0000-1800-000001000000}">
      <formula1>0</formula1>
    </dataValidation>
    <dataValidation type="list" allowBlank="1" showInputMessage="1" showErrorMessage="1" sqref="X14:X18 V40:V44 Z14:Z18 S48:S52 V48:V52 S40:S44" xr:uid="{00000000-0002-0000-1800-000002000000}">
      <formula1>dyn_simple</formula1>
    </dataValidation>
    <dataValidation type="list" allowBlank="1" showInputMessage="1" showErrorMessage="1" sqref="E109:G109" xr:uid="{00000000-0002-0000-1800-000003000000}">
      <formula1>country</formula1>
    </dataValidation>
    <dataValidation type="list" allowBlank="1" showInputMessage="1" showErrorMessage="1" sqref="C14:D18" xr:uid="{00000000-0002-0000-1800-000004000000}">
      <formula1>fishCategory</formula1>
    </dataValidation>
    <dataValidation type="list" allowBlank="1" showInputMessage="1" showErrorMessage="1" sqref="F14:H18" xr:uid="{00000000-0002-0000-1800-000005000000}">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800-000006000000}">
          <x14:formula1>
            <xm:f>Fishery!$F$4:$F$11</xm:f>
          </x14:formula1>
          <xm:sqref>C14:C18</xm:sqref>
        </x14:dataValidation>
        <x14:dataValidation type="list" allowBlank="1" showInputMessage="1" showErrorMessage="1" xr:uid="{00000000-0002-0000-1800-000007000000}">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dimension ref="A1:Q100"/>
  <sheetViews>
    <sheetView topLeftCell="A88" zoomScale="120" zoomScaleNormal="120" workbookViewId="0">
      <selection activeCell="A93" sqref="A93:A100"/>
    </sheetView>
  </sheetViews>
  <sheetFormatPr baseColWidth="10" defaultColWidth="11.5" defaultRowHeight="13" x14ac:dyDescent="0.15"/>
  <cols>
    <col min="1" max="1" width="23.33203125" customWidth="1"/>
    <col min="2" max="3" width="16.33203125" customWidth="1"/>
    <col min="4" max="4" width="11.6640625" customWidth="1"/>
    <col min="5" max="5" width="16.33203125" customWidth="1"/>
    <col min="6" max="6" width="11.33203125" customWidth="1"/>
    <col min="7" max="7" width="16.33203125" customWidth="1"/>
    <col min="8" max="8" width="12.1640625" customWidth="1"/>
    <col min="9" max="9" width="9.6640625" customWidth="1"/>
    <col min="10" max="10" width="9" customWidth="1"/>
    <col min="14" max="14" width="5.6640625" customWidth="1"/>
  </cols>
  <sheetData>
    <row r="1" spans="1:10" s="1606" customFormat="1" x14ac:dyDescent="0.15">
      <c r="A1" s="1605" t="s">
        <v>946</v>
      </c>
    </row>
    <row r="2" spans="1:10" s="1606" customFormat="1" x14ac:dyDescent="0.15"/>
    <row r="3" spans="1:10" s="1606" customFormat="1" x14ac:dyDescent="0.15">
      <c r="A3" s="1607" t="s">
        <v>6</v>
      </c>
      <c r="B3" s="1607" t="s">
        <v>6</v>
      </c>
      <c r="C3" s="1607"/>
      <c r="F3" s="1605" t="s">
        <v>947</v>
      </c>
      <c r="G3" s="1605" t="s">
        <v>948</v>
      </c>
      <c r="I3" s="1605"/>
      <c r="J3" s="1605"/>
    </row>
    <row r="4" spans="1:10" s="1604" customFormat="1" x14ac:dyDescent="0.15">
      <c r="A4" s="1608" t="str">
        <f>List!A7</f>
        <v>Africa</v>
      </c>
      <c r="B4" s="1608" t="s">
        <v>109</v>
      </c>
      <c r="C4" s="1608"/>
      <c r="F4" s="1604" t="s">
        <v>949</v>
      </c>
      <c r="I4" s="1603"/>
    </row>
    <row r="5" spans="1:10" s="1604" customFormat="1" x14ac:dyDescent="0.15">
      <c r="A5" s="1608" t="str">
        <f>List!A8</f>
        <v>Asia (Continental)</v>
      </c>
      <c r="B5" s="1608" t="s">
        <v>102</v>
      </c>
      <c r="C5" s="1608"/>
      <c r="F5" s="1603" t="s">
        <v>950</v>
      </c>
      <c r="I5" s="1603"/>
    </row>
    <row r="6" spans="1:10" s="1604" customFormat="1" x14ac:dyDescent="0.15">
      <c r="A6" s="1608" t="str">
        <f>List!A9</f>
        <v>Asia (Indian subcontinent)</v>
      </c>
      <c r="B6" s="1608" t="s">
        <v>102</v>
      </c>
      <c r="C6" s="1608"/>
      <c r="F6" s="1603" t="s">
        <v>951</v>
      </c>
      <c r="I6" s="1603"/>
    </row>
    <row r="7" spans="1:10" s="1604" customFormat="1" x14ac:dyDescent="0.15">
      <c r="A7" s="1608" t="str">
        <f>List!A10</f>
        <v>Asia (Insular)</v>
      </c>
      <c r="B7" s="1608" t="s">
        <v>102</v>
      </c>
      <c r="C7" s="1608"/>
      <c r="F7" s="1603" t="s">
        <v>952</v>
      </c>
      <c r="I7" s="1603"/>
    </row>
    <row r="8" spans="1:10" s="1604" customFormat="1" x14ac:dyDescent="0.15">
      <c r="A8" s="1608" t="str">
        <f>List!A11</f>
        <v>Middle East</v>
      </c>
      <c r="B8" s="1608" t="s">
        <v>503</v>
      </c>
      <c r="C8" s="1608"/>
      <c r="F8" s="1603" t="s">
        <v>953</v>
      </c>
      <c r="I8" s="1603"/>
    </row>
    <row r="9" spans="1:10" s="1604" customFormat="1" x14ac:dyDescent="0.15">
      <c r="A9" s="1608" t="str">
        <f>List!A12</f>
        <v>Western Europe</v>
      </c>
      <c r="B9" s="1608" t="s">
        <v>104</v>
      </c>
      <c r="C9" s="1608"/>
      <c r="F9" s="1603" t="s">
        <v>954</v>
      </c>
      <c r="I9" s="1603"/>
    </row>
    <row r="10" spans="1:10" s="1604" customFormat="1" x14ac:dyDescent="0.15">
      <c r="A10" s="1608" t="str">
        <f>List!A13</f>
        <v>Eastern Europe</v>
      </c>
      <c r="B10" s="1608" t="s">
        <v>104</v>
      </c>
      <c r="C10" s="1608"/>
      <c r="F10" s="1603" t="s">
        <v>955</v>
      </c>
      <c r="I10" s="1603"/>
    </row>
    <row r="11" spans="1:10" s="1604" customFormat="1" x14ac:dyDescent="0.15">
      <c r="A11" s="1608" t="str">
        <f>List!A14</f>
        <v>Oceania</v>
      </c>
      <c r="B11" s="1608" t="s">
        <v>956</v>
      </c>
      <c r="C11" s="1608"/>
      <c r="F11" s="1603" t="s">
        <v>935</v>
      </c>
      <c r="I11" s="1603"/>
    </row>
    <row r="12" spans="1:10" s="1604" customFormat="1" x14ac:dyDescent="0.15">
      <c r="A12" s="1608" t="str">
        <f>List!A15</f>
        <v>North America</v>
      </c>
      <c r="B12" s="1608" t="s">
        <v>105</v>
      </c>
      <c r="C12" s="1608"/>
    </row>
    <row r="13" spans="1:10" s="1604" customFormat="1" x14ac:dyDescent="0.15">
      <c r="A13" s="1608" t="str">
        <f>List!A16</f>
        <v>Central America</v>
      </c>
      <c r="B13" s="1608" t="s">
        <v>957</v>
      </c>
      <c r="C13" s="1608"/>
    </row>
    <row r="14" spans="1:10" s="1604" customFormat="1" x14ac:dyDescent="0.15">
      <c r="A14" s="1608" t="str">
        <f>List!A17</f>
        <v>South America</v>
      </c>
      <c r="B14" s="1608" t="s">
        <v>957</v>
      </c>
      <c r="C14" s="1608"/>
    </row>
    <row r="15" spans="1:10" s="1380" customFormat="1" x14ac:dyDescent="0.15">
      <c r="A15" s="1609"/>
      <c r="B15" s="1609"/>
      <c r="C15" s="1609"/>
      <c r="G15" s="1494" t="s">
        <v>958</v>
      </c>
      <c r="H15" s="1494" t="s">
        <v>959</v>
      </c>
    </row>
    <row r="16" spans="1:10" s="1380" customFormat="1" x14ac:dyDescent="0.15">
      <c r="A16" s="1609" t="str">
        <f>region</f>
        <v>Africa</v>
      </c>
      <c r="B16" s="1609" t="str">
        <f>VLOOKUP(A16,A3:B14,2,)</f>
        <v>Africa</v>
      </c>
      <c r="C16" s="1380">
        <f>MATCH(cont_fish,B20:P20,)</f>
        <v>2</v>
      </c>
      <c r="G16" s="1494" t="s">
        <v>960</v>
      </c>
      <c r="H16" s="1494" t="s">
        <v>960</v>
      </c>
    </row>
    <row r="17" spans="1:17" s="1380" customFormat="1" x14ac:dyDescent="0.15">
      <c r="G17" s="1494" t="s">
        <v>961</v>
      </c>
      <c r="H17" s="1494" t="s">
        <v>961</v>
      </c>
    </row>
    <row r="18" spans="1:17" x14ac:dyDescent="0.15">
      <c r="A18" s="1611" t="s">
        <v>962</v>
      </c>
      <c r="B18" s="1602"/>
      <c r="C18" s="1602"/>
      <c r="D18" s="1612" t="s">
        <v>963</v>
      </c>
      <c r="E18" s="1602"/>
      <c r="F18" s="1602"/>
      <c r="G18" s="1602"/>
      <c r="H18" s="1602"/>
      <c r="I18" s="1602"/>
      <c r="J18" s="1602"/>
      <c r="K18" s="1602"/>
      <c r="L18" s="1602"/>
      <c r="M18" s="1602"/>
      <c r="N18" s="1602"/>
      <c r="O18" s="1602"/>
      <c r="P18" s="1602"/>
      <c r="Q18" s="1602"/>
    </row>
    <row r="19" spans="1:17" x14ac:dyDescent="0.15">
      <c r="A19" s="1611" t="s">
        <v>964</v>
      </c>
      <c r="B19" s="1602"/>
      <c r="C19" s="1602"/>
      <c r="D19" s="1602"/>
      <c r="E19" s="1602"/>
      <c r="F19" s="1602"/>
      <c r="G19" s="1602"/>
      <c r="H19" s="1602"/>
      <c r="I19" s="1602"/>
      <c r="J19" s="1602"/>
      <c r="K19" s="1602"/>
      <c r="L19" s="1602"/>
      <c r="M19" s="1602"/>
      <c r="N19" s="1602"/>
      <c r="O19" s="1602"/>
      <c r="P19" s="1602"/>
      <c r="Q19" s="1602"/>
    </row>
    <row r="20" spans="1:17" x14ac:dyDescent="0.15">
      <c r="A20" s="1602"/>
      <c r="B20" s="1613"/>
      <c r="C20" s="1614" t="s">
        <v>965</v>
      </c>
      <c r="D20" s="1615"/>
      <c r="E20" s="1614" t="s">
        <v>966</v>
      </c>
      <c r="F20" s="1615"/>
      <c r="G20" s="1614" t="s">
        <v>967</v>
      </c>
      <c r="H20" s="1615"/>
      <c r="I20" s="1614" t="s">
        <v>957</v>
      </c>
      <c r="J20" s="1615"/>
      <c r="K20" s="1614" t="s">
        <v>968</v>
      </c>
      <c r="L20" s="1615"/>
      <c r="M20" s="1614" t="s">
        <v>969</v>
      </c>
      <c r="N20" s="1602"/>
      <c r="O20" s="1613"/>
      <c r="P20" s="1616" t="str">
        <f>B8</f>
        <v>Other</v>
      </c>
      <c r="Q20" s="1602"/>
    </row>
    <row r="21" spans="1:17" x14ac:dyDescent="0.15">
      <c r="A21" s="1602"/>
      <c r="B21" s="1617" t="s">
        <v>970</v>
      </c>
      <c r="C21" s="1618" t="s">
        <v>971</v>
      </c>
      <c r="D21" s="1617" t="s">
        <v>970</v>
      </c>
      <c r="E21" s="1618" t="s">
        <v>971</v>
      </c>
      <c r="F21" s="1617" t="s">
        <v>970</v>
      </c>
      <c r="G21" s="1618" t="s">
        <v>971</v>
      </c>
      <c r="H21" s="1617" t="s">
        <v>970</v>
      </c>
      <c r="I21" s="1618" t="s">
        <v>971</v>
      </c>
      <c r="J21" s="1617" t="s">
        <v>970</v>
      </c>
      <c r="K21" s="1618" t="s">
        <v>971</v>
      </c>
      <c r="L21" s="1617" t="s">
        <v>970</v>
      </c>
      <c r="M21" s="1618" t="s">
        <v>971</v>
      </c>
      <c r="N21" s="1602"/>
      <c r="O21" s="1619" t="s">
        <v>972</v>
      </c>
      <c r="P21" s="1620" t="s">
        <v>973</v>
      </c>
      <c r="Q21" s="1602"/>
    </row>
    <row r="22" spans="1:17" ht="15" x14ac:dyDescent="0.2">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x14ac:dyDescent="0.15">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x14ac:dyDescent="0.15">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x14ac:dyDescent="0.15">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x14ac:dyDescent="0.15">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x14ac:dyDescent="0.15">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5" x14ac:dyDescent="0.2">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x14ac:dyDescent="0.15">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x14ac:dyDescent="0.15">
      <c r="A30" s="1602"/>
      <c r="B30" s="1602"/>
      <c r="C30" s="1602"/>
      <c r="D30" s="1602"/>
      <c r="E30" s="1602"/>
      <c r="F30" s="1602"/>
      <c r="G30" s="1602"/>
      <c r="H30" s="1602"/>
      <c r="I30" s="1612"/>
      <c r="J30" s="1602"/>
      <c r="K30" s="1602"/>
      <c r="L30" s="1602"/>
      <c r="M30" s="1602"/>
      <c r="N30" s="1602"/>
      <c r="O30" s="1602"/>
      <c r="P30" s="1624"/>
      <c r="Q30" s="1602"/>
    </row>
    <row r="31" spans="1:17" s="1380" customFormat="1" x14ac:dyDescent="0.15">
      <c r="A31" s="1602"/>
      <c r="B31" s="1602"/>
      <c r="C31" s="1602"/>
      <c r="D31" s="1602"/>
      <c r="E31" s="1602"/>
      <c r="F31" s="1602"/>
      <c r="G31" s="1602"/>
      <c r="H31" s="1602"/>
      <c r="I31" s="1612"/>
      <c r="J31" s="1602"/>
      <c r="K31" s="1602"/>
      <c r="L31" s="1602"/>
      <c r="M31" s="1602"/>
      <c r="N31" s="1602"/>
      <c r="O31" s="1602"/>
      <c r="P31" s="1602"/>
      <c r="Q31" s="1602"/>
    </row>
    <row r="33" spans="1:13" x14ac:dyDescent="0.15">
      <c r="A33" s="1494"/>
      <c r="B33" s="1380"/>
      <c r="C33" s="1380"/>
      <c r="D33" s="1380"/>
      <c r="E33" s="1380"/>
      <c r="F33" s="1380"/>
      <c r="G33" s="1380"/>
      <c r="H33" s="1380"/>
      <c r="I33" s="1380"/>
      <c r="J33" s="1380"/>
      <c r="K33" s="1380"/>
      <c r="L33" s="1380"/>
      <c r="M33" s="1380"/>
    </row>
    <row r="34" spans="1:13" x14ac:dyDescent="0.15">
      <c r="A34" s="1635" t="s">
        <v>974</v>
      </c>
      <c r="B34" s="219"/>
      <c r="C34" s="1632" t="s">
        <v>975</v>
      </c>
      <c r="D34" s="2158"/>
      <c r="E34" s="645"/>
      <c r="F34" s="645"/>
      <c r="G34" s="646"/>
      <c r="H34" s="623" t="s">
        <v>855</v>
      </c>
      <c r="I34" s="624"/>
      <c r="J34" s="1380"/>
      <c r="K34" s="1636"/>
      <c r="L34" s="1637" t="s">
        <v>678</v>
      </c>
      <c r="M34" s="1638"/>
    </row>
    <row r="35" spans="1:13" x14ac:dyDescent="0.15">
      <c r="A35" s="1631" t="s">
        <v>947</v>
      </c>
      <c r="B35" s="2918"/>
      <c r="C35" s="498" t="s">
        <v>205</v>
      </c>
      <c r="D35" s="1642" t="s">
        <v>206</v>
      </c>
      <c r="E35" s="1642"/>
      <c r="F35" s="2332" t="s">
        <v>207</v>
      </c>
      <c r="G35" s="2333"/>
      <c r="H35" s="3814" t="s">
        <v>676</v>
      </c>
      <c r="I35" s="3701"/>
      <c r="J35" s="1380"/>
      <c r="K35" s="1636"/>
      <c r="L35" s="1639" t="s">
        <v>168</v>
      </c>
      <c r="M35" s="1639" t="s">
        <v>157</v>
      </c>
    </row>
    <row r="36" spans="1:13" ht="15" thickBot="1" x14ac:dyDescent="0.2">
      <c r="A36" s="2936"/>
      <c r="B36" s="2917"/>
      <c r="C36" s="498" t="s">
        <v>209</v>
      </c>
      <c r="D36" s="499" t="s">
        <v>210</v>
      </c>
      <c r="E36" s="595" t="s">
        <v>211</v>
      </c>
      <c r="F36" s="596" t="s">
        <v>210</v>
      </c>
      <c r="G36" s="647" t="s">
        <v>211</v>
      </c>
      <c r="H36" s="625" t="s">
        <v>168</v>
      </c>
      <c r="I36" s="626" t="s">
        <v>157</v>
      </c>
      <c r="J36" s="1380"/>
      <c r="K36" s="1636"/>
      <c r="L36" s="1638"/>
      <c r="M36" s="1640"/>
    </row>
    <row r="37" spans="1:13" ht="14" thickBot="1" x14ac:dyDescent="0.2">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4" thickBot="1" x14ac:dyDescent="0.2">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4" thickBot="1" x14ac:dyDescent="0.2">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4" thickBot="1" x14ac:dyDescent="0.2">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x14ac:dyDescent="0.15">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x14ac:dyDescent="0.15">
      <c r="A42" s="1635"/>
      <c r="B42" s="1635"/>
      <c r="C42" s="2337">
        <f>SUM(C37:C41)</f>
        <v>0</v>
      </c>
      <c r="D42" s="2337">
        <f>SUM(D37:D41)</f>
        <v>0</v>
      </c>
      <c r="E42" s="2337"/>
      <c r="F42" s="2337">
        <f>SUM(F37:F41)</f>
        <v>0</v>
      </c>
      <c r="G42" s="1635" t="s">
        <v>976</v>
      </c>
      <c r="H42" s="2338">
        <f>SUM(H37:H41)</f>
        <v>0</v>
      </c>
      <c r="I42" s="2338">
        <f>SUM(I37:I41)</f>
        <v>0</v>
      </c>
      <c r="J42" s="1380"/>
      <c r="K42" s="1636"/>
      <c r="L42" s="2339">
        <f>SUM(L37:L41)</f>
        <v>0</v>
      </c>
      <c r="M42" s="2339">
        <f>SUM(M37:M41)</f>
        <v>0</v>
      </c>
    </row>
    <row r="44" spans="1:13" x14ac:dyDescent="0.15">
      <c r="A44" s="1635" t="s">
        <v>977</v>
      </c>
      <c r="B44" s="219"/>
      <c r="C44" s="1632" t="s">
        <v>975</v>
      </c>
      <c r="D44" s="2158"/>
      <c r="E44" s="645"/>
      <c r="F44" s="645"/>
      <c r="G44" s="646"/>
      <c r="H44" s="623" t="s">
        <v>855</v>
      </c>
      <c r="I44" s="624"/>
      <c r="J44" s="1380"/>
      <c r="K44" s="1636"/>
      <c r="L44" s="1637" t="s">
        <v>678</v>
      </c>
      <c r="M44" s="1638"/>
    </row>
    <row r="45" spans="1:13" x14ac:dyDescent="0.15">
      <c r="A45" s="1631"/>
      <c r="B45" s="2918"/>
      <c r="C45" s="498" t="s">
        <v>205</v>
      </c>
      <c r="D45" s="1642" t="s">
        <v>206</v>
      </c>
      <c r="E45" s="1642"/>
      <c r="F45" s="2332" t="s">
        <v>207</v>
      </c>
      <c r="G45" s="1642"/>
      <c r="H45" s="3814" t="s">
        <v>676</v>
      </c>
      <c r="I45" s="3701"/>
      <c r="J45" s="1380"/>
      <c r="K45" s="1636"/>
      <c r="L45" s="1639" t="s">
        <v>168</v>
      </c>
      <c r="M45" s="1639" t="s">
        <v>157</v>
      </c>
    </row>
    <row r="46" spans="1:13" x14ac:dyDescent="0.15">
      <c r="A46" s="2918" t="s">
        <v>978</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x14ac:dyDescent="0.15">
      <c r="A47" s="2918"/>
      <c r="B47" s="2918"/>
      <c r="C47" s="2918"/>
      <c r="D47" s="2918"/>
      <c r="E47" s="2918"/>
      <c r="F47" s="2918"/>
      <c r="G47" s="2918"/>
      <c r="H47" s="2918"/>
      <c r="I47" s="2918"/>
      <c r="J47" s="1380"/>
      <c r="K47" s="1636"/>
      <c r="L47" s="1636"/>
      <c r="M47" s="1636"/>
    </row>
    <row r="49" spans="1:13" x14ac:dyDescent="0.15">
      <c r="A49" s="1635" t="s">
        <v>979</v>
      </c>
      <c r="B49" s="219"/>
      <c r="C49" s="1632" t="s">
        <v>975</v>
      </c>
      <c r="D49" s="2158"/>
      <c r="E49" s="645"/>
      <c r="F49" s="645"/>
      <c r="G49" s="646"/>
      <c r="H49" s="623" t="s">
        <v>855</v>
      </c>
      <c r="I49" s="624"/>
      <c r="J49" s="1380"/>
      <c r="K49" s="1636"/>
      <c r="L49" s="1637" t="s">
        <v>678</v>
      </c>
      <c r="M49" s="1638"/>
    </row>
    <row r="50" spans="1:13" x14ac:dyDescent="0.15">
      <c r="A50" s="1631"/>
      <c r="B50" s="2918"/>
      <c r="C50" s="498" t="s">
        <v>205</v>
      </c>
      <c r="D50" s="1642" t="s">
        <v>206</v>
      </c>
      <c r="E50" s="1642"/>
      <c r="F50" s="2332" t="s">
        <v>207</v>
      </c>
      <c r="G50" s="1642"/>
      <c r="H50" s="3814" t="s">
        <v>676</v>
      </c>
      <c r="I50" s="3701"/>
      <c r="J50" s="1380"/>
      <c r="K50" s="1636"/>
      <c r="L50" s="1639" t="s">
        <v>168</v>
      </c>
      <c r="M50" s="1639" t="s">
        <v>157</v>
      </c>
    </row>
    <row r="51" spans="1:13" x14ac:dyDescent="0.15">
      <c r="A51" s="2918" t="s">
        <v>978</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x14ac:dyDescent="0.15">
      <c r="A52" s="2918"/>
      <c r="B52" s="2918"/>
      <c r="C52" s="2918"/>
      <c r="D52" s="2918"/>
      <c r="E52" s="2918"/>
      <c r="F52" s="2918"/>
      <c r="G52" s="2918"/>
      <c r="H52" s="2918"/>
      <c r="I52" s="2918"/>
      <c r="J52" s="1380"/>
      <c r="K52" s="1636"/>
      <c r="L52" s="1636"/>
      <c r="M52" s="1636"/>
    </row>
    <row r="54" spans="1:13" x14ac:dyDescent="0.15">
      <c r="A54" s="3852" t="s">
        <v>980</v>
      </c>
      <c r="B54" s="3853"/>
      <c r="C54" s="1632" t="s">
        <v>975</v>
      </c>
      <c r="D54" s="2158"/>
      <c r="E54" s="645"/>
      <c r="F54" s="645"/>
      <c r="G54" s="646"/>
      <c r="H54" s="623" t="s">
        <v>855</v>
      </c>
      <c r="I54" s="624"/>
      <c r="J54" s="1380"/>
      <c r="K54" s="1636"/>
      <c r="L54" s="1637" t="s">
        <v>678</v>
      </c>
      <c r="M54" s="1638"/>
    </row>
    <row r="55" spans="1:13" x14ac:dyDescent="0.15">
      <c r="A55" s="3854"/>
      <c r="B55" s="3855"/>
      <c r="C55" s="498" t="s">
        <v>205</v>
      </c>
      <c r="D55" s="1642" t="s">
        <v>206</v>
      </c>
      <c r="E55" s="1642"/>
      <c r="F55" s="2332" t="s">
        <v>207</v>
      </c>
      <c r="G55" s="1642"/>
      <c r="H55" s="3814" t="s">
        <v>676</v>
      </c>
      <c r="I55" s="3701"/>
      <c r="J55" s="1380"/>
      <c r="K55" s="1636"/>
      <c r="L55" s="1639" t="s">
        <v>168</v>
      </c>
      <c r="M55" s="1639" t="s">
        <v>157</v>
      </c>
    </row>
    <row r="56" spans="1:13" x14ac:dyDescent="0.15">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x14ac:dyDescent="0.15">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x14ac:dyDescent="0.15">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x14ac:dyDescent="0.15">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x14ac:dyDescent="0.15">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x14ac:dyDescent="0.15">
      <c r="A61" s="2917"/>
      <c r="B61" s="2918"/>
      <c r="C61" s="2918"/>
      <c r="D61" s="2918"/>
      <c r="E61" s="2918"/>
      <c r="F61" s="2918"/>
      <c r="G61" s="2918"/>
      <c r="H61" s="2918"/>
      <c r="I61" s="2918"/>
      <c r="K61" s="1636"/>
      <c r="L61" s="1636"/>
      <c r="M61" s="1636"/>
    </row>
    <row r="62" spans="1:13" s="1380" customFormat="1" x14ac:dyDescent="0.15">
      <c r="A62" s="2918"/>
      <c r="B62" s="2918"/>
      <c r="C62" s="1632" t="s">
        <v>975</v>
      </c>
      <c r="D62" s="2918"/>
      <c r="E62" s="2918"/>
      <c r="F62" s="2918"/>
      <c r="G62" s="2918"/>
      <c r="H62" s="623" t="s">
        <v>855</v>
      </c>
      <c r="I62" s="2918"/>
      <c r="K62" s="1636"/>
      <c r="L62" s="1637" t="s">
        <v>678</v>
      </c>
      <c r="M62" s="1638"/>
    </row>
    <row r="63" spans="1:13" s="1380" customFormat="1" x14ac:dyDescent="0.15">
      <c r="A63" s="2917" t="s">
        <v>981</v>
      </c>
      <c r="B63" s="2918"/>
      <c r="C63" s="498" t="s">
        <v>205</v>
      </c>
      <c r="D63" s="1642" t="s">
        <v>206</v>
      </c>
      <c r="E63" s="1642"/>
      <c r="F63" s="2332" t="s">
        <v>207</v>
      </c>
      <c r="G63" s="1642"/>
      <c r="H63" s="3814" t="s">
        <v>676</v>
      </c>
      <c r="I63" s="3701"/>
      <c r="K63" s="1636"/>
      <c r="L63" s="1639" t="s">
        <v>168</v>
      </c>
      <c r="M63" s="1639" t="s">
        <v>157</v>
      </c>
    </row>
    <row r="64" spans="1:13" s="1380" customFormat="1" x14ac:dyDescent="0.15">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x14ac:dyDescent="0.15">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982</v>
      </c>
      <c r="M65" s="1641">
        <f>MIN(C65,F65)*time+ABS(F65-C65)*IF(F65&gt;C65,time*(VLOOKUP(G65,List!$E$35:$F$37,2,)),time*(1-(VLOOKUP(G65,List!$E$35:$F$37,2,))))</f>
        <v>0</v>
      </c>
    </row>
    <row r="66" spans="1:17" s="1380" customFormat="1" x14ac:dyDescent="0.15">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x14ac:dyDescent="0.15">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x14ac:dyDescent="0.15">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x14ac:dyDescent="0.15">
      <c r="A69" s="2918"/>
      <c r="B69" s="2918"/>
      <c r="C69" s="2918"/>
      <c r="D69" s="2918"/>
      <c r="E69" s="2918"/>
      <c r="F69" s="2918"/>
      <c r="G69" s="2918"/>
      <c r="H69" s="2918"/>
      <c r="I69" s="2918"/>
      <c r="K69" s="1636"/>
      <c r="L69" s="1636"/>
      <c r="M69" s="1636"/>
    </row>
    <row r="70" spans="1:17" s="1380" customFormat="1" x14ac:dyDescent="0.15">
      <c r="A70" s="2918"/>
      <c r="B70" s="2918"/>
      <c r="C70" s="2918"/>
      <c r="D70" s="2918"/>
      <c r="E70" s="2918"/>
      <c r="F70" s="2918"/>
      <c r="G70" s="2918"/>
      <c r="H70" s="2918"/>
      <c r="I70" s="2918"/>
      <c r="K70" s="1636"/>
      <c r="L70" s="1636"/>
      <c r="M70" s="1636"/>
    </row>
    <row r="71" spans="1:17" x14ac:dyDescent="0.15">
      <c r="A71" s="1380"/>
      <c r="B71" s="1380"/>
      <c r="C71" s="1380"/>
      <c r="D71" s="1380"/>
      <c r="E71" s="1380"/>
      <c r="F71" s="1380"/>
      <c r="G71" s="1380"/>
      <c r="H71" s="1380"/>
      <c r="I71" s="1380"/>
      <c r="J71" s="1380"/>
      <c r="K71" s="1380"/>
      <c r="L71" s="1637" t="s">
        <v>678</v>
      </c>
      <c r="M71" s="1638"/>
      <c r="N71" s="1380"/>
      <c r="O71" s="1380"/>
      <c r="P71" s="1380"/>
      <c r="Q71" s="1380"/>
    </row>
    <row r="72" spans="1:17" x14ac:dyDescent="0.15">
      <c r="A72" s="1380"/>
      <c r="B72" s="1380"/>
      <c r="C72" s="1380"/>
      <c r="D72" s="1380"/>
      <c r="E72" s="1380"/>
      <c r="F72" s="1380"/>
      <c r="G72" s="1380"/>
      <c r="H72" s="1494" t="s">
        <v>658</v>
      </c>
      <c r="I72" s="1494" t="s">
        <v>157</v>
      </c>
      <c r="J72" s="1494" t="s">
        <v>699</v>
      </c>
      <c r="K72" s="1380"/>
      <c r="L72" s="1639" t="s">
        <v>168</v>
      </c>
      <c r="M72" s="1639" t="s">
        <v>157</v>
      </c>
      <c r="N72" s="1380"/>
      <c r="O72" s="1494" t="s">
        <v>699</v>
      </c>
      <c r="P72" s="1380"/>
      <c r="Q72" s="1380"/>
    </row>
    <row r="73" spans="1:17" x14ac:dyDescent="0.15">
      <c r="A73" s="1380"/>
      <c r="B73" s="1380"/>
      <c r="C73" s="1380"/>
      <c r="D73" s="1380"/>
      <c r="E73" s="1380"/>
      <c r="F73" s="1380"/>
      <c r="G73" s="1494" t="s">
        <v>701</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x14ac:dyDescent="0.15">
      <c r="A74" s="1380"/>
      <c r="B74" s="1380"/>
      <c r="C74" s="1380"/>
      <c r="D74" s="1380"/>
      <c r="E74" s="1380"/>
      <c r="F74" s="1380"/>
      <c r="G74" s="1494" t="s">
        <v>164</v>
      </c>
      <c r="H74" s="1610">
        <f>SUM(H56:H60)</f>
        <v>0</v>
      </c>
      <c r="I74" s="1610">
        <f>SUM(I56:I60)</f>
        <v>0</v>
      </c>
      <c r="J74" s="1644">
        <f>I74-H74</f>
        <v>0</v>
      </c>
      <c r="K74" s="1380"/>
      <c r="L74" s="1610">
        <f>SUM(L56:L60)</f>
        <v>0</v>
      </c>
      <c r="M74" s="1610">
        <f>SUM(M56:M60)</f>
        <v>0</v>
      </c>
      <c r="N74" s="1380"/>
      <c r="O74" s="1644">
        <f>M74-L74</f>
        <v>0</v>
      </c>
      <c r="P74" s="1380"/>
      <c r="Q74" s="1380"/>
    </row>
    <row r="78" spans="1:17" s="1378" customFormat="1" x14ac:dyDescent="0.15">
      <c r="A78" s="1394" t="s">
        <v>962</v>
      </c>
      <c r="D78" s="1858" t="s">
        <v>963</v>
      </c>
    </row>
    <row r="79" spans="1:17" s="1378" customFormat="1" x14ac:dyDescent="0.15">
      <c r="A79" s="1394" t="s">
        <v>983</v>
      </c>
      <c r="P79" s="3856" t="s">
        <v>984</v>
      </c>
      <c r="Q79" s="3856"/>
    </row>
    <row r="80" spans="1:17" s="1378" customFormat="1" x14ac:dyDescent="0.15">
      <c r="A80" s="1537"/>
      <c r="B80" s="3856" t="s">
        <v>985</v>
      </c>
      <c r="C80" s="3856"/>
      <c r="D80" s="3856" t="s">
        <v>986</v>
      </c>
      <c r="E80" s="3856"/>
      <c r="F80" s="3856" t="s">
        <v>987</v>
      </c>
      <c r="G80" s="3856"/>
      <c r="H80" s="3856" t="s">
        <v>988</v>
      </c>
      <c r="I80" s="3856"/>
      <c r="J80" s="3856" t="s">
        <v>989</v>
      </c>
      <c r="K80" s="3856"/>
      <c r="L80" s="3856" t="s">
        <v>990</v>
      </c>
      <c r="M80" s="3856"/>
      <c r="N80" s="3856" t="s">
        <v>991</v>
      </c>
      <c r="O80" s="3856"/>
      <c r="P80" s="3856" t="s">
        <v>616</v>
      </c>
      <c r="Q80" s="3856"/>
    </row>
    <row r="81" spans="1:17" s="1378" customFormat="1" x14ac:dyDescent="0.15">
      <c r="A81" s="1537"/>
      <c r="B81" s="2948" t="s">
        <v>970</v>
      </c>
      <c r="C81" s="2948" t="s">
        <v>992</v>
      </c>
      <c r="D81" s="2948" t="s">
        <v>970</v>
      </c>
      <c r="E81" s="2948" t="s">
        <v>992</v>
      </c>
      <c r="F81" s="2948" t="s">
        <v>970</v>
      </c>
      <c r="G81" s="2948" t="s">
        <v>992</v>
      </c>
      <c r="H81" s="2948" t="s">
        <v>970</v>
      </c>
      <c r="I81" s="2948" t="s">
        <v>992</v>
      </c>
      <c r="J81" s="2948" t="s">
        <v>970</v>
      </c>
      <c r="K81" s="2948" t="s">
        <v>992</v>
      </c>
      <c r="L81" s="2948" t="s">
        <v>970</v>
      </c>
      <c r="M81" s="2948" t="s">
        <v>992</v>
      </c>
      <c r="N81" s="2948" t="s">
        <v>970</v>
      </c>
      <c r="O81" s="2948" t="s">
        <v>992</v>
      </c>
      <c r="P81" s="2948" t="s">
        <v>970</v>
      </c>
      <c r="Q81" s="2948" t="s">
        <v>992</v>
      </c>
    </row>
    <row r="82" spans="1:17" s="1378" customFormat="1" x14ac:dyDescent="0.15">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x14ac:dyDescent="0.15">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x14ac:dyDescent="0.15">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x14ac:dyDescent="0.15">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x14ac:dyDescent="0.15">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x14ac:dyDescent="0.15">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x14ac:dyDescent="0.15">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x14ac:dyDescent="0.15">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x14ac:dyDescent="0.15">
      <c r="A92" s="2948" t="s">
        <v>993</v>
      </c>
      <c r="B92" s="1380"/>
      <c r="C92" s="1380"/>
      <c r="D92" s="1380" t="s">
        <v>958</v>
      </c>
      <c r="E92" s="1380"/>
      <c r="F92" s="1380"/>
      <c r="G92" s="1380"/>
      <c r="H92" s="1380"/>
      <c r="I92" s="1380"/>
      <c r="J92" s="1380"/>
      <c r="K92" s="1380"/>
      <c r="L92" s="1380"/>
      <c r="M92" s="1380"/>
      <c r="N92" s="1380"/>
      <c r="O92" s="1380"/>
      <c r="P92" s="1380"/>
      <c r="Q92" s="1380"/>
    </row>
    <row r="93" spans="1:17" x14ac:dyDescent="0.15">
      <c r="A93" s="1380" t="str">
        <f>B80</f>
        <v>Bottom trawls</v>
      </c>
      <c r="B93" s="1380">
        <v>3</v>
      </c>
      <c r="C93" s="1380"/>
      <c r="D93" s="1380" t="s">
        <v>994</v>
      </c>
      <c r="E93" s="1380"/>
      <c r="F93" s="1380"/>
      <c r="G93" s="1380"/>
      <c r="H93" s="1380"/>
      <c r="I93" s="1380"/>
      <c r="J93" s="1380"/>
      <c r="K93" s="1380"/>
      <c r="L93" s="1380"/>
      <c r="M93" s="1380"/>
      <c r="N93" s="1380"/>
      <c r="O93" s="1380"/>
      <c r="P93" s="1380"/>
      <c r="Q93" s="1380"/>
    </row>
    <row r="94" spans="1:17" x14ac:dyDescent="0.15">
      <c r="A94" s="1380" t="str">
        <f>D80</f>
        <v>Gillnets</v>
      </c>
      <c r="B94" s="1380">
        <v>5</v>
      </c>
      <c r="C94" s="1380"/>
      <c r="D94" s="1380" t="s">
        <v>995</v>
      </c>
      <c r="E94" s="1380"/>
      <c r="F94" s="1380"/>
      <c r="G94" s="1380"/>
      <c r="H94" s="1380"/>
      <c r="I94" s="1380"/>
      <c r="J94" s="1380"/>
      <c r="K94" s="1380"/>
      <c r="L94" s="1380"/>
      <c r="M94" s="1380"/>
      <c r="N94" s="1380"/>
      <c r="O94" s="1380"/>
      <c r="P94" s="1380"/>
      <c r="Q94" s="1380"/>
    </row>
    <row r="95" spans="1:17" x14ac:dyDescent="0.15">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x14ac:dyDescent="0.15">
      <c r="A96" s="1380" t="str">
        <f>H80</f>
        <v>Pelagic trawls</v>
      </c>
      <c r="B96" s="1380">
        <v>9</v>
      </c>
      <c r="C96" s="1380"/>
      <c r="D96" s="1380"/>
      <c r="E96" s="1380"/>
      <c r="F96" s="1380"/>
      <c r="G96" s="1380"/>
      <c r="H96" s="1380"/>
      <c r="I96" s="1380"/>
      <c r="J96" s="1380"/>
      <c r="K96" s="1380"/>
      <c r="L96" s="1380"/>
      <c r="M96" s="1380"/>
      <c r="N96" s="1380"/>
      <c r="O96" s="1380"/>
      <c r="P96" s="1380"/>
      <c r="Q96" s="1380"/>
    </row>
    <row r="97" spans="1:2" x14ac:dyDescent="0.15">
      <c r="A97" s="1380" t="str">
        <f>J80</f>
        <v>Pots and traps</v>
      </c>
      <c r="B97" s="1380">
        <v>11</v>
      </c>
    </row>
    <row r="98" spans="1:2" x14ac:dyDescent="0.15">
      <c r="A98" s="1380" t="str">
        <f>L80</f>
        <v>Surrounding nets</v>
      </c>
      <c r="B98" s="1380">
        <v>13</v>
      </c>
    </row>
    <row r="99" spans="1:2" x14ac:dyDescent="0.15">
      <c r="A99" s="1380" t="str">
        <f>N80</f>
        <v>Dredges</v>
      </c>
      <c r="B99" s="1380">
        <v>15</v>
      </c>
    </row>
    <row r="100" spans="1:2" x14ac:dyDescent="0.15">
      <c r="A100" s="1380" t="str">
        <f>P80</f>
        <v>Not specified</v>
      </c>
      <c r="B100" s="1380">
        <v>17</v>
      </c>
    </row>
  </sheetData>
  <mergeCells count="15">
    <mergeCell ref="L80:M80"/>
    <mergeCell ref="N80:O80"/>
    <mergeCell ref="P80:Q80"/>
    <mergeCell ref="P79:Q79"/>
    <mergeCell ref="B80:C80"/>
    <mergeCell ref="D80:E80"/>
    <mergeCell ref="F80:G80"/>
    <mergeCell ref="H80:I80"/>
    <mergeCell ref="J80:K80"/>
    <mergeCell ref="A54:B55"/>
    <mergeCell ref="H35:I35"/>
    <mergeCell ref="H63:I63"/>
    <mergeCell ref="H45:I45"/>
    <mergeCell ref="H50:I50"/>
    <mergeCell ref="H55:I55"/>
  </mergeCells>
  <dataValidations count="2">
    <dataValidation type="decimal" operator="greaterThanOrEqual" allowBlank="1" showInputMessage="1" showErrorMessage="1" sqref="C37:D41 F37:F41" xr:uid="{00000000-0002-0000-1900-000000000000}">
      <formula1>0</formula1>
    </dataValidation>
    <dataValidation type="list" allowBlank="1" showInputMessage="1" showErrorMessage="1" sqref="E37:E41 G56:G60 G51 G37:G41 G64:G68" xr:uid="{00000000-0002-0000-1900-000001000000}">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5">
    <tabColor rgb="FF01B8AA"/>
  </sheetPr>
  <dimension ref="A1:AB276"/>
  <sheetViews>
    <sheetView zoomScale="115" zoomScaleNormal="115" workbookViewId="0">
      <pane ySplit="5" topLeftCell="A6" activePane="bottomLeft" state="frozen"/>
      <selection activeCell="A6" sqref="A6"/>
      <selection pane="bottomLeft" activeCell="Q23" sqref="Q23"/>
    </sheetView>
  </sheetViews>
  <sheetFormatPr baseColWidth="10" defaultColWidth="11.5" defaultRowHeight="13" x14ac:dyDescent="0.15"/>
  <cols>
    <col min="1" max="1" width="5.1640625" style="2384" customWidth="1"/>
    <col min="2" max="2" width="28.1640625" style="2384" customWidth="1"/>
    <col min="3" max="3" width="3.33203125" style="2384" customWidth="1"/>
    <col min="4" max="4" width="14.6640625" style="2384" customWidth="1"/>
    <col min="5" max="5" width="13" style="2384" customWidth="1"/>
    <col min="6" max="6" width="15" style="2384" customWidth="1"/>
    <col min="7" max="7" width="2.6640625" style="2384" customWidth="1"/>
    <col min="8" max="8" width="12.5" style="2384" customWidth="1"/>
    <col min="9" max="9" width="16.5" style="2384" customWidth="1"/>
    <col min="10" max="10" width="9" style="2384" customWidth="1"/>
    <col min="11" max="11" width="12.83203125" style="2384" customWidth="1"/>
    <col min="12" max="12" width="12.5" style="2384" customWidth="1"/>
    <col min="13" max="13" width="2.33203125" style="2384" customWidth="1"/>
    <col min="14" max="14" width="11.33203125" style="2384" customWidth="1"/>
    <col min="15" max="15" width="13.83203125" style="2384" customWidth="1"/>
    <col min="16" max="16" width="2.33203125" style="2384" customWidth="1"/>
    <col min="17" max="17" width="13.5" style="2384" customWidth="1"/>
    <col min="18" max="18" width="2.1640625" style="2384" customWidth="1"/>
    <col min="19" max="20" width="9.6640625" style="2384" customWidth="1"/>
    <col min="21" max="21" width="1" style="2384" customWidth="1"/>
    <col min="22" max="22" width="8.5" style="2384" customWidth="1"/>
    <col min="23" max="23" width="7.33203125" style="2384" customWidth="1"/>
    <col min="24" max="24" width="11.5" style="2384"/>
    <col min="25" max="26" width="12.5" style="2384" customWidth="1"/>
    <col min="27" max="16384" width="11.5" style="2384"/>
  </cols>
  <sheetData>
    <row r="1" spans="1:28" s="3077" customFormat="1" ht="23" customHeight="1" x14ac:dyDescent="0.2">
      <c r="U1" s="3141"/>
      <c r="V1" s="3878" t="str">
        <f>HLOOKUP(select,translations!$A$341:$H$435,92,)</f>
        <v>Select GWP for calculation</v>
      </c>
      <c r="W1" s="3878"/>
      <c r="X1" s="3878"/>
      <c r="Y1" s="3878"/>
    </row>
    <row r="2" spans="1:28" s="3077" customFormat="1" ht="23" customHeight="1" x14ac:dyDescent="0.15">
      <c r="U2" s="3881" t="s">
        <v>996</v>
      </c>
      <c r="V2" s="3881"/>
      <c r="W2" s="3881"/>
      <c r="X2" s="3881"/>
      <c r="Y2" s="3881"/>
    </row>
    <row r="3" spans="1:28" s="3077" customFormat="1" ht="23" customHeight="1" x14ac:dyDescent="0.25">
      <c r="U3" s="3143"/>
      <c r="V3" s="3144" t="s">
        <v>8921</v>
      </c>
      <c r="W3" s="3879">
        <f>HLOOKUP($U$2,List!$A$40:$D$43,2,)</f>
        <v>1</v>
      </c>
      <c r="X3" s="3879"/>
      <c r="Y3" s="2388"/>
    </row>
    <row r="4" spans="1:28" s="3077" customFormat="1" ht="23" customHeight="1" x14ac:dyDescent="0.25">
      <c r="U4" s="3143"/>
      <c r="V4" s="3144" t="s">
        <v>8922</v>
      </c>
      <c r="W4" s="3879">
        <f>HLOOKUP($U$2,List!$A$40:$D$43,3,)</f>
        <v>25</v>
      </c>
      <c r="X4" s="3879"/>
      <c r="Y4" s="2388"/>
    </row>
    <row r="5" spans="1:28" s="3077" customFormat="1" ht="23" customHeight="1" x14ac:dyDescent="0.25">
      <c r="A5" s="3079" t="str">
        <f>HLOOKUP(select,translations!$B$436:$H$450,2,)</f>
        <v xml:space="preserve"> </v>
      </c>
      <c r="U5" s="3143"/>
      <c r="V5" s="3144" t="s">
        <v>8923</v>
      </c>
      <c r="W5" s="3879">
        <f>HLOOKUP($U$2,List!$A$40:$D$43,4,)</f>
        <v>298</v>
      </c>
      <c r="X5" s="3879"/>
      <c r="Y5" s="2388"/>
    </row>
    <row r="7" spans="1:28" ht="16" x14ac:dyDescent="0.2">
      <c r="B7" s="3150" t="str">
        <f>'1.Description'!B7</f>
        <v>Project Name</v>
      </c>
      <c r="C7" s="3151"/>
      <c r="D7" s="3152" t="str">
        <f>title</f>
        <v>Botswana GCF CI</v>
      </c>
      <c r="E7" s="3151"/>
      <c r="F7" s="3150" t="str">
        <f>'1.Description'!B11</f>
        <v>Climate</v>
      </c>
      <c r="G7" s="3078"/>
      <c r="H7" s="3153" t="str">
        <f>IF('1.Description'!I11&lt;&gt;"",CONCATENATE('1.Description'!I11," (",'1.Description'!I12,")"),CONCATENATE(climate," (",moist_type,")"))</f>
        <v>Warm Temperate (Dry)</v>
      </c>
      <c r="I7" s="3078"/>
      <c r="J7" s="3078"/>
      <c r="K7" s="3078"/>
      <c r="L7" s="3151"/>
      <c r="M7" s="3154"/>
      <c r="N7" s="3150" t="str">
        <f>'1.Description'!B18</f>
        <v>Duration of the Project (Years)</v>
      </c>
      <c r="O7" s="3511">
        <f>time_tot</f>
        <v>20</v>
      </c>
      <c r="P7" s="3153"/>
      <c r="Q7" s="3078"/>
    </row>
    <row r="8" spans="1:28" ht="16" x14ac:dyDescent="0.2">
      <c r="B8" s="3150" t="str">
        <f>'1.Description'!B9</f>
        <v>Continent</v>
      </c>
      <c r="C8" s="3151"/>
      <c r="D8" s="3153" t="str">
        <f>IF('1.Description'!I9&lt;&gt;"",'1.Description'!I9,region)</f>
        <v>Africa</v>
      </c>
      <c r="E8" s="3151"/>
      <c r="F8" s="3155" t="str">
        <f>'1.Description'!B15</f>
        <v>Dominant Regional Soil Type</v>
      </c>
      <c r="G8" s="3078"/>
      <c r="H8" s="3153" t="str">
        <f>IF('1.Description'!I15&lt;&gt;"",'1.Description'!I15,soil)</f>
        <v>Sandy Soils</v>
      </c>
      <c r="I8" s="3078"/>
      <c r="J8" s="3078"/>
      <c r="K8" s="3078"/>
      <c r="L8" s="3078"/>
      <c r="M8" s="3154"/>
      <c r="N8" s="3156" t="str">
        <f>HLOOKUP(select,translations!$A$341:$H$435,2,)</f>
        <v>Total area (ha)</v>
      </c>
      <c r="O8" s="3512">
        <f>'Gross Results'!O14</f>
        <v>4600000</v>
      </c>
      <c r="P8" s="3153"/>
      <c r="Q8" s="3078"/>
      <c r="S8" s="3145"/>
      <c r="T8" s="3145"/>
      <c r="U8" s="3145"/>
      <c r="V8" s="3145"/>
      <c r="W8" s="3145"/>
      <c r="X8" s="3145"/>
      <c r="Y8" s="3145"/>
      <c r="Z8" s="3145"/>
      <c r="AA8" s="3145"/>
      <c r="AB8" s="3145"/>
    </row>
    <row r="9" spans="1:28" x14ac:dyDescent="0.15">
      <c r="S9" s="3145"/>
      <c r="T9" s="3145"/>
      <c r="U9" s="3145"/>
      <c r="V9" s="3145"/>
      <c r="W9" s="3145"/>
      <c r="X9" s="3145"/>
      <c r="Y9" s="3145"/>
      <c r="Z9" s="3145"/>
      <c r="AA9" s="3145"/>
      <c r="AB9" s="3145"/>
    </row>
    <row r="10" spans="1:28" x14ac:dyDescent="0.15">
      <c r="B10" s="3864"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997</v>
      </c>
      <c r="T10" s="3173"/>
      <c r="U10" s="3174"/>
      <c r="V10" s="3173" t="s">
        <v>998</v>
      </c>
      <c r="W10" s="3173"/>
      <c r="X10" s="3174"/>
      <c r="Y10" s="3145"/>
      <c r="Z10" s="3145"/>
      <c r="AA10" s="3145"/>
      <c r="AB10" s="3145"/>
    </row>
    <row r="11" spans="1:28" ht="17" x14ac:dyDescent="0.25">
      <c r="B11" s="3864"/>
      <c r="D11" s="3160" t="str">
        <f>'7. Inputs'!I11</f>
        <v>Without</v>
      </c>
      <c r="E11" s="3160" t="str">
        <f>'7. Inputs'!K11</f>
        <v>With</v>
      </c>
      <c r="F11" s="3392"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80" t="s">
        <v>999</v>
      </c>
      <c r="T11" s="3880"/>
      <c r="U11" s="3174"/>
      <c r="V11" s="3173" t="s">
        <v>8927</v>
      </c>
      <c r="W11" s="3173"/>
      <c r="X11" s="3174"/>
      <c r="Y11" s="3145"/>
      <c r="Z11" s="3145"/>
      <c r="AA11" s="3145"/>
      <c r="AB11" s="3145"/>
    </row>
    <row r="12" spans="1:28" ht="17" x14ac:dyDescent="0.25">
      <c r="B12" s="3157"/>
      <c r="D12" s="3164" t="str">
        <f>HLOOKUP(select,translations!$A$341:$H$435,5,)</f>
        <v>All GHG in tCO2eq</v>
      </c>
      <c r="E12" s="3163"/>
      <c r="F12" s="2701"/>
      <c r="H12" s="3172" t="s">
        <v>8924</v>
      </c>
      <c r="I12" s="3172"/>
      <c r="J12" s="3172"/>
      <c r="K12" s="3169" t="s">
        <v>8925</v>
      </c>
      <c r="L12" s="3169" t="s">
        <v>8926</v>
      </c>
      <c r="N12" s="3077"/>
      <c r="O12" s="3077"/>
      <c r="P12" s="3077"/>
      <c r="Q12" s="3171"/>
      <c r="S12" s="3175" t="s">
        <v>168</v>
      </c>
      <c r="T12" s="3175" t="s">
        <v>157</v>
      </c>
      <c r="U12" s="3174"/>
      <c r="V12" s="3175" t="s">
        <v>168</v>
      </c>
      <c r="W12" s="3175" t="s">
        <v>157</v>
      </c>
      <c r="X12" s="3174"/>
      <c r="Y12" s="3145"/>
      <c r="Z12" s="3145"/>
      <c r="AA12" s="3145"/>
      <c r="AB12" s="3145"/>
    </row>
    <row r="13" spans="1:28" x14ac:dyDescent="0.15">
      <c r="B13" s="3867"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x14ac:dyDescent="0.25">
      <c r="B14" s="3867"/>
      <c r="H14" s="2385" t="str">
        <f>HLOOKUP(select,translations!$A$341:$H$435,28,)</f>
        <v>CO2-Biomass</v>
      </c>
      <c r="I14" s="2385" t="str">
        <f>HLOOKUP(select,translations!$A$341:$H$435,29,)</f>
        <v>CO2-Soil</v>
      </c>
      <c r="J14" s="2385" t="str">
        <f>HLOOKUP(select,translations!$A$341:$H$435,30,)</f>
        <v>CO2-Other</v>
      </c>
      <c r="K14" s="2385" t="s">
        <v>164</v>
      </c>
      <c r="L14" s="2385" t="s">
        <v>8920</v>
      </c>
      <c r="R14" s="3148"/>
      <c r="S14" s="3174"/>
      <c r="T14" s="3174"/>
      <c r="U14" s="3174"/>
      <c r="V14" s="3174"/>
      <c r="W14" s="3174"/>
      <c r="X14" s="3174"/>
      <c r="Y14" s="3145"/>
      <c r="Z14" s="3145"/>
      <c r="AA14" s="3145"/>
      <c r="AB14" s="3145"/>
    </row>
    <row r="15" spans="1:28" x14ac:dyDescent="0.15">
      <c r="B15" s="3158" t="str">
        <f>HLOOKUP(select,translations!$A$341:$H$435,13,)</f>
        <v>Deforestation</v>
      </c>
      <c r="D15" s="3159">
        <f>'Gross Results'!E18</f>
        <v>0</v>
      </c>
      <c r="E15" s="3159">
        <f>'Gross Results'!I18</f>
        <v>0</v>
      </c>
      <c r="F15" s="3433">
        <f>E15-D15</f>
        <v>0</v>
      </c>
      <c r="H15" s="3433">
        <f>BALANCE!I18</f>
        <v>0</v>
      </c>
      <c r="I15" s="3433">
        <f>BALANCE!J18</f>
        <v>0</v>
      </c>
      <c r="J15" s="3433"/>
      <c r="K15" s="3433">
        <f>BALANCE!K18</f>
        <v>0</v>
      </c>
      <c r="L15" s="3433">
        <f>BALANCE!L18</f>
        <v>0</v>
      </c>
      <c r="N15" s="3159">
        <f>'Gross Results'!N18</f>
        <v>0</v>
      </c>
      <c r="O15" s="3159">
        <f>'Gross Results'!O18</f>
        <v>0</v>
      </c>
      <c r="P15" s="3159"/>
      <c r="Q15" s="3433">
        <f>O15-N15</f>
        <v>0</v>
      </c>
      <c r="R15" s="3148"/>
      <c r="S15" s="3174"/>
      <c r="T15" s="3176"/>
      <c r="U15" s="3174"/>
      <c r="V15" s="3174"/>
      <c r="W15" s="3174"/>
      <c r="X15" s="3174"/>
      <c r="Y15" s="3145"/>
      <c r="Z15" s="3145"/>
      <c r="AA15" s="3145"/>
      <c r="AB15" s="3145"/>
    </row>
    <row r="16" spans="1:28" x14ac:dyDescent="0.15">
      <c r="B16" s="3158" t="str">
        <f>HLOOKUP(select,translations!$A$341:$H$435,14,)</f>
        <v>Afforestation</v>
      </c>
      <c r="D16" s="3159">
        <f>'Gross Results'!E20</f>
        <v>0</v>
      </c>
      <c r="E16" s="3159">
        <f>'Gross Results'!I20</f>
        <v>0</v>
      </c>
      <c r="F16" s="3433">
        <f t="shared" ref="F16:F33" si="0">E16-D16</f>
        <v>0</v>
      </c>
      <c r="H16" s="3433">
        <f>BALANCE!I20</f>
        <v>0</v>
      </c>
      <c r="I16" s="3433">
        <f>BALANCE!J20</f>
        <v>0</v>
      </c>
      <c r="J16" s="3433"/>
      <c r="K16" s="3433">
        <f>BALANCE!K20</f>
        <v>0</v>
      </c>
      <c r="L16" s="3433">
        <f>BALANCE!L20</f>
        <v>0</v>
      </c>
      <c r="N16" s="3159">
        <f>'Gross Results'!N20</f>
        <v>0</v>
      </c>
      <c r="O16" s="3159">
        <f>'Gross Results'!O20</f>
        <v>0</v>
      </c>
      <c r="P16" s="3159"/>
      <c r="Q16" s="3433">
        <f t="shared" ref="Q16:Q35" si="1">O16-N16</f>
        <v>0</v>
      </c>
      <c r="R16" s="3148"/>
      <c r="S16" s="3174"/>
      <c r="T16" s="3176"/>
      <c r="U16" s="3174"/>
      <c r="V16" s="3174"/>
      <c r="W16" s="3174"/>
      <c r="X16" s="3174"/>
      <c r="Y16" s="3145"/>
      <c r="Z16" s="3145"/>
      <c r="AA16" s="3145"/>
      <c r="AB16" s="3145"/>
    </row>
    <row r="17" spans="2:28" x14ac:dyDescent="0.15">
      <c r="B17" s="3158" t="str">
        <f>HLOOKUP(select,translations!$A$341:$H$435,15,)</f>
        <v>Other LUC</v>
      </c>
      <c r="D17" s="3159">
        <f>'Gross Results'!E21</f>
        <v>0</v>
      </c>
      <c r="E17" s="3159">
        <f>'Gross Results'!I21</f>
        <v>0</v>
      </c>
      <c r="F17" s="3433">
        <f t="shared" si="0"/>
        <v>0</v>
      </c>
      <c r="H17" s="3433">
        <f>BALANCE!I21</f>
        <v>0</v>
      </c>
      <c r="I17" s="3433">
        <f>BALANCE!J21</f>
        <v>0</v>
      </c>
      <c r="J17" s="3433"/>
      <c r="K17" s="3433">
        <f>BALANCE!K21</f>
        <v>0</v>
      </c>
      <c r="L17" s="3433">
        <f>BALANCE!L21</f>
        <v>0</v>
      </c>
      <c r="N17" s="3159">
        <f>'Gross Results'!N21</f>
        <v>0</v>
      </c>
      <c r="O17" s="3159">
        <f>'Gross Results'!O21</f>
        <v>0</v>
      </c>
      <c r="P17" s="3159"/>
      <c r="Q17" s="3433">
        <f t="shared" si="1"/>
        <v>0</v>
      </c>
      <c r="R17" s="3148"/>
      <c r="S17" s="3174"/>
      <c r="T17" s="3176"/>
      <c r="U17" s="3174"/>
      <c r="V17" s="3174"/>
      <c r="W17" s="3174"/>
      <c r="X17" s="3174"/>
      <c r="Y17" s="3145"/>
      <c r="Z17" s="3145"/>
      <c r="AA17" s="3145"/>
      <c r="AB17" s="3145"/>
    </row>
    <row r="18" spans="2:28" x14ac:dyDescent="0.15">
      <c r="B18" s="3157" t="str">
        <f>HLOOKUP(select,translations!$A$341:$H$435,16,)</f>
        <v>Agriculture</v>
      </c>
      <c r="D18" s="3159"/>
      <c r="E18" s="3159"/>
      <c r="F18" s="3433"/>
      <c r="H18" s="3433"/>
      <c r="I18" s="3433"/>
      <c r="J18" s="3433"/>
      <c r="K18" s="3433"/>
      <c r="L18" s="3433"/>
      <c r="N18" s="3159"/>
      <c r="O18" s="3159"/>
      <c r="P18" s="3159"/>
      <c r="Q18" s="3433"/>
      <c r="R18" s="3148"/>
      <c r="S18" s="3176"/>
      <c r="T18" s="3176"/>
      <c r="U18" s="3174"/>
      <c r="V18" s="3174"/>
      <c r="W18" s="3174"/>
      <c r="X18" s="3174"/>
      <c r="Y18" s="3145"/>
      <c r="Z18" s="3145"/>
      <c r="AA18" s="3145"/>
      <c r="AB18" s="3145"/>
    </row>
    <row r="19" spans="2:28" x14ac:dyDescent="0.15">
      <c r="B19" s="3158" t="str">
        <f>HLOOKUP(select,translations!$A$341:$H$435,17,)</f>
        <v>Annual</v>
      </c>
      <c r="D19" s="3159">
        <f>'Gross Results'!E23</f>
        <v>0</v>
      </c>
      <c r="E19" s="3159">
        <f>'Gross Results'!I23</f>
        <v>0</v>
      </c>
      <c r="F19" s="3433">
        <f t="shared" si="0"/>
        <v>0</v>
      </c>
      <c r="H19" s="3433">
        <f>BALANCE!I23</f>
        <v>0</v>
      </c>
      <c r="I19" s="3433">
        <f>BALANCE!J23</f>
        <v>0</v>
      </c>
      <c r="J19" s="3433"/>
      <c r="K19" s="3433">
        <f>BALANCE!K23</f>
        <v>0</v>
      </c>
      <c r="L19" s="3433">
        <f>BALANCE!L23</f>
        <v>0</v>
      </c>
      <c r="N19" s="3159">
        <f>'Gross Results'!N23</f>
        <v>0</v>
      </c>
      <c r="O19" s="3159">
        <f>'Gross Results'!O23</f>
        <v>0</v>
      </c>
      <c r="P19" s="3159"/>
      <c r="Q19" s="3433">
        <f t="shared" si="1"/>
        <v>0</v>
      </c>
      <c r="R19" s="3148"/>
      <c r="S19" s="3176">
        <f>Annual!P49</f>
        <v>0</v>
      </c>
      <c r="T19" s="3176">
        <f>Annual!Q49</f>
        <v>0</v>
      </c>
      <c r="U19" s="3174"/>
      <c r="V19" s="3177">
        <f t="shared" ref="V19:W21" si="2">IF(S19&gt;0,D19/S19,0)</f>
        <v>0</v>
      </c>
      <c r="W19" s="3177">
        <f t="shared" si="2"/>
        <v>0</v>
      </c>
      <c r="X19" s="3174"/>
      <c r="Y19" s="3145"/>
      <c r="Z19" s="3145"/>
      <c r="AA19" s="3145"/>
      <c r="AB19" s="3145"/>
    </row>
    <row r="20" spans="2:28" x14ac:dyDescent="0.15">
      <c r="B20" s="3158" t="str">
        <f>HLOOKUP(select,translations!$A$341:$H$435,18,)</f>
        <v>Perennial</v>
      </c>
      <c r="D20" s="3159">
        <f>'Gross Results'!E24</f>
        <v>0</v>
      </c>
      <c r="E20" s="3159">
        <f>'Gross Results'!I24</f>
        <v>0</v>
      </c>
      <c r="F20" s="3433">
        <f t="shared" si="0"/>
        <v>0</v>
      </c>
      <c r="H20" s="3433">
        <f>BALANCE!I24</f>
        <v>0</v>
      </c>
      <c r="I20" s="3433">
        <f>BALANCE!J24</f>
        <v>0</v>
      </c>
      <c r="J20" s="3433"/>
      <c r="K20" s="3433">
        <f>BALANCE!K24</f>
        <v>0</v>
      </c>
      <c r="L20" s="3433">
        <f>BALANCE!L24</f>
        <v>0</v>
      </c>
      <c r="N20" s="3159">
        <f>'Gross Results'!N24</f>
        <v>0</v>
      </c>
      <c r="O20" s="3159">
        <f>'Gross Results'!O24</f>
        <v>0</v>
      </c>
      <c r="P20" s="3159"/>
      <c r="Q20" s="3433">
        <f t="shared" si="1"/>
        <v>0</v>
      </c>
      <c r="R20" s="3148"/>
      <c r="S20" s="3176">
        <f>Perennial!R47</f>
        <v>0</v>
      </c>
      <c r="T20" s="3176">
        <f>Perennial!S47</f>
        <v>0</v>
      </c>
      <c r="U20" s="3174"/>
      <c r="V20" s="3177">
        <f t="shared" si="2"/>
        <v>0</v>
      </c>
      <c r="W20" s="3177">
        <f t="shared" si="2"/>
        <v>0</v>
      </c>
      <c r="X20" s="3174"/>
      <c r="Y20" s="3145"/>
      <c r="Z20" s="3145"/>
      <c r="AA20" s="3145"/>
      <c r="AB20" s="3145"/>
    </row>
    <row r="21" spans="2:28" x14ac:dyDescent="0.15">
      <c r="B21" s="3158" t="str">
        <f>HLOOKUP(select,translations!$A$341:$H$435,19,)</f>
        <v>Rice</v>
      </c>
      <c r="D21" s="3159">
        <f>'Gross Results'!E25</f>
        <v>0</v>
      </c>
      <c r="E21" s="3159">
        <f>'Gross Results'!I25</f>
        <v>0</v>
      </c>
      <c r="F21" s="3433">
        <f t="shared" si="0"/>
        <v>0</v>
      </c>
      <c r="H21" s="3433">
        <f>BALANCE!I25</f>
        <v>0</v>
      </c>
      <c r="I21" s="3433">
        <f>BALANCE!J25</f>
        <v>0</v>
      </c>
      <c r="J21" s="3433"/>
      <c r="K21" s="3433">
        <f>BALANCE!K25</f>
        <v>0</v>
      </c>
      <c r="L21" s="3433">
        <f>BALANCE!L25</f>
        <v>0</v>
      </c>
      <c r="N21" s="3159">
        <f>'Gross Results'!N25</f>
        <v>0</v>
      </c>
      <c r="O21" s="3159">
        <f>'Gross Results'!O25</f>
        <v>0</v>
      </c>
      <c r="P21" s="3159"/>
      <c r="Q21" s="3433">
        <f t="shared" si="1"/>
        <v>0</v>
      </c>
      <c r="R21" s="3148"/>
      <c r="S21" s="3176">
        <f>'Irrigated Rice'!R71</f>
        <v>0</v>
      </c>
      <c r="T21" s="3176">
        <f>'Irrigated Rice'!S71</f>
        <v>0</v>
      </c>
      <c r="U21" s="3174"/>
      <c r="V21" s="3177">
        <f t="shared" si="2"/>
        <v>0</v>
      </c>
      <c r="W21" s="3177">
        <f t="shared" si="2"/>
        <v>0</v>
      </c>
      <c r="X21" s="3174"/>
      <c r="Y21" s="3145"/>
      <c r="Z21" s="3145"/>
      <c r="AA21" s="3145"/>
      <c r="AB21" s="3145"/>
    </row>
    <row r="22" spans="2:28" x14ac:dyDescent="0.15">
      <c r="B22" s="3157" t="str">
        <f>HLOOKUP(select,translations!$A$341:$H$435,20,)</f>
        <v>Grassland &amp; Livestocks</v>
      </c>
      <c r="D22" s="3159"/>
      <c r="E22" s="3159"/>
      <c r="F22" s="3433"/>
      <c r="H22" s="3433"/>
      <c r="I22" s="3433"/>
      <c r="J22" s="3433"/>
      <c r="K22" s="3433"/>
      <c r="L22" s="3433"/>
      <c r="N22" s="3159"/>
      <c r="O22" s="3159"/>
      <c r="P22" s="3159"/>
      <c r="Q22" s="3433"/>
      <c r="R22" s="3148"/>
      <c r="S22" s="3176"/>
      <c r="T22" s="3176"/>
      <c r="U22" s="3174"/>
      <c r="V22" s="3177"/>
      <c r="W22" s="3177"/>
      <c r="X22" s="3174"/>
      <c r="Y22" s="3145"/>
      <c r="Z22" s="3145"/>
      <c r="AA22" s="3145"/>
      <c r="AB22" s="3145"/>
    </row>
    <row r="23" spans="2:28" x14ac:dyDescent="0.15">
      <c r="B23" s="3158" t="str">
        <f>HLOOKUP(select,translations!$A$341:$H$435,21,)</f>
        <v>Grassland</v>
      </c>
      <c r="D23" s="3159">
        <f>'Gross Results'!E26</f>
        <v>10214980.754000001</v>
      </c>
      <c r="E23" s="3159">
        <f>'Gross Results'!I26</f>
        <v>-8720593.4126666635</v>
      </c>
      <c r="F23" s="3433">
        <f t="shared" si="0"/>
        <v>-18935574.166666664</v>
      </c>
      <c r="H23" s="3433">
        <f>BALANCE!I26</f>
        <v>0</v>
      </c>
      <c r="I23" s="3433">
        <f>BALANCE!J26</f>
        <v>-18935574.166666668</v>
      </c>
      <c r="J23" s="3433"/>
      <c r="K23" s="3433">
        <f>BALANCE!K26</f>
        <v>0</v>
      </c>
      <c r="L23" s="3433">
        <f>BALANCE!L26</f>
        <v>0</v>
      </c>
      <c r="N23" s="3159">
        <f>'Gross Results'!N26</f>
        <v>510749.03770000004</v>
      </c>
      <c r="O23" s="3159">
        <f>'Gross Results'!O26</f>
        <v>-436029.67063333315</v>
      </c>
      <c r="P23" s="3159"/>
      <c r="Q23" s="3433">
        <f t="shared" si="1"/>
        <v>-946778.70833333326</v>
      </c>
      <c r="R23" s="3148"/>
      <c r="S23" s="3176">
        <f>Grass!U44</f>
        <v>0</v>
      </c>
      <c r="T23" s="3176">
        <f>Grass!V44</f>
        <v>0</v>
      </c>
      <c r="U23" s="3174"/>
      <c r="V23" s="3177">
        <f>IF(S23&gt;0,D23/S23,0)</f>
        <v>0</v>
      </c>
      <c r="W23" s="3177">
        <f>IF(T23&gt;0,E23/T23,0)</f>
        <v>0</v>
      </c>
      <c r="X23" s="3174"/>
      <c r="Y23" s="3145"/>
      <c r="Z23" s="3145"/>
      <c r="AA23" s="3145"/>
      <c r="AB23" s="3145"/>
    </row>
    <row r="24" spans="2:28" x14ac:dyDescent="0.15">
      <c r="B24" s="3158" t="str">
        <f>HLOOKUP(select,translations!$A$341:$H$435,22,)</f>
        <v>Livestocks</v>
      </c>
      <c r="D24" s="3159">
        <f>'Gross Results'!E32</f>
        <v>0</v>
      </c>
      <c r="E24" s="3159">
        <f>'Gross Results'!I32</f>
        <v>0</v>
      </c>
      <c r="F24" s="3433">
        <f t="shared" si="0"/>
        <v>0</v>
      </c>
      <c r="H24" s="3433"/>
      <c r="I24" s="3433"/>
      <c r="J24" s="3433"/>
      <c r="K24" s="3433">
        <f>BALANCE!K32</f>
        <v>0</v>
      </c>
      <c r="L24" s="3433">
        <f>BALANCE!L32</f>
        <v>0</v>
      </c>
      <c r="N24" s="3159">
        <f>'Gross Results'!N32</f>
        <v>0</v>
      </c>
      <c r="O24" s="3159">
        <f>'Gross Results'!O32</f>
        <v>0</v>
      </c>
      <c r="P24" s="3159"/>
      <c r="Q24" s="3433">
        <f t="shared" si="1"/>
        <v>0</v>
      </c>
      <c r="S24" s="3176">
        <f>Livestock!AE23</f>
        <v>0</v>
      </c>
      <c r="T24" s="3176">
        <f>Livestock!AF23</f>
        <v>0</v>
      </c>
      <c r="U24" s="3174"/>
      <c r="V24" s="3177">
        <f>IF(S24&gt;0,D24/S24,0)</f>
        <v>0</v>
      </c>
      <c r="W24" s="3177">
        <f>IF(T24&gt;0,E24/T24,0)</f>
        <v>0</v>
      </c>
      <c r="X24" s="3174"/>
      <c r="Y24" s="3145"/>
      <c r="Z24" s="3145"/>
      <c r="AA24" s="3145"/>
      <c r="AB24" s="3145"/>
    </row>
    <row r="25" spans="2:28" x14ac:dyDescent="0.15">
      <c r="B25" s="3157" t="str">
        <f>HLOOKUP(select,translations!$A$341:$H$435,23,)</f>
        <v>Degradation &amp; Management</v>
      </c>
      <c r="D25" s="3159"/>
      <c r="E25" s="3159"/>
      <c r="F25" s="3433"/>
      <c r="H25" s="3433"/>
      <c r="I25" s="3433"/>
      <c r="J25" s="3433"/>
      <c r="K25" s="3433"/>
      <c r="L25" s="3433"/>
      <c r="N25" s="3159"/>
      <c r="O25" s="3159"/>
      <c r="P25" s="3159"/>
      <c r="Q25" s="3433"/>
      <c r="R25" s="3148"/>
      <c r="S25" s="3176"/>
      <c r="T25" s="3176"/>
      <c r="U25" s="3174"/>
      <c r="V25" s="3177"/>
      <c r="W25" s="3177"/>
      <c r="X25" s="3174"/>
      <c r="Y25" s="3145"/>
      <c r="Z25" s="3145"/>
      <c r="AA25" s="3145"/>
      <c r="AB25" s="3145"/>
    </row>
    <row r="26" spans="2:28" x14ac:dyDescent="0.15">
      <c r="B26" s="3158" t="s">
        <v>9012</v>
      </c>
      <c r="D26" s="3159">
        <f>'Gross Results'!E19</f>
        <v>0</v>
      </c>
      <c r="E26" s="3159">
        <f>'Gross Results'!I19</f>
        <v>0</v>
      </c>
      <c r="F26" s="3433">
        <f>E26-D26</f>
        <v>0</v>
      </c>
      <c r="H26" s="3433">
        <f>BALANCE!I19</f>
        <v>0</v>
      </c>
      <c r="I26" s="3433">
        <f>BALANCE!J19</f>
        <v>0</v>
      </c>
      <c r="J26" s="3433"/>
      <c r="K26" s="3433">
        <f>BALANCE!K19</f>
        <v>0</v>
      </c>
      <c r="L26" s="3433">
        <f>BALANCE!L19</f>
        <v>0</v>
      </c>
      <c r="N26" s="3159">
        <f>'Gross Results'!N19</f>
        <v>0</v>
      </c>
      <c r="O26" s="3159">
        <f>'Gross Results'!O19</f>
        <v>0</v>
      </c>
      <c r="P26" s="3159"/>
      <c r="Q26" s="3433">
        <f t="shared" si="1"/>
        <v>0</v>
      </c>
      <c r="R26" s="3148"/>
      <c r="S26" s="3176"/>
      <c r="T26" s="3176"/>
      <c r="U26" s="3174"/>
      <c r="V26" s="3177"/>
      <c r="W26" s="3177"/>
      <c r="X26" s="3174"/>
      <c r="Y26" s="3145"/>
      <c r="Z26" s="3145"/>
      <c r="AA26" s="3145"/>
      <c r="AB26" s="3145"/>
    </row>
    <row r="27" spans="2:28" x14ac:dyDescent="0.15">
      <c r="B27" s="3158" t="s">
        <v>9020</v>
      </c>
      <c r="D27" s="3159">
        <f>'Gross Results'!E28</f>
        <v>0</v>
      </c>
      <c r="E27" s="3159">
        <f>'Gross Results'!I28</f>
        <v>0</v>
      </c>
      <c r="F27" s="3433">
        <f>E27-D27</f>
        <v>0</v>
      </c>
      <c r="H27" s="3433"/>
      <c r="I27" s="3433">
        <f>BALANCE!J28</f>
        <v>0</v>
      </c>
      <c r="J27" s="3433"/>
      <c r="K27" s="3433">
        <f>BALANCE!K28</f>
        <v>0</v>
      </c>
      <c r="L27" s="3433">
        <f>BALANCE!L28</f>
        <v>0</v>
      </c>
      <c r="N27" s="3159">
        <f>'Gross Results'!N28</f>
        <v>0</v>
      </c>
      <c r="O27" s="3159">
        <f>'Gross Results'!O28</f>
        <v>0</v>
      </c>
      <c r="P27" s="3159"/>
      <c r="Q27" s="3433">
        <f t="shared" ref="Q27" si="3">O27-N27</f>
        <v>0</v>
      </c>
      <c r="R27" s="3148"/>
      <c r="S27" s="3176"/>
      <c r="T27" s="3176"/>
      <c r="U27" s="3174"/>
      <c r="V27" s="3177"/>
      <c r="W27" s="3177"/>
      <c r="X27" s="3174"/>
      <c r="Y27" s="3145"/>
      <c r="Z27" s="3145"/>
      <c r="AA27" s="3145"/>
      <c r="AB27" s="3145"/>
    </row>
    <row r="28" spans="2:28" x14ac:dyDescent="0.15">
      <c r="B28" s="3158" t="s">
        <v>9013</v>
      </c>
      <c r="D28" s="3159">
        <f>'Gross Results'!E27</f>
        <v>0</v>
      </c>
      <c r="E28" s="3159">
        <f>'Gross Results'!I27</f>
        <v>0</v>
      </c>
      <c r="F28" s="3433">
        <f>E28-D28</f>
        <v>0</v>
      </c>
      <c r="H28" s="3433"/>
      <c r="I28" s="3433">
        <f>BALANCE!J27</f>
        <v>0</v>
      </c>
      <c r="J28" s="3433"/>
      <c r="K28" s="3433">
        <f>BALANCE!K27</f>
        <v>0</v>
      </c>
      <c r="L28" s="3433">
        <f>BALANCE!L27</f>
        <v>0</v>
      </c>
      <c r="N28" s="3159">
        <f>'Gross Results'!N27</f>
        <v>0</v>
      </c>
      <c r="O28" s="3159">
        <f>'Gross Results'!O27</f>
        <v>0</v>
      </c>
      <c r="P28" s="3159"/>
      <c r="Q28" s="3433">
        <f t="shared" si="1"/>
        <v>0</v>
      </c>
      <c r="R28" s="3148"/>
      <c r="S28" s="3176"/>
      <c r="T28" s="3176"/>
      <c r="U28" s="3174"/>
      <c r="V28" s="3177"/>
      <c r="W28" s="3177"/>
      <c r="X28" s="3174"/>
      <c r="Y28" s="3145"/>
      <c r="Z28" s="3145"/>
      <c r="AA28" s="3145"/>
      <c r="AB28" s="3145"/>
    </row>
    <row r="29" spans="2:28" x14ac:dyDescent="0.15">
      <c r="B29" s="3158" t="s">
        <v>9014</v>
      </c>
      <c r="D29" s="3159">
        <f>'Gross Results'!E29</f>
        <v>0</v>
      </c>
      <c r="E29" s="3159">
        <f>'Gross Results'!I29</f>
        <v>0</v>
      </c>
      <c r="F29" s="3433">
        <f t="shared" ref="F29:F30" si="4">E29-D29</f>
        <v>0</v>
      </c>
      <c r="H29" s="3433"/>
      <c r="I29" s="3433">
        <f>BALANCE!J29</f>
        <v>0</v>
      </c>
      <c r="J29" s="3433"/>
      <c r="K29" s="3433">
        <f>BALANCE!K29</f>
        <v>0</v>
      </c>
      <c r="L29" s="3433">
        <f>BALANCE!L29</f>
        <v>0</v>
      </c>
      <c r="N29" s="3159">
        <f>'Gross Results'!N29</f>
        <v>0</v>
      </c>
      <c r="O29" s="3159">
        <f>'Gross Results'!O29</f>
        <v>0</v>
      </c>
      <c r="P29" s="3159"/>
      <c r="Q29" s="3433">
        <f t="shared" ref="Q29:Q30" si="5">O29-N29</f>
        <v>0</v>
      </c>
      <c r="R29" s="3148"/>
      <c r="S29" s="3176"/>
      <c r="T29" s="3176"/>
      <c r="U29" s="3174"/>
      <c r="V29" s="3177"/>
      <c r="W29" s="3177"/>
      <c r="X29" s="3174"/>
      <c r="Y29" s="3145"/>
      <c r="Z29" s="3145"/>
      <c r="AA29" s="3145"/>
      <c r="AB29" s="3145"/>
    </row>
    <row r="30" spans="2:28" x14ac:dyDescent="0.15">
      <c r="B30" s="3158" t="s">
        <v>9009</v>
      </c>
      <c r="D30" s="3159">
        <f>'Gross Results'!E30</f>
        <v>0</v>
      </c>
      <c r="E30" s="3159">
        <f>'Gross Results'!I30</f>
        <v>0</v>
      </c>
      <c r="F30" s="3433">
        <f t="shared" si="4"/>
        <v>0</v>
      </c>
      <c r="H30" s="3869">
        <f>BALANCE!I30</f>
        <v>0</v>
      </c>
      <c r="I30" s="3869"/>
      <c r="J30" s="3433"/>
      <c r="K30" s="3433"/>
      <c r="L30" s="3433">
        <f>BALANCE!L30</f>
        <v>0</v>
      </c>
      <c r="N30" s="3159">
        <f>'Gross Results'!N30</f>
        <v>0</v>
      </c>
      <c r="O30" s="3159">
        <f>'Gross Results'!O30</f>
        <v>0</v>
      </c>
      <c r="P30" s="3159"/>
      <c r="Q30" s="3433">
        <f t="shared" si="5"/>
        <v>0</v>
      </c>
      <c r="R30" s="3148"/>
      <c r="S30" s="3176"/>
      <c r="T30" s="3176"/>
      <c r="U30" s="3174"/>
      <c r="V30" s="3177"/>
      <c r="W30" s="3177"/>
      <c r="X30" s="3174"/>
      <c r="Y30" s="3145"/>
      <c r="Z30" s="3145"/>
      <c r="AA30" s="3145"/>
      <c r="AB30" s="3145"/>
    </row>
    <row r="31" spans="2:28" x14ac:dyDescent="0.15">
      <c r="B31" s="3157" t="s">
        <v>1000</v>
      </c>
      <c r="D31" s="3159">
        <f>'Gross Results'!E35</f>
        <v>0</v>
      </c>
      <c r="E31" s="3159">
        <f>'Gross Results'!I35</f>
        <v>0</v>
      </c>
      <c r="F31" s="3433">
        <f>E31-D31</f>
        <v>0</v>
      </c>
      <c r="H31" s="3433">
        <f>BALANCE!I35</f>
        <v>0</v>
      </c>
      <c r="I31" s="3433">
        <f>BALANCE!J35</f>
        <v>0</v>
      </c>
      <c r="J31" s="3433"/>
      <c r="K31" s="3433">
        <v>0</v>
      </c>
      <c r="L31" s="3433">
        <f>BALANCE!L35</f>
        <v>0</v>
      </c>
      <c r="N31" s="3159">
        <f>'Gross Results'!N35</f>
        <v>0</v>
      </c>
      <c r="O31" s="3159">
        <f>'Gross Results'!O35</f>
        <v>0</v>
      </c>
      <c r="P31" s="3159"/>
      <c r="Q31" s="3433">
        <f t="shared" si="1"/>
        <v>0</v>
      </c>
      <c r="R31" s="3148"/>
      <c r="S31" s="3176"/>
      <c r="T31" s="3176"/>
      <c r="U31" s="3174"/>
      <c r="V31" s="3177"/>
      <c r="W31" s="3177"/>
      <c r="X31" s="3174"/>
      <c r="Y31" s="3145"/>
      <c r="Z31" s="3145"/>
      <c r="AA31" s="3145"/>
      <c r="AB31" s="3145"/>
    </row>
    <row r="32" spans="2:28" x14ac:dyDescent="0.15">
      <c r="B32" s="3157" t="str">
        <f>HLOOKUP(select,translations!$A$341:$H$435,24,)</f>
        <v>Inputs &amp; Investments</v>
      </c>
      <c r="D32" s="3159">
        <f>'Gross Results'!E33+'Gross Results'!E34</f>
        <v>0</v>
      </c>
      <c r="E32" s="3159">
        <f>'Gross Results'!I33+'Gross Results'!I34</f>
        <v>0</v>
      </c>
      <c r="F32" s="3433">
        <f t="shared" si="0"/>
        <v>0</v>
      </c>
      <c r="H32" s="3435"/>
      <c r="I32" s="3435"/>
      <c r="J32" s="3433">
        <f>BALANCE!I33+BALANCE!I34-IF('7. Inputs'!X153="YES",('7. Inputs'!N16-'7. Inputs'!M16),0)</f>
        <v>0</v>
      </c>
      <c r="K32" s="3433">
        <f>BALANCE!K33+BALANCE!K34</f>
        <v>0</v>
      </c>
      <c r="L32" s="3433">
        <v>0</v>
      </c>
      <c r="N32" s="3159">
        <f>'Gross Results'!N33+'Gross Results'!N34</f>
        <v>0</v>
      </c>
      <c r="O32" s="3159">
        <f>'Gross Results'!O33+'Gross Results'!O34</f>
        <v>0</v>
      </c>
      <c r="P32" s="3159"/>
      <c r="Q32" s="3433">
        <f>O32-N32</f>
        <v>0</v>
      </c>
      <c r="R32" s="3148"/>
      <c r="S32" s="3176"/>
      <c r="T32" s="3176"/>
      <c r="U32" s="3174"/>
      <c r="V32" s="3177"/>
      <c r="W32" s="3177"/>
      <c r="X32" s="3174"/>
      <c r="Y32" s="3145"/>
      <c r="Z32" s="3145"/>
      <c r="AA32" s="3145"/>
      <c r="AB32" s="3145"/>
    </row>
    <row r="33" spans="2:28" x14ac:dyDescent="0.15">
      <c r="B33" s="3157" t="s">
        <v>1001</v>
      </c>
      <c r="D33" s="3159">
        <f>'Gross Results'!E36</f>
        <v>0</v>
      </c>
      <c r="E33" s="3159">
        <f>'Gross Results'!I36</f>
        <v>0</v>
      </c>
      <c r="F33" s="3433">
        <f t="shared" si="0"/>
        <v>0</v>
      </c>
      <c r="H33" s="3435"/>
      <c r="I33" s="3435"/>
      <c r="J33" s="3433">
        <f>BALANCE!I36</f>
        <v>0</v>
      </c>
      <c r="K33" s="3436">
        <f>BALANCE!K36</f>
        <v>0</v>
      </c>
      <c r="L33" s="3433">
        <v>0</v>
      </c>
      <c r="N33" s="3159">
        <f>'Gross Results'!N36</f>
        <v>0</v>
      </c>
      <c r="O33" s="3159">
        <f>'Gross Results'!O36</f>
        <v>0</v>
      </c>
      <c r="P33" s="3159"/>
      <c r="Q33" s="3433">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x14ac:dyDescent="0.15">
      <c r="D34" s="3146"/>
      <c r="E34" s="3146"/>
      <c r="F34" s="3146"/>
      <c r="N34" s="3147"/>
      <c r="O34" s="3147"/>
      <c r="P34" s="3147"/>
      <c r="Q34" s="3147"/>
      <c r="S34" s="3176"/>
      <c r="T34" s="3176"/>
      <c r="U34" s="3174"/>
      <c r="V34" s="3174"/>
      <c r="W34" s="3174"/>
      <c r="X34" s="3174"/>
      <c r="Y34" s="3145"/>
      <c r="Z34" s="3145"/>
      <c r="AA34" s="3145"/>
      <c r="AB34" s="3145"/>
    </row>
    <row r="35" spans="2:28" x14ac:dyDescent="0.15">
      <c r="B35" s="3157" t="str">
        <f>HLOOKUP(select,translations!$A$341:$H$435,25,)</f>
        <v>Total</v>
      </c>
      <c r="C35" s="3077"/>
      <c r="D35" s="3159">
        <f>SUM(D15:D33)</f>
        <v>10214980.754000001</v>
      </c>
      <c r="E35" s="3159">
        <f>SUM(E15:E33)</f>
        <v>-8720593.4126666635</v>
      </c>
      <c r="F35" s="3160">
        <f>SUM(F15:F33)</f>
        <v>-18935574.166666664</v>
      </c>
      <c r="H35" s="3433">
        <f>SUM(H15:H33)</f>
        <v>0</v>
      </c>
      <c r="I35" s="3433">
        <f>SUM(I15:I33)</f>
        <v>-18935574.166666668</v>
      </c>
      <c r="J35" s="3433">
        <f>SUM(J15:J33)</f>
        <v>0</v>
      </c>
      <c r="K35" s="3433">
        <f>SUM(K15:K33)</f>
        <v>0</v>
      </c>
      <c r="L35" s="3433">
        <f>SUM(L15:L33)</f>
        <v>0</v>
      </c>
      <c r="N35" s="3159">
        <f>'Gross Results'!N38</f>
        <v>510749.03770000004</v>
      </c>
      <c r="O35" s="3159">
        <f>'Gross Results'!O38</f>
        <v>-436029.67063333315</v>
      </c>
      <c r="P35" s="3159"/>
      <c r="Q35" s="3433">
        <f t="shared" si="1"/>
        <v>-946778.70833333326</v>
      </c>
      <c r="S35" s="3176">
        <f>SUM(S15:S32)</f>
        <v>0</v>
      </c>
      <c r="T35" s="3176">
        <f>SUM(T15:T32)</f>
        <v>0</v>
      </c>
      <c r="U35" s="3174"/>
      <c r="V35" s="3177">
        <f>IF(S35&gt;0,D35/S35,0)</f>
        <v>0</v>
      </c>
      <c r="W35" s="3177">
        <f>IF(T35&gt;0,E35/T35,0)</f>
        <v>0</v>
      </c>
      <c r="X35" s="3174"/>
      <c r="Y35" s="3145"/>
      <c r="Z35" s="3145"/>
      <c r="AA35" s="3145"/>
      <c r="AB35" s="3145"/>
    </row>
    <row r="36" spans="2:28" x14ac:dyDescent="0.15">
      <c r="S36" s="3174"/>
      <c r="T36" s="3174"/>
      <c r="U36" s="3174"/>
      <c r="V36" s="3882"/>
      <c r="W36" s="3882"/>
      <c r="X36" s="3174"/>
    </row>
    <row r="37" spans="2:28" x14ac:dyDescent="0.15">
      <c r="B37" s="3157" t="str">
        <f>HLOOKUP(select,translations!$A$341:$H$435,26,)</f>
        <v>Per hectare</v>
      </c>
      <c r="C37" s="3077"/>
      <c r="D37" s="3161">
        <f>'Gross Results'!E40</f>
        <v>2.2206479900000002</v>
      </c>
      <c r="E37" s="3161">
        <f>'Gross Results'!I40</f>
        <v>-1.8957811766666659</v>
      </c>
      <c r="F37" s="3434">
        <f>E37-D37</f>
        <v>-4.1164291666666664</v>
      </c>
      <c r="H37" s="3437">
        <f>BALANCE!I40</f>
        <v>0</v>
      </c>
      <c r="I37" s="3437">
        <f>BALANCE!J40</f>
        <v>-4.1164291666666672</v>
      </c>
      <c r="J37" s="3437">
        <f>IF(O8=0,0,J35/O8)</f>
        <v>0</v>
      </c>
      <c r="K37" s="3437">
        <f>BALANCE!K40</f>
        <v>0</v>
      </c>
      <c r="L37" s="3437">
        <f>BALANCE!L40</f>
        <v>0</v>
      </c>
      <c r="R37" s="3149"/>
      <c r="S37" s="3178">
        <f>IF($O$8=0,0,S35/$O$8)</f>
        <v>0</v>
      </c>
      <c r="T37" s="3178">
        <f>IF($O$8=0,0,T35/$O$8)</f>
        <v>0</v>
      </c>
      <c r="U37" s="3174"/>
      <c r="V37" s="3882"/>
      <c r="W37" s="3882"/>
      <c r="X37" s="3174"/>
    </row>
    <row r="38" spans="2:28" x14ac:dyDescent="0.15">
      <c r="S38" s="3174"/>
      <c r="T38" s="3174"/>
      <c r="U38" s="3174"/>
      <c r="V38" s="3882"/>
      <c r="W38" s="3882"/>
      <c r="X38" s="3174"/>
    </row>
    <row r="39" spans="2:28" x14ac:dyDescent="0.15">
      <c r="B39" s="3157" t="str">
        <f>HLOOKUP(select,translations!$A$341:$H$435,27,)</f>
        <v>Per hectare per year</v>
      </c>
      <c r="C39" s="3077"/>
      <c r="D39" s="3161">
        <f>IF($O$7=0,0,D37/$O$7)</f>
        <v>0.11103239950000002</v>
      </c>
      <c r="E39" s="3161">
        <f t="shared" ref="E39:K39" si="6">IF($O$7=0,0,E37/$O$7)</f>
        <v>-9.4789058833333301E-2</v>
      </c>
      <c r="F39" s="3434">
        <f t="shared" si="6"/>
        <v>-0.20582145833333332</v>
      </c>
      <c r="H39" s="3437">
        <f t="shared" si="6"/>
        <v>0</v>
      </c>
      <c r="I39" s="3437">
        <f t="shared" si="6"/>
        <v>-0.20582145833333337</v>
      </c>
      <c r="J39" s="3437">
        <f t="shared" si="6"/>
        <v>0</v>
      </c>
      <c r="K39" s="3437">
        <f t="shared" si="6"/>
        <v>0</v>
      </c>
      <c r="L39" s="3437">
        <f>IF($O$7=0,0,L37/$O$7)</f>
        <v>0</v>
      </c>
      <c r="N39" s="3161">
        <f>'Gross Results'!N40</f>
        <v>0.1110323995</v>
      </c>
      <c r="O39" s="3161">
        <f>'Gross Results'!O40</f>
        <v>-9.4789058833333301E-2</v>
      </c>
      <c r="P39" s="3161"/>
      <c r="Q39" s="3437">
        <f>O39-N39</f>
        <v>-0.20582145833333332</v>
      </c>
      <c r="S39" s="3178">
        <f>IF($O$7=0,0,S37/$O$7)</f>
        <v>0</v>
      </c>
      <c r="T39" s="3178">
        <f>IF($O$7=0,0,T37/$O$7)</f>
        <v>0</v>
      </c>
      <c r="U39" s="3174"/>
      <c r="V39" s="3882"/>
      <c r="W39" s="3882"/>
      <c r="X39" s="3174"/>
    </row>
    <row r="40" spans="2:28" x14ac:dyDescent="0.15">
      <c r="S40" s="2385"/>
      <c r="T40" s="2385"/>
      <c r="U40" s="2385"/>
      <c r="V40" s="2385"/>
      <c r="W40" s="2385"/>
    </row>
    <row r="41" spans="2:28" x14ac:dyDescent="0.15">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x14ac:dyDescent="0.15">
      <c r="B42" s="2388"/>
      <c r="C42" s="2388"/>
      <c r="D42" s="2388"/>
      <c r="E42" s="2388"/>
      <c r="F42" s="2388"/>
      <c r="G42" s="2388"/>
      <c r="H42" s="2388"/>
      <c r="I42" s="2388"/>
      <c r="J42" s="2388"/>
      <c r="K42" s="2388"/>
      <c r="L42" s="2388"/>
      <c r="M42" s="2388"/>
      <c r="N42" s="2388"/>
      <c r="O42" s="2388"/>
      <c r="P42" s="2388"/>
      <c r="Q42" s="2388"/>
    </row>
    <row r="43" spans="2:28" x14ac:dyDescent="0.15">
      <c r="B43" s="2388"/>
      <c r="C43" s="2388"/>
      <c r="D43" s="2388"/>
      <c r="E43" s="2388"/>
      <c r="F43" s="2388"/>
      <c r="G43" s="2388"/>
      <c r="H43" s="2388"/>
      <c r="I43" s="2388"/>
      <c r="J43" s="2388"/>
      <c r="K43" s="2388"/>
      <c r="L43" s="2388"/>
      <c r="M43" s="2388"/>
      <c r="N43" s="2388"/>
      <c r="O43" s="2388"/>
      <c r="P43" s="2388"/>
      <c r="Q43" s="2388"/>
    </row>
    <row r="44" spans="2:28" x14ac:dyDescent="0.15">
      <c r="B44" s="2388"/>
      <c r="C44" s="2388"/>
      <c r="D44" s="2388"/>
      <c r="E44" s="2388"/>
      <c r="F44" s="2388"/>
      <c r="G44" s="2388"/>
      <c r="H44" s="2388"/>
      <c r="I44" s="2388"/>
      <c r="J44" s="2388"/>
      <c r="K44" s="2388"/>
      <c r="L44" s="2388"/>
      <c r="M44" s="2388"/>
      <c r="N44" s="2388"/>
      <c r="O44" s="2388"/>
      <c r="P44" s="2388"/>
      <c r="Q44" s="2388"/>
    </row>
    <row r="45" spans="2:28" x14ac:dyDescent="0.15">
      <c r="B45" s="2388"/>
      <c r="C45" s="2388"/>
      <c r="D45" s="2388"/>
      <c r="E45" s="2388"/>
      <c r="F45" s="2388"/>
      <c r="G45" s="2388"/>
      <c r="H45" s="2388"/>
      <c r="I45" s="2388"/>
      <c r="J45" s="2388"/>
      <c r="K45" s="2388"/>
      <c r="L45" s="2388"/>
      <c r="M45" s="2388"/>
      <c r="N45" s="2388"/>
      <c r="O45" s="2388"/>
      <c r="P45" s="2388"/>
      <c r="Q45" s="2388"/>
    </row>
    <row r="46" spans="2:28" x14ac:dyDescent="0.15">
      <c r="B46" s="2388"/>
      <c r="C46" s="2388"/>
      <c r="D46" s="2388"/>
      <c r="E46" s="2388"/>
      <c r="F46" s="2388"/>
      <c r="G46" s="2388"/>
      <c r="H46" s="2388"/>
      <c r="I46" s="2388"/>
      <c r="J46" s="2388"/>
      <c r="K46" s="2388"/>
      <c r="L46" s="2388"/>
      <c r="M46" s="2388"/>
      <c r="N46" s="2388"/>
      <c r="O46" s="2388"/>
      <c r="P46" s="2388"/>
      <c r="Q46" s="2388"/>
    </row>
    <row r="47" spans="2:28" x14ac:dyDescent="0.15">
      <c r="B47" s="2388"/>
      <c r="C47" s="2388"/>
      <c r="D47" s="2388"/>
      <c r="E47" s="2388"/>
      <c r="F47" s="2388"/>
      <c r="G47" s="2388"/>
      <c r="H47" s="2388"/>
      <c r="I47" s="2388"/>
      <c r="J47" s="2388"/>
      <c r="K47" s="2388"/>
      <c r="L47" s="2388"/>
      <c r="M47" s="2388"/>
      <c r="N47" s="2388"/>
      <c r="O47" s="2388"/>
      <c r="P47" s="2388"/>
      <c r="Q47" s="2388"/>
    </row>
    <row r="48" spans="2:28" x14ac:dyDescent="0.15">
      <c r="B48" s="2388"/>
      <c r="C48" s="2388"/>
      <c r="D48" s="2388"/>
      <c r="E48" s="2388"/>
      <c r="F48" s="2388"/>
      <c r="G48" s="2388"/>
      <c r="H48" s="2388"/>
      <c r="I48" s="2388"/>
      <c r="J48" s="2388"/>
      <c r="K48" s="2388"/>
      <c r="L48" s="2388"/>
      <c r="M48" s="2388"/>
      <c r="N48" s="2388"/>
      <c r="O48" s="2388"/>
      <c r="P48" s="2388"/>
      <c r="Q48" s="2388"/>
    </row>
    <row r="49" spans="2:17" x14ac:dyDescent="0.15">
      <c r="B49" s="2388"/>
      <c r="C49" s="2388"/>
      <c r="D49" s="2388"/>
      <c r="E49" s="2388"/>
      <c r="F49" s="2388"/>
      <c r="G49" s="2388"/>
      <c r="H49" s="2388"/>
      <c r="I49" s="2388"/>
      <c r="J49" s="2388"/>
      <c r="K49" s="2388"/>
      <c r="L49" s="2388"/>
      <c r="M49" s="2388"/>
      <c r="N49" s="2388"/>
      <c r="O49" s="2388"/>
      <c r="P49" s="2388"/>
      <c r="Q49" s="2388"/>
    </row>
    <row r="50" spans="2:17" x14ac:dyDescent="0.15">
      <c r="B50" s="2388"/>
      <c r="C50" s="2388"/>
      <c r="D50" s="2388"/>
      <c r="E50" s="2388"/>
      <c r="F50" s="2388"/>
      <c r="G50" s="2388"/>
      <c r="H50" s="2388"/>
      <c r="I50" s="2388"/>
      <c r="J50" s="2388"/>
      <c r="K50" s="2388"/>
      <c r="L50" s="2388"/>
      <c r="M50" s="2388"/>
      <c r="N50" s="2388"/>
      <c r="O50" s="2388"/>
      <c r="P50" s="2388"/>
      <c r="Q50" s="2388"/>
    </row>
    <row r="51" spans="2:17" x14ac:dyDescent="0.15">
      <c r="B51" s="2388"/>
      <c r="C51" s="2388"/>
      <c r="D51" s="2388"/>
      <c r="E51" s="2388"/>
      <c r="F51" s="2388"/>
      <c r="G51" s="2388"/>
      <c r="H51" s="2388"/>
      <c r="I51" s="2388"/>
      <c r="J51" s="2388"/>
      <c r="K51" s="2388"/>
      <c r="L51" s="2388"/>
      <c r="M51" s="2388"/>
      <c r="N51" s="2388"/>
      <c r="O51" s="2388"/>
      <c r="P51" s="2388"/>
      <c r="Q51" s="2388"/>
    </row>
    <row r="52" spans="2:17" x14ac:dyDescent="0.15">
      <c r="B52" s="2388"/>
      <c r="C52" s="2388"/>
      <c r="D52" s="2388"/>
      <c r="E52" s="2388"/>
      <c r="F52" s="2388"/>
      <c r="G52" s="2388"/>
      <c r="H52" s="2388"/>
      <c r="I52" s="2388"/>
      <c r="J52" s="2388"/>
      <c r="K52" s="2388"/>
      <c r="L52" s="2388"/>
      <c r="M52" s="2388"/>
      <c r="N52" s="2388"/>
      <c r="O52" s="2388"/>
      <c r="P52" s="2388"/>
      <c r="Q52" s="2388"/>
    </row>
    <row r="53" spans="2:17" x14ac:dyDescent="0.15">
      <c r="B53" s="2388"/>
      <c r="C53" s="2388"/>
      <c r="D53" s="2388"/>
      <c r="E53" s="2388"/>
      <c r="F53" s="2388"/>
      <c r="G53" s="2388"/>
      <c r="H53" s="2388"/>
      <c r="I53" s="2388"/>
      <c r="J53" s="2388"/>
      <c r="K53" s="2388"/>
      <c r="L53" s="2388"/>
      <c r="M53" s="2388"/>
      <c r="N53" s="2388"/>
      <c r="O53" s="2388"/>
      <c r="P53" s="2388"/>
      <c r="Q53" s="2388"/>
    </row>
    <row r="54" spans="2:17" x14ac:dyDescent="0.15">
      <c r="B54" s="2388"/>
      <c r="C54" s="2388"/>
      <c r="D54" s="2388"/>
      <c r="E54" s="2388"/>
      <c r="F54" s="2388"/>
      <c r="G54" s="2388"/>
      <c r="H54" s="2388"/>
      <c r="I54" s="2388"/>
      <c r="J54" s="2388"/>
      <c r="K54" s="2388"/>
      <c r="L54" s="2388"/>
      <c r="M54" s="2388"/>
      <c r="N54" s="2388"/>
      <c r="O54" s="2388"/>
      <c r="P54" s="2388"/>
      <c r="Q54" s="2388"/>
    </row>
    <row r="55" spans="2:17" x14ac:dyDescent="0.15">
      <c r="B55" s="2388"/>
      <c r="C55" s="2388"/>
      <c r="D55" s="2388"/>
      <c r="E55" s="2388"/>
      <c r="F55" s="2388"/>
      <c r="G55" s="2388"/>
      <c r="H55" s="2388"/>
      <c r="I55" s="2388"/>
      <c r="J55" s="2388"/>
      <c r="K55" s="2388"/>
      <c r="L55" s="2388"/>
      <c r="M55" s="2388"/>
      <c r="N55" s="2388"/>
      <c r="O55" s="2388"/>
      <c r="P55" s="2388"/>
      <c r="Q55" s="2388"/>
    </row>
    <row r="56" spans="2:17" x14ac:dyDescent="0.15">
      <c r="B56" s="2388"/>
      <c r="C56" s="2388"/>
      <c r="D56" s="2388"/>
      <c r="E56" s="2388"/>
      <c r="F56" s="2388"/>
      <c r="G56" s="2388"/>
      <c r="H56" s="2388"/>
      <c r="I56" s="2388"/>
      <c r="J56" s="2388"/>
      <c r="K56" s="2388"/>
      <c r="L56" s="2388"/>
      <c r="M56" s="2388"/>
      <c r="N56" s="2388"/>
      <c r="O56" s="2388"/>
      <c r="P56" s="2388"/>
      <c r="Q56" s="2388"/>
    </row>
    <row r="57" spans="2:17" x14ac:dyDescent="0.15">
      <c r="B57" s="2388"/>
      <c r="C57" s="2388"/>
      <c r="D57" s="2388"/>
      <c r="E57" s="2388"/>
      <c r="F57" s="2388"/>
      <c r="G57" s="2388"/>
      <c r="H57" s="2388"/>
      <c r="I57" s="2388"/>
      <c r="J57" s="2388"/>
      <c r="K57" s="2388"/>
      <c r="L57" s="2388"/>
      <c r="M57" s="2388"/>
      <c r="N57" s="2388"/>
      <c r="O57" s="2388"/>
      <c r="P57" s="2388"/>
      <c r="Q57" s="2388"/>
    </row>
    <row r="58" spans="2:17" x14ac:dyDescent="0.15">
      <c r="B58" s="2388"/>
      <c r="C58" s="2388"/>
      <c r="D58" s="2388"/>
      <c r="E58" s="2388"/>
      <c r="F58" s="2388"/>
      <c r="G58" s="2388"/>
      <c r="H58" s="2388"/>
      <c r="I58" s="2388"/>
      <c r="J58" s="2388"/>
      <c r="K58" s="2388"/>
      <c r="L58" s="2388"/>
      <c r="M58" s="2388"/>
      <c r="N58" s="2388"/>
      <c r="O58" s="2388"/>
      <c r="P58" s="2388"/>
      <c r="Q58" s="2388"/>
    </row>
    <row r="59" spans="2:17" x14ac:dyDescent="0.15">
      <c r="B59" s="2388"/>
      <c r="C59" s="2388"/>
      <c r="D59" s="2388"/>
      <c r="E59" s="2388"/>
      <c r="F59" s="2388"/>
      <c r="G59" s="2388"/>
      <c r="H59" s="2388"/>
      <c r="I59" s="2388"/>
      <c r="J59" s="2388"/>
      <c r="K59" s="2388"/>
      <c r="L59" s="2388"/>
      <c r="M59" s="2388"/>
      <c r="N59" s="2388"/>
      <c r="O59" s="2388"/>
      <c r="P59" s="2388"/>
      <c r="Q59" s="2388"/>
    </row>
    <row r="60" spans="2:17" x14ac:dyDescent="0.15">
      <c r="B60" s="2388"/>
      <c r="C60" s="2388"/>
      <c r="D60" s="2388"/>
      <c r="E60" s="2388"/>
      <c r="F60" s="2388"/>
      <c r="G60" s="2388"/>
      <c r="H60" s="2388"/>
      <c r="I60" s="2388"/>
      <c r="J60" s="2388"/>
      <c r="K60" s="2388"/>
      <c r="L60" s="2388"/>
      <c r="M60" s="2388"/>
      <c r="N60" s="2388"/>
      <c r="O60" s="2388"/>
      <c r="P60" s="2388"/>
      <c r="Q60" s="2388"/>
    </row>
    <row r="61" spans="2:17" x14ac:dyDescent="0.15">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x14ac:dyDescent="0.15">
      <c r="B62" s="2388"/>
      <c r="C62" s="2388"/>
      <c r="D62" s="2388"/>
      <c r="E62" s="2388"/>
      <c r="F62" s="2388"/>
      <c r="G62" s="2388"/>
      <c r="H62" s="2388"/>
      <c r="I62" s="2388"/>
      <c r="J62" s="2388"/>
      <c r="K62" s="2388"/>
      <c r="L62" s="2388"/>
      <c r="M62" s="2388"/>
      <c r="N62" s="2388"/>
      <c r="O62" s="2388"/>
      <c r="P62" s="2388"/>
      <c r="Q62" s="2388"/>
    </row>
    <row r="63" spans="2:17" x14ac:dyDescent="0.15">
      <c r="B63" s="2388"/>
      <c r="C63" s="2388"/>
      <c r="D63" s="2388"/>
      <c r="E63" s="2388"/>
      <c r="F63" s="2388"/>
      <c r="G63" s="2388"/>
      <c r="H63" s="2388"/>
      <c r="I63" s="2388"/>
      <c r="J63" s="2388"/>
      <c r="K63" s="2388"/>
      <c r="L63" s="2388"/>
      <c r="M63" s="2388"/>
      <c r="N63" s="2388"/>
      <c r="O63" s="2388"/>
      <c r="P63" s="2388"/>
      <c r="Q63" s="2388"/>
    </row>
    <row r="64" spans="2:17" x14ac:dyDescent="0.15">
      <c r="B64" s="2388"/>
      <c r="C64" s="2388"/>
      <c r="D64" s="2388"/>
      <c r="E64" s="2388"/>
      <c r="F64" s="2388"/>
      <c r="G64" s="2388"/>
      <c r="H64" s="2388"/>
      <c r="I64" s="2388"/>
      <c r="J64" s="2388"/>
      <c r="K64" s="2388"/>
      <c r="L64" s="2388"/>
      <c r="M64" s="2388"/>
      <c r="N64" s="2388"/>
      <c r="O64" s="2388"/>
      <c r="P64" s="2388"/>
      <c r="Q64" s="2388"/>
    </row>
    <row r="65" spans="2:17" x14ac:dyDescent="0.15">
      <c r="B65" s="2388"/>
      <c r="C65" s="2388"/>
      <c r="D65" s="2388"/>
      <c r="E65" s="2388"/>
      <c r="F65" s="2388"/>
      <c r="G65" s="2388"/>
      <c r="H65" s="2388"/>
      <c r="I65" s="2388"/>
      <c r="J65" s="2388"/>
      <c r="K65" s="2388"/>
      <c r="L65" s="2388"/>
      <c r="M65" s="2388"/>
      <c r="N65" s="2388"/>
      <c r="O65" s="2388"/>
      <c r="P65" s="2388"/>
      <c r="Q65" s="2388"/>
    </row>
    <row r="66" spans="2:17" x14ac:dyDescent="0.15">
      <c r="B66" s="2388"/>
      <c r="C66" s="2388"/>
      <c r="D66" s="2388"/>
      <c r="E66" s="2388"/>
      <c r="F66" s="2388"/>
      <c r="G66" s="2388"/>
      <c r="H66" s="2388"/>
      <c r="I66" s="2388"/>
      <c r="J66" s="2388"/>
      <c r="K66" s="2388"/>
      <c r="L66" s="2388"/>
      <c r="M66" s="2388"/>
      <c r="N66" s="2388"/>
      <c r="O66" s="2388"/>
      <c r="P66" s="2388"/>
      <c r="Q66" s="2388"/>
    </row>
    <row r="67" spans="2:17" x14ac:dyDescent="0.15">
      <c r="B67" s="2388"/>
      <c r="C67" s="2388"/>
      <c r="D67" s="2388"/>
      <c r="E67" s="2388"/>
      <c r="F67" s="2388"/>
      <c r="G67" s="2388"/>
      <c r="H67" s="2388"/>
      <c r="I67" s="2388"/>
      <c r="J67" s="2388"/>
      <c r="K67" s="2388"/>
      <c r="L67" s="2388"/>
      <c r="M67" s="2388"/>
      <c r="N67" s="2388"/>
      <c r="O67" s="2388"/>
      <c r="P67" s="2388"/>
      <c r="Q67" s="2388"/>
    </row>
    <row r="68" spans="2:17" x14ac:dyDescent="0.15">
      <c r="B68" s="2388"/>
      <c r="C68" s="2388"/>
      <c r="D68" s="2388"/>
      <c r="E68" s="2388"/>
      <c r="F68" s="2388"/>
      <c r="G68" s="2388"/>
      <c r="H68" s="2388"/>
      <c r="I68" s="2388"/>
      <c r="J68" s="2388"/>
      <c r="K68" s="2388"/>
      <c r="L68" s="2388"/>
      <c r="M68" s="2388"/>
      <c r="N68" s="2388"/>
      <c r="O68" s="2388"/>
      <c r="P68" s="2388"/>
      <c r="Q68" s="2388"/>
    </row>
    <row r="69" spans="2:17" x14ac:dyDescent="0.15">
      <c r="B69" s="2388"/>
      <c r="C69" s="2388"/>
      <c r="D69" s="2388"/>
      <c r="E69" s="2388"/>
      <c r="F69" s="2388"/>
      <c r="G69" s="2388"/>
      <c r="H69" s="2388"/>
      <c r="I69" s="2388"/>
      <c r="J69" s="2388"/>
      <c r="K69" s="2388"/>
      <c r="L69" s="2388"/>
      <c r="M69" s="2388"/>
      <c r="N69" s="2388"/>
      <c r="O69" s="2388"/>
      <c r="P69" s="2388"/>
      <c r="Q69" s="2388"/>
    </row>
    <row r="70" spans="2:17" x14ac:dyDescent="0.15">
      <c r="B70" s="2388"/>
      <c r="C70" s="2388"/>
      <c r="D70" s="2388"/>
      <c r="E70" s="2388"/>
      <c r="F70" s="2388"/>
      <c r="G70" s="2388"/>
      <c r="H70" s="2388"/>
      <c r="I70" s="2388"/>
      <c r="J70" s="2388"/>
      <c r="K70" s="2388"/>
      <c r="L70" s="2388"/>
      <c r="M70" s="2388"/>
      <c r="N70" s="2388"/>
      <c r="O70" s="2388"/>
      <c r="P70" s="2388"/>
      <c r="Q70" s="2388"/>
    </row>
    <row r="71" spans="2:17" x14ac:dyDescent="0.15">
      <c r="B71" s="2388"/>
      <c r="C71" s="2388"/>
      <c r="D71" s="2388"/>
      <c r="E71" s="2388"/>
      <c r="F71" s="2388"/>
      <c r="G71" s="2388"/>
      <c r="H71" s="2388"/>
      <c r="I71" s="2388"/>
      <c r="J71" s="2388"/>
      <c r="K71" s="2388"/>
      <c r="L71" s="2388"/>
      <c r="M71" s="2388"/>
      <c r="N71" s="2388"/>
      <c r="O71" s="2388"/>
      <c r="P71" s="2388"/>
      <c r="Q71" s="2388"/>
    </row>
    <row r="72" spans="2:17" x14ac:dyDescent="0.15">
      <c r="B72" s="2388"/>
      <c r="C72" s="2388"/>
      <c r="D72" s="2388"/>
      <c r="E72" s="2388"/>
      <c r="F72" s="2388"/>
      <c r="G72" s="2388"/>
      <c r="H72" s="2388"/>
      <c r="I72" s="2388"/>
      <c r="J72" s="2388"/>
      <c r="K72" s="2388"/>
      <c r="L72" s="2388"/>
      <c r="M72" s="2388"/>
      <c r="N72" s="2388"/>
      <c r="O72" s="2388"/>
      <c r="P72" s="2388"/>
      <c r="Q72" s="2388"/>
    </row>
    <row r="73" spans="2:17" x14ac:dyDescent="0.15">
      <c r="B73" s="2388"/>
      <c r="C73" s="2388"/>
      <c r="D73" s="2388"/>
      <c r="E73" s="2388"/>
      <c r="F73" s="2388"/>
      <c r="G73" s="2388"/>
      <c r="H73" s="2388"/>
      <c r="I73" s="2388"/>
      <c r="J73" s="2388"/>
      <c r="K73" s="2388"/>
      <c r="L73" s="2388"/>
      <c r="M73" s="2388"/>
      <c r="N73" s="2388"/>
      <c r="O73" s="2388"/>
      <c r="P73" s="2388"/>
      <c r="Q73" s="2388"/>
    </row>
    <row r="74" spans="2:17" x14ac:dyDescent="0.15">
      <c r="B74" s="2388"/>
      <c r="C74" s="2388"/>
      <c r="D74" s="2388"/>
      <c r="E74" s="2388"/>
      <c r="F74" s="2388"/>
      <c r="G74" s="2388"/>
      <c r="H74" s="2388"/>
      <c r="I74" s="2388"/>
      <c r="J74" s="2388"/>
      <c r="K74" s="2388"/>
      <c r="L74" s="2388"/>
      <c r="M74" s="2388"/>
      <c r="N74" s="2388"/>
      <c r="O74" s="2388"/>
      <c r="P74" s="2388"/>
      <c r="Q74" s="2388"/>
    </row>
    <row r="75" spans="2:17" x14ac:dyDescent="0.15">
      <c r="B75" s="2388"/>
      <c r="C75" s="2388"/>
      <c r="D75" s="2388"/>
      <c r="E75" s="2388"/>
      <c r="F75" s="2388"/>
      <c r="G75" s="2388"/>
      <c r="H75" s="2388"/>
      <c r="I75" s="2388"/>
      <c r="J75" s="2388"/>
      <c r="K75" s="2388"/>
      <c r="L75" s="2388"/>
      <c r="M75" s="2388"/>
      <c r="N75" s="2388"/>
      <c r="O75" s="2388"/>
      <c r="P75" s="2388"/>
      <c r="Q75" s="2388"/>
    </row>
    <row r="76" spans="2:17" x14ac:dyDescent="0.15">
      <c r="B76" s="2388"/>
      <c r="C76" s="2388"/>
      <c r="D76" s="2388"/>
      <c r="E76" s="2388"/>
      <c r="F76" s="2388"/>
      <c r="G76" s="2388"/>
      <c r="H76" s="2388"/>
      <c r="I76" s="2388"/>
      <c r="J76" s="2388"/>
      <c r="K76" s="2388"/>
      <c r="L76" s="2388"/>
      <c r="M76" s="2388"/>
      <c r="N76" s="2388"/>
      <c r="O76" s="2388"/>
      <c r="P76" s="2388"/>
      <c r="Q76" s="2388"/>
    </row>
    <row r="77" spans="2:17" x14ac:dyDescent="0.15">
      <c r="B77" s="2388"/>
      <c r="C77" s="2388"/>
      <c r="D77" s="2388"/>
      <c r="E77" s="2388"/>
      <c r="F77" s="2388"/>
      <c r="G77" s="2388"/>
      <c r="H77" s="2388"/>
      <c r="I77" s="2388"/>
      <c r="J77" s="2388"/>
      <c r="K77" s="2388"/>
      <c r="L77" s="2388"/>
      <c r="M77" s="2388"/>
      <c r="N77" s="2388"/>
      <c r="O77" s="2388"/>
      <c r="P77" s="2388"/>
      <c r="Q77" s="2388"/>
    </row>
    <row r="78" spans="2:17" x14ac:dyDescent="0.15">
      <c r="B78" s="2388"/>
      <c r="C78" s="2388"/>
      <c r="D78" s="2388"/>
      <c r="E78" s="2388"/>
      <c r="F78" s="2388"/>
      <c r="G78" s="2388"/>
      <c r="H78" s="2388"/>
      <c r="I78" s="2388"/>
      <c r="J78" s="2388"/>
      <c r="K78" s="2388"/>
      <c r="L78" s="2388"/>
      <c r="M78" s="2388"/>
      <c r="N78" s="2388"/>
      <c r="O78" s="2388"/>
      <c r="P78" s="2388"/>
      <c r="Q78" s="2388"/>
    </row>
    <row r="79" spans="2:17" x14ac:dyDescent="0.15">
      <c r="B79" s="2388"/>
      <c r="C79" s="2388"/>
      <c r="D79" s="2388"/>
      <c r="E79" s="2388"/>
      <c r="F79" s="2388"/>
      <c r="G79" s="2388"/>
      <c r="H79" s="2388"/>
      <c r="I79" s="2388"/>
      <c r="J79" s="2388"/>
      <c r="K79" s="2388"/>
      <c r="L79" s="2388"/>
      <c r="M79" s="2388"/>
      <c r="N79" s="2388"/>
      <c r="O79" s="2388"/>
      <c r="P79" s="2388"/>
      <c r="Q79" s="2388"/>
    </row>
    <row r="81" spans="2:18" ht="15.75" customHeight="1" x14ac:dyDescent="0.15">
      <c r="B81" s="3077"/>
      <c r="C81" s="3077"/>
      <c r="D81" s="3077"/>
      <c r="E81" s="3077"/>
      <c r="F81" s="3077"/>
      <c r="G81" s="3077"/>
      <c r="H81" s="3077"/>
      <c r="I81" s="3077"/>
      <c r="J81" s="3077"/>
      <c r="K81" s="3077"/>
    </row>
    <row r="82" spans="2:18" ht="20.25" customHeight="1" x14ac:dyDescent="0.15">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x14ac:dyDescent="0.15">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x14ac:dyDescent="0.15">
      <c r="B84" s="3190" t="str">
        <f>HLOOKUP(select,translations!$A$341:$H$435,37,)</f>
        <v>Forest/Plantation</v>
      </c>
      <c r="C84" s="3190"/>
      <c r="D84" s="3190"/>
      <c r="E84" s="3191">
        <f>Matrix!M10</f>
        <v>0</v>
      </c>
      <c r="F84" s="3191"/>
      <c r="G84" s="3191"/>
      <c r="H84" s="3191">
        <f>Matrix!E18</f>
        <v>0</v>
      </c>
      <c r="I84" s="3191"/>
      <c r="J84" s="3191">
        <f>Matrix!E35</f>
        <v>0</v>
      </c>
      <c r="K84" s="3191"/>
      <c r="M84" s="3193" t="str">
        <f>D10</f>
        <v>Gross fluxes</v>
      </c>
      <c r="N84" s="3193"/>
      <c r="O84" s="3193"/>
      <c r="P84" s="3193"/>
      <c r="Q84" s="2389"/>
      <c r="R84" s="2388"/>
    </row>
    <row r="85" spans="2:18" x14ac:dyDescent="0.15">
      <c r="B85" s="3184"/>
      <c r="C85" s="3184" t="str">
        <f>B19</f>
        <v>Annual</v>
      </c>
      <c r="D85" s="3184"/>
      <c r="E85" s="3185">
        <f>Matrix!M11</f>
        <v>0</v>
      </c>
      <c r="F85" s="3185"/>
      <c r="G85" s="3185"/>
      <c r="H85" s="3185">
        <f>Matrix!F18</f>
        <v>0</v>
      </c>
      <c r="I85" s="3185"/>
      <c r="J85" s="3185">
        <f>Matrix!F35</f>
        <v>0</v>
      </c>
      <c r="K85" s="3185"/>
      <c r="M85" s="3183"/>
      <c r="N85" s="3194" t="str">
        <f>D11</f>
        <v>Without</v>
      </c>
      <c r="O85" s="3195">
        <f>D35</f>
        <v>10214980.754000001</v>
      </c>
      <c r="P85" s="2388"/>
      <c r="Q85" s="3196">
        <f>BALANCE!Y116</f>
        <v>19.318508025705579</v>
      </c>
      <c r="R85" s="3032"/>
    </row>
    <row r="86" spans="2:18" x14ac:dyDescent="0.15">
      <c r="B86" s="3184" t="str">
        <f>B18</f>
        <v>Agriculture</v>
      </c>
      <c r="C86" s="3184" t="str">
        <f>B20</f>
        <v>Perennial</v>
      </c>
      <c r="D86" s="3184"/>
      <c r="E86" s="3185">
        <f>Matrix!M12</f>
        <v>0</v>
      </c>
      <c r="F86" s="3185"/>
      <c r="G86" s="3185"/>
      <c r="H86" s="3185">
        <f>Matrix!G18</f>
        <v>0</v>
      </c>
      <c r="I86" s="3185"/>
      <c r="J86" s="3185">
        <f>Matrix!G35</f>
        <v>0</v>
      </c>
      <c r="K86" s="3185"/>
      <c r="M86" s="3183"/>
      <c r="N86" s="3194" t="str">
        <f>E11</f>
        <v>With</v>
      </c>
      <c r="O86" s="3195">
        <f>E35</f>
        <v>-8720593.4126666635</v>
      </c>
      <c r="P86" s="2388"/>
      <c r="Q86" s="3196">
        <f>BALANCE!Y139</f>
        <v>18.936998680208813</v>
      </c>
      <c r="R86" s="3032"/>
    </row>
    <row r="87" spans="2:18" x14ac:dyDescent="0.15">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x14ac:dyDescent="0.15">
      <c r="B88" s="3190" t="str">
        <f>B23</f>
        <v>Grassland</v>
      </c>
      <c r="C88" s="3190"/>
      <c r="D88" s="3190"/>
      <c r="E88" s="3191">
        <f>Matrix!M14</f>
        <v>4600000</v>
      </c>
      <c r="F88" s="3191"/>
      <c r="G88" s="3191"/>
      <c r="H88" s="3191">
        <f>Matrix!I18</f>
        <v>4600000</v>
      </c>
      <c r="I88" s="3191"/>
      <c r="J88" s="3191">
        <f>Matrix!I35</f>
        <v>4600000</v>
      </c>
      <c r="K88" s="3191"/>
      <c r="M88" s="3197" t="str">
        <f>HLOOKUP(select,translations!$A$341:$H$435,43,)</f>
        <v>Net balance</v>
      </c>
      <c r="N88" s="2388"/>
      <c r="O88" s="3195">
        <f>F35</f>
        <v>-18935574.166666664</v>
      </c>
      <c r="P88" s="3194"/>
      <c r="Q88" s="3196">
        <f>BALANCE!Y91</f>
        <v>20.000000000000004</v>
      </c>
      <c r="R88" s="2388"/>
    </row>
    <row r="89" spans="2:18" x14ac:dyDescent="0.15">
      <c r="B89" s="3184" t="str">
        <f>HLOOKUP(select,translations!$A$341:$H$435,38,)</f>
        <v>Other lands</v>
      </c>
      <c r="C89" s="3184" t="str">
        <f>HLOOKUP(select,translations!$A$341:$H$435,39,)</f>
        <v>Degraded</v>
      </c>
      <c r="D89" s="3184"/>
      <c r="E89" s="3185">
        <f>Matrix!M15</f>
        <v>0</v>
      </c>
      <c r="F89" s="3185"/>
      <c r="G89" s="3185"/>
      <c r="H89" s="3185">
        <f>Matrix!J18</f>
        <v>0</v>
      </c>
      <c r="I89" s="3185"/>
      <c r="J89" s="3185">
        <f>Matrix!J35</f>
        <v>0</v>
      </c>
      <c r="K89" s="3185"/>
    </row>
    <row r="90" spans="2:18" x14ac:dyDescent="0.15">
      <c r="B90" s="3184"/>
      <c r="C90" s="3184" t="str">
        <f>HLOOKUP(select,translations!$A$341:$H$435,40,)</f>
        <v>Other</v>
      </c>
      <c r="D90" s="3184"/>
      <c r="E90" s="3185">
        <f>Matrix!M16</f>
        <v>0</v>
      </c>
      <c r="F90" s="3185"/>
      <c r="G90" s="3185"/>
      <c r="H90" s="3185">
        <f>Matrix!K18</f>
        <v>0</v>
      </c>
      <c r="I90" s="3185"/>
      <c r="J90" s="3185">
        <f>Matrix!K35</f>
        <v>0</v>
      </c>
      <c r="K90" s="3185"/>
      <c r="M90" s="3866" t="str">
        <f>H10</f>
        <v>Share per GHG of the Balance</v>
      </c>
      <c r="N90" s="3866"/>
      <c r="O90" s="3866"/>
      <c r="P90" s="3866"/>
      <c r="Q90" s="3866"/>
    </row>
    <row r="91" spans="2:18" x14ac:dyDescent="0.15">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66"/>
      <c r="N91" s="3866"/>
      <c r="O91" s="3866"/>
      <c r="P91" s="3866"/>
      <c r="Q91" s="3866"/>
    </row>
    <row r="92" spans="2:18" ht="13.25" customHeight="1" x14ac:dyDescent="0.15">
      <c r="B92" s="3077"/>
      <c r="C92" s="3077"/>
      <c r="D92" s="3077"/>
      <c r="E92" s="3181"/>
      <c r="F92" s="3181"/>
      <c r="G92" s="3181"/>
      <c r="H92" s="3181"/>
      <c r="I92" s="3181"/>
      <c r="J92" s="3181"/>
      <c r="K92" s="3181"/>
      <c r="L92" s="3198"/>
      <c r="M92" s="3868" t="str">
        <f>H12</f>
        <v>CO2</v>
      </c>
      <c r="N92" s="3868"/>
      <c r="O92" s="3183">
        <f>SUM(H35:J35)</f>
        <v>-18935574.166666668</v>
      </c>
      <c r="P92" s="2388" t="s">
        <v>212</v>
      </c>
      <c r="Q92" s="2388"/>
    </row>
    <row r="93" spans="2:18" x14ac:dyDescent="0.15">
      <c r="B93" s="3157" t="str">
        <f>N8</f>
        <v>Total area (ha)</v>
      </c>
      <c r="C93" s="3157"/>
      <c r="D93" s="3077"/>
      <c r="E93" s="3181">
        <f>SUM(E84:E91)</f>
        <v>4600000</v>
      </c>
      <c r="F93" s="3181"/>
      <c r="G93" s="3181"/>
      <c r="H93" s="3181">
        <f>SUM(H84:H91)</f>
        <v>4600000</v>
      </c>
      <c r="I93" s="3181"/>
      <c r="J93" s="3181">
        <f>SUM(J84:J91)</f>
        <v>4600000</v>
      </c>
      <c r="K93" s="3181"/>
      <c r="L93" s="3198"/>
      <c r="M93" s="3868" t="str">
        <f>K12</f>
        <v>N2O</v>
      </c>
      <c r="N93" s="3868"/>
      <c r="O93" s="2388">
        <f>K35/Nitrous</f>
        <v>0</v>
      </c>
      <c r="P93" s="2388" t="s">
        <v>1002</v>
      </c>
      <c r="Q93" s="2388"/>
    </row>
    <row r="94" spans="2:18" x14ac:dyDescent="0.15">
      <c r="B94" s="3182" t="str">
        <f>IF((2*E93-H93-J93)=0,"",HLOOKUP(select,translations!$A$341:$H$435,47,))</f>
        <v/>
      </c>
      <c r="C94" s="3077"/>
      <c r="D94" s="3077"/>
      <c r="E94" s="3181"/>
      <c r="F94" s="3181"/>
      <c r="G94" s="3181"/>
      <c r="H94" s="3181"/>
      <c r="I94" s="3181"/>
      <c r="J94" s="3181"/>
      <c r="K94" s="3181"/>
      <c r="L94" s="3198"/>
      <c r="M94" s="3868" t="str">
        <f>L12</f>
        <v>CH4</v>
      </c>
      <c r="N94" s="3868"/>
      <c r="O94" s="3183">
        <f>L35/methane</f>
        <v>0</v>
      </c>
      <c r="P94" s="2388" t="s">
        <v>1003</v>
      </c>
      <c r="Q94" s="2388"/>
    </row>
    <row r="97" spans="2:17" x14ac:dyDescent="0.15">
      <c r="B97" s="3157" t="str">
        <f>HLOOKUP(select,translations!$A$341:$H$435,48,)</f>
        <v>Other indicators</v>
      </c>
      <c r="C97" s="3077"/>
      <c r="D97" s="3077"/>
      <c r="E97" s="3077"/>
      <c r="F97" s="3077"/>
      <c r="G97" s="3077"/>
      <c r="H97" s="3077"/>
      <c r="I97" s="3077"/>
      <c r="J97" s="3077"/>
      <c r="K97" s="3077"/>
    </row>
    <row r="98" spans="2:17" x14ac:dyDescent="0.15">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x14ac:dyDescent="0.15">
      <c r="B99" s="3184"/>
      <c r="C99" s="3186" t="str">
        <f>HLOOKUP(select,translations!$A$341:$H$435,50,)</f>
        <v>Irrigated rice</v>
      </c>
      <c r="D99" s="3187"/>
      <c r="E99" s="3185">
        <f>E87</f>
        <v>0</v>
      </c>
      <c r="F99" s="3185"/>
      <c r="G99" s="3185"/>
      <c r="H99" s="3185">
        <f>H87</f>
        <v>0</v>
      </c>
      <c r="I99" s="3185"/>
      <c r="J99" s="3185">
        <f>J87</f>
        <v>0</v>
      </c>
      <c r="K99" s="3184"/>
      <c r="P99" s="3873"/>
      <c r="Q99" s="3873"/>
    </row>
    <row r="100" spans="2:17" x14ac:dyDescent="0.15">
      <c r="B100" s="3184"/>
      <c r="C100" s="3186" t="str">
        <f>HLOOKUP(select,translations!$A$341:$H$435,51,)</f>
        <v>Annual Crops</v>
      </c>
      <c r="D100" s="3187"/>
      <c r="E100" s="3185">
        <f>Annual!AI49</f>
        <v>0</v>
      </c>
      <c r="F100" s="3185"/>
      <c r="G100" s="3185"/>
      <c r="H100" s="3185">
        <f>Annual!AO49</f>
        <v>0</v>
      </c>
      <c r="I100" s="3185"/>
      <c r="J100" s="3185">
        <f>Annual!AU49</f>
        <v>0</v>
      </c>
      <c r="K100" s="3184"/>
      <c r="P100" s="3873"/>
      <c r="Q100" s="3873"/>
    </row>
    <row r="101" spans="2:17" x14ac:dyDescent="0.15">
      <c r="B101" s="3184"/>
      <c r="C101" s="3184"/>
      <c r="D101" s="3188" t="str">
        <f>B35</f>
        <v>Total</v>
      </c>
      <c r="E101" s="3185">
        <f>E100+E99</f>
        <v>0</v>
      </c>
      <c r="F101" s="3185"/>
      <c r="G101" s="3185"/>
      <c r="H101" s="3185">
        <f>H100+H99</f>
        <v>0</v>
      </c>
      <c r="I101" s="3185"/>
      <c r="J101" s="3185">
        <f>J100+J99</f>
        <v>0</v>
      </c>
      <c r="K101" s="3184"/>
      <c r="P101" s="3873"/>
      <c r="Q101" s="3873"/>
    </row>
    <row r="102" spans="2:17" x14ac:dyDescent="0.15">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x14ac:dyDescent="0.15">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x14ac:dyDescent="0.15">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x14ac:dyDescent="0.15">
      <c r="B105" s="3184"/>
      <c r="C105" s="3184" t="str">
        <f>B16</f>
        <v>Afforestation</v>
      </c>
      <c r="D105" s="3184"/>
      <c r="E105" s="3184"/>
      <c r="F105" s="3184"/>
      <c r="G105" s="3184"/>
      <c r="H105" s="3185">
        <f>'A-R'!AA54</f>
        <v>0</v>
      </c>
      <c r="I105" s="3185"/>
      <c r="J105" s="3185">
        <f>'A-R'!AB54</f>
        <v>0</v>
      </c>
      <c r="K105" s="3184"/>
    </row>
    <row r="106" spans="2:17" x14ac:dyDescent="0.15">
      <c r="B106" s="3184"/>
      <c r="C106" s="3184" t="str">
        <f>B17</f>
        <v>Other LUC</v>
      </c>
      <c r="D106" s="3184"/>
      <c r="E106" s="3184"/>
      <c r="F106" s="3184"/>
      <c r="G106" s="3184"/>
      <c r="H106" s="3185">
        <f>'non Forest LUC'!U48</f>
        <v>0</v>
      </c>
      <c r="I106" s="3185"/>
      <c r="J106" s="3185">
        <f>'non Forest LUC'!V48</f>
        <v>0</v>
      </c>
      <c r="K106" s="3184"/>
    </row>
    <row r="107" spans="2:17" x14ac:dyDescent="0.15">
      <c r="B107" s="3184"/>
      <c r="C107" s="3184" t="str">
        <f>B19</f>
        <v>Annual</v>
      </c>
      <c r="D107" s="3184"/>
      <c r="E107" s="3184"/>
      <c r="F107" s="3184"/>
      <c r="G107" s="3184"/>
      <c r="H107" s="3185">
        <f>Annual!AY49</f>
        <v>0</v>
      </c>
      <c r="I107" s="3185"/>
      <c r="J107" s="3185">
        <f>Annual!AZ49</f>
        <v>0</v>
      </c>
      <c r="K107" s="3184"/>
    </row>
    <row r="108" spans="2:17" x14ac:dyDescent="0.15">
      <c r="B108" s="3184"/>
      <c r="C108" s="3184" t="str">
        <f>B20</f>
        <v>Perennial</v>
      </c>
      <c r="D108" s="3184"/>
      <c r="E108" s="3184"/>
      <c r="F108" s="3184"/>
      <c r="G108" s="3184"/>
      <c r="H108" s="3185">
        <f>Perennial!AA47</f>
        <v>0</v>
      </c>
      <c r="I108" s="3185"/>
      <c r="J108" s="3185">
        <f>Perennial!AB47</f>
        <v>0</v>
      </c>
      <c r="K108" s="3184"/>
    </row>
    <row r="109" spans="2:17" x14ac:dyDescent="0.15">
      <c r="B109" s="3184"/>
      <c r="C109" s="3184" t="str">
        <f>C99</f>
        <v>Irrigated rice</v>
      </c>
      <c r="D109" s="3184"/>
      <c r="E109" s="3184"/>
      <c r="F109" s="3184"/>
      <c r="G109" s="3184"/>
      <c r="H109" s="3185">
        <f>'Irrigated Rice'!AI71</f>
        <v>0</v>
      </c>
      <c r="I109" s="3185"/>
      <c r="J109" s="3185">
        <f>'Irrigated Rice'!AJ71</f>
        <v>0</v>
      </c>
      <c r="K109" s="3184"/>
    </row>
    <row r="110" spans="2:17" x14ac:dyDescent="0.15">
      <c r="B110" s="3184"/>
      <c r="C110" s="3184" t="str">
        <f>B23</f>
        <v>Grassland</v>
      </c>
      <c r="D110" s="3184"/>
      <c r="E110" s="3184"/>
      <c r="F110" s="3184"/>
      <c r="G110" s="3184"/>
      <c r="H110" s="3185">
        <f>Grass!AE44</f>
        <v>18399999.999999996</v>
      </c>
      <c r="I110" s="3185"/>
      <c r="J110" s="3185">
        <f>Grass!AF44</f>
        <v>18399999.999999996</v>
      </c>
      <c r="K110" s="3184"/>
    </row>
    <row r="111" spans="2:17" x14ac:dyDescent="0.15">
      <c r="B111" s="3184"/>
      <c r="C111" s="3184"/>
      <c r="D111" s="3189" t="str">
        <f>D101</f>
        <v>Total</v>
      </c>
      <c r="E111" s="3184"/>
      <c r="F111" s="3184"/>
      <c r="G111" s="3184"/>
      <c r="H111" s="3185">
        <f>SUM(H103:H110)</f>
        <v>18399999.999999996</v>
      </c>
      <c r="I111" s="3185"/>
      <c r="J111" s="3185">
        <f>SUM(J103:J110)</f>
        <v>18399999.999999996</v>
      </c>
      <c r="K111" s="3184"/>
    </row>
    <row r="157" spans="2:19" s="3080" customFormat="1" ht="13.25" hidden="1" customHeight="1" x14ac:dyDescent="0.15">
      <c r="B157" s="3863" t="str">
        <f>HLOOKUP(select,translations!$A$341:$H$435,55,)</f>
        <v>Back to main results</v>
      </c>
      <c r="C157" s="3863"/>
      <c r="D157" s="3863"/>
      <c r="E157" s="3863"/>
    </row>
    <row r="158" spans="2:19" s="3080" customFormat="1" ht="13.25" hidden="1" customHeight="1" x14ac:dyDescent="0.15">
      <c r="B158" s="3863"/>
      <c r="C158" s="3863"/>
      <c r="D158" s="3863"/>
      <c r="E158" s="3863"/>
    </row>
    <row r="159" spans="2:19" s="3080" customFormat="1" ht="16" hidden="1" x14ac:dyDescent="0.2">
      <c r="B159" s="3081" t="str">
        <f>B7</f>
        <v>Project Name</v>
      </c>
      <c r="C159" s="3082"/>
      <c r="D159" s="3095" t="str">
        <f>D7</f>
        <v>Botswana GCF CI</v>
      </c>
      <c r="E159" s="3082"/>
      <c r="F159" s="3081" t="str">
        <f>F7</f>
        <v>Climate</v>
      </c>
      <c r="G159" s="3082"/>
      <c r="H159" s="3083" t="str">
        <f>H7</f>
        <v>Warm Temperate (Dry)</v>
      </c>
      <c r="I159" s="3082"/>
      <c r="J159" s="3082"/>
      <c r="K159" s="3082"/>
      <c r="L159" s="3082"/>
      <c r="M159" s="3084"/>
      <c r="N159" s="3081" t="str">
        <f>N7</f>
        <v>Duration of the Project (Years)</v>
      </c>
      <c r="O159" s="3083">
        <f>O7</f>
        <v>20</v>
      </c>
      <c r="P159" s="3082"/>
      <c r="Q159" s="3082"/>
      <c r="R159" s="3082"/>
      <c r="S159" s="3082"/>
    </row>
    <row r="160" spans="2:19" s="3080" customFormat="1" ht="16" hidden="1" x14ac:dyDescent="0.2">
      <c r="B160" s="3081" t="str">
        <f>B8</f>
        <v>Continent</v>
      </c>
      <c r="C160" s="3082"/>
      <c r="D160" s="3096" t="str">
        <f>D8</f>
        <v>Africa</v>
      </c>
      <c r="E160" s="3082"/>
      <c r="F160" s="3081" t="str">
        <f>F8</f>
        <v>Dominant Regional Soil Type</v>
      </c>
      <c r="G160" s="3082"/>
      <c r="H160" s="3083" t="str">
        <f>H8</f>
        <v>Sandy Soils</v>
      </c>
      <c r="I160" s="3082"/>
      <c r="J160" s="3082"/>
      <c r="K160" s="3082"/>
      <c r="L160" s="3082"/>
      <c r="M160" s="3084"/>
      <c r="N160" s="3081" t="str">
        <f>N8</f>
        <v>Total area (ha)</v>
      </c>
      <c r="O160" s="3083">
        <f>O8</f>
        <v>4600000</v>
      </c>
      <c r="P160" s="3082"/>
      <c r="Q160" s="3082"/>
      <c r="R160" s="3082"/>
      <c r="S160" s="3082"/>
    </row>
    <row r="161" spans="2:19" s="3080" customFormat="1" hidden="1" x14ac:dyDescent="0.15"/>
    <row r="162" spans="2:19" s="3080" customFormat="1" hidden="1" x14ac:dyDescent="0.15">
      <c r="B162" s="3865" t="str">
        <f>B10</f>
        <v>Components of the project</v>
      </c>
      <c r="D162" s="3085" t="str">
        <f>D10</f>
        <v>Gross fluxes</v>
      </c>
      <c r="E162" s="3085"/>
      <c r="F162" s="3086"/>
      <c r="H162" s="3884" t="str">
        <f>HLOOKUP(select,translations!$A$341:$H$435,56,)</f>
        <v>Production</v>
      </c>
      <c r="I162" s="3884"/>
      <c r="K162" s="3885" t="str">
        <f>HLOOKUP(select,translations!$A$341:$H$435,58,)</f>
        <v>Gross emission intensity</v>
      </c>
      <c r="L162" s="3885"/>
      <c r="N162" s="3883" t="str">
        <f>HLOOKUP(select,translations!$A$341:$H$435,60,)</f>
        <v>Percentage of human use</v>
      </c>
      <c r="O162" s="3883"/>
      <c r="Q162" s="3883" t="str">
        <f>HLOOKUP(select,translations!$A$341:$H$435,61,)</f>
        <v>Corresponding quantity used</v>
      </c>
      <c r="R162" s="3883"/>
      <c r="S162" s="3883"/>
    </row>
    <row r="163" spans="2:19" s="3080" customFormat="1" hidden="1" x14ac:dyDescent="0.15">
      <c r="B163" s="3865"/>
      <c r="D163" s="3085" t="str">
        <f>D11</f>
        <v>Without</v>
      </c>
      <c r="E163" s="3085" t="str">
        <f>E11</f>
        <v>With</v>
      </c>
      <c r="F163" s="3086" t="str">
        <f>F11</f>
        <v>Balance</v>
      </c>
      <c r="H163" s="3884" t="str">
        <f>HLOOKUP(select,translations!$A$341:$H$435,57,)</f>
        <v>t of product</v>
      </c>
      <c r="I163" s="3884"/>
      <c r="K163" s="3884" t="str">
        <f>HLOOKUP(select,translations!$A$341:$H$435,59,)</f>
        <v>tCO2eq per t of product</v>
      </c>
      <c r="L163" s="3884"/>
      <c r="N163" s="3883"/>
      <c r="O163" s="3883"/>
      <c r="Q163" s="3883"/>
      <c r="R163" s="3883"/>
      <c r="S163" s="3883"/>
    </row>
    <row r="164" spans="2:19" s="3080" customFormat="1" hidden="1" x14ac:dyDescent="0.15">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x14ac:dyDescent="0.15"/>
    <row r="166" spans="2:19" s="3080" customFormat="1" hidden="1" x14ac:dyDescent="0.15">
      <c r="B166" s="3100" t="str">
        <f>HLOOKUP(select,translations!$A$341:$H$435,62,)</f>
        <v>All Land Use Changes</v>
      </c>
      <c r="D166" s="3088">
        <f>SUM(D15:D17)</f>
        <v>0</v>
      </c>
      <c r="E166" s="3088">
        <f>SUM(E15:E17)</f>
        <v>0</v>
      </c>
      <c r="F166" s="3089">
        <f t="shared" ref="F166:F173" si="7">E166-D166</f>
        <v>0</v>
      </c>
      <c r="H166" s="3101"/>
      <c r="I166" s="3101"/>
      <c r="K166" s="3094"/>
      <c r="L166" s="3094"/>
      <c r="N166" s="3099"/>
      <c r="O166" s="3099"/>
      <c r="Q166" s="3099"/>
      <c r="R166" s="3099"/>
      <c r="S166" s="3099"/>
    </row>
    <row r="167" spans="2:19" s="3080" customFormat="1" hidden="1" x14ac:dyDescent="0.15">
      <c r="B167" s="3102" t="str">
        <f>C107</f>
        <v>Annual</v>
      </c>
      <c r="D167" s="3088">
        <f t="shared" ref="D167:E169" si="8">D19</f>
        <v>0</v>
      </c>
      <c r="E167" s="3088">
        <f t="shared" si="8"/>
        <v>0</v>
      </c>
      <c r="F167" s="3089">
        <f t="shared" si="7"/>
        <v>0</v>
      </c>
      <c r="H167" s="3101">
        <f t="shared" ref="H167:I169" si="9">S19</f>
        <v>0</v>
      </c>
      <c r="I167" s="3101">
        <f t="shared" si="9"/>
        <v>0</v>
      </c>
      <c r="K167" s="3103">
        <f t="shared" ref="K167:L169" si="10">V19</f>
        <v>0</v>
      </c>
      <c r="L167" s="3103">
        <f t="shared" si="10"/>
        <v>0</v>
      </c>
      <c r="N167" s="3006">
        <v>100</v>
      </c>
      <c r="O167" s="3006">
        <v>100</v>
      </c>
      <c r="Q167" s="3104">
        <f>H167*N167/100</f>
        <v>0</v>
      </c>
      <c r="R167" s="3099"/>
      <c r="S167" s="3104">
        <f>I167*O167/100</f>
        <v>0</v>
      </c>
    </row>
    <row r="168" spans="2:19" s="3080" customFormat="1" hidden="1" x14ac:dyDescent="0.15">
      <c r="B168" s="3102" t="str">
        <f>C108</f>
        <v>Perennial</v>
      </c>
      <c r="D168" s="3088">
        <f t="shared" si="8"/>
        <v>0</v>
      </c>
      <c r="E168" s="3088">
        <f t="shared" si="8"/>
        <v>0</v>
      </c>
      <c r="F168" s="3089">
        <f t="shared" si="7"/>
        <v>0</v>
      </c>
      <c r="H168" s="3101">
        <f t="shared" si="9"/>
        <v>0</v>
      </c>
      <c r="I168" s="3101">
        <f t="shared" si="9"/>
        <v>0</v>
      </c>
      <c r="K168" s="3103">
        <f t="shared" si="10"/>
        <v>0</v>
      </c>
      <c r="L168" s="3103">
        <f t="shared" si="10"/>
        <v>0</v>
      </c>
      <c r="N168" s="3006">
        <v>100</v>
      </c>
      <c r="O168" s="3006">
        <v>100</v>
      </c>
      <c r="Q168" s="3104">
        <f>H168*N168/100</f>
        <v>0</v>
      </c>
      <c r="R168" s="3099"/>
      <c r="S168" s="3104">
        <f>I168*O168/100</f>
        <v>0</v>
      </c>
    </row>
    <row r="169" spans="2:19" s="3080" customFormat="1" hidden="1" x14ac:dyDescent="0.15">
      <c r="B169" s="3102" t="str">
        <f>C109</f>
        <v>Irrigated rice</v>
      </c>
      <c r="D169" s="3088">
        <f t="shared" si="8"/>
        <v>0</v>
      </c>
      <c r="E169" s="3088">
        <f t="shared" si="8"/>
        <v>0</v>
      </c>
      <c r="F169" s="3089">
        <f t="shared" si="7"/>
        <v>0</v>
      </c>
      <c r="H169" s="3101">
        <f t="shared" si="9"/>
        <v>0</v>
      </c>
      <c r="I169" s="3101">
        <f t="shared" si="9"/>
        <v>0</v>
      </c>
      <c r="K169" s="3103">
        <f t="shared" si="10"/>
        <v>0</v>
      </c>
      <c r="L169" s="3103">
        <f t="shared" si="10"/>
        <v>0</v>
      </c>
      <c r="N169" s="3006">
        <v>100</v>
      </c>
      <c r="O169" s="3006">
        <v>100</v>
      </c>
      <c r="Q169" s="3104">
        <f>H169*N169/100</f>
        <v>0</v>
      </c>
      <c r="R169" s="3099"/>
      <c r="S169" s="3104">
        <f>I169*O169/100</f>
        <v>0</v>
      </c>
    </row>
    <row r="170" spans="2:19" s="3080" customFormat="1" hidden="1" x14ac:dyDescent="0.15">
      <c r="B170" s="3102" t="str">
        <f>C110</f>
        <v>Grassland</v>
      </c>
      <c r="D170" s="3088">
        <f t="shared" ref="D170:E172" si="11">D23</f>
        <v>10214980.754000001</v>
      </c>
      <c r="E170" s="3088">
        <f t="shared" si="11"/>
        <v>-8720593.4126666635</v>
      </c>
      <c r="F170" s="3089">
        <f t="shared" si="7"/>
        <v>-18935574.166666664</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x14ac:dyDescent="0.15">
      <c r="B171" s="3102" t="str">
        <f>B24</f>
        <v>Livestocks</v>
      </c>
      <c r="D171" s="3088">
        <f t="shared" si="11"/>
        <v>0</v>
      </c>
      <c r="E171" s="3088">
        <f t="shared" si="11"/>
        <v>0</v>
      </c>
      <c r="F171" s="3089">
        <f t="shared" si="7"/>
        <v>0</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x14ac:dyDescent="0.15">
      <c r="B172" s="3092" t="str">
        <f>B25</f>
        <v>Degradation &amp; Management</v>
      </c>
      <c r="D172" s="3088">
        <f t="shared" si="11"/>
        <v>0</v>
      </c>
      <c r="E172" s="3088">
        <f t="shared" si="11"/>
        <v>0</v>
      </c>
      <c r="F172" s="3089">
        <f t="shared" si="7"/>
        <v>0</v>
      </c>
      <c r="H172" s="3101"/>
      <c r="I172" s="3101"/>
      <c r="K172" s="3103"/>
      <c r="L172" s="3103"/>
      <c r="N172" s="3099"/>
      <c r="O172" s="3099"/>
      <c r="Q172" s="3099"/>
      <c r="R172" s="3099"/>
      <c r="S172" s="3099"/>
    </row>
    <row r="173" spans="2:19" s="3080" customFormat="1" hidden="1" x14ac:dyDescent="0.15">
      <c r="B173" s="3092" t="str">
        <f>B32</f>
        <v>Inputs &amp; Investments</v>
      </c>
      <c r="D173" s="3088">
        <f>D32</f>
        <v>0</v>
      </c>
      <c r="E173" s="3088">
        <f>E32</f>
        <v>0</v>
      </c>
      <c r="F173" s="3089">
        <f t="shared" si="7"/>
        <v>0</v>
      </c>
      <c r="H173" s="3101"/>
      <c r="I173" s="3101"/>
      <c r="K173" s="3103"/>
      <c r="L173" s="3103"/>
      <c r="N173" s="3099"/>
      <c r="O173" s="3099"/>
      <c r="Q173" s="3099"/>
      <c r="R173" s="3099"/>
      <c r="S173" s="3099"/>
    </row>
    <row r="174" spans="2:19" s="3080" customFormat="1" hidden="1" x14ac:dyDescent="0.15">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x14ac:dyDescent="0.15">
      <c r="D175" s="3090"/>
      <c r="E175" s="3090"/>
      <c r="F175" s="3090"/>
      <c r="H175" s="3091"/>
      <c r="I175" s="3091"/>
    </row>
    <row r="176" spans="2:19" s="3080" customFormat="1" hidden="1" x14ac:dyDescent="0.15">
      <c r="B176" s="3087" t="str">
        <f>D111</f>
        <v>Total</v>
      </c>
      <c r="C176" s="3092"/>
      <c r="D176" s="3088">
        <f>SUM(D166:D173)</f>
        <v>10214980.754000001</v>
      </c>
      <c r="E176" s="3088">
        <f>SUM(E166:E173)</f>
        <v>-8720593.4126666635</v>
      </c>
      <c r="F176" s="3093">
        <f>SUM(F166:F173)</f>
        <v>-18935574.166666664</v>
      </c>
      <c r="H176" s="3101">
        <f>SUM(H166:H173)</f>
        <v>0</v>
      </c>
      <c r="I176" s="3101">
        <f>SUM(I166:I173)</f>
        <v>0</v>
      </c>
      <c r="K176" s="3103">
        <f>V35</f>
        <v>0</v>
      </c>
      <c r="L176" s="3103">
        <f>W35</f>
        <v>0</v>
      </c>
      <c r="Q176" s="3104">
        <f>SUM(Q167:Q174)</f>
        <v>0</v>
      </c>
      <c r="R176" s="3099"/>
      <c r="S176" s="3104">
        <f>SUM(S167:S174)</f>
        <v>0</v>
      </c>
    </row>
    <row r="177" spans="2:13" s="3080" customFormat="1" hidden="1" x14ac:dyDescent="0.15"/>
    <row r="178" spans="2:13" s="3080" customFormat="1" hidden="1" x14ac:dyDescent="0.15">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x14ac:dyDescent="0.15">
      <c r="B179" s="3108"/>
      <c r="C179" s="3106"/>
      <c r="D179" s="3106"/>
      <c r="E179" s="3106"/>
      <c r="F179" s="3106"/>
      <c r="G179" s="3106"/>
      <c r="H179" s="3106"/>
      <c r="I179" s="3106"/>
      <c r="J179" s="3106"/>
      <c r="K179" s="3109" t="str">
        <f>N164</f>
        <v>Without</v>
      </c>
      <c r="L179" s="3109" t="str">
        <f>O164</f>
        <v>With</v>
      </c>
      <c r="M179" s="3106"/>
    </row>
    <row r="180" spans="2:13" s="3080" customFormat="1" hidden="1" x14ac:dyDescent="0.15">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x14ac:dyDescent="0.15">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x14ac:dyDescent="0.15">
      <c r="B182" s="3108"/>
      <c r="C182" s="3106"/>
      <c r="D182" s="3106"/>
      <c r="E182" s="3106"/>
      <c r="F182" s="3106"/>
      <c r="G182" s="3106"/>
      <c r="H182" s="3106"/>
      <c r="I182" s="3106"/>
      <c r="J182" s="3106"/>
      <c r="K182" s="3114"/>
      <c r="L182" s="3114"/>
      <c r="M182" s="3106"/>
    </row>
    <row r="183" spans="2:13" s="3080" customFormat="1" hidden="1" x14ac:dyDescent="0.15">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5" hidden="1" customHeight="1" x14ac:dyDescent="0.15">
      <c r="B184" s="3116" t="str">
        <f>HLOOKUP(select,translations!$A$341:$H$435,68,)</f>
        <v>Name of input/process</v>
      </c>
      <c r="C184" s="3116"/>
      <c r="D184" s="3117"/>
      <c r="E184" s="3870" t="str">
        <f>HLOOKUP(select,translations!$A$341:$H$435,69,)</f>
        <v>Emission per input</v>
      </c>
      <c r="F184" s="3870"/>
      <c r="G184" s="3117"/>
      <c r="H184" s="3870" t="str">
        <f>HLOOKUP(select,translations!$A$341:$H$435,70,)</f>
        <v>Input per t product</v>
      </c>
      <c r="I184" s="3870"/>
      <c r="J184" s="3117"/>
      <c r="K184" s="3118"/>
      <c r="L184" s="3118"/>
      <c r="M184" s="3117"/>
    </row>
    <row r="185" spans="2:13" s="3080" customFormat="1" hidden="1" x14ac:dyDescent="0.15">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x14ac:dyDescent="0.15">
      <c r="B186" s="3857"/>
      <c r="C186" s="3857"/>
      <c r="D186" s="3117"/>
      <c r="E186" s="3122"/>
      <c r="F186" s="3122"/>
      <c r="G186" s="3123"/>
      <c r="H186" s="3122"/>
      <c r="I186" s="3122"/>
      <c r="J186" s="3123"/>
      <c r="K186" s="3121">
        <f>$E186*$H186</f>
        <v>0</v>
      </c>
      <c r="L186" s="3121">
        <f>$F186*$I186</f>
        <v>0</v>
      </c>
      <c r="M186" s="3117"/>
    </row>
    <row r="187" spans="2:13" s="3080" customFormat="1" hidden="1" x14ac:dyDescent="0.15">
      <c r="B187" s="3857"/>
      <c r="C187" s="3857"/>
      <c r="D187" s="3117"/>
      <c r="E187" s="3122"/>
      <c r="F187" s="3122"/>
      <c r="G187" s="3123"/>
      <c r="H187" s="3122"/>
      <c r="I187" s="3122"/>
      <c r="J187" s="3123"/>
      <c r="K187" s="3121">
        <f>$E187*$H187</f>
        <v>0</v>
      </c>
      <c r="L187" s="3121">
        <f>$F187*$I187</f>
        <v>0</v>
      </c>
      <c r="M187" s="3117"/>
    </row>
    <row r="188" spans="2:13" s="3080" customFormat="1" hidden="1" x14ac:dyDescent="0.15">
      <c r="B188" s="3857"/>
      <c r="C188" s="3857"/>
      <c r="D188" s="3117"/>
      <c r="E188" s="3122"/>
      <c r="F188" s="3122"/>
      <c r="G188" s="3123"/>
      <c r="H188" s="3122"/>
      <c r="I188" s="3122"/>
      <c r="J188" s="3123"/>
      <c r="K188" s="3121">
        <f>$E188*$H188</f>
        <v>0</v>
      </c>
      <c r="L188" s="3121">
        <f>$F188*$I188</f>
        <v>0</v>
      </c>
      <c r="M188" s="3117"/>
    </row>
    <row r="189" spans="2:13" s="3080" customFormat="1" hidden="1" x14ac:dyDescent="0.15">
      <c r="B189" s="3857"/>
      <c r="C189" s="3857"/>
      <c r="D189" s="3117"/>
      <c r="E189" s="3122"/>
      <c r="F189" s="3122"/>
      <c r="G189" s="3123"/>
      <c r="H189" s="3122"/>
      <c r="I189" s="3122"/>
      <c r="J189" s="3123"/>
      <c r="K189" s="3121">
        <f>$E189*$H189</f>
        <v>0</v>
      </c>
      <c r="L189" s="3121">
        <f>$F189*$I189</f>
        <v>0</v>
      </c>
      <c r="M189" s="3117"/>
    </row>
    <row r="190" spans="2:13" s="3080" customFormat="1" hidden="1" x14ac:dyDescent="0.15">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x14ac:dyDescent="0.15">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5" hidden="1" customHeight="1" x14ac:dyDescent="0.15">
      <c r="B192" s="3116" t="str">
        <f>B184</f>
        <v>Name of input/process</v>
      </c>
      <c r="C192" s="3116"/>
      <c r="D192" s="3117"/>
      <c r="E192" s="3858" t="str">
        <f>E184</f>
        <v>Emission per input</v>
      </c>
      <c r="F192" s="3858"/>
      <c r="G192" s="3117"/>
      <c r="H192" s="3858" t="str">
        <f>H184</f>
        <v>Input per t product</v>
      </c>
      <c r="I192" s="3858"/>
      <c r="J192" s="3117"/>
      <c r="K192" s="3129"/>
      <c r="L192" s="3129"/>
      <c r="M192" s="3117"/>
    </row>
    <row r="193" spans="2:26" s="3080" customFormat="1" hidden="1" x14ac:dyDescent="0.15">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x14ac:dyDescent="0.15">
      <c r="B194" s="3857"/>
      <c r="C194" s="3857"/>
      <c r="D194" s="3117"/>
      <c r="E194" s="3122"/>
      <c r="F194" s="3122"/>
      <c r="G194" s="3123"/>
      <c r="H194" s="3122"/>
      <c r="I194" s="3122"/>
      <c r="J194" s="3117"/>
      <c r="K194" s="3121">
        <f>$E194*$H194</f>
        <v>0</v>
      </c>
      <c r="L194" s="3121">
        <f>$F194*$I194</f>
        <v>0</v>
      </c>
      <c r="M194" s="3117"/>
    </row>
    <row r="195" spans="2:26" s="3080" customFormat="1" hidden="1" x14ac:dyDescent="0.15">
      <c r="B195" s="3857"/>
      <c r="C195" s="3857"/>
      <c r="D195" s="3117"/>
      <c r="E195" s="3122"/>
      <c r="F195" s="3122"/>
      <c r="G195" s="3123"/>
      <c r="H195" s="3122"/>
      <c r="I195" s="3122"/>
      <c r="J195" s="3117"/>
      <c r="K195" s="3121">
        <f>$E195*$H195</f>
        <v>0</v>
      </c>
      <c r="L195" s="3121">
        <f>$F195*$I195</f>
        <v>0</v>
      </c>
      <c r="M195" s="3117"/>
    </row>
    <row r="196" spans="2:26" s="3080" customFormat="1" hidden="1" x14ac:dyDescent="0.15">
      <c r="B196" s="3857"/>
      <c r="C196" s="3857"/>
      <c r="D196" s="3117"/>
      <c r="E196" s="3122"/>
      <c r="F196" s="3122"/>
      <c r="G196" s="3123"/>
      <c r="H196" s="3122"/>
      <c r="I196" s="3122"/>
      <c r="J196" s="3117"/>
      <c r="K196" s="3121">
        <f>$E196*$H196</f>
        <v>0</v>
      </c>
      <c r="L196" s="3121">
        <f>$F196*$I196</f>
        <v>0</v>
      </c>
      <c r="M196" s="3117"/>
    </row>
    <row r="197" spans="2:26" s="3080" customFormat="1" hidden="1" x14ac:dyDescent="0.15">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x14ac:dyDescent="0.15">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5" hidden="1" customHeight="1" x14ac:dyDescent="0.15">
      <c r="B199" s="3116" t="str">
        <f>B192</f>
        <v>Name of input/process</v>
      </c>
      <c r="C199" s="3116"/>
      <c r="D199" s="3117"/>
      <c r="E199" s="3858" t="str">
        <f>E192</f>
        <v>Emission per input</v>
      </c>
      <c r="F199" s="3858"/>
      <c r="G199" s="3117"/>
      <c r="H199" s="3858" t="str">
        <f>H192</f>
        <v>Input per t product</v>
      </c>
      <c r="I199" s="3858"/>
      <c r="J199" s="3117"/>
      <c r="K199" s="3129"/>
      <c r="L199" s="3129"/>
      <c r="M199" s="3117"/>
    </row>
    <row r="200" spans="2:26" s="3080" customFormat="1" hidden="1" x14ac:dyDescent="0.15">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x14ac:dyDescent="0.15">
      <c r="B201" s="3857"/>
      <c r="C201" s="3857"/>
      <c r="D201" s="3117"/>
      <c r="E201" s="3122"/>
      <c r="F201" s="3122"/>
      <c r="G201" s="3123"/>
      <c r="H201" s="3122"/>
      <c r="I201" s="3122"/>
      <c r="J201" s="3117"/>
      <c r="K201" s="3121">
        <f>$E201*$H201</f>
        <v>0</v>
      </c>
      <c r="L201" s="3121">
        <f>$F201*$I201</f>
        <v>0</v>
      </c>
      <c r="M201" s="3117"/>
    </row>
    <row r="202" spans="2:26" s="3080" customFormat="1" hidden="1" x14ac:dyDescent="0.15">
      <c r="B202" s="3857"/>
      <c r="C202" s="3857"/>
      <c r="D202" s="3106"/>
      <c r="E202" s="3122"/>
      <c r="F202" s="3122"/>
      <c r="G202" s="3106"/>
      <c r="H202" s="3122"/>
      <c r="I202" s="3122"/>
      <c r="J202" s="3106"/>
      <c r="K202" s="3121">
        <f>$E202*$H202</f>
        <v>0</v>
      </c>
      <c r="L202" s="3121">
        <f>$F202*$I202</f>
        <v>0</v>
      </c>
      <c r="M202" s="3106"/>
    </row>
    <row r="203" spans="2:26" s="3080" customFormat="1" hidden="1" x14ac:dyDescent="0.15">
      <c r="B203" s="3130"/>
      <c r="C203" s="3130"/>
      <c r="D203" s="3106"/>
      <c r="E203" s="3122"/>
      <c r="F203" s="3122"/>
      <c r="G203" s="3106"/>
      <c r="H203" s="3122"/>
      <c r="I203" s="3122"/>
      <c r="J203" s="3106"/>
      <c r="K203" s="3121">
        <f>$E203*$H203</f>
        <v>0</v>
      </c>
      <c r="L203" s="3121">
        <f>$F203*$I203</f>
        <v>0</v>
      </c>
      <c r="M203" s="3106"/>
    </row>
    <row r="204" spans="2:26" s="3080" customFormat="1" hidden="1" x14ac:dyDescent="0.15">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x14ac:dyDescent="0.15">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25" hidden="1" customHeight="1" x14ac:dyDescent="0.15">
      <c r="B206" s="3116" t="str">
        <f>B199</f>
        <v>Name of input/process</v>
      </c>
      <c r="C206" s="3116"/>
      <c r="D206" s="3117"/>
      <c r="E206" s="3858" t="str">
        <f>E199</f>
        <v>Emission per input</v>
      </c>
      <c r="F206" s="3858"/>
      <c r="G206" s="3117"/>
      <c r="H206" s="3858" t="str">
        <f>H199</f>
        <v>Input per t product</v>
      </c>
      <c r="I206" s="3858"/>
      <c r="J206" s="3117"/>
      <c r="K206" s="3120"/>
      <c r="L206" s="3120"/>
      <c r="M206" s="3117"/>
      <c r="O206" s="2388"/>
      <c r="P206" s="2388"/>
      <c r="Q206" s="2388"/>
      <c r="R206" s="2388"/>
      <c r="S206" s="2388"/>
      <c r="T206" s="2388"/>
      <c r="U206" s="2388"/>
      <c r="V206" s="2388"/>
      <c r="W206" s="2388"/>
      <c r="X206" s="2388"/>
      <c r="Y206" s="2388"/>
      <c r="Z206" s="2388"/>
    </row>
    <row r="207" spans="2:26" s="3080" customFormat="1" hidden="1" x14ac:dyDescent="0.15">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x14ac:dyDescent="0.15">
      <c r="B208" s="3876"/>
      <c r="C208" s="3876"/>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x14ac:dyDescent="0.15">
      <c r="B209" s="3857"/>
      <c r="C209" s="3857"/>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x14ac:dyDescent="0.15">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x14ac:dyDescent="0.15">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x14ac:dyDescent="0.15">
      <c r="O212" s="2388"/>
      <c r="P212" s="2388"/>
      <c r="Q212" s="2388"/>
      <c r="R212" s="2388"/>
      <c r="S212" s="2388"/>
      <c r="T212" s="2388"/>
      <c r="U212" s="2388"/>
      <c r="V212" s="2388"/>
      <c r="W212" s="2388"/>
      <c r="X212" s="2388"/>
      <c r="Y212" s="2388"/>
      <c r="Z212" s="2388"/>
    </row>
    <row r="213" spans="2:26" s="3080" customFormat="1" hidden="1" x14ac:dyDescent="0.15">
      <c r="O213" s="2388"/>
      <c r="P213" s="2388"/>
      <c r="Q213" s="2388"/>
      <c r="R213" s="2388"/>
      <c r="S213" s="2388"/>
      <c r="T213" s="2388"/>
      <c r="U213" s="2388"/>
      <c r="V213" s="2388"/>
      <c r="W213" s="2388"/>
      <c r="X213" s="2388"/>
      <c r="Y213" s="2388"/>
      <c r="Z213" s="2388"/>
    </row>
    <row r="214" spans="2:26" s="3080" customFormat="1" hidden="1" x14ac:dyDescent="0.15">
      <c r="B214" s="3134" t="str">
        <f>HLOOKUP(select,translations!$A$341:$H$435,79,)</f>
        <v>Total Emissions in t CO2-eq for the different phases of the Value Chain</v>
      </c>
      <c r="C214" s="3135"/>
      <c r="D214" s="3135"/>
      <c r="E214" s="3135"/>
      <c r="F214" s="3135"/>
      <c r="G214" s="3135"/>
      <c r="H214" s="3135"/>
      <c r="I214" s="3135"/>
      <c r="J214" s="3135"/>
      <c r="K214" s="3872" t="str">
        <f>K178</f>
        <v>Emissions (tCO2/t product)</v>
      </c>
      <c r="L214" s="3872"/>
      <c r="M214" s="3872"/>
      <c r="O214" s="2388"/>
      <c r="P214" s="2388"/>
      <c r="Q214" s="2388"/>
      <c r="R214" s="2388"/>
      <c r="S214" s="2388"/>
      <c r="T214" s="2388"/>
      <c r="U214" s="2388"/>
      <c r="V214" s="2388"/>
      <c r="W214" s="2388"/>
      <c r="X214" s="2388"/>
      <c r="Y214" s="2388"/>
      <c r="Z214" s="2388"/>
    </row>
    <row r="215" spans="2:26" s="3080" customFormat="1" hidden="1" x14ac:dyDescent="0.15">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x14ac:dyDescent="0.15">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x14ac:dyDescent="0.15">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x14ac:dyDescent="0.15">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x14ac:dyDescent="0.15">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x14ac:dyDescent="0.15">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x14ac:dyDescent="0.15">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x14ac:dyDescent="0.15"/>
    <row r="223" spans="2:26" s="3080" customFormat="1" hidden="1" x14ac:dyDescent="0.15">
      <c r="B223" s="3875" t="str">
        <f>B157</f>
        <v>Back to main results</v>
      </c>
      <c r="C223" s="3875"/>
      <c r="D223" s="3875"/>
    </row>
    <row r="224" spans="2:26" s="3080" customFormat="1" hidden="1" x14ac:dyDescent="0.15">
      <c r="B224" s="3875"/>
      <c r="C224" s="3875"/>
      <c r="D224" s="3875"/>
    </row>
    <row r="246" spans="2:22" x14ac:dyDescent="0.15">
      <c r="D246" s="3877" t="s">
        <v>8928</v>
      </c>
      <c r="E246" s="3877"/>
      <c r="F246" s="3877"/>
      <c r="G246" s="3877"/>
      <c r="H246" s="3877"/>
      <c r="I246" s="3877"/>
      <c r="J246" s="3877"/>
      <c r="K246" s="3877"/>
      <c r="L246" s="3877"/>
      <c r="M246" s="3877"/>
      <c r="N246" s="3877"/>
      <c r="O246" s="3877"/>
      <c r="P246" s="3877"/>
      <c r="Q246" s="3877"/>
      <c r="R246" s="3877"/>
      <c r="S246" s="3877"/>
      <c r="T246" s="3877"/>
      <c r="U246" s="3877"/>
      <c r="V246" s="3877"/>
    </row>
    <row r="247" spans="2:22" x14ac:dyDescent="0.15">
      <c r="D247" s="3877"/>
      <c r="E247" s="3877"/>
      <c r="F247" s="3877"/>
      <c r="G247" s="3877"/>
      <c r="H247" s="3877"/>
      <c r="I247" s="3877"/>
      <c r="J247" s="3877"/>
      <c r="K247" s="3877"/>
      <c r="L247" s="3877"/>
      <c r="M247" s="3877"/>
      <c r="N247" s="3877"/>
      <c r="O247" s="3877"/>
      <c r="P247" s="3877"/>
      <c r="Q247" s="3877"/>
      <c r="R247" s="3877"/>
      <c r="S247" s="3877"/>
      <c r="T247" s="3877"/>
      <c r="U247" s="3877"/>
      <c r="V247" s="3877"/>
    </row>
    <row r="249" spans="2:22" x14ac:dyDescent="0.15">
      <c r="B249" s="2392"/>
      <c r="D249" s="3199" t="s">
        <v>358</v>
      </c>
      <c r="E249" s="3199"/>
      <c r="F249" s="3199"/>
      <c r="G249" s="3077"/>
      <c r="H249" s="3861" t="str">
        <f>HLOOKUP(select,translations!$A$341:$H$435,89,)</f>
        <v>FINAL</v>
      </c>
      <c r="I249" s="3861"/>
      <c r="J249" s="3861"/>
      <c r="K249" s="3861"/>
      <c r="L249" s="3861"/>
      <c r="M249" s="3861"/>
      <c r="N249" s="3861"/>
      <c r="O249" s="3861"/>
      <c r="P249" s="2388"/>
      <c r="Q249" s="3201"/>
      <c r="S249" s="2409"/>
      <c r="T249" s="3202" t="str">
        <f>HLOOKUP(select,translations!$A$341:$H$435,87,)</f>
        <v>Organic Soils (ha)</v>
      </c>
      <c r="V249" s="2498">
        <f>Matrix!M20</f>
        <v>0</v>
      </c>
    </row>
    <row r="250" spans="2:22" ht="16" x14ac:dyDescent="0.2">
      <c r="B250" s="2392"/>
      <c r="D250" s="3199"/>
      <c r="E250" s="3200"/>
      <c r="F250" s="3199"/>
      <c r="G250" s="3077"/>
      <c r="H250" s="3874" t="str">
        <f>E253</f>
        <v>Forest/Plantation</v>
      </c>
      <c r="I250" s="3861" t="str">
        <f>E255</f>
        <v>Agriculture</v>
      </c>
      <c r="J250" s="3861"/>
      <c r="K250" s="3861"/>
      <c r="L250" s="3862" t="str">
        <f>E257</f>
        <v>Grassland</v>
      </c>
      <c r="M250" s="3862"/>
      <c r="N250" s="3861" t="str">
        <f>E258</f>
        <v>Other lands</v>
      </c>
      <c r="O250" s="3861"/>
      <c r="P250" s="2388"/>
      <c r="Q250" s="3871" t="str">
        <f>HLOOKUP(select,translations!$A$341:$H$435,90,)</f>
        <v>Total Initial</v>
      </c>
    </row>
    <row r="251" spans="2:22" x14ac:dyDescent="0.15">
      <c r="D251" s="3199"/>
      <c r="E251" s="3199"/>
      <c r="F251" s="3199"/>
      <c r="G251" s="3077"/>
      <c r="H251" s="3874"/>
      <c r="I251" s="2498" t="str">
        <f>F254</f>
        <v>Annual</v>
      </c>
      <c r="J251" s="2498" t="str">
        <f>F255</f>
        <v>Perennial</v>
      </c>
      <c r="K251" s="2498" t="str">
        <f>F256</f>
        <v>Rice</v>
      </c>
      <c r="L251" s="2409"/>
      <c r="M251" s="3077"/>
      <c r="N251" s="2409" t="str">
        <f>F258</f>
        <v>Degraded</v>
      </c>
      <c r="O251" s="2498" t="str">
        <f>F259</f>
        <v>Other</v>
      </c>
      <c r="P251" s="2388"/>
      <c r="Q251" s="3871"/>
    </row>
    <row r="252" spans="2:22" ht="6" customHeight="1" x14ac:dyDescent="0.15">
      <c r="D252" s="3204"/>
      <c r="E252" s="3204"/>
      <c r="F252" s="3204"/>
      <c r="G252" s="3142"/>
      <c r="H252" s="3205"/>
      <c r="I252" s="3206"/>
      <c r="J252" s="3206"/>
      <c r="K252" s="3206"/>
      <c r="L252" s="2431"/>
      <c r="M252" s="3142"/>
      <c r="N252" s="2431"/>
      <c r="O252" s="3206"/>
      <c r="P252" s="2388"/>
      <c r="Q252" s="3207"/>
    </row>
    <row r="253" spans="2:22" x14ac:dyDescent="0.15">
      <c r="B253" s="3873"/>
      <c r="D253" s="3859" t="str">
        <f>HLOOKUP(select,translations!$A$341:$H$435,88,)</f>
        <v>INITIAL</v>
      </c>
      <c r="E253" s="2765" t="str">
        <f>B84</f>
        <v>Forest/Plantation</v>
      </c>
      <c r="F253" s="2518"/>
      <c r="G253" s="2388"/>
      <c r="H253" s="3203">
        <f>Matrix!E10</f>
        <v>0</v>
      </c>
      <c r="I253" s="3209">
        <f>Matrix!F10</f>
        <v>0</v>
      </c>
      <c r="J253" s="3209">
        <f>Matrix!G10</f>
        <v>0</v>
      </c>
      <c r="K253" s="3209">
        <f>Matrix!H10</f>
        <v>0</v>
      </c>
      <c r="L253" s="3209">
        <f>Matrix!I10</f>
        <v>0</v>
      </c>
      <c r="M253" s="3210"/>
      <c r="N253" s="3209">
        <f>Matrix!J10</f>
        <v>0</v>
      </c>
      <c r="O253" s="3209">
        <f>Matrix!K10</f>
        <v>0</v>
      </c>
      <c r="P253" s="2388"/>
      <c r="Q253" s="3203">
        <f t="shared" ref="Q253:Q259" si="12">SUM(H253:O253)</f>
        <v>0</v>
      </c>
    </row>
    <row r="254" spans="2:22" x14ac:dyDescent="0.15">
      <c r="B254" s="3873"/>
      <c r="D254" s="3859"/>
      <c r="E254" s="2765"/>
      <c r="F254" s="2518" t="str">
        <f>C85</f>
        <v>Annual</v>
      </c>
      <c r="G254" s="2388"/>
      <c r="H254" s="3211">
        <f>Matrix!E11</f>
        <v>0</v>
      </c>
      <c r="I254" s="2985">
        <f>Matrix!F11</f>
        <v>0</v>
      </c>
      <c r="J254" s="3213">
        <f>Matrix!G11</f>
        <v>0</v>
      </c>
      <c r="K254" s="3213">
        <f>Matrix!H11</f>
        <v>0</v>
      </c>
      <c r="L254" s="3213">
        <f>Matrix!I11</f>
        <v>0</v>
      </c>
      <c r="N254" s="3213">
        <f>Matrix!J11</f>
        <v>0</v>
      </c>
      <c r="O254" s="3213">
        <f>Matrix!K11</f>
        <v>0</v>
      </c>
      <c r="P254" s="2388"/>
      <c r="Q254" s="2498">
        <f t="shared" si="12"/>
        <v>0</v>
      </c>
    </row>
    <row r="255" spans="2:22" x14ac:dyDescent="0.15">
      <c r="D255" s="3859"/>
      <c r="E255" s="2765" t="str">
        <f>B86</f>
        <v>Agriculture</v>
      </c>
      <c r="F255" s="2518" t="str">
        <f>C86</f>
        <v>Perennial</v>
      </c>
      <c r="G255" s="2388"/>
      <c r="H255" s="3211">
        <f>Matrix!E12</f>
        <v>0</v>
      </c>
      <c r="I255" s="3213">
        <f>Matrix!F12</f>
        <v>0</v>
      </c>
      <c r="J255" s="2985">
        <f>Matrix!G12</f>
        <v>0</v>
      </c>
      <c r="K255" s="3213">
        <f>Matrix!H12</f>
        <v>0</v>
      </c>
      <c r="L255" s="3213">
        <f>Matrix!I12</f>
        <v>0</v>
      </c>
      <c r="N255" s="3213">
        <f>Matrix!J12</f>
        <v>0</v>
      </c>
      <c r="O255" s="3213">
        <f>Matrix!K12</f>
        <v>0</v>
      </c>
      <c r="P255" s="2388"/>
      <c r="Q255" s="2498">
        <f t="shared" si="12"/>
        <v>0</v>
      </c>
    </row>
    <row r="256" spans="2:22" x14ac:dyDescent="0.15">
      <c r="D256" s="3859"/>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2"/>
        <v>0</v>
      </c>
    </row>
    <row r="257" spans="2:22" x14ac:dyDescent="0.15">
      <c r="D257" s="3859"/>
      <c r="E257" s="2765" t="str">
        <f>B170</f>
        <v>Grassland</v>
      </c>
      <c r="F257" s="2518"/>
      <c r="G257" s="2388"/>
      <c r="H257" s="3211">
        <f>Matrix!E14</f>
        <v>0</v>
      </c>
      <c r="I257" s="3213">
        <f>Matrix!F14</f>
        <v>0</v>
      </c>
      <c r="J257" s="3213">
        <f>Matrix!G14</f>
        <v>0</v>
      </c>
      <c r="K257" s="3213">
        <f>Matrix!H14</f>
        <v>0</v>
      </c>
      <c r="L257" s="3212">
        <f>Matrix!I14</f>
        <v>4600000</v>
      </c>
      <c r="M257" s="3171"/>
      <c r="N257" s="3213">
        <f>Matrix!J14</f>
        <v>0</v>
      </c>
      <c r="O257" s="3213">
        <f>Matrix!K14</f>
        <v>0</v>
      </c>
      <c r="P257" s="2388"/>
      <c r="Q257" s="2498">
        <f t="shared" si="12"/>
        <v>4600000</v>
      </c>
    </row>
    <row r="258" spans="2:22" x14ac:dyDescent="0.15">
      <c r="D258" s="3859"/>
      <c r="E258" s="3860" t="str">
        <f>B89</f>
        <v>Other lands</v>
      </c>
      <c r="F258" s="3208" t="str">
        <f>C89</f>
        <v>Degraded</v>
      </c>
      <c r="G258" s="2388"/>
      <c r="H258" s="3211">
        <f>Matrix!E15</f>
        <v>0</v>
      </c>
      <c r="I258" s="3213">
        <f>Matrix!F15</f>
        <v>0</v>
      </c>
      <c r="J258" s="3213">
        <f>Matrix!G15</f>
        <v>0</v>
      </c>
      <c r="K258" s="3213">
        <f>Matrix!H15</f>
        <v>0</v>
      </c>
      <c r="L258" s="3213">
        <f>Matrix!I15</f>
        <v>0</v>
      </c>
      <c r="N258" s="3212">
        <f>Matrix!J15</f>
        <v>0</v>
      </c>
      <c r="O258" s="3213">
        <f>Matrix!K15</f>
        <v>0</v>
      </c>
      <c r="P258" s="2388"/>
      <c r="Q258" s="2498">
        <f t="shared" si="12"/>
        <v>0</v>
      </c>
    </row>
    <row r="259" spans="2:22" x14ac:dyDescent="0.15">
      <c r="D259" s="3859"/>
      <c r="E259" s="3860"/>
      <c r="F259" s="3208" t="str">
        <f>C90</f>
        <v>Other</v>
      </c>
      <c r="G259" s="2388"/>
      <c r="H259" s="3211">
        <f>Matrix!E16</f>
        <v>0</v>
      </c>
      <c r="I259" s="3213">
        <f>Matrix!F16</f>
        <v>0</v>
      </c>
      <c r="J259" s="3213">
        <f>Matrix!G16</f>
        <v>0</v>
      </c>
      <c r="K259" s="3213">
        <f>Matrix!H16</f>
        <v>0</v>
      </c>
      <c r="L259" s="3213">
        <f>Matrix!I16</f>
        <v>0</v>
      </c>
      <c r="N259" s="3213">
        <f>Matrix!J16</f>
        <v>0</v>
      </c>
      <c r="O259" s="3212">
        <f>Matrix!K16</f>
        <v>0</v>
      </c>
      <c r="P259" s="2388"/>
      <c r="Q259" s="2498">
        <f t="shared" si="12"/>
        <v>0</v>
      </c>
    </row>
    <row r="260" spans="2:22" ht="6" customHeight="1" x14ac:dyDescent="0.15">
      <c r="D260" s="3859"/>
      <c r="E260" s="2518"/>
      <c r="F260" s="2518"/>
      <c r="G260" s="2388"/>
      <c r="H260" s="2518"/>
      <c r="I260" s="2518"/>
      <c r="J260" s="2518"/>
      <c r="K260" s="2518"/>
      <c r="L260" s="2518"/>
      <c r="M260" s="2388"/>
      <c r="N260" s="2518"/>
      <c r="O260" s="2518"/>
      <c r="P260" s="2388"/>
      <c r="Q260" s="2579"/>
    </row>
    <row r="261" spans="2:22" x14ac:dyDescent="0.15">
      <c r="D261" s="2409"/>
      <c r="E261" s="2409"/>
      <c r="F261" s="3202" t="str">
        <f>HLOOKUP(select,translations!$A$341:$H$435,91,)</f>
        <v>Total Final</v>
      </c>
      <c r="G261" s="3077"/>
      <c r="H261" s="2498">
        <f>SUM(H253:H259)</f>
        <v>0</v>
      </c>
      <c r="I261" s="2498">
        <f>SUM(I253:I259)</f>
        <v>0</v>
      </c>
      <c r="J261" s="2498">
        <f>SUM(J253:J259)</f>
        <v>0</v>
      </c>
      <c r="K261" s="2498">
        <f>SUM(K253:K259)</f>
        <v>0</v>
      </c>
      <c r="L261" s="2498">
        <f>SUM(L253:L259)</f>
        <v>4600000</v>
      </c>
      <c r="M261" s="3077"/>
      <c r="N261" s="2498">
        <f>SUM(N253:N259)</f>
        <v>0</v>
      </c>
      <c r="O261" s="2498">
        <f>SUM(O253:O259)</f>
        <v>0</v>
      </c>
      <c r="P261" s="2388"/>
      <c r="Q261" s="2498">
        <f>SUM(Q253:Q259)</f>
        <v>4600000</v>
      </c>
    </row>
    <row r="264" spans="2:22" x14ac:dyDescent="0.15">
      <c r="B264" s="2392"/>
      <c r="D264" s="3199" t="s">
        <v>530</v>
      </c>
      <c r="E264" s="3199"/>
      <c r="F264" s="3199"/>
      <c r="G264" s="3077"/>
      <c r="H264" s="3861" t="str">
        <f>H249</f>
        <v>FINAL</v>
      </c>
      <c r="I264" s="3861"/>
      <c r="J264" s="3861"/>
      <c r="K264" s="3861"/>
      <c r="L264" s="3861"/>
      <c r="M264" s="3861"/>
      <c r="N264" s="3861"/>
      <c r="O264" s="3861"/>
      <c r="P264" s="2388"/>
      <c r="Q264" s="3201"/>
      <c r="S264" s="2409"/>
      <c r="T264" s="3202" t="str">
        <f>T249</f>
        <v>Organic Soils (ha)</v>
      </c>
      <c r="V264" s="2498">
        <f>Matrix!M37</f>
        <v>0</v>
      </c>
    </row>
    <row r="265" spans="2:22" ht="16" x14ac:dyDescent="0.2">
      <c r="B265" s="2392"/>
      <c r="D265" s="3199"/>
      <c r="E265" s="3200"/>
      <c r="F265" s="3199"/>
      <c r="G265" s="3077"/>
      <c r="H265" s="3874" t="str">
        <f>H250</f>
        <v>Forest/Plantation</v>
      </c>
      <c r="I265" s="3861" t="str">
        <f>I250</f>
        <v>Agriculture</v>
      </c>
      <c r="J265" s="3861"/>
      <c r="K265" s="3861"/>
      <c r="L265" s="3862" t="str">
        <f>L250</f>
        <v>Grassland</v>
      </c>
      <c r="M265" s="3862"/>
      <c r="N265" s="3861" t="s">
        <v>496</v>
      </c>
      <c r="O265" s="3861"/>
      <c r="P265" s="2388"/>
      <c r="Q265" s="3871" t="str">
        <f>Q250</f>
        <v>Total Initial</v>
      </c>
    </row>
    <row r="266" spans="2:22" x14ac:dyDescent="0.15">
      <c r="D266" s="3199"/>
      <c r="E266" s="3199"/>
      <c r="F266" s="3199"/>
      <c r="G266" s="3077"/>
      <c r="H266" s="3874"/>
      <c r="I266" s="2498" t="str">
        <f>I251</f>
        <v>Annual</v>
      </c>
      <c r="J266" s="2498" t="str">
        <f>J251</f>
        <v>Perennial</v>
      </c>
      <c r="K266" s="2498" t="str">
        <f>K251</f>
        <v>Rice</v>
      </c>
      <c r="L266" s="2409"/>
      <c r="M266" s="3077"/>
      <c r="N266" s="2409" t="str">
        <f>N251</f>
        <v>Degraded</v>
      </c>
      <c r="O266" s="2498" t="str">
        <f>O251</f>
        <v>Other</v>
      </c>
      <c r="P266" s="2388"/>
      <c r="Q266" s="3871"/>
    </row>
    <row r="267" spans="2:22" ht="5.25" customHeight="1" x14ac:dyDescent="0.15">
      <c r="D267" s="3204"/>
      <c r="E267" s="3204"/>
      <c r="F267" s="3204"/>
      <c r="G267" s="3142"/>
      <c r="H267" s="3205"/>
      <c r="I267" s="3206"/>
      <c r="J267" s="3206"/>
      <c r="K267" s="3206"/>
      <c r="L267" s="2431"/>
      <c r="M267" s="3142"/>
      <c r="N267" s="2431"/>
      <c r="O267" s="3206"/>
      <c r="P267" s="2388"/>
      <c r="Q267" s="3207"/>
    </row>
    <row r="268" spans="2:22" x14ac:dyDescent="0.15">
      <c r="D268" s="3859" t="str">
        <f>D253</f>
        <v>INITIAL</v>
      </c>
      <c r="E268" s="2765" t="str">
        <f>E253</f>
        <v>Forest/Plantation</v>
      </c>
      <c r="F268" s="2518"/>
      <c r="G268" s="2388"/>
      <c r="H268" s="3203">
        <f>Matrix!E27</f>
        <v>0</v>
      </c>
      <c r="I268" s="3209">
        <f>Matrix!F27</f>
        <v>0</v>
      </c>
      <c r="J268" s="3209">
        <f>Matrix!G27</f>
        <v>0</v>
      </c>
      <c r="K268" s="3209">
        <f>Matrix!H27</f>
        <v>0</v>
      </c>
      <c r="L268" s="3209">
        <f>Matrix!I27</f>
        <v>0</v>
      </c>
      <c r="M268" s="3210"/>
      <c r="N268" s="3209">
        <f>Matrix!J27</f>
        <v>0</v>
      </c>
      <c r="O268" s="3209">
        <f>Matrix!K27</f>
        <v>0</v>
      </c>
      <c r="P268" s="2388"/>
      <c r="Q268" s="3203">
        <f t="shared" ref="Q268:Q274" si="13">SUM(H268:O268)</f>
        <v>0</v>
      </c>
    </row>
    <row r="269" spans="2:22" x14ac:dyDescent="0.15">
      <c r="D269" s="3859"/>
      <c r="E269" s="2518"/>
      <c r="F269" s="2518" t="str">
        <f>F254</f>
        <v>Annual</v>
      </c>
      <c r="G269" s="2388"/>
      <c r="H269" s="3211">
        <f>Matrix!E28</f>
        <v>0</v>
      </c>
      <c r="I269" s="2985">
        <f>Matrix!F28</f>
        <v>0</v>
      </c>
      <c r="J269" s="3213">
        <f>Matrix!G28</f>
        <v>0</v>
      </c>
      <c r="K269" s="3213">
        <f>Matrix!H28</f>
        <v>0</v>
      </c>
      <c r="L269" s="3213">
        <f>Matrix!I28</f>
        <v>0</v>
      </c>
      <c r="N269" s="3213">
        <f>Matrix!J28</f>
        <v>0</v>
      </c>
      <c r="O269" s="3213">
        <f>Matrix!K28</f>
        <v>0</v>
      </c>
      <c r="P269" s="2388"/>
      <c r="Q269" s="2498">
        <f t="shared" si="13"/>
        <v>0</v>
      </c>
    </row>
    <row r="270" spans="2:22" x14ac:dyDescent="0.15">
      <c r="D270" s="3859"/>
      <c r="E270" s="2765" t="str">
        <f>E255</f>
        <v>Agriculture</v>
      </c>
      <c r="F270" s="2518" t="str">
        <f>F255</f>
        <v>Perennial</v>
      </c>
      <c r="G270" s="2388"/>
      <c r="H270" s="3211">
        <f>Matrix!E29</f>
        <v>0</v>
      </c>
      <c r="I270" s="3213">
        <f>Matrix!F29</f>
        <v>0</v>
      </c>
      <c r="J270" s="2985">
        <f>Matrix!G29</f>
        <v>0</v>
      </c>
      <c r="K270" s="3213">
        <f>Matrix!H29</f>
        <v>0</v>
      </c>
      <c r="L270" s="3213">
        <f>Matrix!I29</f>
        <v>0</v>
      </c>
      <c r="N270" s="3213">
        <f>Matrix!J29</f>
        <v>0</v>
      </c>
      <c r="O270" s="3213">
        <f>Matrix!K29</f>
        <v>0</v>
      </c>
      <c r="P270" s="2388"/>
      <c r="Q270" s="2498">
        <f t="shared" si="13"/>
        <v>0</v>
      </c>
    </row>
    <row r="271" spans="2:22" x14ac:dyDescent="0.15">
      <c r="D271" s="3859"/>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3"/>
        <v>0</v>
      </c>
    </row>
    <row r="272" spans="2:22" x14ac:dyDescent="0.15">
      <c r="D272" s="3859"/>
      <c r="E272" s="2765" t="str">
        <f>E257</f>
        <v>Grassland</v>
      </c>
      <c r="F272" s="2518"/>
      <c r="G272" s="2388"/>
      <c r="H272" s="3211">
        <f>Matrix!E31</f>
        <v>0</v>
      </c>
      <c r="I272" s="3213">
        <f>Matrix!F31</f>
        <v>0</v>
      </c>
      <c r="J272" s="3213">
        <f>Matrix!G31</f>
        <v>0</v>
      </c>
      <c r="K272" s="3213">
        <f>Matrix!H31</f>
        <v>0</v>
      </c>
      <c r="L272" s="3212">
        <f>Matrix!I31</f>
        <v>4600000</v>
      </c>
      <c r="M272" s="3171"/>
      <c r="N272" s="3213">
        <f>Matrix!J31</f>
        <v>0</v>
      </c>
      <c r="O272" s="3213">
        <f>Matrix!K31</f>
        <v>0</v>
      </c>
      <c r="P272" s="2388"/>
      <c r="Q272" s="2498">
        <f t="shared" si="13"/>
        <v>4600000</v>
      </c>
    </row>
    <row r="273" spans="4:17" x14ac:dyDescent="0.15">
      <c r="D273" s="3859"/>
      <c r="E273" s="3860" t="str">
        <f>E258</f>
        <v>Other lands</v>
      </c>
      <c r="F273" s="3208" t="str">
        <f>F258</f>
        <v>Degraded</v>
      </c>
      <c r="G273" s="2388"/>
      <c r="H273" s="3211">
        <f>Matrix!E32</f>
        <v>0</v>
      </c>
      <c r="I273" s="3213">
        <f>Matrix!F32</f>
        <v>0</v>
      </c>
      <c r="J273" s="3213">
        <f>Matrix!G32</f>
        <v>0</v>
      </c>
      <c r="K273" s="3213">
        <f>Matrix!H32</f>
        <v>0</v>
      </c>
      <c r="L273" s="3213">
        <f>Matrix!I32</f>
        <v>0</v>
      </c>
      <c r="N273" s="3212">
        <f>Matrix!J32</f>
        <v>0</v>
      </c>
      <c r="O273" s="3213">
        <f>Matrix!K32</f>
        <v>0</v>
      </c>
      <c r="P273" s="2388"/>
      <c r="Q273" s="2498">
        <f t="shared" si="13"/>
        <v>0</v>
      </c>
    </row>
    <row r="274" spans="4:17" x14ac:dyDescent="0.15">
      <c r="D274" s="3859"/>
      <c r="E274" s="3860"/>
      <c r="F274" s="3208" t="str">
        <f>F259</f>
        <v>Other</v>
      </c>
      <c r="G274" s="2388"/>
      <c r="H274" s="3211">
        <f>Matrix!E33</f>
        <v>0</v>
      </c>
      <c r="I274" s="3213">
        <f>Matrix!F33</f>
        <v>0</v>
      </c>
      <c r="J274" s="3213">
        <f>Matrix!G33</f>
        <v>0</v>
      </c>
      <c r="K274" s="3213">
        <f>Matrix!H33</f>
        <v>0</v>
      </c>
      <c r="L274" s="3213">
        <f>Matrix!I33</f>
        <v>0</v>
      </c>
      <c r="N274" s="3213">
        <f>Matrix!J33</f>
        <v>0</v>
      </c>
      <c r="O274" s="3212">
        <f>Matrix!K33</f>
        <v>0</v>
      </c>
      <c r="P274" s="2388"/>
      <c r="Q274" s="2498">
        <f t="shared" si="13"/>
        <v>0</v>
      </c>
    </row>
    <row r="275" spans="4:17" ht="6" customHeight="1" x14ac:dyDescent="0.15">
      <c r="D275" s="3859"/>
      <c r="E275" s="2518"/>
      <c r="F275" s="2518"/>
      <c r="G275" s="2388"/>
      <c r="H275" s="2518"/>
      <c r="I275" s="2518"/>
      <c r="J275" s="2518"/>
      <c r="K275" s="2518"/>
      <c r="L275" s="2518"/>
      <c r="M275" s="2388"/>
      <c r="N275" s="2518"/>
      <c r="O275" s="2518"/>
      <c r="P275" s="2388"/>
      <c r="Q275" s="2579"/>
    </row>
    <row r="276" spans="4:17" x14ac:dyDescent="0.15">
      <c r="D276" s="2409"/>
      <c r="E276" s="2409"/>
      <c r="F276" s="3202" t="str">
        <f>F261</f>
        <v>Total Final</v>
      </c>
      <c r="G276" s="3077"/>
      <c r="H276" s="2498">
        <f>SUM(H268:H274)</f>
        <v>0</v>
      </c>
      <c r="I276" s="2498">
        <f>SUM(I268:I274)</f>
        <v>0</v>
      </c>
      <c r="J276" s="2498">
        <f>SUM(J268:J274)</f>
        <v>0</v>
      </c>
      <c r="K276" s="2498">
        <f>SUM(K268:K274)</f>
        <v>0</v>
      </c>
      <c r="L276" s="2498">
        <f>SUM(L268:L274)</f>
        <v>4600000</v>
      </c>
      <c r="M276" s="3077"/>
      <c r="N276" s="2498">
        <f>SUM(N268:N274)</f>
        <v>0</v>
      </c>
      <c r="O276" s="2498">
        <f>SUM(O268:O274)</f>
        <v>0</v>
      </c>
      <c r="P276" s="2388"/>
      <c r="Q276" s="2498">
        <f>SUM(Q268:Q274)</f>
        <v>4600000</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V36:W39"/>
    <mergeCell ref="Q162:S163"/>
    <mergeCell ref="P99:Q101"/>
    <mergeCell ref="H162:I162"/>
    <mergeCell ref="K162:L162"/>
    <mergeCell ref="H163:I163"/>
    <mergeCell ref="K163:L163"/>
    <mergeCell ref="N162:O163"/>
    <mergeCell ref="V1:Y1"/>
    <mergeCell ref="W3:X3"/>
    <mergeCell ref="W4:X4"/>
    <mergeCell ref="W5:X5"/>
    <mergeCell ref="S11:T11"/>
    <mergeCell ref="U2:Y2"/>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B187:C187"/>
    <mergeCell ref="H184:I184"/>
    <mergeCell ref="H192:I192"/>
    <mergeCell ref="H199:I199"/>
    <mergeCell ref="B188:C188"/>
    <mergeCell ref="B189:C189"/>
    <mergeCell ref="E184:F184"/>
    <mergeCell ref="B186:C186"/>
    <mergeCell ref="B157:E158"/>
    <mergeCell ref="B10:B11"/>
    <mergeCell ref="B162:B163"/>
    <mergeCell ref="M90:Q91"/>
    <mergeCell ref="B13:B14"/>
    <mergeCell ref="M92:N92"/>
    <mergeCell ref="M93:N93"/>
    <mergeCell ref="M94:N94"/>
    <mergeCell ref="H30:I30"/>
    <mergeCell ref="D268:D275"/>
    <mergeCell ref="E273:E274"/>
    <mergeCell ref="I250:K250"/>
    <mergeCell ref="I265:K265"/>
    <mergeCell ref="L265:M265"/>
    <mergeCell ref="L250:M250"/>
    <mergeCell ref="D253:D260"/>
    <mergeCell ref="E258:E259"/>
    <mergeCell ref="H264:O264"/>
    <mergeCell ref="B201:C201"/>
    <mergeCell ref="B202:C202"/>
    <mergeCell ref="B196:C196"/>
    <mergeCell ref="E192:F192"/>
    <mergeCell ref="E199:F199"/>
    <mergeCell ref="B194:C194"/>
    <mergeCell ref="B195:C195"/>
  </mergeCells>
  <dataValidations count="2">
    <dataValidation type="list" allowBlank="1" showInputMessage="1" showErrorMessage="1" sqref="U2" xr:uid="{00000000-0002-0000-1A00-000000000000}">
      <formula1>GWP</formula1>
    </dataValidation>
    <dataValidation type="decimal" allowBlank="1" showInputMessage="1" showErrorMessage="1" sqref="N167:O171 N174:O174" xr:uid="{00000000-0002-0000-1A00-000001000000}">
      <formula1>0</formula1>
      <formula2>100</formula2>
    </dataValidation>
  </dataValidations>
  <hyperlinks>
    <hyperlink ref="B223:D224" location="'7. Results'!A6" display="'7. Results'!A6" xr:uid="{00000000-0004-0000-1A00-000000000000}"/>
    <hyperlink ref="B157:E158" location="'7. Results'!A6" display="'7. Results'!A6" xr:uid="{00000000-0004-0000-1A00-000001000000}"/>
  </hyperlinks>
  <pageMargins left="0.7" right="0.7" top="0.75" bottom="0.75" header="0.3" footer="0.3"/>
  <pageSetup paperSize="9" orientation="portrait" horizontalDpi="1200" verticalDpi="1200" r:id="rId1"/>
  <cellWatches>
    <cellWatch r="F23"/>
    <cellWatch r="N23"/>
    <cellWatch r="O23"/>
    <cellWatch r="Q23"/>
  </cellWatche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6"/>
  <dimension ref="B1:X55"/>
  <sheetViews>
    <sheetView topLeftCell="A10" workbookViewId="0">
      <selection activeCell="H28" sqref="H28:H30"/>
    </sheetView>
  </sheetViews>
  <sheetFormatPr baseColWidth="10" defaultColWidth="11.5" defaultRowHeight="13" x14ac:dyDescent="0.15"/>
  <cols>
    <col min="1" max="1" width="0.83203125" style="186" customWidth="1"/>
    <col min="2" max="2" width="15" style="186" customWidth="1"/>
    <col min="3" max="3" width="13.1640625" style="186" customWidth="1"/>
    <col min="4" max="4" width="1.33203125" style="186" customWidth="1"/>
    <col min="5" max="5" width="10" style="186" customWidth="1"/>
    <col min="6" max="7" width="8.6640625" style="186" customWidth="1"/>
    <col min="8" max="8" width="4.1640625" style="186" customWidth="1"/>
    <col min="9" max="9" width="12" style="186" customWidth="1"/>
    <col min="10" max="11" width="9" style="186" customWidth="1"/>
    <col min="12" max="12" width="6.33203125" style="186" customWidth="1"/>
    <col min="13" max="13" width="1.33203125" style="186" customWidth="1"/>
    <col min="14" max="14" width="13.5" style="186" customWidth="1"/>
    <col min="15" max="15" width="10.33203125" style="186" customWidth="1"/>
    <col min="16" max="16" width="1.33203125" style="186" customWidth="1"/>
    <col min="17" max="17" width="10" style="1376" customWidth="1"/>
    <col min="18" max="18" width="10.33203125" style="1376" customWidth="1"/>
    <col min="19" max="19" width="8.83203125" style="1376" customWidth="1"/>
    <col min="20" max="24" width="11.5" style="1376"/>
    <col min="25" max="16384" width="11.5" style="186"/>
  </cols>
  <sheetData>
    <row r="1" spans="2:24" s="1223" customFormat="1" ht="23" customHeight="1" x14ac:dyDescent="0.15">
      <c r="Q1" s="1284"/>
      <c r="R1" s="1284"/>
      <c r="S1" s="1284"/>
      <c r="T1" s="1284"/>
      <c r="U1" s="1284"/>
      <c r="V1" s="1284"/>
      <c r="W1" s="1284"/>
      <c r="X1" s="1284"/>
    </row>
    <row r="2" spans="2:24" s="1223" customFormat="1" ht="23" customHeight="1" x14ac:dyDescent="0.15">
      <c r="Q2" s="1284"/>
      <c r="R2" s="1284"/>
      <c r="S2" s="1284"/>
      <c r="T2" s="1284"/>
      <c r="U2" s="1284"/>
      <c r="V2" s="1284"/>
      <c r="W2" s="1284"/>
      <c r="X2" s="1284"/>
    </row>
    <row r="3" spans="2:24" s="1223" customFormat="1" ht="23" customHeight="1" x14ac:dyDescent="0.15">
      <c r="Q3" s="1284"/>
      <c r="R3" s="1284"/>
      <c r="S3" s="1284"/>
      <c r="T3" s="1284"/>
      <c r="U3" s="1284"/>
      <c r="V3" s="1284"/>
      <c r="W3" s="1284"/>
      <c r="X3" s="1284"/>
    </row>
    <row r="4" spans="2:24" s="1223" customFormat="1" ht="23" customHeight="1" x14ac:dyDescent="0.15">
      <c r="Q4" s="1284"/>
      <c r="R4" s="1284"/>
      <c r="S4" s="1284"/>
      <c r="T4" s="1284"/>
      <c r="U4" s="1284"/>
      <c r="V4" s="1284"/>
      <c r="W4" s="1284"/>
      <c r="X4" s="1284"/>
    </row>
    <row r="5" spans="2:24" s="1223" customFormat="1" ht="23" customHeight="1" thickBot="1" x14ac:dyDescent="0.2">
      <c r="Q5" s="1284"/>
      <c r="R5" s="1284"/>
      <c r="S5" s="1284"/>
      <c r="T5" s="1284"/>
      <c r="U5" s="1284"/>
      <c r="V5" s="1284"/>
      <c r="W5" s="1284"/>
      <c r="X5" s="1284"/>
    </row>
    <row r="6" spans="2:24" ht="14" thickBot="1" x14ac:dyDescent="0.2">
      <c r="B6" s="1171" t="s">
        <v>1005</v>
      </c>
      <c r="C6" s="1172"/>
      <c r="D6" s="1172"/>
      <c r="E6" s="1172"/>
      <c r="F6" s="1172"/>
      <c r="G6" s="1173"/>
      <c r="I6" s="1123" t="s">
        <v>1006</v>
      </c>
      <c r="J6" s="1124"/>
      <c r="K6" s="1125"/>
      <c r="N6" s="3894" t="s">
        <v>1007</v>
      </c>
      <c r="O6" s="3895"/>
    </row>
    <row r="7" spans="2:24" ht="14" thickBot="1" x14ac:dyDescent="0.2">
      <c r="B7" s="842" t="s">
        <v>172</v>
      </c>
      <c r="C7" s="1126" t="str">
        <f>IF(title="","",title)</f>
        <v>Botswana GCF CI</v>
      </c>
      <c r="D7" s="1126"/>
      <c r="E7" s="1126"/>
      <c r="F7" s="1126"/>
      <c r="G7" s="1127"/>
      <c r="I7" s="810" t="s">
        <v>506</v>
      </c>
      <c r="J7" s="811"/>
      <c r="K7" s="1128">
        <f>Matrix!M10</f>
        <v>0</v>
      </c>
      <c r="N7" s="3896" t="s">
        <v>1008</v>
      </c>
      <c r="O7" s="3897"/>
    </row>
    <row r="8" spans="2:24" x14ac:dyDescent="0.15">
      <c r="B8" s="1129"/>
      <c r="C8" s="427"/>
      <c r="D8" s="427"/>
      <c r="E8" s="427"/>
      <c r="F8" s="427"/>
      <c r="G8" s="1130"/>
      <c r="I8" s="799"/>
      <c r="J8" s="800" t="s">
        <v>73</v>
      </c>
      <c r="K8" s="1131">
        <f>Matrix!M11</f>
        <v>0</v>
      </c>
      <c r="N8" s="1129" t="s">
        <v>170</v>
      </c>
      <c r="O8" s="1130">
        <f>time</f>
        <v>11</v>
      </c>
    </row>
    <row r="9" spans="2:24" x14ac:dyDescent="0.15">
      <c r="B9" s="845" t="s">
        <v>961</v>
      </c>
      <c r="C9" s="447" t="str">
        <f>IF(region=List!A6,"",region)</f>
        <v>Africa</v>
      </c>
      <c r="D9" s="447"/>
      <c r="E9" s="447"/>
      <c r="F9" s="447"/>
      <c r="G9" s="1132"/>
      <c r="I9" s="801" t="s">
        <v>116</v>
      </c>
      <c r="J9" s="800" t="s">
        <v>501</v>
      </c>
      <c r="K9" s="1131">
        <f>Matrix!M12</f>
        <v>0</v>
      </c>
      <c r="N9" s="1129" t="s">
        <v>1009</v>
      </c>
      <c r="O9" s="1130">
        <f>time2</f>
        <v>9</v>
      </c>
    </row>
    <row r="10" spans="2:24" ht="14" thickBot="1" x14ac:dyDescent="0.2">
      <c r="B10" s="1129"/>
      <c r="C10" s="427"/>
      <c r="D10" s="427"/>
      <c r="E10" s="427"/>
      <c r="F10" s="427"/>
      <c r="G10" s="1130"/>
      <c r="I10" s="801"/>
      <c r="J10" s="800" t="s">
        <v>502</v>
      </c>
      <c r="K10" s="1131">
        <f>Matrix!M13</f>
        <v>0</v>
      </c>
      <c r="N10" s="1133" t="s">
        <v>165</v>
      </c>
      <c r="O10" s="1134">
        <f>time_tot</f>
        <v>20</v>
      </c>
    </row>
    <row r="11" spans="2:24" ht="14" thickBot="1" x14ac:dyDescent="0.2">
      <c r="B11" s="845" t="s">
        <v>95</v>
      </c>
      <c r="C11" s="447" t="str">
        <f>IF(clim_simple=Help!N79,"",clim_full)</f>
        <v>Warm Temperate Dry</v>
      </c>
      <c r="D11" s="447"/>
      <c r="E11" s="447"/>
      <c r="F11" s="447"/>
      <c r="G11" s="1132"/>
      <c r="I11" s="802" t="s">
        <v>19</v>
      </c>
      <c r="J11" s="803"/>
      <c r="K11" s="1131">
        <f>Matrix!M14</f>
        <v>4600000</v>
      </c>
      <c r="N11" s="3906" t="s">
        <v>1010</v>
      </c>
      <c r="O11" s="3907"/>
    </row>
    <row r="12" spans="2:24" x14ac:dyDescent="0.15">
      <c r="B12" s="1129"/>
      <c r="C12" s="427"/>
      <c r="D12" s="427"/>
      <c r="E12" s="427"/>
      <c r="F12" s="427"/>
      <c r="G12" s="1130"/>
      <c r="I12" s="382" t="s">
        <v>496</v>
      </c>
      <c r="J12" s="387" t="s">
        <v>493</v>
      </c>
      <c r="K12" s="1131">
        <f>Matrix!M15</f>
        <v>0</v>
      </c>
      <c r="N12" s="1168" t="s">
        <v>487</v>
      </c>
      <c r="O12" s="2341">
        <f>SUM(K7:K13)</f>
        <v>4600000</v>
      </c>
    </row>
    <row r="13" spans="2:24" ht="14" thickBot="1" x14ac:dyDescent="0.2">
      <c r="B13" s="845" t="s">
        <v>1011</v>
      </c>
      <c r="C13" s="447" t="str">
        <f>IF(soil=List!A20,"",soil)</f>
        <v>Sandy Soils</v>
      </c>
      <c r="D13" s="447"/>
      <c r="E13" s="447"/>
      <c r="F13" s="447"/>
      <c r="G13" s="1132"/>
      <c r="I13" s="354"/>
      <c r="J13" s="391" t="s">
        <v>503</v>
      </c>
      <c r="K13" s="1135">
        <f>Matrix!M16</f>
        <v>0</v>
      </c>
      <c r="N13" s="1133" t="s">
        <v>508</v>
      </c>
      <c r="O13" s="2342">
        <f>'5. Management'!T35+'5. Management'!T36+'5. Management'!T37+'5. Management'!T38+'5. Management'!T39+'5. Management'!T61+'5. Management'!T62+MAX('5. Management'!F75,'5. Management'!H75,'5. Management'!J75)++MAX('5. Management'!F49,'5. Management'!H49,'5. Management'!J49)+MAX('5. Management'!F50,'5. Management'!H50,'5. Management'!J50)+Wetlands!H31+Wetlands!M51+Wetlands!M64</f>
        <v>0</v>
      </c>
      <c r="Q13" s="1376" t="s">
        <v>1012</v>
      </c>
      <c r="S13" s="1376">
        <f>'8. Fish'!J46</f>
        <v>0</v>
      </c>
    </row>
    <row r="14" spans="2:24" ht="14" thickBot="1" x14ac:dyDescent="0.2">
      <c r="B14" s="1133"/>
      <c r="C14" s="1174"/>
      <c r="D14" s="1174"/>
      <c r="E14" s="1174"/>
      <c r="F14" s="1174"/>
      <c r="G14" s="1134"/>
      <c r="I14" s="1170" t="s">
        <v>1013</v>
      </c>
      <c r="J14" s="1169"/>
      <c r="K14" s="1177">
        <f>O13</f>
        <v>0</v>
      </c>
      <c r="N14" s="824" t="s">
        <v>1010</v>
      </c>
      <c r="O14" s="825">
        <f>SUM(O12:O13)+S13</f>
        <v>4600000</v>
      </c>
    </row>
    <row r="15" spans="2:24" ht="7.5" customHeight="1" thickBot="1" x14ac:dyDescent="0.2"/>
    <row r="16" spans="2:24" x14ac:dyDescent="0.15">
      <c r="B16" s="3922" t="s">
        <v>1014</v>
      </c>
      <c r="C16" s="3923"/>
      <c r="E16" s="3911" t="s">
        <v>1015</v>
      </c>
      <c r="F16" s="3912"/>
      <c r="G16" s="3913"/>
      <c r="I16" s="3898" t="s">
        <v>1016</v>
      </c>
      <c r="J16" s="3899"/>
      <c r="K16" s="3900"/>
      <c r="N16" s="3904" t="s">
        <v>1017</v>
      </c>
      <c r="O16" s="3905"/>
    </row>
    <row r="17" spans="2:15" ht="16" thickBot="1" x14ac:dyDescent="0.25">
      <c r="B17" s="827"/>
      <c r="C17" s="828"/>
      <c r="D17" s="185"/>
      <c r="E17" s="3908" t="s">
        <v>1018</v>
      </c>
      <c r="F17" s="3909"/>
      <c r="G17" s="3910"/>
      <c r="H17" s="185"/>
      <c r="I17" s="3901" t="s">
        <v>1018</v>
      </c>
      <c r="J17" s="3902"/>
      <c r="K17" s="3903"/>
      <c r="N17" s="1048" t="s">
        <v>168</v>
      </c>
      <c r="O17" s="1136" t="s">
        <v>157</v>
      </c>
    </row>
    <row r="18" spans="2:15" x14ac:dyDescent="0.15">
      <c r="B18" s="3920" t="s">
        <v>1019</v>
      </c>
      <c r="C18" s="3921"/>
      <c r="D18" s="185"/>
      <c r="E18" s="1833">
        <f>Deforestation!R54</f>
        <v>0</v>
      </c>
      <c r="F18" s="1834" t="str">
        <f t="shared" ref="F18:F34" si="0">IF(E18=0,"",IF(E18&lt;0, "this is a sink","this is a source"))</f>
        <v/>
      </c>
      <c r="G18" s="1111"/>
      <c r="H18" s="191" t="str">
        <f>IF(E18&gt;I18,"&gt;","&lt;")</f>
        <v>&lt;</v>
      </c>
      <c r="I18" s="1833">
        <f>Deforestation!S54</f>
        <v>0</v>
      </c>
      <c r="J18" s="1834" t="str">
        <f t="shared" ref="J18:J34" si="1">IF(I18=0,"",IF(I18&lt;0, "this is a sink","this is a source"))</f>
        <v/>
      </c>
      <c r="K18" s="1111"/>
      <c r="N18" s="858">
        <f>IF(time_tot=0,0,E18/time_tot)</f>
        <v>0</v>
      </c>
      <c r="O18" s="1199">
        <f>IF(time_tot=0,0,I18/time_tot)</f>
        <v>0</v>
      </c>
    </row>
    <row r="19" spans="2:15" x14ac:dyDescent="0.15">
      <c r="B19" s="1138" t="s">
        <v>1020</v>
      </c>
      <c r="C19" s="1139"/>
      <c r="D19" s="185"/>
      <c r="E19" s="424">
        <f>'Forest Degradation'!N55</f>
        <v>0</v>
      </c>
      <c r="F19" s="204" t="str">
        <f t="shared" si="0"/>
        <v/>
      </c>
      <c r="G19" s="198"/>
      <c r="H19" s="191" t="str">
        <f t="shared" ref="H19:H40" si="2">IF(E19&gt;I19,"&gt;","&lt;")</f>
        <v>&lt;</v>
      </c>
      <c r="I19" s="424">
        <f>'Forest Degradation'!O55</f>
        <v>0</v>
      </c>
      <c r="J19" s="204" t="str">
        <f t="shared" si="1"/>
        <v/>
      </c>
      <c r="K19" s="198"/>
      <c r="N19" s="859">
        <f>IF(time_tot=0,0,E19/time_tot)</f>
        <v>0</v>
      </c>
      <c r="O19" s="1137">
        <f>IF(time_tot=0,0,I19/time_tot)</f>
        <v>0</v>
      </c>
    </row>
    <row r="20" spans="2:15" x14ac:dyDescent="0.15">
      <c r="B20" s="3914" t="s">
        <v>118</v>
      </c>
      <c r="C20" s="3915"/>
      <c r="D20" s="185"/>
      <c r="E20" s="424">
        <f>'A-R'!Q54</f>
        <v>0</v>
      </c>
      <c r="F20" s="204" t="str">
        <f t="shared" si="0"/>
        <v/>
      </c>
      <c r="G20" s="198"/>
      <c r="H20" s="191" t="str">
        <f t="shared" si="2"/>
        <v>&lt;</v>
      </c>
      <c r="I20" s="424">
        <f>'A-R'!R54</f>
        <v>0</v>
      </c>
      <c r="J20" s="204" t="str">
        <f t="shared" si="1"/>
        <v/>
      </c>
      <c r="K20" s="198"/>
      <c r="N20" s="859">
        <f>IF(time_tot=0,0,E20/time_tot)</f>
        <v>0</v>
      </c>
      <c r="O20" s="1137">
        <f>IF(time_tot=0,0,I20/time_tot)</f>
        <v>0</v>
      </c>
    </row>
    <row r="21" spans="2:15" x14ac:dyDescent="0.15">
      <c r="B21" s="3916" t="s">
        <v>1021</v>
      </c>
      <c r="C21" s="3917"/>
      <c r="D21" s="185"/>
      <c r="E21" s="424">
        <f>'non Forest LUC'!N48</f>
        <v>0</v>
      </c>
      <c r="F21" s="204" t="str">
        <f t="shared" si="0"/>
        <v/>
      </c>
      <c r="G21" s="198"/>
      <c r="H21" s="191" t="str">
        <f t="shared" si="2"/>
        <v>&lt;</v>
      </c>
      <c r="I21" s="424">
        <f>'non Forest LUC'!O48</f>
        <v>0</v>
      </c>
      <c r="J21" s="204" t="str">
        <f t="shared" si="1"/>
        <v/>
      </c>
      <c r="K21" s="198"/>
      <c r="N21" s="859">
        <f>IF(time_tot=0,0,E21/time_tot)</f>
        <v>0</v>
      </c>
      <c r="O21" s="1137">
        <f>IF(time_tot=0,0,I21/time_tot)</f>
        <v>0</v>
      </c>
    </row>
    <row r="22" spans="2:15" x14ac:dyDescent="0.15">
      <c r="B22" s="3924" t="s">
        <v>1022</v>
      </c>
      <c r="C22" s="3925"/>
      <c r="D22" s="185"/>
      <c r="E22" s="425"/>
      <c r="F22" s="205" t="str">
        <f t="shared" si="0"/>
        <v/>
      </c>
      <c r="G22" s="199"/>
      <c r="H22" s="191"/>
      <c r="I22" s="425"/>
      <c r="J22" s="205" t="str">
        <f t="shared" si="1"/>
        <v/>
      </c>
      <c r="K22" s="199"/>
      <c r="N22" s="1140"/>
      <c r="O22" s="1141"/>
    </row>
    <row r="23" spans="2:15" x14ac:dyDescent="0.15">
      <c r="B23" s="3888" t="s">
        <v>1023</v>
      </c>
      <c r="C23" s="3889"/>
      <c r="D23" s="185"/>
      <c r="E23" s="424">
        <f>Annual!L49</f>
        <v>0</v>
      </c>
      <c r="F23" s="204" t="str">
        <f t="shared" si="0"/>
        <v/>
      </c>
      <c r="G23" s="198"/>
      <c r="H23" s="191" t="str">
        <f t="shared" si="2"/>
        <v>&lt;</v>
      </c>
      <c r="I23" s="424">
        <f>Annual!M49</f>
        <v>0</v>
      </c>
      <c r="J23" s="204" t="str">
        <f t="shared" si="1"/>
        <v/>
      </c>
      <c r="K23" s="198"/>
      <c r="N23" s="859">
        <f t="shared" ref="N23:N30" si="3">IF(time_tot=0,0,E23/time_tot)</f>
        <v>0</v>
      </c>
      <c r="O23" s="1137">
        <f t="shared" ref="O23:O30" si="4">IF(time_tot=0,0,I23/time_tot)</f>
        <v>0</v>
      </c>
    </row>
    <row r="24" spans="2:15" x14ac:dyDescent="0.15">
      <c r="B24" s="3888" t="s">
        <v>1024</v>
      </c>
      <c r="C24" s="3889"/>
      <c r="D24" s="185"/>
      <c r="E24" s="424">
        <f>Perennial!N47</f>
        <v>0</v>
      </c>
      <c r="F24" s="204" t="str">
        <f t="shared" si="0"/>
        <v/>
      </c>
      <c r="G24" s="198"/>
      <c r="H24" s="191" t="str">
        <f t="shared" si="2"/>
        <v>&lt;</v>
      </c>
      <c r="I24" s="424">
        <f>Perennial!O47</f>
        <v>0</v>
      </c>
      <c r="J24" s="204" t="str">
        <f t="shared" si="1"/>
        <v/>
      </c>
      <c r="K24" s="198"/>
      <c r="N24" s="859">
        <f t="shared" si="3"/>
        <v>0</v>
      </c>
      <c r="O24" s="1137">
        <f t="shared" si="4"/>
        <v>0</v>
      </c>
    </row>
    <row r="25" spans="2:15" x14ac:dyDescent="0.15">
      <c r="B25" s="3888" t="s">
        <v>1025</v>
      </c>
      <c r="C25" s="3889"/>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x14ac:dyDescent="0.15">
      <c r="B26" s="3890" t="s">
        <v>19</v>
      </c>
      <c r="C26" s="3891"/>
      <c r="D26" s="185"/>
      <c r="E26" s="424">
        <f>Grass!M44</f>
        <v>10214980.754000001</v>
      </c>
      <c r="F26" s="204" t="str">
        <f t="shared" si="0"/>
        <v>this is a source</v>
      </c>
      <c r="G26" s="198"/>
      <c r="H26" s="191" t="str">
        <f t="shared" si="2"/>
        <v>&gt;</v>
      </c>
      <c r="I26" s="424">
        <f>Grass!N44</f>
        <v>-8720593.4126666635</v>
      </c>
      <c r="J26" s="204" t="str">
        <f t="shared" si="1"/>
        <v>this is a sink</v>
      </c>
      <c r="K26" s="198"/>
      <c r="N26" s="859">
        <f t="shared" si="3"/>
        <v>510749.03770000004</v>
      </c>
      <c r="O26" s="1137">
        <f t="shared" si="4"/>
        <v>-436029.67063333315</v>
      </c>
    </row>
    <row r="27" spans="2:15" x14ac:dyDescent="0.15">
      <c r="B27" s="1167" t="s">
        <v>9013</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x14ac:dyDescent="0.15">
      <c r="B28" s="1852" t="s">
        <v>9020</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x14ac:dyDescent="0.15">
      <c r="B29" s="1852" t="s">
        <v>9015</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x14ac:dyDescent="0.15">
      <c r="B30" s="1852" t="s">
        <v>202</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x14ac:dyDescent="0.15">
      <c r="B31" s="3918" t="s">
        <v>1026</v>
      </c>
      <c r="C31" s="3919"/>
      <c r="D31" s="185"/>
      <c r="E31" s="425"/>
      <c r="F31" s="205" t="str">
        <f t="shared" si="0"/>
        <v/>
      </c>
      <c r="G31" s="199"/>
      <c r="H31" s="191"/>
      <c r="I31" s="425"/>
      <c r="J31" s="205" t="str">
        <f t="shared" si="1"/>
        <v/>
      </c>
      <c r="K31" s="199"/>
      <c r="N31" s="1140"/>
      <c r="O31" s="1141"/>
    </row>
    <row r="32" spans="2:15" x14ac:dyDescent="0.15">
      <c r="B32" s="3886" t="s">
        <v>1027</v>
      </c>
      <c r="C32" s="3887"/>
      <c r="D32" s="185"/>
      <c r="E32" s="424">
        <f>Livestock!Q102</f>
        <v>0</v>
      </c>
      <c r="F32" s="204" t="str">
        <f t="shared" si="0"/>
        <v/>
      </c>
      <c r="G32" s="198"/>
      <c r="H32" s="191"/>
      <c r="I32" s="424">
        <f>Livestock!R102</f>
        <v>0</v>
      </c>
      <c r="J32" s="204" t="str">
        <f t="shared" si="1"/>
        <v/>
      </c>
      <c r="K32" s="198"/>
      <c r="N32" s="859">
        <f>IF(time_tot=0,0,E32/time_tot)</f>
        <v>0</v>
      </c>
      <c r="O32" s="1137">
        <f>IF(time_tot=0,0,I32/time_tot)</f>
        <v>0</v>
      </c>
    </row>
    <row r="33" spans="2:18" ht="12.75" customHeight="1" x14ac:dyDescent="0.15">
      <c r="B33" s="3886" t="s">
        <v>1028</v>
      </c>
      <c r="C33" s="3887"/>
      <c r="D33" s="869"/>
      <c r="E33" s="424">
        <f>Inputs!Q52</f>
        <v>0</v>
      </c>
      <c r="F33" s="204" t="str">
        <f t="shared" si="0"/>
        <v/>
      </c>
      <c r="G33" s="198"/>
      <c r="H33" s="337" t="str">
        <f t="shared" si="2"/>
        <v>&lt;</v>
      </c>
      <c r="I33" s="424">
        <f>Inputs!R52</f>
        <v>0</v>
      </c>
      <c r="J33" s="204" t="str">
        <f t="shared" si="1"/>
        <v/>
      </c>
      <c r="K33" s="198"/>
      <c r="L33" s="193"/>
      <c r="M33" s="193"/>
      <c r="N33" s="859">
        <f>IF(time_tot=0,0,E33/time_tot)</f>
        <v>0</v>
      </c>
      <c r="O33" s="1137">
        <f>IF(time_tot=0,0,I33/time_tot)</f>
        <v>0</v>
      </c>
    </row>
    <row r="34" spans="2:18" ht="12.75" customHeight="1" x14ac:dyDescent="0.15">
      <c r="B34" s="3886" t="s">
        <v>1029</v>
      </c>
      <c r="C34" s="3887"/>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x14ac:dyDescent="0.15">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x14ac:dyDescent="0.2">
      <c r="B36" s="3892" t="s">
        <v>1030</v>
      </c>
      <c r="C36" s="3893"/>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x14ac:dyDescent="0.2">
      <c r="B37" s="961"/>
      <c r="C37" s="961"/>
      <c r="D37" s="961"/>
      <c r="E37" s="961"/>
      <c r="F37" s="961"/>
      <c r="G37" s="961"/>
      <c r="H37" s="961"/>
      <c r="I37" s="961"/>
      <c r="J37" s="961"/>
      <c r="K37" s="961"/>
      <c r="L37" s="961"/>
      <c r="M37" s="961"/>
      <c r="N37" s="961"/>
      <c r="O37" s="961"/>
      <c r="P37" s="961"/>
      <c r="Q37" s="961"/>
      <c r="R37" s="1377"/>
    </row>
    <row r="38" spans="2:18" ht="12.75" customHeight="1" thickBot="1" x14ac:dyDescent="0.2">
      <c r="C38" s="861" t="s">
        <v>1031</v>
      </c>
      <c r="D38" s="185"/>
      <c r="E38" s="821">
        <f>SUM(E18:E36)</f>
        <v>10214980.754000001</v>
      </c>
      <c r="F38" s="873" t="str">
        <f>IF(E38=0,"",IF(E38&lt;0,"It is a sink","It is a source"))</f>
        <v>It is a source</v>
      </c>
      <c r="G38" s="826"/>
      <c r="H38" s="191" t="str">
        <f t="shared" si="2"/>
        <v>&gt;</v>
      </c>
      <c r="I38" s="821">
        <f>SUM(I18:I36)</f>
        <v>-8720593.4126666635</v>
      </c>
      <c r="J38" s="873" t="str">
        <f>IF(I38=0,"",IF(I38&lt;0,"It is a sink","It is a source"))</f>
        <v>It is a sink</v>
      </c>
      <c r="K38" s="725"/>
      <c r="N38" s="821">
        <f>IF(time_tot=0,0,E38/time_tot)</f>
        <v>510749.03770000004</v>
      </c>
      <c r="O38" s="725">
        <f>IF(time_tot=0,0,I38/time_tot)</f>
        <v>-436029.67063333315</v>
      </c>
      <c r="Q38" s="1377"/>
      <c r="R38" s="1377"/>
    </row>
    <row r="39" spans="2:18" ht="12.75" customHeight="1" thickBot="1" x14ac:dyDescent="0.2">
      <c r="C39" s="185"/>
      <c r="D39" s="185"/>
      <c r="Q39" s="1377"/>
      <c r="R39" s="1377"/>
    </row>
    <row r="40" spans="2:18" ht="14" thickBot="1" x14ac:dyDescent="0.2">
      <c r="C40" s="1143" t="s">
        <v>1032</v>
      </c>
      <c r="E40" s="863">
        <f>IF($O$14=0,0,E38/$O$14)</f>
        <v>2.2206479900000002</v>
      </c>
      <c r="F40" s="864"/>
      <c r="G40" s="865"/>
      <c r="H40" s="866" t="str">
        <f t="shared" si="2"/>
        <v>&gt;</v>
      </c>
      <c r="I40" s="863">
        <f>IF($O$14=0,0,I38/$O$14)</f>
        <v>-1.8957811766666659</v>
      </c>
      <c r="J40" s="864"/>
      <c r="K40" s="865"/>
      <c r="L40" s="1148"/>
      <c r="M40" s="1148"/>
      <c r="N40" s="863">
        <f>IF($O$14=0,0,N38/$O$14)</f>
        <v>0.1110323995</v>
      </c>
      <c r="O40" s="865">
        <f>IF($O$14=0,0,O38/$O$14)</f>
        <v>-9.4789058833333301E-2</v>
      </c>
      <c r="Q40" s="1377"/>
      <c r="R40" s="1377"/>
    </row>
    <row r="41" spans="2:18" x14ac:dyDescent="0.15">
      <c r="K41" s="185"/>
      <c r="L41" s="197"/>
    </row>
    <row r="42" spans="2:18" x14ac:dyDescent="0.15">
      <c r="K42" s="185"/>
      <c r="L42" s="197"/>
      <c r="N42" s="1040"/>
    </row>
    <row r="43" spans="2:18" x14ac:dyDescent="0.15">
      <c r="K43" s="185"/>
      <c r="L43" s="197"/>
    </row>
    <row r="55" spans="5:6" x14ac:dyDescent="0.15">
      <c r="E55" s="185"/>
      <c r="F55" s="185"/>
    </row>
  </sheetData>
  <sheetProtection formatCells="0" formatColumns="0" formatRows="0"/>
  <mergeCells count="2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 ref="B33:C33"/>
    <mergeCell ref="B23:C23"/>
    <mergeCell ref="B24:C24"/>
    <mergeCell ref="B25:C25"/>
    <mergeCell ref="B26:C26"/>
    <mergeCell ref="B32:C32"/>
  </mergeCells>
  <phoneticPr fontId="11" type="noConversion"/>
  <hyperlinks>
    <hyperlink ref="B18" location="Deforestation!A1" display="Deforestation " xr:uid="{00000000-0004-0000-1B00-000000000000}"/>
    <hyperlink ref="B20" location="'A-R'!A1" display="Afforestation and Reforestation" xr:uid="{00000000-0004-0000-1B00-000001000000}"/>
    <hyperlink ref="B26" location="Grass!A1" display="Grassland" xr:uid="{00000000-0004-0000-1B00-000002000000}"/>
    <hyperlink ref="B25" location="Rice!A1" display="Rice " xr:uid="{00000000-0004-0000-1B00-000003000000}"/>
    <hyperlink ref="B24" location="Perennial!A1" display="Agroforestry/Perennial Crops" xr:uid="{00000000-0004-0000-1B00-000004000000}"/>
    <hyperlink ref="B23" location="Annual!A1" display=" Annual Crops" xr:uid="{00000000-0004-0000-1B00-000005000000}"/>
    <hyperlink ref="B32" location="Livestock!A1" display="From Livestock" xr:uid="{00000000-0004-0000-1B00-000006000000}"/>
    <hyperlink ref="B33" location="Inputs!A1" display="From Inputs" xr:uid="{00000000-0004-0000-1B00-000007000000}"/>
    <hyperlink ref="B34" location="Investment!A1" display="Project Investment" xr:uid="{00000000-0004-0000-1B00-000008000000}"/>
    <hyperlink ref="B21" location="'Other LUC'!A1" display="Other Land Use Change" xr:uid="{00000000-0004-0000-1B00-000009000000}"/>
    <hyperlink ref="B34:C34" location="'Other investments'!A1" display="Other Investment" xr:uid="{00000000-0004-0000-1B00-00000A000000}"/>
    <hyperlink ref="B21:C21" location="'non Forest LUC'!A1" display="Other Land Use Change" xr:uid="{00000000-0004-0000-1B00-00000B000000}"/>
    <hyperlink ref="B25:C25" location="'Irrigated Rice'!A1" display="Irrigated Rice " xr:uid="{00000000-0004-0000-1B00-00000C000000}"/>
    <hyperlink ref="B19" location="'Forest Degradation'!A1" display="Forest Degradation" xr:uid="{00000000-0004-0000-1B00-00000D000000}"/>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7"/>
  <dimension ref="A1:AD144"/>
  <sheetViews>
    <sheetView workbookViewId="0">
      <selection activeCell="G107" sqref="G107"/>
    </sheetView>
  </sheetViews>
  <sheetFormatPr baseColWidth="10" defaultColWidth="11.5" defaultRowHeight="13" x14ac:dyDescent="0.15"/>
  <cols>
    <col min="1" max="1" width="0.83203125" style="1" customWidth="1"/>
    <col min="2" max="2" width="15" style="1" customWidth="1"/>
    <col min="3" max="3" width="13.1640625" style="1" customWidth="1"/>
    <col min="4" max="4" width="1.33203125" style="1" customWidth="1"/>
    <col min="5" max="5" width="12.33203125" style="1" customWidth="1"/>
    <col min="6" max="6" width="8.6640625" style="1" customWidth="1"/>
    <col min="7" max="7" width="12.5" style="1" customWidth="1"/>
    <col min="8" max="8" width="1.5" style="1" customWidth="1"/>
    <col min="9" max="9" width="12" style="1" customWidth="1"/>
    <col min="10" max="10" width="11" style="1" customWidth="1"/>
    <col min="11" max="11" width="9" style="1" customWidth="1"/>
    <col min="12" max="12" width="10.83203125" style="1" customWidth="1"/>
    <col min="13" max="13" width="1.33203125" style="1" customWidth="1"/>
    <col min="14" max="14" width="12" style="1" customWidth="1"/>
    <col min="15" max="15" width="10.33203125" style="1" customWidth="1"/>
    <col min="16" max="16" width="1.33203125" style="1" customWidth="1"/>
    <col min="17" max="17" width="10" style="1" customWidth="1"/>
    <col min="18" max="18" width="11.5" style="1" customWidth="1"/>
    <col min="19" max="19" width="8.83203125" style="1" customWidth="1"/>
    <col min="20" max="20" width="1.5" style="1" customWidth="1"/>
    <col min="21" max="21" width="11.5" style="1"/>
    <col min="22" max="22" width="9.5" style="1" customWidth="1"/>
    <col min="23" max="23" width="3.33203125" style="1" customWidth="1"/>
    <col min="24" max="24" width="11.5" style="1" customWidth="1"/>
    <col min="25" max="16384" width="11.5" style="1"/>
  </cols>
  <sheetData>
    <row r="1" spans="1:19" s="1216" customFormat="1" ht="23" customHeight="1" x14ac:dyDescent="0.15"/>
    <row r="2" spans="1:19" s="1216" customFormat="1" ht="23" customHeight="1" x14ac:dyDescent="0.15"/>
    <row r="3" spans="1:19" s="1216" customFormat="1" ht="23" customHeight="1" x14ac:dyDescent="0.15"/>
    <row r="4" spans="1:19" s="1216" customFormat="1" ht="23" customHeight="1" x14ac:dyDescent="0.15"/>
    <row r="5" spans="1:19" s="1216" customFormat="1" ht="23" customHeight="1" thickBot="1" x14ac:dyDescent="0.2">
      <c r="A5" s="1216" t="s">
        <v>1033</v>
      </c>
    </row>
    <row r="6" spans="1:19" ht="14" thickBot="1" x14ac:dyDescent="0.2">
      <c r="A6" s="1332"/>
      <c r="B6" s="1175" t="s">
        <v>1005</v>
      </c>
      <c r="C6" s="1176"/>
      <c r="D6" s="1176"/>
      <c r="E6" s="1176"/>
      <c r="F6" s="1176"/>
      <c r="G6" s="830"/>
      <c r="H6" s="1332"/>
      <c r="I6" s="807" t="s">
        <v>1006</v>
      </c>
      <c r="J6" s="808"/>
      <c r="K6" s="809"/>
      <c r="L6" s="1332"/>
      <c r="M6" s="1332"/>
      <c r="N6" s="3980" t="s">
        <v>1007</v>
      </c>
      <c r="O6" s="3981"/>
      <c r="P6" s="1332"/>
      <c r="Q6" s="1332"/>
      <c r="R6" s="1332"/>
      <c r="S6" s="1332"/>
    </row>
    <row r="7" spans="1:19" ht="14" thickBot="1" x14ac:dyDescent="0.2">
      <c r="A7" s="1332"/>
      <c r="B7" s="842" t="s">
        <v>172</v>
      </c>
      <c r="C7" s="843" t="str">
        <f>IF(title="","",title)</f>
        <v>Botswana GCF CI</v>
      </c>
      <c r="D7" s="843"/>
      <c r="E7" s="843"/>
      <c r="F7" s="843"/>
      <c r="G7" s="844"/>
      <c r="H7" s="1332"/>
      <c r="I7" s="810" t="s">
        <v>506</v>
      </c>
      <c r="J7" s="811"/>
      <c r="K7" s="804">
        <f>Matrix!M10</f>
        <v>0</v>
      </c>
      <c r="L7" s="1332"/>
      <c r="M7" s="1332"/>
      <c r="N7" s="3982" t="s">
        <v>1008</v>
      </c>
      <c r="O7" s="3983"/>
      <c r="P7" s="1332"/>
      <c r="Q7" s="1332"/>
      <c r="R7" s="1332"/>
      <c r="S7" s="1332"/>
    </row>
    <row r="8" spans="1:19" x14ac:dyDescent="0.15">
      <c r="A8" s="1332"/>
      <c r="B8" s="839"/>
      <c r="C8" s="20"/>
      <c r="D8" s="20"/>
      <c r="E8" s="20"/>
      <c r="F8" s="20"/>
      <c r="G8" s="840"/>
      <c r="H8" s="1332"/>
      <c r="I8" s="799"/>
      <c r="J8" s="800" t="s">
        <v>73</v>
      </c>
      <c r="K8" s="805">
        <f>Matrix!M11</f>
        <v>0</v>
      </c>
      <c r="L8" s="1332"/>
      <c r="M8" s="1332"/>
      <c r="N8" s="839" t="s">
        <v>170</v>
      </c>
      <c r="O8" s="1182">
        <f>time</f>
        <v>11</v>
      </c>
      <c r="P8" s="1332"/>
      <c r="Q8" s="1332"/>
      <c r="R8" s="1332"/>
      <c r="S8" s="1332"/>
    </row>
    <row r="9" spans="1:19" x14ac:dyDescent="0.15">
      <c r="A9" s="1332"/>
      <c r="B9" s="845" t="s">
        <v>961</v>
      </c>
      <c r="C9" s="79" t="str">
        <f>IF(region=List!A6,"",region)</f>
        <v>Africa</v>
      </c>
      <c r="D9" s="79"/>
      <c r="E9" s="79"/>
      <c r="F9" s="79"/>
      <c r="G9" s="846"/>
      <c r="H9" s="1332"/>
      <c r="I9" s="801" t="s">
        <v>116</v>
      </c>
      <c r="J9" s="800" t="s">
        <v>501</v>
      </c>
      <c r="K9" s="805">
        <f>Matrix!M12</f>
        <v>0</v>
      </c>
      <c r="L9" s="1332"/>
      <c r="M9" s="1332"/>
      <c r="N9" s="839" t="s">
        <v>1009</v>
      </c>
      <c r="O9" s="1182">
        <f>time2</f>
        <v>9</v>
      </c>
      <c r="P9" s="1332"/>
      <c r="Q9" s="1332"/>
      <c r="R9" s="1332"/>
      <c r="S9" s="1332"/>
    </row>
    <row r="10" spans="1:19" ht="14" thickBot="1" x14ac:dyDescent="0.2">
      <c r="A10" s="1332"/>
      <c r="B10" s="839"/>
      <c r="C10" s="20"/>
      <c r="D10" s="20"/>
      <c r="E10" s="20"/>
      <c r="F10" s="20"/>
      <c r="G10" s="840"/>
      <c r="H10" s="1332"/>
      <c r="I10" s="801"/>
      <c r="J10" s="800" t="s">
        <v>502</v>
      </c>
      <c r="K10" s="805">
        <f>Matrix!M13</f>
        <v>0</v>
      </c>
      <c r="L10" s="1332"/>
      <c r="M10" s="1332"/>
      <c r="N10" s="841" t="s">
        <v>165</v>
      </c>
      <c r="O10" s="1183">
        <f>time_tot</f>
        <v>20</v>
      </c>
      <c r="P10" s="1332"/>
      <c r="Q10" s="1332"/>
      <c r="R10" s="1332"/>
      <c r="S10" s="1332"/>
    </row>
    <row r="11" spans="1:19" ht="14" thickBot="1" x14ac:dyDescent="0.2">
      <c r="A11" s="1332"/>
      <c r="B11" s="845" t="s">
        <v>95</v>
      </c>
      <c r="C11" s="79" t="str">
        <f>IF(clim_simple=Help!N79,"",clim_full)</f>
        <v>Warm Temperate Dry</v>
      </c>
      <c r="D11" s="79"/>
      <c r="E11" s="79"/>
      <c r="F11" s="79"/>
      <c r="G11" s="846"/>
      <c r="H11" s="1332"/>
      <c r="I11" s="802" t="s">
        <v>19</v>
      </c>
      <c r="J11" s="803"/>
      <c r="K11" s="805">
        <f>Matrix!M14</f>
        <v>4600000</v>
      </c>
      <c r="L11" s="1332"/>
      <c r="M11" s="1332"/>
      <c r="N11" s="3906" t="s">
        <v>1010</v>
      </c>
      <c r="O11" s="3907"/>
      <c r="P11" s="1332"/>
      <c r="Q11" s="1332"/>
      <c r="R11" s="1332"/>
      <c r="S11" s="1332"/>
    </row>
    <row r="12" spans="1:19" x14ac:dyDescent="0.15">
      <c r="A12" s="1332"/>
      <c r="B12" s="839"/>
      <c r="C12" s="20"/>
      <c r="D12" s="20"/>
      <c r="E12" s="20"/>
      <c r="F12" s="20"/>
      <c r="G12" s="840"/>
      <c r="H12" s="1332"/>
      <c r="I12" s="382" t="s">
        <v>496</v>
      </c>
      <c r="J12" s="387" t="s">
        <v>493</v>
      </c>
      <c r="K12" s="805">
        <f>Matrix!M15</f>
        <v>0</v>
      </c>
      <c r="L12" s="1332"/>
      <c r="M12" s="1332"/>
      <c r="N12" s="1168" t="s">
        <v>487</v>
      </c>
      <c r="O12" s="2341">
        <f>SUM(K7:K13)</f>
        <v>4600000</v>
      </c>
      <c r="P12" s="1332"/>
      <c r="Q12" s="1332"/>
      <c r="R12" s="1332"/>
      <c r="S12" s="1332"/>
    </row>
    <row r="13" spans="1:19" ht="12" customHeight="1" thickBot="1" x14ac:dyDescent="0.2">
      <c r="A13" s="1332"/>
      <c r="B13" s="845" t="s">
        <v>1011</v>
      </c>
      <c r="C13" s="79" t="str">
        <f>IF(soil=List!A20,"",soil)</f>
        <v>Sandy Soils</v>
      </c>
      <c r="D13" s="79"/>
      <c r="E13" s="79"/>
      <c r="F13" s="79"/>
      <c r="G13" s="846"/>
      <c r="H13" s="1332"/>
      <c r="I13" s="354"/>
      <c r="J13" s="391" t="s">
        <v>503</v>
      </c>
      <c r="K13" s="806">
        <f>Matrix!M16</f>
        <v>0</v>
      </c>
      <c r="L13" s="1332"/>
      <c r="M13" s="1332"/>
      <c r="N13" s="1133" t="s">
        <v>508</v>
      </c>
      <c r="O13" s="2342">
        <f>'Gross Results'!O13</f>
        <v>0</v>
      </c>
      <c r="P13" s="1332"/>
      <c r="Q13" s="1332" t="str">
        <f>'Gross Results'!Q13</f>
        <v>Aquaculture area</v>
      </c>
      <c r="R13" s="1332"/>
      <c r="S13" s="1332">
        <f>'Gross Results'!S13</f>
        <v>0</v>
      </c>
    </row>
    <row r="14" spans="1:19" ht="14" thickBot="1" x14ac:dyDescent="0.2">
      <c r="A14" s="1332"/>
      <c r="B14" s="847"/>
      <c r="C14" s="848"/>
      <c r="D14" s="848"/>
      <c r="E14" s="848"/>
      <c r="F14" s="848"/>
      <c r="G14" s="849"/>
      <c r="H14" s="1332"/>
      <c r="I14" s="1170" t="s">
        <v>1013</v>
      </c>
      <c r="J14" s="1169"/>
      <c r="K14" s="1177">
        <f>O13</f>
        <v>0</v>
      </c>
      <c r="L14" s="1332"/>
      <c r="M14" s="1332"/>
      <c r="N14" s="824" t="s">
        <v>1010</v>
      </c>
      <c r="O14" s="825">
        <f>O12+O13+S13</f>
        <v>4600000</v>
      </c>
      <c r="P14" s="1332"/>
      <c r="Q14" s="1332"/>
      <c r="R14" s="1332"/>
      <c r="S14" s="1332"/>
    </row>
    <row r="15" spans="1:19" ht="7.5" customHeight="1" thickBot="1" x14ac:dyDescent="0.2">
      <c r="A15" s="1332"/>
      <c r="B15" s="1332"/>
      <c r="C15" s="1332"/>
      <c r="D15" s="1332"/>
      <c r="E15" s="1332"/>
      <c r="F15" s="1332"/>
      <c r="G15" s="1332"/>
      <c r="H15" s="1332"/>
      <c r="I15" s="1332"/>
      <c r="J15" s="1332"/>
      <c r="K15" s="1332"/>
      <c r="L15" s="1332"/>
      <c r="M15" s="1332"/>
      <c r="N15" s="1332"/>
      <c r="O15" s="1332"/>
      <c r="P15" s="1332"/>
      <c r="Q15" s="1332"/>
      <c r="R15" s="1332"/>
      <c r="S15" s="1332"/>
    </row>
    <row r="16" spans="1:19" x14ac:dyDescent="0.15">
      <c r="A16" s="1332"/>
      <c r="B16" s="3922" t="s">
        <v>1014</v>
      </c>
      <c r="C16" s="3923"/>
      <c r="D16" s="1332"/>
      <c r="E16" s="3904" t="s">
        <v>1034</v>
      </c>
      <c r="F16" s="3990"/>
      <c r="G16" s="3905"/>
      <c r="H16" s="1332"/>
      <c r="I16" s="3976" t="s">
        <v>701</v>
      </c>
      <c r="J16" s="3977"/>
      <c r="K16" s="812" t="s">
        <v>164</v>
      </c>
      <c r="L16" s="813" t="s">
        <v>163</v>
      </c>
      <c r="M16" s="1332"/>
      <c r="N16" s="829" t="s">
        <v>1035</v>
      </c>
      <c r="O16" s="830"/>
      <c r="P16" s="1332"/>
      <c r="Q16" s="3904" t="s">
        <v>1036</v>
      </c>
      <c r="R16" s="3990"/>
      <c r="S16" s="3905"/>
    </row>
    <row r="17" spans="2:25" ht="14" thickBot="1" x14ac:dyDescent="0.2">
      <c r="B17" s="827"/>
      <c r="C17" s="828"/>
      <c r="D17" s="185"/>
      <c r="E17" s="3993" t="s">
        <v>1037</v>
      </c>
      <c r="F17" s="3994"/>
      <c r="G17" s="3995"/>
      <c r="H17" s="185"/>
      <c r="I17" s="814" t="s">
        <v>245</v>
      </c>
      <c r="J17" s="815" t="s">
        <v>162</v>
      </c>
      <c r="K17" s="815"/>
      <c r="L17" s="816"/>
      <c r="M17" s="1332"/>
      <c r="N17" s="1184" t="s">
        <v>1038</v>
      </c>
      <c r="O17" s="1185" t="s">
        <v>1039</v>
      </c>
      <c r="P17" s="1332"/>
      <c r="Q17" s="855" t="s">
        <v>165</v>
      </c>
      <c r="R17" s="856" t="s">
        <v>1038</v>
      </c>
      <c r="S17" s="857" t="s">
        <v>1039</v>
      </c>
      <c r="T17" s="1332"/>
      <c r="U17" s="1332"/>
      <c r="V17" s="1332"/>
      <c r="W17" s="1332"/>
      <c r="X17" s="1332"/>
      <c r="Y17" s="1332"/>
    </row>
    <row r="18" spans="2:25" x14ac:dyDescent="0.15">
      <c r="B18" s="3996" t="s">
        <v>1019</v>
      </c>
      <c r="C18" s="3997"/>
      <c r="D18" s="185"/>
      <c r="E18" s="1833">
        <f>Deforestation!T54</f>
        <v>0</v>
      </c>
      <c r="F18" s="1834" t="str">
        <f t="shared" ref="F18:F36" si="0">IF(E18=0,"",IF(E18&lt;0, "this is a sink","this is a source"))</f>
        <v/>
      </c>
      <c r="G18" s="1111"/>
      <c r="H18" s="185"/>
      <c r="I18" s="817">
        <f>Deforestation!AG25</f>
        <v>0</v>
      </c>
      <c r="J18" s="818">
        <f>Deforestation!AG26</f>
        <v>0</v>
      </c>
      <c r="K18" s="818">
        <f>Deforestation!AG28</f>
        <v>0</v>
      </c>
      <c r="L18" s="819">
        <f>Deforestation!AG27</f>
        <v>0</v>
      </c>
      <c r="M18" s="1332"/>
      <c r="N18" s="817">
        <f>Deforestation!AH29</f>
        <v>0</v>
      </c>
      <c r="O18" s="819">
        <f>Deforestation!AI29</f>
        <v>0</v>
      </c>
      <c r="P18" s="1332"/>
      <c r="Q18" s="858">
        <f>IF(time_tot=0,0,E18/time_tot)</f>
        <v>0</v>
      </c>
      <c r="R18" s="818">
        <f>IF(time=0,0,N18/time)</f>
        <v>0</v>
      </c>
      <c r="S18" s="819">
        <f>IF(time2=0,0,O18/time2)</f>
        <v>0</v>
      </c>
      <c r="T18" s="1332"/>
      <c r="U18" s="1332"/>
      <c r="V18" s="1332"/>
      <c r="W18" s="1332"/>
      <c r="X18" s="72"/>
      <c r="Y18" s="729"/>
    </row>
    <row r="19" spans="2:25" x14ac:dyDescent="0.15">
      <c r="B19" s="985" t="s">
        <v>1020</v>
      </c>
      <c r="C19" s="986"/>
      <c r="D19" s="185"/>
      <c r="E19" s="424">
        <f>'Forest Degradation'!P55</f>
        <v>0</v>
      </c>
      <c r="F19" s="204" t="str">
        <f t="shared" si="0"/>
        <v/>
      </c>
      <c r="G19" s="198"/>
      <c r="H19" s="185"/>
      <c r="I19" s="2972">
        <f>'Forest Degradation'!AG25</f>
        <v>0</v>
      </c>
      <c r="J19" s="2973">
        <f>'Forest Degradation'!AG26</f>
        <v>0</v>
      </c>
      <c r="K19" s="2973">
        <f>'Forest Degradation'!AG27</f>
        <v>0</v>
      </c>
      <c r="L19" s="820">
        <f>'Forest Degradation'!AG28</f>
        <v>0</v>
      </c>
      <c r="M19" s="1332"/>
      <c r="N19" s="2972">
        <f>'Forest Degradation'!AH29</f>
        <v>0</v>
      </c>
      <c r="O19" s="820">
        <f>'Forest Degradation'!AI29</f>
        <v>0</v>
      </c>
      <c r="P19" s="1332"/>
      <c r="Q19" s="859">
        <f>IF(time_tot=0,0,E19/time_tot)</f>
        <v>0</v>
      </c>
      <c r="R19" s="2973">
        <f>IF(time=0,0,N19/time)</f>
        <v>0</v>
      </c>
      <c r="S19" s="820">
        <f>IF(time2=0,0,O19/time2)</f>
        <v>0</v>
      </c>
      <c r="T19" s="1332"/>
      <c r="U19" s="1332"/>
      <c r="V19" s="1332"/>
      <c r="W19" s="1332"/>
      <c r="X19" s="72"/>
      <c r="Y19" s="729"/>
    </row>
    <row r="20" spans="2:25" x14ac:dyDescent="0.15">
      <c r="B20" s="3998" t="s">
        <v>118</v>
      </c>
      <c r="C20" s="3999"/>
      <c r="D20" s="185"/>
      <c r="E20" s="424">
        <f>'A-R'!S54</f>
        <v>0</v>
      </c>
      <c r="F20" s="204" t="str">
        <f t="shared" si="0"/>
        <v/>
      </c>
      <c r="G20" s="198"/>
      <c r="H20" s="185"/>
      <c r="I20" s="2972">
        <f>'A-R'!AB27</f>
        <v>0</v>
      </c>
      <c r="J20" s="2973">
        <f>'A-R'!AB28</f>
        <v>0</v>
      </c>
      <c r="K20" s="2973">
        <f>'A-R'!AB30</f>
        <v>0</v>
      </c>
      <c r="L20" s="820">
        <f>'A-R'!AB29</f>
        <v>0</v>
      </c>
      <c r="M20" s="1332"/>
      <c r="N20" s="2972">
        <f>'A-R'!AC31</f>
        <v>0</v>
      </c>
      <c r="O20" s="820">
        <f>'A-R'!AD31</f>
        <v>0</v>
      </c>
      <c r="P20" s="1332"/>
      <c r="Q20" s="859">
        <f>IF(time_tot=0,0,E20/time_tot)</f>
        <v>0</v>
      </c>
      <c r="R20" s="2973">
        <f>IF(time=0,0,N20/time)</f>
        <v>0</v>
      </c>
      <c r="S20" s="820">
        <f>IF(time2=0,0,O20/time2)</f>
        <v>0</v>
      </c>
      <c r="T20" s="1332"/>
      <c r="U20" s="1332"/>
      <c r="V20" s="1332"/>
      <c r="W20" s="1332"/>
      <c r="X20" s="72"/>
      <c r="Y20" s="729"/>
    </row>
    <row r="21" spans="2:25" x14ac:dyDescent="0.15">
      <c r="B21" s="4000" t="s">
        <v>1021</v>
      </c>
      <c r="C21" s="4001"/>
      <c r="D21" s="185"/>
      <c r="E21" s="424">
        <f>'non Forest LUC'!P48</f>
        <v>0</v>
      </c>
      <c r="F21" s="204" t="str">
        <f t="shared" si="0"/>
        <v/>
      </c>
      <c r="G21" s="198"/>
      <c r="H21" s="185"/>
      <c r="I21" s="2972">
        <f>'non Forest LUC'!AD12</f>
        <v>0</v>
      </c>
      <c r="J21" s="2973">
        <f>'non Forest LUC'!AD13</f>
        <v>0</v>
      </c>
      <c r="K21" s="2973">
        <f>'non Forest LUC'!AD15</f>
        <v>0</v>
      </c>
      <c r="L21" s="820">
        <f>'non Forest LUC'!AD14</f>
        <v>0</v>
      </c>
      <c r="M21" s="1332"/>
      <c r="N21" s="2972">
        <f>'non Forest LUC'!AE16</f>
        <v>0</v>
      </c>
      <c r="O21" s="820">
        <f>'non Forest LUC'!AF16</f>
        <v>0</v>
      </c>
      <c r="P21" s="1332"/>
      <c r="Q21" s="859">
        <f>IF(time_tot=0,0,E21/time_tot)</f>
        <v>0</v>
      </c>
      <c r="R21" s="2973">
        <f>IF(time=0,0,N21/time)</f>
        <v>0</v>
      </c>
      <c r="S21" s="820">
        <f>IF(time2=0,0,O21/time2)</f>
        <v>0</v>
      </c>
      <c r="T21" s="1332"/>
      <c r="U21" s="1332"/>
      <c r="V21" s="1332"/>
      <c r="W21" s="1332"/>
      <c r="X21" s="72"/>
      <c r="Y21" s="729"/>
    </row>
    <row r="22" spans="2:25" x14ac:dyDescent="0.15">
      <c r="B22" s="3924" t="s">
        <v>1022</v>
      </c>
      <c r="C22" s="3925"/>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x14ac:dyDescent="0.15">
      <c r="B23" s="3964" t="s">
        <v>1023</v>
      </c>
      <c r="C23" s="3965"/>
      <c r="D23" s="185"/>
      <c r="E23" s="424">
        <f>Annual!N49</f>
        <v>0</v>
      </c>
      <c r="F23" s="204" t="str">
        <f t="shared" si="0"/>
        <v/>
      </c>
      <c r="G23" s="198"/>
      <c r="H23" s="185"/>
      <c r="I23" s="2972">
        <f>Annual!AR12</f>
        <v>0</v>
      </c>
      <c r="J23" s="2973">
        <f>Annual!AR13</f>
        <v>0</v>
      </c>
      <c r="K23" s="2973">
        <f>Annual!AR15</f>
        <v>0</v>
      </c>
      <c r="L23" s="820">
        <f>Annual!AR14</f>
        <v>0</v>
      </c>
      <c r="M23" s="1332"/>
      <c r="N23" s="2972">
        <f>Annual!AS16</f>
        <v>0</v>
      </c>
      <c r="O23" s="820">
        <f>Annual!AT16</f>
        <v>0</v>
      </c>
      <c r="P23" s="1332"/>
      <c r="Q23" s="859">
        <f t="shared" ref="Q23:Q26" si="1">IF(time_tot=0,0,E23/time_tot)</f>
        <v>0</v>
      </c>
      <c r="R23" s="2973">
        <f t="shared" ref="R23:R29" si="2">IF(time=0,0,N23/time)</f>
        <v>0</v>
      </c>
      <c r="S23" s="820">
        <f t="shared" ref="S23:S29" si="3">IF(time2=0,0,O23/time2)</f>
        <v>0</v>
      </c>
      <c r="T23" s="1332"/>
      <c r="U23" s="1332"/>
      <c r="V23" s="1332"/>
      <c r="W23" s="1332"/>
      <c r="X23" s="72"/>
      <c r="Y23" s="729"/>
    </row>
    <row r="24" spans="2:25" x14ac:dyDescent="0.15">
      <c r="B24" s="3964" t="s">
        <v>1024</v>
      </c>
      <c r="C24" s="3965"/>
      <c r="D24" s="185"/>
      <c r="E24" s="424">
        <f>Perennial!P47</f>
        <v>0</v>
      </c>
      <c r="F24" s="204" t="str">
        <f t="shared" si="0"/>
        <v/>
      </c>
      <c r="G24" s="198"/>
      <c r="H24" s="185"/>
      <c r="I24" s="2972">
        <f>Perennial!AM11</f>
        <v>0</v>
      </c>
      <c r="J24" s="2973">
        <f>Perennial!AM12</f>
        <v>0</v>
      </c>
      <c r="K24" s="2973">
        <f>Perennial!AM14</f>
        <v>0</v>
      </c>
      <c r="L24" s="820">
        <f>Perennial!AM13</f>
        <v>0</v>
      </c>
      <c r="M24" s="1332"/>
      <c r="N24" s="2972">
        <f>Perennial!AN15</f>
        <v>0</v>
      </c>
      <c r="O24" s="820">
        <f>Perennial!AO15</f>
        <v>0</v>
      </c>
      <c r="P24" s="1332"/>
      <c r="Q24" s="859">
        <f t="shared" si="1"/>
        <v>0</v>
      </c>
      <c r="R24" s="2973">
        <f t="shared" si="2"/>
        <v>0</v>
      </c>
      <c r="S24" s="820">
        <f t="shared" si="3"/>
        <v>0</v>
      </c>
      <c r="T24" s="1332"/>
      <c r="U24" s="1332"/>
      <c r="V24" s="1332"/>
      <c r="W24" s="1332"/>
      <c r="X24" s="72"/>
      <c r="Y24" s="729"/>
    </row>
    <row r="25" spans="2:25" x14ac:dyDescent="0.15">
      <c r="B25" s="3964" t="s">
        <v>1025</v>
      </c>
      <c r="C25" s="3965"/>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x14ac:dyDescent="0.15">
      <c r="B26" s="4002" t="s">
        <v>19</v>
      </c>
      <c r="C26" s="4003"/>
      <c r="D26" s="185"/>
      <c r="E26" s="424">
        <f>Grass!O44</f>
        <v>-18935574.166666668</v>
      </c>
      <c r="F26" s="204" t="str">
        <f t="shared" si="0"/>
        <v>this is a sink</v>
      </c>
      <c r="G26" s="198"/>
      <c r="H26" s="185"/>
      <c r="I26" s="2972">
        <v>0</v>
      </c>
      <c r="J26" s="2973">
        <f>Grass!AR12</f>
        <v>-18935574.166666668</v>
      </c>
      <c r="K26" s="2973">
        <f>Grass!AR14</f>
        <v>0</v>
      </c>
      <c r="L26" s="820">
        <f>Grass!AR13</f>
        <v>0</v>
      </c>
      <c r="M26" s="1332"/>
      <c r="N26" s="2972">
        <f>Grass!AS15</f>
        <v>-7182459.166666666</v>
      </c>
      <c r="O26" s="820">
        <f>Grass!AT15</f>
        <v>-11753115.000000002</v>
      </c>
      <c r="P26" s="1332"/>
      <c r="Q26" s="859">
        <f t="shared" si="1"/>
        <v>-946778.70833333337</v>
      </c>
      <c r="R26" s="2973">
        <f t="shared" si="2"/>
        <v>-652950.83333333326</v>
      </c>
      <c r="S26" s="820">
        <f t="shared" si="3"/>
        <v>-1305901.666666667</v>
      </c>
      <c r="T26" s="1332"/>
      <c r="U26" s="1332"/>
      <c r="V26" s="1332"/>
      <c r="W26" s="1332"/>
      <c r="X26" s="72"/>
      <c r="Y26" s="729"/>
    </row>
    <row r="27" spans="2:25" x14ac:dyDescent="0.15">
      <c r="B27" s="1167" t="s">
        <v>9024</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IF(time_tot=0,0,E27/time_tot)</f>
        <v>0</v>
      </c>
      <c r="R27" s="2973">
        <f t="shared" si="2"/>
        <v>0</v>
      </c>
      <c r="S27" s="820">
        <f t="shared" si="3"/>
        <v>0</v>
      </c>
      <c r="T27" s="1332"/>
      <c r="U27" s="72"/>
      <c r="V27" s="1332"/>
      <c r="W27" s="1332"/>
      <c r="X27" s="72"/>
      <c r="Y27" s="729"/>
    </row>
    <row r="28" spans="2:25" s="1332" customFormat="1" x14ac:dyDescent="0.15">
      <c r="B28" s="1852" t="s">
        <v>9020</v>
      </c>
      <c r="C28" s="1166"/>
      <c r="D28" s="185"/>
      <c r="E28" s="424">
        <f>'Organic Soils NEW'!S9</f>
        <v>0</v>
      </c>
      <c r="F28" s="204"/>
      <c r="G28" s="198"/>
      <c r="H28" s="185"/>
      <c r="I28" s="3396"/>
      <c r="J28" s="3398">
        <f>'Organic Soils NEW'!X67</f>
        <v>0</v>
      </c>
      <c r="K28" s="3398">
        <f>'Organic Soils NEW'!Z67</f>
        <v>0</v>
      </c>
      <c r="L28" s="820"/>
      <c r="N28" s="3397">
        <f>'Organic Soils NEW'!AC72</f>
        <v>0</v>
      </c>
      <c r="O28" s="820">
        <f>'Organic Soils NEW'!AC74</f>
        <v>0</v>
      </c>
      <c r="Q28" s="859">
        <f>IF(time_tot=0,0,E28/time_tot)</f>
        <v>0</v>
      </c>
      <c r="R28" s="3398">
        <f t="shared" ref="R28" si="4">IF(time=0,0,N28/time)</f>
        <v>0</v>
      </c>
      <c r="S28" s="820">
        <f t="shared" ref="S28" si="5">IF(time2=0,0,O28/time2)</f>
        <v>0</v>
      </c>
      <c r="U28" s="72"/>
      <c r="X28" s="72"/>
      <c r="Y28" s="729"/>
    </row>
    <row r="29" spans="2:25" s="1332" customFormat="1" x14ac:dyDescent="0.15">
      <c r="B29" s="1852" t="s">
        <v>9008</v>
      </c>
      <c r="C29" s="1166"/>
      <c r="D29" s="185"/>
      <c r="E29" s="424">
        <f>'Organic Soils NEW'!S10</f>
        <v>0</v>
      </c>
      <c r="F29" s="204" t="str">
        <f t="shared" si="0"/>
        <v/>
      </c>
      <c r="G29" s="198"/>
      <c r="H29" s="185"/>
      <c r="I29" s="3346">
        <f>0</f>
        <v>0</v>
      </c>
      <c r="J29" s="3348">
        <f>'Organic Soils NEW'!U91</f>
        <v>0</v>
      </c>
      <c r="K29" s="3348">
        <f>'Organic Soils NEW'!W91</f>
        <v>0</v>
      </c>
      <c r="L29" s="820">
        <f>'Organic Soils NEW'!V91</f>
        <v>0</v>
      </c>
      <c r="N29" s="3347">
        <f>'Organic Soils NEW'!AC91</f>
        <v>0</v>
      </c>
      <c r="O29" s="820">
        <f>'Organic Soils NEW'!AC93</f>
        <v>0</v>
      </c>
      <c r="Q29" s="859">
        <f>IF(time_tot=0,0,E29/time_tot)</f>
        <v>0</v>
      </c>
      <c r="R29" s="3348">
        <f t="shared" si="2"/>
        <v>0</v>
      </c>
      <c r="S29" s="820">
        <f t="shared" si="3"/>
        <v>0</v>
      </c>
      <c r="U29" s="72"/>
      <c r="X29" s="72"/>
      <c r="Y29" s="729"/>
    </row>
    <row r="30" spans="2:25" s="1332" customFormat="1" x14ac:dyDescent="0.15">
      <c r="B30" s="1852" t="s">
        <v>9009</v>
      </c>
      <c r="C30" s="1166"/>
      <c r="D30" s="185"/>
      <c r="E30" s="424">
        <f>'Organic Soils NEW'!S11</f>
        <v>0</v>
      </c>
      <c r="F30" s="204" t="str">
        <f t="shared" si="0"/>
        <v/>
      </c>
      <c r="G30" s="198"/>
      <c r="H30" s="185"/>
      <c r="I30" s="3928">
        <f>'Organic Soils NEW'!U110</f>
        <v>0</v>
      </c>
      <c r="J30" s="3929"/>
      <c r="K30" s="3348"/>
      <c r="L30" s="820">
        <f>'Organic Soils NEW'!V110</f>
        <v>0</v>
      </c>
      <c r="N30" s="3347">
        <f>'Organic Soils NEW'!AC114</f>
        <v>0</v>
      </c>
      <c r="O30" s="820">
        <f>'Organic Soils NEW'!AC116</f>
        <v>0</v>
      </c>
      <c r="Q30" s="859">
        <f>IF(time_tot=0,0,E30/time_tot)</f>
        <v>0</v>
      </c>
      <c r="R30" s="3398">
        <f t="shared" ref="R30" si="6">IF(time=0,0,N30/time)</f>
        <v>0</v>
      </c>
      <c r="S30" s="820">
        <f t="shared" ref="S30" si="7">IF(time2=0,0,O30/time2)</f>
        <v>0</v>
      </c>
      <c r="U30" s="72"/>
      <c r="X30" s="72"/>
      <c r="Y30" s="729"/>
    </row>
    <row r="31" spans="2:25" x14ac:dyDescent="0.15">
      <c r="B31" s="3918" t="s">
        <v>1026</v>
      </c>
      <c r="C31" s="3919"/>
      <c r="D31" s="185"/>
      <c r="E31" s="425"/>
      <c r="F31" s="205" t="str">
        <f t="shared" si="0"/>
        <v/>
      </c>
      <c r="G31" s="199"/>
      <c r="H31" s="185"/>
      <c r="I31" s="3970" t="s">
        <v>1040</v>
      </c>
      <c r="J31" s="3971"/>
      <c r="K31" s="2964"/>
      <c r="L31" s="822"/>
      <c r="M31" s="1332"/>
      <c r="N31" s="2963"/>
      <c r="O31" s="822"/>
      <c r="P31" s="1332"/>
      <c r="Q31" s="2963"/>
      <c r="R31" s="2964"/>
      <c r="S31" s="822"/>
      <c r="T31" s="1332"/>
      <c r="U31" s="72"/>
      <c r="V31" s="1332"/>
      <c r="W31" s="1332"/>
      <c r="X31" s="72"/>
      <c r="Y31" s="729"/>
    </row>
    <row r="32" spans="2:25" x14ac:dyDescent="0.15">
      <c r="B32" s="3958" t="s">
        <v>1027</v>
      </c>
      <c r="C32" s="3959"/>
      <c r="D32" s="185"/>
      <c r="E32" s="424">
        <f>Livestock!T102</f>
        <v>0</v>
      </c>
      <c r="F32" s="204" t="str">
        <f t="shared" si="0"/>
        <v/>
      </c>
      <c r="G32" s="198"/>
      <c r="H32" s="869"/>
      <c r="I32" s="3928" t="s">
        <v>1041</v>
      </c>
      <c r="J32" s="3929"/>
      <c r="K32" s="2973">
        <f>Livestock!T74</f>
        <v>0</v>
      </c>
      <c r="L32" s="820">
        <f>Livestock!U23+Livestock!U51+Livestock!T100</f>
        <v>0</v>
      </c>
      <c r="M32" s="6"/>
      <c r="N32" s="2972">
        <f>Livestock!AI102</f>
        <v>0</v>
      </c>
      <c r="O32" s="820">
        <f>Livestock!AJ102</f>
        <v>0</v>
      </c>
      <c r="P32" s="6"/>
      <c r="Q32" s="859">
        <f t="shared" ref="Q32:Q37" si="8">IF(time_tot=0,0,E32/time_tot)</f>
        <v>0</v>
      </c>
      <c r="R32" s="2973">
        <f t="shared" ref="R32:R37" si="9">IF(time=0,0,N32/time)</f>
        <v>0</v>
      </c>
      <c r="S32" s="820">
        <f t="shared" ref="S32:S37" si="10">IF(time2=0,0,O32/time2)</f>
        <v>0</v>
      </c>
      <c r="T32" s="1332"/>
      <c r="U32" s="1332"/>
      <c r="V32" s="1332"/>
      <c r="W32" s="1332"/>
      <c r="X32" s="72"/>
      <c r="Y32" s="729"/>
    </row>
    <row r="33" spans="2:25" x14ac:dyDescent="0.15">
      <c r="B33" s="3958" t="s">
        <v>1028</v>
      </c>
      <c r="C33" s="3959"/>
      <c r="D33" s="185"/>
      <c r="E33" s="424">
        <f>Inputs!T52</f>
        <v>0</v>
      </c>
      <c r="F33" s="204" t="str">
        <f t="shared" si="0"/>
        <v/>
      </c>
      <c r="G33" s="198"/>
      <c r="H33" s="869"/>
      <c r="I33" s="3991">
        <f>Inputs!T15+Inputs!T22+Inputs!T50</f>
        <v>0</v>
      </c>
      <c r="J33" s="3992"/>
      <c r="K33" s="2973">
        <f>Inputs!T33</f>
        <v>0</v>
      </c>
      <c r="L33" s="823" t="s">
        <v>1041</v>
      </c>
      <c r="M33" s="6"/>
      <c r="N33" s="2972">
        <f>Inputs!AA52</f>
        <v>0</v>
      </c>
      <c r="O33" s="820">
        <f>Inputs!AB52</f>
        <v>0</v>
      </c>
      <c r="P33" s="6"/>
      <c r="Q33" s="859">
        <f t="shared" si="8"/>
        <v>0</v>
      </c>
      <c r="R33" s="2973">
        <f t="shared" si="9"/>
        <v>0</v>
      </c>
      <c r="S33" s="820">
        <f t="shared" si="10"/>
        <v>0</v>
      </c>
      <c r="T33" s="1332"/>
      <c r="U33" s="1332"/>
      <c r="V33" s="1332"/>
      <c r="W33" s="1332"/>
      <c r="X33" s="72"/>
      <c r="Y33" s="729"/>
    </row>
    <row r="34" spans="2:25" ht="12.75" customHeight="1" x14ac:dyDescent="0.15">
      <c r="B34" s="3958" t="s">
        <v>1029</v>
      </c>
      <c r="C34" s="3959"/>
      <c r="D34" s="185"/>
      <c r="E34" s="424">
        <f>'Other investments'!J86</f>
        <v>0</v>
      </c>
      <c r="F34" s="204" t="str">
        <f t="shared" si="0"/>
        <v/>
      </c>
      <c r="G34" s="198"/>
      <c r="H34" s="869"/>
      <c r="I34" s="3986">
        <f>'Other investments'!J86</f>
        <v>0</v>
      </c>
      <c r="J34" s="3987"/>
      <c r="K34" s="1855">
        <v>0</v>
      </c>
      <c r="L34" s="823" t="s">
        <v>1041</v>
      </c>
      <c r="M34" s="6"/>
      <c r="N34" s="2972">
        <f>'Other investments'!S86</f>
        <v>0</v>
      </c>
      <c r="O34" s="820">
        <f>'Other investments'!T86+E34-N34</f>
        <v>0</v>
      </c>
      <c r="P34" s="6"/>
      <c r="Q34" s="859">
        <f t="shared" si="8"/>
        <v>0</v>
      </c>
      <c r="R34" s="2973">
        <f t="shared" si="9"/>
        <v>0</v>
      </c>
      <c r="S34" s="820">
        <f t="shared" si="10"/>
        <v>0</v>
      </c>
      <c r="T34" s="1332"/>
      <c r="U34" s="1332"/>
      <c r="V34" s="1332"/>
      <c r="W34" s="1332"/>
      <c r="X34" s="1332"/>
      <c r="Y34" s="1332"/>
    </row>
    <row r="35" spans="2:25" s="1332" customFormat="1" ht="12.75" customHeight="1" x14ac:dyDescent="0.15">
      <c r="B35" s="2958"/>
      <c r="C35" s="2959" t="s">
        <v>1042</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1041</v>
      </c>
      <c r="L35" s="823">
        <f>Wetlands!V73</f>
        <v>0</v>
      </c>
      <c r="M35" s="6"/>
      <c r="N35" s="2972">
        <f>Wetlands!R33+Wetlands!X51+Wetlands!Y62+Wetlands!Y72+Wetlands!X41+Wetlands!Y89</f>
        <v>0</v>
      </c>
      <c r="O35" s="820">
        <f>Wetlands!U33+Wetlands!AA45+Wetlands!AA62+Wetlands!AA72</f>
        <v>0</v>
      </c>
      <c r="P35" s="6"/>
      <c r="Q35" s="859">
        <f t="shared" si="8"/>
        <v>0</v>
      </c>
      <c r="R35" s="2973">
        <f t="shared" si="9"/>
        <v>0</v>
      </c>
      <c r="S35" s="820">
        <f t="shared" si="10"/>
        <v>0</v>
      </c>
    </row>
    <row r="36" spans="2:25" ht="14" thickBot="1" x14ac:dyDescent="0.2">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8"/>
        <v>0</v>
      </c>
      <c r="R36" s="1815">
        <f t="shared" si="9"/>
        <v>0</v>
      </c>
      <c r="S36" s="831">
        <f t="shared" si="10"/>
        <v>0</v>
      </c>
      <c r="T36" s="1332"/>
      <c r="U36" s="1332"/>
      <c r="V36" s="1332"/>
    </row>
    <row r="37" spans="2:25" ht="14" thickBot="1" x14ac:dyDescent="0.2">
      <c r="B37" s="1332"/>
      <c r="C37" s="1820" t="s">
        <v>1031</v>
      </c>
      <c r="D37" s="1114"/>
      <c r="E37" s="1822">
        <f>SUM(E18:E36)</f>
        <v>-18935574.166666668</v>
      </c>
      <c r="F37" s="1823" t="str">
        <f>IF(E37=0,"",IF(E37&lt;0,"It is a sink","It is a source"))</f>
        <v>It is a sink</v>
      </c>
      <c r="G37" s="198"/>
      <c r="H37" s="185"/>
      <c r="I37" s="1824">
        <f>SUM(I18:I36)</f>
        <v>0</v>
      </c>
      <c r="J37" s="1825">
        <f>SUM(J18:J36)</f>
        <v>-18935574.166666668</v>
      </c>
      <c r="K37" s="1825">
        <f>SUM(K18:K36)</f>
        <v>0</v>
      </c>
      <c r="L37" s="1826">
        <f>SUM(L18:L34)</f>
        <v>0</v>
      </c>
      <c r="M37" s="1332"/>
      <c r="N37" s="1824">
        <f>SUM(N18:N34)</f>
        <v>-7182459.166666666</v>
      </c>
      <c r="O37" s="1826">
        <f>SUM(O18:O34)</f>
        <v>-11753115.000000002</v>
      </c>
      <c r="P37" s="1332"/>
      <c r="Q37" s="1827">
        <f t="shared" si="8"/>
        <v>-946778.70833333337</v>
      </c>
      <c r="R37" s="1828">
        <f t="shared" si="9"/>
        <v>-652950.83333333326</v>
      </c>
      <c r="S37" s="1829">
        <f t="shared" si="10"/>
        <v>-1305901.666666667</v>
      </c>
      <c r="T37" s="1332"/>
      <c r="U37" s="72"/>
      <c r="V37" s="72"/>
    </row>
    <row r="38" spans="2:25" ht="12.75" customHeight="1" thickBot="1" x14ac:dyDescent="0.2">
      <c r="B38" s="1332"/>
      <c r="C38" s="1112" t="s">
        <v>1043</v>
      </c>
      <c r="D38" s="1115"/>
      <c r="E38" s="920"/>
      <c r="F38" s="1113"/>
      <c r="G38" s="1116">
        <f>IF('Gross Results'!E38=0,0,E37/'Gross Results'!E38)</f>
        <v>-1.8537062988838076</v>
      </c>
      <c r="H38" s="185"/>
      <c r="I38" s="185"/>
      <c r="J38" s="185"/>
      <c r="K38" s="185"/>
      <c r="L38" s="185"/>
      <c r="M38" s="185"/>
      <c r="N38" s="185"/>
      <c r="O38" s="185"/>
      <c r="P38" s="185"/>
      <c r="Q38" s="185"/>
      <c r="R38" s="185"/>
      <c r="S38" s="185"/>
      <c r="T38" s="185"/>
      <c r="U38" s="185"/>
      <c r="V38" s="1332"/>
    </row>
    <row r="39" spans="2:25" ht="6" customHeight="1" thickBot="1" x14ac:dyDescent="0.2">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4" thickBot="1" x14ac:dyDescent="0.2">
      <c r="B40" s="1332"/>
      <c r="C40" s="862" t="s">
        <v>1032</v>
      </c>
      <c r="D40" s="1332"/>
      <c r="E40" s="863">
        <f>IF($O$14=0,0,E37/$O$14)</f>
        <v>-4.1164291666666672</v>
      </c>
      <c r="F40" s="864"/>
      <c r="G40" s="865"/>
      <c r="H40" s="866"/>
      <c r="I40" s="863">
        <f>IF($O$14=0,0,I37/$O$14)</f>
        <v>0</v>
      </c>
      <c r="J40" s="864">
        <f>IF($O$14=0,0,J37/$O$14)</f>
        <v>-4.1164291666666672</v>
      </c>
      <c r="K40" s="864">
        <f>IF($O$14=0,0,K37/$O$14)</f>
        <v>0</v>
      </c>
      <c r="L40" s="865">
        <f>IF($O$14=0,0,L37/$O$14)</f>
        <v>0</v>
      </c>
      <c r="M40" s="866"/>
      <c r="N40" s="863">
        <f>IF($O$14=0,0,N37/$O$14)</f>
        <v>-1.5614041666666665</v>
      </c>
      <c r="O40" s="865">
        <f>IF($O$14=0,0,O37/$O$14)</f>
        <v>-2.5550250000000005</v>
      </c>
      <c r="P40" s="866"/>
      <c r="Q40" s="863">
        <f>IF($O$14=0,0,Q37/$O$14)</f>
        <v>-0.20582145833333335</v>
      </c>
      <c r="R40" s="864">
        <f>IF($O$14=0,0,R37/$O$14)</f>
        <v>-0.14194583333333333</v>
      </c>
      <c r="S40" s="865">
        <f>IF($O$14=0,0,S37/$O$14)</f>
        <v>-0.28389166666666671</v>
      </c>
      <c r="T40" s="1332"/>
      <c r="U40" s="1332"/>
      <c r="V40" s="1332"/>
    </row>
    <row r="41" spans="2:25" x14ac:dyDescent="0.1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x14ac:dyDescent="0.1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x14ac:dyDescent="0.1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x14ac:dyDescent="0.15">
      <c r="B55" s="1332"/>
      <c r="C55" s="1332"/>
      <c r="D55" s="1332"/>
      <c r="E55" s="185"/>
      <c r="F55" s="185"/>
      <c r="G55" s="1332"/>
      <c r="H55" s="1332"/>
      <c r="I55" s="1332"/>
      <c r="J55" s="1332"/>
      <c r="K55" s="1332"/>
      <c r="L55" s="1332"/>
      <c r="M55" s="1332"/>
      <c r="N55" s="1332"/>
      <c r="O55" s="1332"/>
      <c r="P55" s="1332"/>
      <c r="Q55" s="1332"/>
      <c r="R55" s="1332"/>
    </row>
    <row r="57" spans="2:18" ht="12.75" customHeight="1" x14ac:dyDescent="0.15">
      <c r="B57" s="1332"/>
      <c r="C57" s="1332"/>
      <c r="D57" s="1332"/>
      <c r="E57" s="1332"/>
      <c r="F57" s="1332"/>
      <c r="G57" s="1332"/>
      <c r="H57" s="1332"/>
      <c r="I57" s="1332"/>
      <c r="J57" s="1332"/>
      <c r="K57" s="1332"/>
      <c r="L57" s="1332"/>
      <c r="M57" s="1332"/>
      <c r="N57" s="1332"/>
      <c r="O57" s="1332"/>
      <c r="P57" s="1332"/>
      <c r="Q57" s="1332"/>
      <c r="R57" s="1332"/>
    </row>
    <row r="58" spans="2:18" ht="12.75" customHeight="1" x14ac:dyDescent="0.15">
      <c r="B58" s="886" t="s">
        <v>1044</v>
      </c>
      <c r="C58" s="1332"/>
      <c r="D58" s="1332"/>
      <c r="E58" s="4004" t="s">
        <v>1045</v>
      </c>
      <c r="F58" s="4004"/>
      <c r="G58" s="4004"/>
      <c r="H58" s="4004"/>
      <c r="I58" s="4004"/>
      <c r="J58" s="4004"/>
      <c r="K58" s="4004"/>
      <c r="L58" s="4004"/>
      <c r="M58" s="4004"/>
      <c r="N58" s="4004"/>
      <c r="O58" s="4004"/>
      <c r="P58" s="4004"/>
      <c r="Q58" s="4004"/>
      <c r="R58" s="4004"/>
    </row>
    <row r="59" spans="2:18" ht="12.75" customHeight="1" x14ac:dyDescent="0.15">
      <c r="B59" s="886"/>
      <c r="C59" s="1332"/>
      <c r="D59" s="1332"/>
      <c r="E59" s="4004"/>
      <c r="F59" s="4004"/>
      <c r="G59" s="4004"/>
      <c r="H59" s="4004"/>
      <c r="I59" s="4004"/>
      <c r="J59" s="4004"/>
      <c r="K59" s="4004"/>
      <c r="L59" s="4004"/>
      <c r="M59" s="4004"/>
      <c r="N59" s="4004"/>
      <c r="O59" s="4004"/>
      <c r="P59" s="4004"/>
      <c r="Q59" s="4004"/>
      <c r="R59" s="4004"/>
    </row>
    <row r="60" spans="2:18" ht="12.75" customHeight="1" x14ac:dyDescent="0.15">
      <c r="B60" s="886"/>
      <c r="C60" s="1332"/>
      <c r="D60" s="1332"/>
      <c r="E60" s="4004"/>
      <c r="F60" s="4004"/>
      <c r="G60" s="4004"/>
      <c r="H60" s="4004"/>
      <c r="I60" s="4004"/>
      <c r="J60" s="4004"/>
      <c r="K60" s="4004"/>
      <c r="L60" s="4004"/>
      <c r="M60" s="4004"/>
      <c r="N60" s="4004"/>
      <c r="O60" s="4004"/>
      <c r="P60" s="4004"/>
      <c r="Q60" s="4004"/>
      <c r="R60" s="4004"/>
    </row>
    <row r="61" spans="2:18" x14ac:dyDescent="0.15">
      <c r="B61" s="1332"/>
      <c r="C61" s="887"/>
      <c r="D61" s="887"/>
      <c r="E61" s="4004"/>
      <c r="F61" s="4004"/>
      <c r="G61" s="4004"/>
      <c r="H61" s="4004"/>
      <c r="I61" s="4004"/>
      <c r="J61" s="4004"/>
      <c r="K61" s="4004"/>
      <c r="L61" s="4004"/>
      <c r="M61" s="4004"/>
      <c r="N61" s="4004"/>
      <c r="O61" s="4004"/>
      <c r="P61" s="4004"/>
      <c r="Q61" s="4004"/>
      <c r="R61" s="4004"/>
    </row>
    <row r="62" spans="2:18" x14ac:dyDescent="0.15">
      <c r="B62" s="1332"/>
      <c r="C62" s="887"/>
      <c r="D62" s="887"/>
      <c r="E62" s="4004"/>
      <c r="F62" s="4004"/>
      <c r="G62" s="4004"/>
      <c r="H62" s="4004"/>
      <c r="I62" s="4004"/>
      <c r="J62" s="4004"/>
      <c r="K62" s="4004"/>
      <c r="L62" s="4004"/>
      <c r="M62" s="4004"/>
      <c r="N62" s="4004"/>
      <c r="O62" s="4004"/>
      <c r="P62" s="4004"/>
      <c r="Q62" s="4004"/>
      <c r="R62" s="4004"/>
    </row>
    <row r="63" spans="2:18" ht="13.5" customHeight="1" x14ac:dyDescent="0.15">
      <c r="B63" s="1332"/>
      <c r="C63" s="887"/>
      <c r="D63" s="887"/>
      <c r="E63" s="2974"/>
      <c r="F63" s="2974"/>
      <c r="G63" s="2974"/>
      <c r="H63" s="2974"/>
      <c r="I63" s="2974"/>
      <c r="J63" s="2974"/>
      <c r="K63" s="2974"/>
      <c r="L63" s="2974"/>
      <c r="M63" s="2974"/>
      <c r="N63" s="927" t="s">
        <v>615</v>
      </c>
      <c r="O63" s="2974"/>
      <c r="P63" s="2974"/>
      <c r="Q63" s="2974"/>
      <c r="R63" s="2974"/>
    </row>
    <row r="64" spans="2:18" ht="13.5" customHeight="1" x14ac:dyDescent="0.15">
      <c r="B64" s="1332"/>
      <c r="C64" s="887"/>
      <c r="D64" s="887"/>
      <c r="E64" s="2974"/>
      <c r="F64" s="2974"/>
      <c r="G64" s="2974"/>
      <c r="H64" s="2974"/>
      <c r="I64" s="905" t="s">
        <v>11</v>
      </c>
      <c r="J64" s="891" t="s">
        <v>1046</v>
      </c>
      <c r="K64" s="904"/>
      <c r="L64" s="2974"/>
      <c r="M64" s="2974"/>
      <c r="N64" s="928">
        <v>10</v>
      </c>
      <c r="O64" s="2974"/>
      <c r="P64" s="2974"/>
      <c r="Q64" s="2974"/>
      <c r="R64" s="2974"/>
    </row>
    <row r="65" spans="2:25" ht="13.5" customHeight="1" x14ac:dyDescent="0.15">
      <c r="B65" s="1332"/>
      <c r="C65" s="887"/>
      <c r="D65" s="887"/>
      <c r="E65" s="2974"/>
      <c r="F65" s="2974"/>
      <c r="G65" s="2974"/>
      <c r="H65" s="2974"/>
      <c r="I65" s="905" t="s">
        <v>1047</v>
      </c>
      <c r="J65" s="891" t="s">
        <v>1048</v>
      </c>
      <c r="K65" s="904"/>
      <c r="L65" s="2974"/>
      <c r="M65" s="2974"/>
      <c r="N65" s="928">
        <v>20</v>
      </c>
      <c r="O65" s="2974"/>
      <c r="P65" s="2974"/>
      <c r="Q65" s="2974"/>
      <c r="R65" s="2974"/>
    </row>
    <row r="66" spans="2:25" ht="13.5" customHeight="1" x14ac:dyDescent="0.15">
      <c r="B66" s="1332"/>
      <c r="C66" s="887"/>
      <c r="D66" s="887"/>
      <c r="E66" s="2974"/>
      <c r="F66" s="2974"/>
      <c r="G66" s="2974"/>
      <c r="H66" s="2974"/>
      <c r="I66" s="905" t="s">
        <v>1049</v>
      </c>
      <c r="J66" s="891" t="s">
        <v>1050</v>
      </c>
      <c r="K66" s="904"/>
      <c r="L66" s="2974"/>
      <c r="M66" s="2974"/>
      <c r="N66" s="928">
        <v>33</v>
      </c>
      <c r="O66" s="2974"/>
      <c r="P66" s="2974"/>
      <c r="Q66" s="2974"/>
      <c r="R66" s="2974"/>
    </row>
    <row r="67" spans="2:25" ht="19" x14ac:dyDescent="0.15">
      <c r="B67" s="1332"/>
      <c r="C67" s="887"/>
      <c r="D67" s="887"/>
      <c r="E67" s="2974"/>
      <c r="F67" s="2974"/>
      <c r="G67" s="2974"/>
      <c r="H67" s="2974"/>
      <c r="I67" s="905" t="s">
        <v>1051</v>
      </c>
      <c r="J67" s="891" t="s">
        <v>1052</v>
      </c>
      <c r="K67" s="904"/>
      <c r="L67" s="2974"/>
      <c r="M67" s="2974"/>
      <c r="N67" s="928">
        <v>50</v>
      </c>
      <c r="O67" s="2974"/>
      <c r="P67" s="2974"/>
      <c r="Q67" s="2974"/>
      <c r="R67" s="2974"/>
    </row>
    <row r="68" spans="2:25" x14ac:dyDescent="0.1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4" thickBot="1" x14ac:dyDescent="0.2">
      <c r="B69" s="1332"/>
      <c r="C69" s="887"/>
      <c r="D69" s="887"/>
      <c r="E69" s="892"/>
      <c r="F69" s="892"/>
      <c r="G69" s="892"/>
      <c r="H69" s="892"/>
      <c r="I69" s="1332" t="s">
        <v>1053</v>
      </c>
      <c r="J69" s="892"/>
      <c r="K69" s="892"/>
      <c r="L69" s="892"/>
      <c r="M69" s="892"/>
      <c r="N69" s="892"/>
      <c r="O69" s="3380"/>
      <c r="P69" s="3380"/>
      <c r="Q69" s="3380"/>
      <c r="R69" s="3380"/>
      <c r="S69" s="1332"/>
      <c r="T69" s="1332"/>
      <c r="U69" s="1332"/>
      <c r="V69" s="1332"/>
      <c r="W69" s="1332"/>
      <c r="X69" s="1332"/>
      <c r="Y69" s="1332"/>
    </row>
    <row r="70" spans="2:25" x14ac:dyDescent="0.15">
      <c r="B70" s="2951" t="s">
        <v>1014</v>
      </c>
      <c r="C70" s="2952"/>
      <c r="D70" s="887"/>
      <c r="E70" s="925" t="s">
        <v>1054</v>
      </c>
      <c r="F70" s="922"/>
      <c r="G70" s="1332"/>
      <c r="H70" s="887"/>
      <c r="I70" s="2968" t="s">
        <v>701</v>
      </c>
      <c r="J70" s="2969"/>
      <c r="K70" s="812" t="s">
        <v>164</v>
      </c>
      <c r="L70" s="813" t="s">
        <v>163</v>
      </c>
      <c r="M70" s="887"/>
      <c r="N70" s="2968" t="s">
        <v>701</v>
      </c>
      <c r="O70" s="2969"/>
      <c r="P70" s="917"/>
      <c r="Q70" s="812" t="s">
        <v>164</v>
      </c>
      <c r="R70" s="813" t="s">
        <v>163</v>
      </c>
      <c r="S70" s="1332"/>
      <c r="T70" s="1332"/>
      <c r="U70" s="2968" t="s">
        <v>701</v>
      </c>
      <c r="V70" s="2969"/>
      <c r="W70" s="917"/>
      <c r="X70" s="812" t="s">
        <v>164</v>
      </c>
      <c r="Y70" s="813" t="s">
        <v>163</v>
      </c>
    </row>
    <row r="71" spans="2:25" ht="14" thickBot="1" x14ac:dyDescent="0.2">
      <c r="B71" s="827"/>
      <c r="C71" s="828"/>
      <c r="D71" s="887"/>
      <c r="E71" s="989"/>
      <c r="F71" s="923"/>
      <c r="G71" s="1332"/>
      <c r="H71" s="887"/>
      <c r="I71" s="888" t="s">
        <v>245</v>
      </c>
      <c r="J71" s="889" t="s">
        <v>162</v>
      </c>
      <c r="K71" s="889"/>
      <c r="L71" s="890"/>
      <c r="M71" s="887"/>
      <c r="N71" s="888" t="s">
        <v>245</v>
      </c>
      <c r="O71" s="889" t="s">
        <v>162</v>
      </c>
      <c r="P71" s="929"/>
      <c r="Q71" s="889"/>
      <c r="R71" s="890"/>
      <c r="S71" s="1332"/>
      <c r="T71" s="1332"/>
      <c r="U71" s="888" t="s">
        <v>245</v>
      </c>
      <c r="V71" s="889" t="s">
        <v>162</v>
      </c>
      <c r="W71" s="929"/>
      <c r="X71" s="889"/>
      <c r="Y71" s="890"/>
    </row>
    <row r="72" spans="2:25" ht="14" x14ac:dyDescent="0.15">
      <c r="B72" s="893" t="s">
        <v>1019</v>
      </c>
      <c r="C72" s="894"/>
      <c r="D72" s="887"/>
      <c r="E72" s="3988" t="str">
        <f>IF(Deforestation!D59&gt;0,"Tier 2","Tier 1")</f>
        <v>Tier 2</v>
      </c>
      <c r="F72" s="3989"/>
      <c r="G72" s="1332"/>
      <c r="H72" s="887"/>
      <c r="I72" s="940" t="str">
        <f>IF($E72="Tier 1","***","**")</f>
        <v>**</v>
      </c>
      <c r="J72" s="941" t="str">
        <f>IF($E72="Tier 1","****","**")</f>
        <v>**</v>
      </c>
      <c r="K72" s="908" t="str">
        <f>IF($E72="Tier 1","**","*")</f>
        <v>*</v>
      </c>
      <c r="L72" s="909" t="str">
        <f>IF($E72="Tier 1","**","*")</f>
        <v>*</v>
      </c>
      <c r="M72" s="887"/>
      <c r="N72" s="915">
        <f t="shared" ref="N72:O75" si="11">ABS(IF(I72="*",$N$64,IF(I72="**",$N$65,IF(I72="***",$N$66,$N$67)))*I18/100)</f>
        <v>0</v>
      </c>
      <c r="O72" s="916">
        <f t="shared" si="11"/>
        <v>0</v>
      </c>
      <c r="P72" s="918"/>
      <c r="Q72" s="908">
        <f t="shared" ref="Q72:R75" si="12">ABS(IF(K72="*",$N$64,IF(K72="**",$N$65,IF(K72="***",$N$66,$N$67)))*K18/100)</f>
        <v>0</v>
      </c>
      <c r="R72" s="909">
        <f t="shared" si="12"/>
        <v>0</v>
      </c>
      <c r="S72" s="1332"/>
      <c r="T72" s="1332"/>
      <c r="U72" s="915">
        <f t="shared" ref="U72:V75" si="13">IF(I18=0,0,100*ABS(N72/I18))</f>
        <v>0</v>
      </c>
      <c r="V72" s="916">
        <f t="shared" si="13"/>
        <v>0</v>
      </c>
      <c r="W72" s="918"/>
      <c r="X72" s="908">
        <f t="shared" ref="X72:Y75" si="14">IF(K18=0,0,100*ABS(Q72/K18))</f>
        <v>0</v>
      </c>
      <c r="Y72" s="909">
        <f t="shared" si="14"/>
        <v>0</v>
      </c>
    </row>
    <row r="73" spans="2:25" ht="14" x14ac:dyDescent="0.15">
      <c r="B73" s="987" t="s">
        <v>1020</v>
      </c>
      <c r="C73" s="988"/>
      <c r="D73" s="887"/>
      <c r="E73" s="3984" t="str">
        <f>IF('Forest Degradation'!E59&gt;0,"Tier 2","Tier 1")</f>
        <v>Tier 1</v>
      </c>
      <c r="F73" s="3985"/>
      <c r="G73" s="1332"/>
      <c r="H73" s="887"/>
      <c r="I73" s="2954" t="str">
        <f>IF($E73="Tier 1","***","**")</f>
        <v>***</v>
      </c>
      <c r="J73" s="2955" t="str">
        <f t="shared" ref="J73:J80" si="15">IF($E73="Tier 1","****","**")</f>
        <v>****</v>
      </c>
      <c r="K73" s="906" t="str">
        <f t="shared" ref="K73:L80" si="16">IF($E73="Tier 1","**","*")</f>
        <v>**</v>
      </c>
      <c r="L73" s="910" t="str">
        <f t="shared" si="16"/>
        <v>**</v>
      </c>
      <c r="M73" s="887"/>
      <c r="N73" s="2961">
        <f t="shared" si="11"/>
        <v>0</v>
      </c>
      <c r="O73" s="2962">
        <f t="shared" si="11"/>
        <v>0</v>
      </c>
      <c r="P73" s="919"/>
      <c r="Q73" s="906">
        <f t="shared" si="12"/>
        <v>0</v>
      </c>
      <c r="R73" s="910">
        <f t="shared" si="12"/>
        <v>0</v>
      </c>
      <c r="S73" s="1332"/>
      <c r="T73" s="1332"/>
      <c r="U73" s="2961">
        <f t="shared" si="13"/>
        <v>0</v>
      </c>
      <c r="V73" s="2962">
        <f t="shared" si="13"/>
        <v>0</v>
      </c>
      <c r="W73" s="919"/>
      <c r="X73" s="906">
        <f t="shared" si="14"/>
        <v>0</v>
      </c>
      <c r="Y73" s="910">
        <f t="shared" si="14"/>
        <v>0</v>
      </c>
    </row>
    <row r="74" spans="2:25" ht="14" x14ac:dyDescent="0.15">
      <c r="B74" s="895" t="s">
        <v>118</v>
      </c>
      <c r="C74" s="896"/>
      <c r="D74" s="887"/>
      <c r="E74" s="3984" t="str">
        <f>IF('A-R'!E58&gt;0,"Tier 2","Tier 1")</f>
        <v>Tier 1</v>
      </c>
      <c r="F74" s="3985"/>
      <c r="G74" s="1332"/>
      <c r="H74" s="887"/>
      <c r="I74" s="2954" t="str">
        <f>IF($E74="Tier 1","***","**")</f>
        <v>***</v>
      </c>
      <c r="J74" s="2955" t="str">
        <f t="shared" si="15"/>
        <v>****</v>
      </c>
      <c r="K74" s="906" t="str">
        <f t="shared" si="16"/>
        <v>**</v>
      </c>
      <c r="L74" s="910" t="str">
        <f t="shared" si="16"/>
        <v>**</v>
      </c>
      <c r="M74" s="887"/>
      <c r="N74" s="2961">
        <f t="shared" si="11"/>
        <v>0</v>
      </c>
      <c r="O74" s="2962">
        <f t="shared" si="11"/>
        <v>0</v>
      </c>
      <c r="P74" s="919"/>
      <c r="Q74" s="906">
        <f t="shared" si="12"/>
        <v>0</v>
      </c>
      <c r="R74" s="910">
        <f t="shared" si="12"/>
        <v>0</v>
      </c>
      <c r="S74" s="1332"/>
      <c r="T74" s="1332"/>
      <c r="U74" s="2961">
        <f t="shared" si="13"/>
        <v>0</v>
      </c>
      <c r="V74" s="2962">
        <f t="shared" si="13"/>
        <v>0</v>
      </c>
      <c r="W74" s="919"/>
      <c r="X74" s="906">
        <f t="shared" si="14"/>
        <v>0</v>
      </c>
      <c r="Y74" s="910">
        <f t="shared" si="14"/>
        <v>0</v>
      </c>
    </row>
    <row r="75" spans="2:25" ht="14" x14ac:dyDescent="0.15">
      <c r="B75" s="953" t="s">
        <v>1021</v>
      </c>
      <c r="C75" s="897"/>
      <c r="D75" s="887"/>
      <c r="E75" s="3946" t="str">
        <f>IF(SUM('2.LUC'!H203:H212,'2.LUC'!J203:J212,'2.LUC'!R203:R212,'2.LUC'!T203:T212)&gt;0,"Tier 2","Tier 1")</f>
        <v>Tier 1</v>
      </c>
      <c r="F75" s="3947"/>
      <c r="G75" s="1332"/>
      <c r="H75" s="887"/>
      <c r="I75" s="2954" t="str">
        <f>IF($E75="Tier 1","***","**")</f>
        <v>***</v>
      </c>
      <c r="J75" s="2955" t="str">
        <f t="shared" si="15"/>
        <v>****</v>
      </c>
      <c r="K75" s="906" t="str">
        <f t="shared" si="16"/>
        <v>**</v>
      </c>
      <c r="L75" s="910" t="str">
        <f t="shared" si="16"/>
        <v>**</v>
      </c>
      <c r="M75" s="887"/>
      <c r="N75" s="2961">
        <f t="shared" si="11"/>
        <v>0</v>
      </c>
      <c r="O75" s="2962">
        <f t="shared" si="11"/>
        <v>0</v>
      </c>
      <c r="P75" s="919"/>
      <c r="Q75" s="906">
        <f t="shared" si="12"/>
        <v>0</v>
      </c>
      <c r="R75" s="910">
        <f t="shared" si="12"/>
        <v>0</v>
      </c>
      <c r="S75" s="1332"/>
      <c r="T75" s="1332"/>
      <c r="U75" s="2961">
        <f t="shared" si="13"/>
        <v>0</v>
      </c>
      <c r="V75" s="2962">
        <f t="shared" si="13"/>
        <v>0</v>
      </c>
      <c r="W75" s="919"/>
      <c r="X75" s="906">
        <f t="shared" si="14"/>
        <v>0</v>
      </c>
      <c r="Y75" s="910">
        <f t="shared" si="14"/>
        <v>0</v>
      </c>
    </row>
    <row r="76" spans="2:25" ht="14" x14ac:dyDescent="0.15">
      <c r="B76" s="898" t="s">
        <v>1022</v>
      </c>
      <c r="C76" s="899"/>
      <c r="D76" s="887"/>
      <c r="E76" s="3926"/>
      <c r="F76" s="3927"/>
      <c r="G76" s="1332"/>
      <c r="H76" s="887"/>
      <c r="I76" s="911"/>
      <c r="J76" s="907"/>
      <c r="K76" s="907"/>
      <c r="L76" s="912"/>
      <c r="M76" s="887"/>
      <c r="N76" s="911"/>
      <c r="O76" s="907"/>
      <c r="P76" s="921"/>
      <c r="Q76" s="907"/>
      <c r="R76" s="912"/>
      <c r="S76" s="1332"/>
      <c r="T76" s="1332"/>
      <c r="U76" s="911"/>
      <c r="V76" s="907"/>
      <c r="W76" s="921"/>
      <c r="X76" s="907"/>
      <c r="Y76" s="912"/>
    </row>
    <row r="77" spans="2:25" ht="14" x14ac:dyDescent="0.15">
      <c r="B77" s="3964" t="s">
        <v>1023</v>
      </c>
      <c r="C77" s="3965"/>
      <c r="D77" s="887"/>
      <c r="E77" s="3946" t="str">
        <f>IF(SUM('3.Cropland'!G148:G162,'3.Cropland'!R148:T162)&gt;0,"Tier 2","Tier 1")</f>
        <v>Tier 1</v>
      </c>
      <c r="F77" s="3947"/>
      <c r="G77" s="1332"/>
      <c r="H77" s="887"/>
      <c r="I77" s="2954" t="str">
        <f>IF($E77="Tier 1","**","*")</f>
        <v>**</v>
      </c>
      <c r="J77" s="2955" t="str">
        <f t="shared" si="15"/>
        <v>****</v>
      </c>
      <c r="K77" s="906" t="str">
        <f t="shared" si="16"/>
        <v>**</v>
      </c>
      <c r="L77" s="910" t="str">
        <f t="shared" si="16"/>
        <v>**</v>
      </c>
      <c r="M77" s="887"/>
      <c r="N77" s="2961">
        <f t="shared" ref="N77:O81" si="17">ABS(IF(I77="*",$N$64,IF(I77="**",$N$65,IF(I77="***",$N$66,$N$67)))*I23/100)</f>
        <v>0</v>
      </c>
      <c r="O77" s="2962">
        <f t="shared" si="17"/>
        <v>0</v>
      </c>
      <c r="P77" s="919"/>
      <c r="Q77" s="906">
        <f t="shared" ref="Q77:R81" si="18">ABS(IF(K77="*",$N$64,IF(K77="**",$N$65,IF(K77="***",$N$66,$N$67)))*K23/100)</f>
        <v>0</v>
      </c>
      <c r="R77" s="910">
        <f t="shared" si="18"/>
        <v>0</v>
      </c>
      <c r="S77" s="1332"/>
      <c r="T77" s="1332"/>
      <c r="U77" s="2961">
        <f t="shared" ref="U77:V80" si="19">IF(I23=0,0,100*ABS(N77/I23))</f>
        <v>0</v>
      </c>
      <c r="V77" s="2962">
        <f t="shared" si="19"/>
        <v>0</v>
      </c>
      <c r="W77" s="919"/>
      <c r="X77" s="906">
        <f t="shared" ref="X77:Y83" si="20">IF(K23=0,0,100*ABS(Q77/K23))</f>
        <v>0</v>
      </c>
      <c r="Y77" s="910">
        <f t="shared" si="20"/>
        <v>0</v>
      </c>
    </row>
    <row r="78" spans="2:25" ht="14" x14ac:dyDescent="0.15">
      <c r="B78" s="3964" t="s">
        <v>1024</v>
      </c>
      <c r="C78" s="3965"/>
      <c r="D78" s="887"/>
      <c r="E78" s="3946" t="str">
        <f>IF(SUM('3.Cropland'!G195:G209,'3.Cropland'!J195:J209,'3.Cropland'!O195:O209,'3.Cropland'!Q195:Q209,'3.Cropland'!U195:V209)&gt;0,"Tier 2","Tier 1")</f>
        <v>Tier 1</v>
      </c>
      <c r="F78" s="3947"/>
      <c r="G78" s="1332"/>
      <c r="H78" s="887"/>
      <c r="I78" s="2954" t="str">
        <f>IF($E78="Tier 1","****","**")</f>
        <v>****</v>
      </c>
      <c r="J78" s="2955" t="str">
        <f t="shared" si="15"/>
        <v>****</v>
      </c>
      <c r="K78" s="906" t="str">
        <f t="shared" si="16"/>
        <v>**</v>
      </c>
      <c r="L78" s="910" t="str">
        <f t="shared" si="16"/>
        <v>**</v>
      </c>
      <c r="M78" s="887"/>
      <c r="N78" s="2961">
        <f t="shared" si="17"/>
        <v>0</v>
      </c>
      <c r="O78" s="2962">
        <f t="shared" si="17"/>
        <v>0</v>
      </c>
      <c r="P78" s="919"/>
      <c r="Q78" s="906">
        <f t="shared" si="18"/>
        <v>0</v>
      </c>
      <c r="R78" s="910">
        <f t="shared" si="18"/>
        <v>0</v>
      </c>
      <c r="S78" s="1332"/>
      <c r="T78" s="1332"/>
      <c r="U78" s="2961">
        <f t="shared" si="19"/>
        <v>0</v>
      </c>
      <c r="V78" s="2962">
        <f t="shared" si="19"/>
        <v>0</v>
      </c>
      <c r="W78" s="919"/>
      <c r="X78" s="906">
        <f t="shared" si="20"/>
        <v>0</v>
      </c>
      <c r="Y78" s="910">
        <f t="shared" si="20"/>
        <v>0</v>
      </c>
    </row>
    <row r="79" spans="2:25" ht="14" x14ac:dyDescent="0.15">
      <c r="B79" s="3964" t="s">
        <v>1055</v>
      </c>
      <c r="C79" s="3965"/>
      <c r="D79" s="887"/>
      <c r="E79" s="3946" t="str">
        <f>IF(SUM('3.Cropland'!G255:G281,'3.Cropland'!K255:M281,'3.Cropland'!F287:F313,'3.Cropland'!I287:I313,'3.Cropland'!K287:M313,'3.Cropland'!P287:P313)&gt;0,"Tier 2","Tier 1")</f>
        <v>Tier 1</v>
      </c>
      <c r="F79" s="3947"/>
      <c r="G79" s="1332"/>
      <c r="H79" s="1332"/>
      <c r="I79" s="2954" t="str">
        <f>IF($E79="Tier 1","**","*")</f>
        <v>**</v>
      </c>
      <c r="J79" s="2955" t="s">
        <v>1051</v>
      </c>
      <c r="K79" s="906" t="str">
        <f t="shared" si="16"/>
        <v>**</v>
      </c>
      <c r="L79" s="910" t="str">
        <f t="shared" si="16"/>
        <v>**</v>
      </c>
      <c r="M79" s="1332"/>
      <c r="N79" s="2961">
        <f t="shared" si="17"/>
        <v>0</v>
      </c>
      <c r="O79" s="2962">
        <f t="shared" si="17"/>
        <v>0</v>
      </c>
      <c r="P79" s="919"/>
      <c r="Q79" s="906">
        <f t="shared" si="18"/>
        <v>0</v>
      </c>
      <c r="R79" s="910">
        <f t="shared" si="18"/>
        <v>0</v>
      </c>
      <c r="S79" s="1332"/>
      <c r="T79" s="1332"/>
      <c r="U79" s="2961">
        <f t="shared" si="19"/>
        <v>0</v>
      </c>
      <c r="V79" s="2962">
        <f t="shared" si="19"/>
        <v>0</v>
      </c>
      <c r="W79" s="919"/>
      <c r="X79" s="906">
        <f t="shared" si="20"/>
        <v>0</v>
      </c>
      <c r="Y79" s="910">
        <f t="shared" si="20"/>
        <v>0</v>
      </c>
    </row>
    <row r="80" spans="2:25" ht="14" x14ac:dyDescent="0.15">
      <c r="B80" s="900" t="s">
        <v>19</v>
      </c>
      <c r="C80" s="901"/>
      <c r="D80" s="887"/>
      <c r="E80" s="3946" t="str">
        <f>IF(SUM('4.Grassland'!G92:G96,'4.Grassland'!O92,'4.Grassland'!O96)&gt;0,"Tier 2","Tier 1")</f>
        <v>Tier 2</v>
      </c>
      <c r="F80" s="3947"/>
      <c r="G80" s="1332"/>
      <c r="H80" s="1332"/>
      <c r="I80" s="2954" t="str">
        <f>IF($E80="Tier 1","**","*")</f>
        <v>*</v>
      </c>
      <c r="J80" s="2955" t="str">
        <f t="shared" si="15"/>
        <v>**</v>
      </c>
      <c r="K80" s="906" t="str">
        <f t="shared" si="16"/>
        <v>*</v>
      </c>
      <c r="L80" s="910" t="str">
        <f t="shared" si="16"/>
        <v>*</v>
      </c>
      <c r="M80" s="1332"/>
      <c r="N80" s="2961">
        <f t="shared" si="17"/>
        <v>0</v>
      </c>
      <c r="O80" s="2962">
        <f t="shared" si="17"/>
        <v>3787114.833333334</v>
      </c>
      <c r="P80" s="919"/>
      <c r="Q80" s="906">
        <f t="shared" si="18"/>
        <v>0</v>
      </c>
      <c r="R80" s="910">
        <f t="shared" si="18"/>
        <v>0</v>
      </c>
      <c r="S80" s="1332"/>
      <c r="T80" s="1332"/>
      <c r="U80" s="2961">
        <f t="shared" si="19"/>
        <v>0</v>
      </c>
      <c r="V80" s="2962">
        <f t="shared" si="19"/>
        <v>20</v>
      </c>
      <c r="W80" s="919"/>
      <c r="X80" s="906">
        <f t="shared" si="20"/>
        <v>0</v>
      </c>
      <c r="Y80" s="910">
        <f t="shared" si="20"/>
        <v>0</v>
      </c>
    </row>
    <row r="81" spans="2:30" ht="14" x14ac:dyDescent="0.15">
      <c r="B81" s="1167" t="str">
        <f>B27</f>
        <v>Drained organic soil</v>
      </c>
      <c r="C81" s="1166"/>
      <c r="D81" s="887"/>
      <c r="E81" s="3930" t="str">
        <f>IF(SUM('5. Management'!H226:H230,'5. Management'!L226:L230,'5. Management'!P226:P230,'5. Management'!T226:T230,'5. Management'!Z226:Z230)&gt;0,"Tier 2","Tier 1")</f>
        <v>Tier 1</v>
      </c>
      <c r="F81" s="3931"/>
      <c r="G81" s="1332"/>
      <c r="H81" s="1332"/>
      <c r="I81" s="1178" t="s">
        <v>1049</v>
      </c>
      <c r="J81" s="2955" t="str">
        <f t="shared" ref="J81:L83" si="21">IF($E81="Tier 1","****","***")</f>
        <v>****</v>
      </c>
      <c r="K81" s="906" t="str">
        <f t="shared" si="21"/>
        <v>****</v>
      </c>
      <c r="L81" s="910" t="str">
        <f t="shared" si="21"/>
        <v>****</v>
      </c>
      <c r="M81" s="1332"/>
      <c r="N81" s="2961">
        <f t="shared" si="17"/>
        <v>0</v>
      </c>
      <c r="O81" s="2962">
        <f t="shared" si="17"/>
        <v>0</v>
      </c>
      <c r="P81" s="919"/>
      <c r="Q81" s="906">
        <f t="shared" si="18"/>
        <v>0</v>
      </c>
      <c r="R81" s="910">
        <f t="shared" si="18"/>
        <v>0</v>
      </c>
      <c r="S81" s="1332"/>
      <c r="T81" s="1332"/>
      <c r="U81" s="1179" t="s">
        <v>1056</v>
      </c>
      <c r="V81" s="2962">
        <f>IF(J27=0,0,100*ABS(O81/J27))</f>
        <v>0</v>
      </c>
      <c r="W81" s="919"/>
      <c r="X81" s="906">
        <f t="shared" si="20"/>
        <v>0</v>
      </c>
      <c r="Y81" s="910">
        <f t="shared" si="20"/>
        <v>0</v>
      </c>
    </row>
    <row r="82" spans="2:30" s="1332" customFormat="1" ht="14" x14ac:dyDescent="0.15">
      <c r="B82" s="1167" t="s">
        <v>9020</v>
      </c>
      <c r="C82" s="1166"/>
      <c r="D82" s="887"/>
      <c r="E82" s="3930" t="str">
        <f>IF(SUM('5. Management'!H227:H231,'5. Management'!L227:L231,'5. Management'!P227:P231,'5. Management'!T227:T231,'5. Management'!Z227:Z231)&gt;0,"Tier 2","Tier 1")</f>
        <v>Tier 1</v>
      </c>
      <c r="F82" s="3931"/>
      <c r="I82" s="3400"/>
      <c r="J82" s="3399" t="str">
        <f>IF($E82="Tier 1","****","***")</f>
        <v>****</v>
      </c>
      <c r="K82" s="906" t="str">
        <f t="shared" si="21"/>
        <v>****</v>
      </c>
      <c r="L82" s="910"/>
      <c r="N82" s="1179" t="s">
        <v>1056</v>
      </c>
      <c r="O82" s="3395">
        <f>ABS(IF(J82="*",$N$64,IF(J82="**",$N$65,IF(J82="***",$N$66,$N$67)))*J28/100)</f>
        <v>0</v>
      </c>
      <c r="P82" s="919"/>
      <c r="Q82" s="906">
        <f>ABS(IF(K82="*",$N$64,IF(K82="**",$N$65,IF(K82="***",$N$66,$N$67)))*K28/100)</f>
        <v>0</v>
      </c>
      <c r="R82" s="910"/>
      <c r="U82" s="1179" t="s">
        <v>1056</v>
      </c>
      <c r="V82" s="3395">
        <f>IF(J28=0,0,100*ABS(O82/J28))</f>
        <v>0</v>
      </c>
      <c r="W82" s="919"/>
      <c r="X82" s="906">
        <f t="shared" si="20"/>
        <v>0</v>
      </c>
      <c r="Y82" s="910">
        <f t="shared" si="20"/>
        <v>0</v>
      </c>
    </row>
    <row r="83" spans="2:30" s="1332" customFormat="1" ht="14" x14ac:dyDescent="0.15">
      <c r="B83" s="1167" t="str">
        <f>B29</f>
        <v>Rewetiing organic soil</v>
      </c>
      <c r="C83" s="1166"/>
      <c r="D83" s="887"/>
      <c r="E83" s="3930" t="str">
        <f>IF(SUM('5. Management'!H227:H231,'5. Management'!L227:L231,'5. Management'!P227:P231,'5. Management'!T227:T231,'5. Management'!Z227:Z231)&gt;0,"Tier 2","Tier 1")</f>
        <v>Tier 1</v>
      </c>
      <c r="F83" s="3931"/>
      <c r="I83" s="1178" t="s">
        <v>1049</v>
      </c>
      <c r="J83" s="3340" t="str">
        <f t="shared" si="21"/>
        <v>****</v>
      </c>
      <c r="K83" s="906" t="str">
        <f t="shared" si="21"/>
        <v>****</v>
      </c>
      <c r="L83" s="910" t="str">
        <f t="shared" si="21"/>
        <v>****</v>
      </c>
      <c r="N83" s="3343">
        <f>ABS(IF(I83="*",$N$64,IF(I83="**",$N$65,IF(I83="***",$N$66,$N$67)))*I29/100)</f>
        <v>0</v>
      </c>
      <c r="O83" s="3344">
        <f>ABS(IF(J83="*",$N$64,IF(J83="**",$N$65,IF(J83="***",$N$66,$N$67)))*J29/100)</f>
        <v>0</v>
      </c>
      <c r="P83" s="919"/>
      <c r="Q83" s="906">
        <f>ABS(IF(K83="*",$N$64,IF(K83="**",$N$65,IF(K83="***",$N$66,$N$67)))*K29/100)</f>
        <v>0</v>
      </c>
      <c r="R83" s="910">
        <f>ABS(IF(L83="*",$N$64,IF(L83="**",$N$65,IF(L83="***",$N$66,$N$67)))*L29/100)</f>
        <v>0</v>
      </c>
      <c r="U83" s="1179" t="s">
        <v>1056</v>
      </c>
      <c r="V83" s="3344">
        <f>IF(J29=0,0,100*ABS(O83/J29))</f>
        <v>0</v>
      </c>
      <c r="W83" s="919"/>
      <c r="X83" s="906">
        <f t="shared" si="20"/>
        <v>0</v>
      </c>
      <c r="Y83" s="910">
        <f t="shared" si="20"/>
        <v>0</v>
      </c>
    </row>
    <row r="84" spans="2:30" s="1332" customFormat="1" ht="14" x14ac:dyDescent="0.15">
      <c r="B84" s="1167" t="str">
        <f>B30</f>
        <v>Fire organic soil</v>
      </c>
      <c r="C84" s="1166"/>
      <c r="D84" s="887"/>
      <c r="E84" s="3930" t="str">
        <f>IF(SUM('5. Management'!H249:H251,'5. Management'!L249:L251,'5. Management'!P249:P251,'5. Management'!U249:U251)&gt;0,"Tier 2","Tier 1")</f>
        <v>Tier 1</v>
      </c>
      <c r="F84" s="3931"/>
      <c r="I84" s="3934" t="str">
        <f>IF($E84="Tier 1","****","***")</f>
        <v>****</v>
      </c>
      <c r="J84" s="3935"/>
      <c r="K84" s="1850" t="s">
        <v>1041</v>
      </c>
      <c r="L84" s="910" t="str">
        <f>IF($E84="Tier 1","****","***")</f>
        <v>****</v>
      </c>
      <c r="N84" s="3936">
        <f>ABS(IF(I84="*",$N$64,IF(I84="**",$N$65,IF(I84="***",$N$66,$N$67)))*I30/100)</f>
        <v>0</v>
      </c>
      <c r="O84" s="3937"/>
      <c r="P84" s="919"/>
      <c r="Q84" s="1850" t="s">
        <v>1041</v>
      </c>
      <c r="R84" s="910">
        <f>ABS(IF(L84="*",$N$64,IF(L84="**",$N$65,IF(L84="***",$N$66,$N$67)))*L30/100)</f>
        <v>0</v>
      </c>
      <c r="U84" s="3936">
        <f>IF(I30=0,0,100*ABS(N84/I30))</f>
        <v>0</v>
      </c>
      <c r="V84" s="3937"/>
      <c r="W84" s="919"/>
      <c r="X84" s="1850" t="s">
        <v>1041</v>
      </c>
      <c r="Y84" s="910">
        <f>IF(L30=0,0,100*ABS(R84/L30))</f>
        <v>0</v>
      </c>
    </row>
    <row r="85" spans="2:30" x14ac:dyDescent="0.15">
      <c r="B85" s="902" t="s">
        <v>1026</v>
      </c>
      <c r="C85" s="903"/>
      <c r="D85" s="887"/>
      <c r="E85" s="3926"/>
      <c r="F85" s="3927"/>
      <c r="G85" s="1332"/>
      <c r="H85" s="1332"/>
      <c r="I85" s="3970" t="s">
        <v>1040</v>
      </c>
      <c r="J85" s="3971"/>
      <c r="K85" s="2964"/>
      <c r="L85" s="822"/>
      <c r="M85" s="1332"/>
      <c r="N85" s="3970" t="s">
        <v>1040</v>
      </c>
      <c r="O85" s="3971"/>
      <c r="P85" s="1381"/>
      <c r="Q85" s="2964"/>
      <c r="R85" s="822"/>
      <c r="S85" s="1332"/>
      <c r="T85" s="1332"/>
      <c r="U85" s="3970" t="s">
        <v>1040</v>
      </c>
      <c r="V85" s="3971"/>
      <c r="W85" s="1381"/>
      <c r="X85" s="2964">
        <f>IF(K31=0,0,100*ABS(Q85/K31))</f>
        <v>0</v>
      </c>
      <c r="Y85" s="822">
        <f>IF(L31=0,0,100*ABS(R85/L31))</f>
        <v>0</v>
      </c>
    </row>
    <row r="86" spans="2:30" ht="14" x14ac:dyDescent="0.15">
      <c r="B86" s="3958" t="s">
        <v>1027</v>
      </c>
      <c r="C86" s="3959"/>
      <c r="D86" s="887"/>
      <c r="E86" s="3946" t="str">
        <f>IF(SUM('4.Grassland'!C124,'4.Grassland'!T123:T124,'4.Grassland'!G130:J138,'4.Grassland'!R130:T138,'4.Grassland'!AA130:AD138)&gt;0,"Tier 2","Tier 1")</f>
        <v>Tier 2</v>
      </c>
      <c r="F86" s="3947"/>
      <c r="G86" s="6"/>
      <c r="H86" s="6"/>
      <c r="I86" s="3974" t="s">
        <v>1041</v>
      </c>
      <c r="J86" s="3975"/>
      <c r="K86" s="906" t="str">
        <f>IF($E86="Tier 1","***","**")</f>
        <v>**</v>
      </c>
      <c r="L86" s="910" t="str">
        <f>IF($E86="Tier 1","***","**")</f>
        <v>**</v>
      </c>
      <c r="M86" s="6"/>
      <c r="N86" s="3974" t="s">
        <v>1041</v>
      </c>
      <c r="O86" s="3975"/>
      <c r="P86" s="20"/>
      <c r="Q86" s="906">
        <f>ABS(IF(K86="*",$N$64,IF(K86="**",$N$65,IF(K86="***",$N$66,$N$67)))*K32/100)</f>
        <v>0</v>
      </c>
      <c r="R86" s="910">
        <f>ABS(IF(L86="*",$N$64,IF(L86="**",$N$65,IF(L86="***",$N$66,$N$67)))*L32/100)</f>
        <v>0</v>
      </c>
      <c r="S86" s="6"/>
      <c r="T86" s="6"/>
      <c r="U86" s="3974" t="s">
        <v>1041</v>
      </c>
      <c r="V86" s="3975"/>
      <c r="W86" s="20"/>
      <c r="X86" s="906">
        <f>IF(K32=0,0,100*ABS(Q86/K32))</f>
        <v>0</v>
      </c>
      <c r="Y86" s="910">
        <f>IF(L32=0,0,100*ABS(R86/L32))</f>
        <v>0</v>
      </c>
    </row>
    <row r="87" spans="2:30" ht="14" x14ac:dyDescent="0.15">
      <c r="B87" s="3958" t="s">
        <v>1028</v>
      </c>
      <c r="C87" s="3959"/>
      <c r="D87" s="887"/>
      <c r="E87" s="3946" t="str">
        <f>IF(SUM('7. Inputs'!K136:K140,'7. Inputs'!Q140:Q144,'7. Inputs'!X136:X150)&gt;0,"Tier 2","Tier 1")</f>
        <v>Tier 1</v>
      </c>
      <c r="F87" s="3947"/>
      <c r="G87" s="6"/>
      <c r="H87" s="6"/>
      <c r="I87" s="3944" t="str">
        <f>IF($E87="Tier 1","***","**")</f>
        <v>***</v>
      </c>
      <c r="J87" s="3945"/>
      <c r="K87" s="906" t="str">
        <f>IF($E87="Tier 1","***","**")</f>
        <v>***</v>
      </c>
      <c r="L87" s="1547" t="s">
        <v>1041</v>
      </c>
      <c r="M87" s="6"/>
      <c r="N87" s="3936">
        <f>ABS(IF(I87="*",$N$64,IF(I87="**",$N$65,IF(I87="***",$N$66,$N$67)))*I33/100)</f>
        <v>0</v>
      </c>
      <c r="O87" s="3937"/>
      <c r="P87" s="20"/>
      <c r="Q87" s="906">
        <f>ABS(IF(K87="*",$N$64,IF(K87="**",$N$65,IF(K87="***",$N$66,$N$67)))*K33/100)</f>
        <v>0</v>
      </c>
      <c r="R87" s="913" t="s">
        <v>1041</v>
      </c>
      <c r="S87" s="6"/>
      <c r="T87" s="6"/>
      <c r="U87" s="3936">
        <f>IF(I33=0,0,100*ABS(N87/I33))</f>
        <v>0</v>
      </c>
      <c r="V87" s="3937"/>
      <c r="W87" s="20"/>
      <c r="X87" s="906">
        <f>IF(K33=0,0,100*ABS(Q87/K33))</f>
        <v>0</v>
      </c>
      <c r="Y87" s="913" t="s">
        <v>1041</v>
      </c>
      <c r="Z87" s="1332"/>
      <c r="AA87" s="1332"/>
      <c r="AB87" s="1332"/>
      <c r="AC87" s="1332"/>
      <c r="AD87" s="1332"/>
    </row>
    <row r="88" spans="2:30" ht="14" x14ac:dyDescent="0.15">
      <c r="B88" s="3958" t="s">
        <v>1057</v>
      </c>
      <c r="C88" s="3959"/>
      <c r="D88" s="887"/>
      <c r="E88" s="3946" t="str">
        <f>IF(SUM('7. Inputs'!M204:M220,'7. Inputs'!K242:K253,)&gt;0,"Tier 2","Tier 1")</f>
        <v>Tier 1</v>
      </c>
      <c r="F88" s="3947"/>
      <c r="G88" s="6"/>
      <c r="H88" s="6"/>
      <c r="I88" s="3944" t="str">
        <f>IF($E88="Tier 1","***","**")</f>
        <v>***</v>
      </c>
      <c r="J88" s="3945"/>
      <c r="K88" s="906" t="str">
        <f>IF($E88="Tier 1","****","***")</f>
        <v>****</v>
      </c>
      <c r="L88" s="1547" t="s">
        <v>1041</v>
      </c>
      <c r="M88" s="6"/>
      <c r="N88" s="3936">
        <f>ABS(IF(I88="*",$N$64,IF(I88="**",$N$65,IF(I88="***",$N$66,$N$67)))*I34/100)</f>
        <v>0</v>
      </c>
      <c r="O88" s="3937"/>
      <c r="P88" s="20"/>
      <c r="Q88" s="906">
        <f>ABS(IF(K88="*",$N$64,IF(K88="**",$N$65,IF(K88="***",$N$66,$N$67)))*K34/100)</f>
        <v>0</v>
      </c>
      <c r="R88" s="913" t="s">
        <v>1041</v>
      </c>
      <c r="S88" s="6"/>
      <c r="T88" s="6"/>
      <c r="U88" s="3936">
        <f>IF(I34=0,0,100*ABS(N88/I34))</f>
        <v>0</v>
      </c>
      <c r="V88" s="3937"/>
      <c r="W88" s="20"/>
      <c r="X88" s="906">
        <f>IF(K34=0,0,100*ABS(Q88/K34))</f>
        <v>0</v>
      </c>
      <c r="Y88" s="913" t="s">
        <v>1041</v>
      </c>
      <c r="Z88" s="1332"/>
      <c r="AA88" s="1332"/>
      <c r="AB88" s="1332"/>
      <c r="AC88" s="1332"/>
      <c r="AD88" s="1332"/>
    </row>
    <row r="89" spans="2:30" s="1332" customFormat="1" ht="14" x14ac:dyDescent="0.15">
      <c r="B89" s="2958"/>
      <c r="C89" s="2959" t="str">
        <f>C35</f>
        <v>Coastal Wetlands</v>
      </c>
      <c r="D89" s="887"/>
      <c r="E89" s="3946"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947"/>
      <c r="G89" s="6"/>
      <c r="H89" s="6"/>
      <c r="I89" s="3944" t="str">
        <f>IF($E89="Tier 1","***","**")</f>
        <v>***</v>
      </c>
      <c r="J89" s="3945"/>
      <c r="K89" s="2965" t="s">
        <v>1041</v>
      </c>
      <c r="L89" s="910" t="str">
        <f>IF($E89="Tier 1","***","**")</f>
        <v>***</v>
      </c>
      <c r="M89" s="6"/>
      <c r="N89" s="2961">
        <f>ABS(IF(I89="*",$N$64,IF(I89="**",$N$65,IF(I89="***",$N$66,$N$67)))*I35/100)</f>
        <v>0</v>
      </c>
      <c r="O89" s="2962">
        <f>ABS(IF(J89="*",$N$64,IF(J89="**",$N$65,IF(J89="***",$N$66,$N$67)))*J35/100)</f>
        <v>0</v>
      </c>
      <c r="P89" s="20"/>
      <c r="Q89" s="1840" t="s">
        <v>1041</v>
      </c>
      <c r="R89" s="910">
        <f>ABS(IF(L89="*",$N$64,IF(L89="**",$N$65,IF(L89="***",$N$66,$N$67)))*L35/100)</f>
        <v>0</v>
      </c>
      <c r="S89" s="6"/>
      <c r="T89" s="6"/>
      <c r="U89" s="2961">
        <f>IF(I35=0,0,100*ABS(N89/I35))</f>
        <v>0</v>
      </c>
      <c r="V89" s="2962">
        <f>IF(J35=0,0,100*ABS(O89/J35))</f>
        <v>0</v>
      </c>
      <c r="W89" s="20"/>
      <c r="X89" s="1840" t="s">
        <v>1041</v>
      </c>
      <c r="Y89" s="910">
        <f>IF(L35=0,0,100*ABS(R89/L35))</f>
        <v>0</v>
      </c>
    </row>
    <row r="90" spans="2:30" ht="15" thickBot="1" x14ac:dyDescent="0.2">
      <c r="B90" s="1821" t="str">
        <f>B36</f>
        <v>Fishery&amp;Aquaculture</v>
      </c>
      <c r="C90" s="1842"/>
      <c r="D90" s="887"/>
      <c r="E90" s="3972" t="str">
        <f>IF(SUM('8. Fish'!P93:P97,'8. Fish'!AF91,'8. Fish'!W102,'8. Fish'!L102,'8. Fish'!L107:L108,'8. Fish'!J153:J157,'8. Fish'!J161:J165)&gt;0,"Tier 2","Tier 1")</f>
        <v>Tier 1</v>
      </c>
      <c r="F90" s="3973"/>
      <c r="G90" s="6"/>
      <c r="H90" s="6"/>
      <c r="I90" s="3956" t="str">
        <f>IF($E90="Tier 1","***","**")</f>
        <v>***</v>
      </c>
      <c r="J90" s="3957"/>
      <c r="K90" s="1843" t="str">
        <f>IF($E90="Tier 1","****","***")</f>
        <v>****</v>
      </c>
      <c r="L90" s="1548" t="s">
        <v>1041</v>
      </c>
      <c r="M90" s="6"/>
      <c r="N90" s="3954">
        <f>ABS(IF(I90="*",$N$64,IF(I90="**",$N$65,IF(I90="***",$N$66,$N$67)))*I36/100)</f>
        <v>0</v>
      </c>
      <c r="O90" s="3955"/>
      <c r="P90" s="920"/>
      <c r="Q90" s="1843">
        <f>ABS(IF(K90="*",$N$64,IF(K90="**",$N$65,IF(K90="***",$N$66,$N$67)))*K36/100)</f>
        <v>0</v>
      </c>
      <c r="R90" s="914" t="s">
        <v>1041</v>
      </c>
      <c r="S90" s="6"/>
      <c r="T90" s="6"/>
      <c r="U90" s="3954">
        <f>IF(I36=0,0,100*ABS(N90/I36))</f>
        <v>0</v>
      </c>
      <c r="V90" s="3955"/>
      <c r="W90" s="920"/>
      <c r="X90" s="1843">
        <f>IF(K36=0,0,100*ABS(Q90/K36))</f>
        <v>0</v>
      </c>
      <c r="Y90" s="914" t="s">
        <v>1041</v>
      </c>
      <c r="Z90" s="1332"/>
      <c r="AA90" s="1332"/>
      <c r="AB90" s="1332"/>
      <c r="AC90" s="1332"/>
      <c r="AD90" s="1332"/>
    </row>
    <row r="91" spans="2:30" ht="17" thickBot="1" x14ac:dyDescent="0.25">
      <c r="B91" s="1332"/>
      <c r="C91" s="1332"/>
      <c r="D91" s="307"/>
      <c r="E91" s="307"/>
      <c r="F91" s="887"/>
      <c r="G91" s="1332"/>
      <c r="H91" s="1332"/>
      <c r="I91" s="942" t="s">
        <v>1058</v>
      </c>
      <c r="J91" s="943"/>
      <c r="K91" s="943"/>
      <c r="L91" s="943"/>
      <c r="M91" s="1332"/>
      <c r="N91" s="944" t="s">
        <v>1059</v>
      </c>
      <c r="O91" s="945"/>
      <c r="P91" s="945"/>
      <c r="Q91" s="945"/>
      <c r="R91" s="1841">
        <f>SUM(N72:R84,N86:R90)</f>
        <v>3787114.833333334</v>
      </c>
      <c r="S91" s="1332"/>
      <c r="T91" s="1332"/>
      <c r="U91" s="944" t="s">
        <v>1060</v>
      </c>
      <c r="V91" s="945"/>
      <c r="W91" s="945"/>
      <c r="X91" s="945"/>
      <c r="Y91" s="1555">
        <f>IF(R91=0,"",SUMPRODUCT(N72:R90,U72:Y90)/R91)</f>
        <v>20.000000000000004</v>
      </c>
      <c r="Z91" s="1332"/>
      <c r="AA91" s="1332"/>
      <c r="AB91" s="1332"/>
      <c r="AC91" s="1332"/>
      <c r="AD91" s="1332"/>
    </row>
    <row r="94" spans="2:30" ht="14" thickBot="1" x14ac:dyDescent="0.2">
      <c r="B94" s="1526" t="s">
        <v>1061</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x14ac:dyDescent="0.15">
      <c r="B95" s="2951" t="s">
        <v>1014</v>
      </c>
      <c r="C95" s="2952"/>
      <c r="D95" s="1332"/>
      <c r="E95" s="925" t="s">
        <v>1054</v>
      </c>
      <c r="F95" s="922"/>
      <c r="G95" s="1332"/>
      <c r="H95" s="1332"/>
      <c r="I95" s="3976" t="s">
        <v>701</v>
      </c>
      <c r="J95" s="3977"/>
      <c r="K95" s="812" t="s">
        <v>164</v>
      </c>
      <c r="L95" s="813" t="s">
        <v>163</v>
      </c>
      <c r="M95" s="1332"/>
      <c r="N95" s="2968" t="s">
        <v>701</v>
      </c>
      <c r="O95" s="2969"/>
      <c r="P95" s="917"/>
      <c r="Q95" s="812" t="s">
        <v>164</v>
      </c>
      <c r="R95" s="813" t="s">
        <v>163</v>
      </c>
      <c r="S95" s="1332"/>
      <c r="T95" s="1332"/>
      <c r="U95" s="2968" t="s">
        <v>701</v>
      </c>
      <c r="V95" s="2969"/>
      <c r="W95" s="917"/>
      <c r="X95" s="812" t="s">
        <v>164</v>
      </c>
      <c r="Y95" s="813" t="s">
        <v>163</v>
      </c>
      <c r="Z95" s="1332"/>
      <c r="AA95" s="1332"/>
      <c r="AB95" s="1332"/>
      <c r="AC95" s="1332"/>
      <c r="AD95" s="1332"/>
    </row>
    <row r="96" spans="2:30" ht="14" thickBot="1" x14ac:dyDescent="0.2">
      <c r="B96" s="827"/>
      <c r="C96" s="828"/>
      <c r="D96" s="1332"/>
      <c r="E96" s="989"/>
      <c r="F96" s="923"/>
      <c r="G96" s="1332"/>
      <c r="H96" s="1332"/>
      <c r="I96" s="814" t="s">
        <v>245</v>
      </c>
      <c r="J96" s="815" t="s">
        <v>162</v>
      </c>
      <c r="K96" s="815"/>
      <c r="L96" s="816"/>
      <c r="M96" s="1332"/>
      <c r="N96" s="888" t="s">
        <v>245</v>
      </c>
      <c r="O96" s="889" t="s">
        <v>162</v>
      </c>
      <c r="P96" s="929"/>
      <c r="Q96" s="889"/>
      <c r="R96" s="890"/>
      <c r="S96" s="1332"/>
      <c r="T96" s="1332"/>
      <c r="U96" s="888" t="s">
        <v>245</v>
      </c>
      <c r="V96" s="889" t="s">
        <v>162</v>
      </c>
      <c r="W96" s="929"/>
      <c r="X96" s="889"/>
      <c r="Y96" s="890"/>
      <c r="Z96" s="1332"/>
      <c r="AA96" s="1332"/>
      <c r="AB96" s="1332"/>
      <c r="AC96" s="1332"/>
      <c r="AD96" s="1332"/>
    </row>
    <row r="97" spans="2:30" ht="14" x14ac:dyDescent="0.15">
      <c r="B97" s="893" t="s">
        <v>1019</v>
      </c>
      <c r="C97" s="894"/>
      <c r="D97" s="1332"/>
      <c r="E97" s="3960" t="str">
        <f>E72</f>
        <v>Tier 2</v>
      </c>
      <c r="F97" s="3961"/>
      <c r="G97" s="729">
        <f>ABS(SUM(I97:L97))</f>
        <v>0</v>
      </c>
      <c r="H97" s="1332"/>
      <c r="I97" s="1527">
        <f>Deforestation!AB24</f>
        <v>0</v>
      </c>
      <c r="J97" s="1530">
        <f>Deforestation!AB25</f>
        <v>0</v>
      </c>
      <c r="K97" s="1530">
        <f>Deforestation!AB27</f>
        <v>0</v>
      </c>
      <c r="L97" s="1532">
        <f>Deforestation!AB26</f>
        <v>0</v>
      </c>
      <c r="M97" s="1332"/>
      <c r="N97" s="1528">
        <f t="shared" ref="N97:O100" si="22">ABS(IF(I72="*",$N$64,IF(I72="**",$N$65,IF(I72="***",$N$66,$N$67)))*I97/100)</f>
        <v>0</v>
      </c>
      <c r="O97" s="1531">
        <f t="shared" si="22"/>
        <v>0</v>
      </c>
      <c r="P97" s="918"/>
      <c r="Q97" s="1534">
        <f t="shared" ref="Q97:R99" si="23">ABS(IF(K72="*",$N$64,IF(K72="**",$N$65,IF(K72="***",$N$66,$N$67)))*K97/100)</f>
        <v>0</v>
      </c>
      <c r="R97" s="1553">
        <f t="shared" si="23"/>
        <v>0</v>
      </c>
      <c r="S97" s="50">
        <f>100*IF(G97=0,0,ABS(SUM(N97:R97)/G97))</f>
        <v>0</v>
      </c>
      <c r="T97" s="1332"/>
      <c r="U97" s="1528">
        <f>IF(I97=0,0,100*ABS(N97/I97))</f>
        <v>0</v>
      </c>
      <c r="V97" s="1531">
        <f>IF(J97=0,0,100*ABS(O97/J97))</f>
        <v>0</v>
      </c>
      <c r="W97" s="918"/>
      <c r="X97" s="1534">
        <f>IF(K97=0,0,100*ABS(Q97/K97))</f>
        <v>0</v>
      </c>
      <c r="Y97" s="1553">
        <f>IF(L97=0,0,100*ABS(R97/L97))</f>
        <v>0</v>
      </c>
      <c r="Z97" s="1332"/>
      <c r="AA97" s="1332"/>
      <c r="AB97" s="1332"/>
      <c r="AC97" s="72"/>
      <c r="AD97" s="1332"/>
    </row>
    <row r="98" spans="2:30" ht="14" x14ac:dyDescent="0.15">
      <c r="B98" s="987" t="s">
        <v>1020</v>
      </c>
      <c r="C98" s="988"/>
      <c r="D98" s="1332"/>
      <c r="E98" s="3932" t="str">
        <f>E73</f>
        <v>Tier 1</v>
      </c>
      <c r="F98" s="3933"/>
      <c r="G98" s="729">
        <f t="shared" ref="G98:G115" si="24">ABS(SUM(I98:L98))</f>
        <v>0</v>
      </c>
      <c r="H98" s="1332"/>
      <c r="I98" s="2966">
        <f>'Forest Degradation'!AB44</f>
        <v>0</v>
      </c>
      <c r="J98" s="2967">
        <f>'Forest Degradation'!AB45</f>
        <v>0</v>
      </c>
      <c r="K98" s="2967">
        <f>'Forest Degradation'!AB46</f>
        <v>0</v>
      </c>
      <c r="L98" s="1535">
        <f>'Forest Degradation'!AB47</f>
        <v>0</v>
      </c>
      <c r="M98" s="1332"/>
      <c r="N98" s="1542">
        <f t="shared" si="22"/>
        <v>0</v>
      </c>
      <c r="O98" s="1543">
        <f t="shared" si="22"/>
        <v>0</v>
      </c>
      <c r="P98" s="919"/>
      <c r="Q98" s="1544">
        <f t="shared" si="23"/>
        <v>0</v>
      </c>
      <c r="R98" s="1545">
        <f t="shared" si="23"/>
        <v>0</v>
      </c>
      <c r="S98" s="50">
        <f t="shared" ref="S98:S115" si="25">100*IF(G98=0,0,ABS(SUM(N98:R98)/G98))</f>
        <v>0</v>
      </c>
      <c r="T98" s="1332"/>
      <c r="U98" s="1542">
        <f>IF(I98=0,0,100*ABS(N98/I98))</f>
        <v>0</v>
      </c>
      <c r="V98" s="1543">
        <f t="shared" ref="U98:V107" si="26">IF(J98=0,0,100*ABS(O98/J98))</f>
        <v>0</v>
      </c>
      <c r="W98" s="919"/>
      <c r="X98" s="1544">
        <f t="shared" ref="X98:X107" si="27">IF(K98=0,0,100*ABS(Q98/K98))</f>
        <v>0</v>
      </c>
      <c r="Y98" s="1545">
        <f t="shared" ref="Y98:Y105" si="28">IF(L98=0,0,100*ABS(R98/L98))</f>
        <v>0</v>
      </c>
      <c r="Z98" s="1332"/>
      <c r="AA98" s="1332"/>
      <c r="AB98" s="1332"/>
      <c r="AC98" s="72"/>
      <c r="AD98" s="1332"/>
    </row>
    <row r="99" spans="2:30" ht="14" x14ac:dyDescent="0.15">
      <c r="B99" s="895" t="s">
        <v>118</v>
      </c>
      <c r="C99" s="896"/>
      <c r="D99" s="1332"/>
      <c r="E99" s="3932" t="str">
        <f>E74</f>
        <v>Tier 1</v>
      </c>
      <c r="F99" s="3933"/>
      <c r="G99" s="729">
        <f t="shared" si="24"/>
        <v>0</v>
      </c>
      <c r="H99" s="1332"/>
      <c r="I99" s="2966">
        <f>'A-R'!U28</f>
        <v>0</v>
      </c>
      <c r="J99" s="2967">
        <f>'A-R'!U29</f>
        <v>0</v>
      </c>
      <c r="K99" s="2967">
        <f>'A-R'!U31</f>
        <v>0</v>
      </c>
      <c r="L99" s="1535">
        <f>'A-R'!U30</f>
        <v>0</v>
      </c>
      <c r="M99" s="1332"/>
      <c r="N99" s="1542">
        <f t="shared" si="22"/>
        <v>0</v>
      </c>
      <c r="O99" s="1543">
        <f t="shared" si="22"/>
        <v>0</v>
      </c>
      <c r="P99" s="919"/>
      <c r="Q99" s="1544">
        <f t="shared" si="23"/>
        <v>0</v>
      </c>
      <c r="R99" s="1545">
        <f t="shared" si="23"/>
        <v>0</v>
      </c>
      <c r="S99" s="50">
        <f t="shared" si="25"/>
        <v>0</v>
      </c>
      <c r="T99" s="1332"/>
      <c r="U99" s="1542">
        <f>IF(I99=0,0,100*ABS(N99/I99))</f>
        <v>0</v>
      </c>
      <c r="V99" s="1543">
        <f t="shared" si="26"/>
        <v>0</v>
      </c>
      <c r="W99" s="919"/>
      <c r="X99" s="1544">
        <f t="shared" si="27"/>
        <v>0</v>
      </c>
      <c r="Y99" s="1545">
        <f t="shared" si="28"/>
        <v>0</v>
      </c>
      <c r="Z99" s="1332"/>
      <c r="AA99" s="1332"/>
      <c r="AB99" s="1332"/>
      <c r="AC99" s="72"/>
      <c r="AD99" s="1337"/>
    </row>
    <row r="100" spans="2:30" ht="14" x14ac:dyDescent="0.15">
      <c r="B100" s="953" t="s">
        <v>1021</v>
      </c>
      <c r="C100" s="897"/>
      <c r="D100" s="1332"/>
      <c r="E100" s="3932" t="str">
        <f>E75</f>
        <v>Tier 1</v>
      </c>
      <c r="F100" s="3933"/>
      <c r="G100" s="729">
        <f t="shared" si="24"/>
        <v>0</v>
      </c>
      <c r="H100" s="1332"/>
      <c r="I100" s="2966">
        <f>'non Forest LUC'!X12</f>
        <v>0</v>
      </c>
      <c r="J100" s="2967">
        <f>'non Forest LUC'!X13</f>
        <v>0</v>
      </c>
      <c r="K100" s="2967">
        <f>'non Forest LUC'!X15</f>
        <v>0</v>
      </c>
      <c r="L100" s="1535">
        <f>'non Forest LUC'!X14</f>
        <v>0</v>
      </c>
      <c r="M100" s="1332"/>
      <c r="N100" s="1542">
        <f t="shared" si="22"/>
        <v>0</v>
      </c>
      <c r="O100" s="1543">
        <f t="shared" si="22"/>
        <v>0</v>
      </c>
      <c r="P100" s="919"/>
      <c r="Q100" s="1544">
        <f>ABS(IF(K74="*",$N$64,IF(K74="**",$N$65,IF(K74="***",$N$66,$N$67)))*K100/100)</f>
        <v>0</v>
      </c>
      <c r="R100" s="1545">
        <f>ABS(IF(L75="*",$N$64,IF(L75="**",$N$65,IF(L75="***",$N$66,$N$67)))*L100/100)</f>
        <v>0</v>
      </c>
      <c r="S100" s="50">
        <f t="shared" si="25"/>
        <v>0</v>
      </c>
      <c r="T100" s="1332"/>
      <c r="U100" s="1542">
        <f>IF(I100=0,0,100*ABS(N100/I100))</f>
        <v>0</v>
      </c>
      <c r="V100" s="1543">
        <f t="shared" si="26"/>
        <v>0</v>
      </c>
      <c r="W100" s="919"/>
      <c r="X100" s="1544">
        <f t="shared" si="27"/>
        <v>0</v>
      </c>
      <c r="Y100" s="1545">
        <f t="shared" si="28"/>
        <v>0</v>
      </c>
      <c r="Z100" s="1332"/>
      <c r="AA100" s="1332"/>
      <c r="AB100" s="1332"/>
      <c r="AC100" s="72"/>
      <c r="AD100" s="1332"/>
    </row>
    <row r="101" spans="2:30" ht="14" x14ac:dyDescent="0.15">
      <c r="B101" s="898" t="s">
        <v>1022</v>
      </c>
      <c r="C101" s="899"/>
      <c r="D101" s="1332"/>
      <c r="E101" s="3932"/>
      <c r="F101" s="3933"/>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4" x14ac:dyDescent="0.15">
      <c r="B102" s="3964" t="s">
        <v>1023</v>
      </c>
      <c r="C102" s="3965"/>
      <c r="D102" s="1332"/>
      <c r="E102" s="3932" t="str">
        <f t="shared" ref="E102:E109" si="29">E77</f>
        <v>Tier 1</v>
      </c>
      <c r="F102" s="3933"/>
      <c r="G102" s="729">
        <f t="shared" si="24"/>
        <v>0</v>
      </c>
      <c r="H102" s="1332"/>
      <c r="I102" s="2966">
        <f>Annual!AR20</f>
        <v>0</v>
      </c>
      <c r="J102" s="2967">
        <f>Annual!AR21</f>
        <v>0</v>
      </c>
      <c r="K102" s="2967">
        <f>Annual!AR23</f>
        <v>0</v>
      </c>
      <c r="L102" s="1535">
        <f>Annual!AR22</f>
        <v>0</v>
      </c>
      <c r="M102" s="1332"/>
      <c r="N102" s="1542">
        <f t="shared" ref="N102:O106" si="30">ABS(IF(I77="*",$N$64,IF(I77="**",$N$65,IF(I77="***",$N$66,$N$67)))*I102/100)</f>
        <v>0</v>
      </c>
      <c r="O102" s="1543">
        <f t="shared" si="30"/>
        <v>0</v>
      </c>
      <c r="P102" s="919"/>
      <c r="Q102" s="1544">
        <f t="shared" ref="Q102:Q107" si="31">ABS(IF(K76="*",$N$64,IF(K76="**",$N$65,IF(K76="***",$N$66,$N$67)))*K102/100)</f>
        <v>0</v>
      </c>
      <c r="R102" s="1545">
        <f>ABS(IF(L77="*",$N$64,IF(L77="**",$N$65,IF(L77="***",$N$66,$N$67)))*L102/100)</f>
        <v>0</v>
      </c>
      <c r="S102" s="50">
        <f t="shared" si="25"/>
        <v>0</v>
      </c>
      <c r="T102" s="1332"/>
      <c r="U102" s="1542">
        <f>IF(I102=0,0,100*ABS(N102/I102))</f>
        <v>0</v>
      </c>
      <c r="V102" s="1543">
        <f t="shared" si="26"/>
        <v>0</v>
      </c>
      <c r="W102" s="919"/>
      <c r="X102" s="1544">
        <f t="shared" si="27"/>
        <v>0</v>
      </c>
      <c r="Y102" s="1545">
        <f t="shared" si="28"/>
        <v>0</v>
      </c>
      <c r="Z102" s="1332"/>
      <c r="AA102" s="1332"/>
      <c r="AB102" s="1332"/>
      <c r="AC102" s="72"/>
      <c r="AD102" s="1332"/>
    </row>
    <row r="103" spans="2:30" ht="14" x14ac:dyDescent="0.15">
      <c r="B103" s="3964" t="s">
        <v>1024</v>
      </c>
      <c r="C103" s="3965"/>
      <c r="D103" s="1332"/>
      <c r="E103" s="3932" t="str">
        <f t="shared" si="29"/>
        <v>Tier 1</v>
      </c>
      <c r="F103" s="3933"/>
      <c r="G103" s="729">
        <f t="shared" si="24"/>
        <v>0</v>
      </c>
      <c r="H103" s="1332"/>
      <c r="I103" s="2966">
        <f>Perennial!AM23</f>
        <v>0</v>
      </c>
      <c r="J103" s="2967">
        <f>Perennial!AM24</f>
        <v>0</v>
      </c>
      <c r="K103" s="2967">
        <f>Perennial!AM26</f>
        <v>0</v>
      </c>
      <c r="L103" s="1535">
        <f>Perennial!AM25</f>
        <v>0</v>
      </c>
      <c r="M103" s="1332"/>
      <c r="N103" s="1542">
        <f t="shared" si="30"/>
        <v>0</v>
      </c>
      <c r="O103" s="1543">
        <f t="shared" si="30"/>
        <v>0</v>
      </c>
      <c r="P103" s="919"/>
      <c r="Q103" s="1544">
        <f t="shared" si="31"/>
        <v>0</v>
      </c>
      <c r="R103" s="1545">
        <f>ABS(IF(L78="*",$N$64,IF(L78="**",$N$65,IF(L78="***",$N$66,$N$67)))*L103/100)</f>
        <v>0</v>
      </c>
      <c r="S103" s="50">
        <f t="shared" si="25"/>
        <v>0</v>
      </c>
      <c r="T103" s="1332"/>
      <c r="U103" s="1542">
        <f>IF(I103=0,0,100*ABS(N103/I103))</f>
        <v>0</v>
      </c>
      <c r="V103" s="1543">
        <f t="shared" si="26"/>
        <v>0</v>
      </c>
      <c r="W103" s="919"/>
      <c r="X103" s="1544">
        <f t="shared" si="27"/>
        <v>0</v>
      </c>
      <c r="Y103" s="1545">
        <f t="shared" si="28"/>
        <v>0</v>
      </c>
      <c r="Z103" s="1332"/>
      <c r="AA103" s="1332"/>
      <c r="AB103" s="1332"/>
      <c r="AC103" s="72"/>
    </row>
    <row r="104" spans="2:30" ht="14" x14ac:dyDescent="0.15">
      <c r="B104" s="3964" t="s">
        <v>1055</v>
      </c>
      <c r="C104" s="3965"/>
      <c r="D104" s="1332"/>
      <c r="E104" s="3932" t="str">
        <f t="shared" si="29"/>
        <v>Tier 1</v>
      </c>
      <c r="F104" s="3933"/>
      <c r="G104" s="729">
        <f t="shared" si="24"/>
        <v>0</v>
      </c>
      <c r="H104" s="1332"/>
      <c r="I104" s="2966">
        <f>'Irrigated Rice'!AR24</f>
        <v>0</v>
      </c>
      <c r="J104" s="2967">
        <f>'Irrigated Rice'!AR25</f>
        <v>0</v>
      </c>
      <c r="K104" s="2967">
        <f>'Irrigated Rice'!AR27</f>
        <v>0</v>
      </c>
      <c r="L104" s="1535">
        <f>'Irrigated Rice'!AR26</f>
        <v>0</v>
      </c>
      <c r="M104" s="1332"/>
      <c r="N104" s="1542">
        <f t="shared" si="30"/>
        <v>0</v>
      </c>
      <c r="O104" s="1543">
        <f t="shared" si="30"/>
        <v>0</v>
      </c>
      <c r="P104" s="919"/>
      <c r="Q104" s="1544">
        <f t="shared" si="31"/>
        <v>0</v>
      </c>
      <c r="R104" s="1545">
        <f>ABS(IF(L79="*",$N$64,IF(L79="**",$N$65,IF(L79="***",$N$66,$N$67)))*L104/100)</f>
        <v>0</v>
      </c>
      <c r="S104" s="50">
        <f t="shared" si="25"/>
        <v>0</v>
      </c>
      <c r="T104" s="1332"/>
      <c r="U104" s="1542">
        <f>IF(I104=0,0,100*ABS(N104/I104))</f>
        <v>0</v>
      </c>
      <c r="V104" s="1543">
        <f t="shared" si="26"/>
        <v>0</v>
      </c>
      <c r="W104" s="919"/>
      <c r="X104" s="1544">
        <f t="shared" si="27"/>
        <v>0</v>
      </c>
      <c r="Y104" s="1545">
        <f t="shared" si="28"/>
        <v>0</v>
      </c>
      <c r="Z104" s="1332"/>
      <c r="AA104" s="1332"/>
      <c r="AB104" s="1332"/>
      <c r="AC104" s="1332"/>
    </row>
    <row r="105" spans="2:30" ht="14" x14ac:dyDescent="0.15">
      <c r="B105" s="900" t="s">
        <v>19</v>
      </c>
      <c r="C105" s="901"/>
      <c r="D105" s="1332"/>
      <c r="E105" s="3932" t="str">
        <f t="shared" si="29"/>
        <v>Tier 2</v>
      </c>
      <c r="F105" s="3933"/>
      <c r="G105" s="729">
        <f t="shared" si="24"/>
        <v>10214980.754000003</v>
      </c>
      <c r="H105" s="1332"/>
      <c r="I105" s="2966">
        <f>Grass!AR19</f>
        <v>0</v>
      </c>
      <c r="J105" s="2967">
        <f>Grass!AR20</f>
        <v>7492911.2500000019</v>
      </c>
      <c r="K105" s="2967">
        <f>Grass!AR22</f>
        <v>1418613.5040000002</v>
      </c>
      <c r="L105" s="1535">
        <f>Grass!AR21</f>
        <v>1303456</v>
      </c>
      <c r="M105" s="1332"/>
      <c r="N105" s="1542">
        <f t="shared" si="30"/>
        <v>0</v>
      </c>
      <c r="O105" s="1543">
        <f t="shared" si="30"/>
        <v>1498582.2500000002</v>
      </c>
      <c r="P105" s="919"/>
      <c r="Q105" s="1544">
        <f t="shared" si="31"/>
        <v>283722.70080000005</v>
      </c>
      <c r="R105" s="1545">
        <f>ABS(IF(L80="*",$N$64,IF(L80="**",$N$65,IF(L80="***",$N$66,$N$67)))*L105/100)</f>
        <v>130345.60000000001</v>
      </c>
      <c r="S105" s="50">
        <f t="shared" si="25"/>
        <v>18.723976058898014</v>
      </c>
      <c r="T105" s="1332"/>
      <c r="U105" s="1542">
        <f>IF(I105=0,0,100*ABS(N105/I105))</f>
        <v>0</v>
      </c>
      <c r="V105" s="1543">
        <f t="shared" si="26"/>
        <v>20</v>
      </c>
      <c r="W105" s="919"/>
      <c r="X105" s="1544">
        <f t="shared" si="27"/>
        <v>20</v>
      </c>
      <c r="Y105" s="1545">
        <f t="shared" si="28"/>
        <v>10</v>
      </c>
      <c r="Z105" s="1332"/>
      <c r="AA105" s="1332"/>
      <c r="AB105" s="1332"/>
      <c r="AC105" s="1332"/>
    </row>
    <row r="106" spans="2:30" ht="14" x14ac:dyDescent="0.15">
      <c r="B106" s="1852" t="str">
        <f>B27</f>
        <v>Drained organic soil</v>
      </c>
      <c r="C106" s="1166"/>
      <c r="D106" s="1332"/>
      <c r="E106" s="3932" t="str">
        <f t="shared" si="29"/>
        <v>Tier 1</v>
      </c>
      <c r="F106" s="3933"/>
      <c r="G106" s="729">
        <f>ABS(SUM(I106:L106))</f>
        <v>0</v>
      </c>
      <c r="H106" s="1332"/>
      <c r="I106" s="2966">
        <f>0</f>
        <v>0</v>
      </c>
      <c r="J106" s="2967">
        <f>'Organic Soils NEW'!U71</f>
        <v>0</v>
      </c>
      <c r="K106" s="2967">
        <f>'Organic Soils NEW'!W71</f>
        <v>0</v>
      </c>
      <c r="L106" s="1535">
        <f>'Organic Soils NEW'!V71</f>
        <v>0</v>
      </c>
      <c r="M106" s="1332"/>
      <c r="N106" s="1542">
        <f t="shared" si="30"/>
        <v>0</v>
      </c>
      <c r="O106" s="1543">
        <f t="shared" si="30"/>
        <v>0</v>
      </c>
      <c r="P106" s="919"/>
      <c r="Q106" s="1544">
        <f t="shared" si="31"/>
        <v>0</v>
      </c>
      <c r="R106" s="1545">
        <f>ABS(IF(L81="*",$N$64,IF(L81="**",$N$65,IF(L81="***",$N$66,$N$67)))*L106/100)</f>
        <v>0</v>
      </c>
      <c r="S106" s="50">
        <f t="shared" si="25"/>
        <v>0</v>
      </c>
      <c r="T106" s="1332"/>
      <c r="U106" s="1542">
        <f t="shared" si="26"/>
        <v>0</v>
      </c>
      <c r="V106" s="1543">
        <f t="shared" si="26"/>
        <v>0</v>
      </c>
      <c r="W106" s="919"/>
      <c r="X106" s="1544">
        <f t="shared" si="27"/>
        <v>0</v>
      </c>
      <c r="Y106" s="1545">
        <f t="shared" ref="Y106" si="32">IF(M106=0,0,100*ABS(R106/M106))</f>
        <v>0</v>
      </c>
      <c r="Z106" s="1332"/>
      <c r="AA106" s="1332"/>
      <c r="AB106" s="1332"/>
      <c r="AC106" s="1332"/>
    </row>
    <row r="107" spans="2:30" s="1332" customFormat="1" ht="14" x14ac:dyDescent="0.15">
      <c r="B107" s="1852" t="str">
        <f>B82</f>
        <v>Peat extraction</v>
      </c>
      <c r="C107" s="1166"/>
      <c r="E107" s="3932" t="str">
        <f t="shared" si="29"/>
        <v>Tier 1</v>
      </c>
      <c r="F107" s="3933"/>
      <c r="G107" s="729">
        <f>ABS(SUM(I107:L107))</f>
        <v>0</v>
      </c>
      <c r="I107" s="3393" t="s">
        <v>1041</v>
      </c>
      <c r="J107" s="3394">
        <f>'Organic Soils NEW'!X71</f>
        <v>0</v>
      </c>
      <c r="K107" s="1850">
        <f>'Organic Soils NEW'!Z71</f>
        <v>0</v>
      </c>
      <c r="L107" s="1850" t="s">
        <v>1041</v>
      </c>
      <c r="N107" s="1542" t="s">
        <v>1041</v>
      </c>
      <c r="O107" s="1543">
        <f>ABS(IF(J82="*",$N$64,IF(J82="**",$N$65,IF(J82="***",$N$66,$N$67)))*J107/100)</f>
        <v>0</v>
      </c>
      <c r="P107" s="919"/>
      <c r="Q107" s="1544">
        <f t="shared" si="31"/>
        <v>0</v>
      </c>
      <c r="R107" s="1850" t="s">
        <v>1041</v>
      </c>
      <c r="S107" s="50"/>
      <c r="U107" s="1542" t="s">
        <v>1041</v>
      </c>
      <c r="V107" s="1543">
        <f t="shared" si="26"/>
        <v>0</v>
      </c>
      <c r="W107" s="919"/>
      <c r="X107" s="1544">
        <f t="shared" si="27"/>
        <v>0</v>
      </c>
      <c r="Y107" s="1544" t="s">
        <v>1041</v>
      </c>
    </row>
    <row r="108" spans="2:30" s="1332" customFormat="1" ht="14" x14ac:dyDescent="0.15">
      <c r="B108" s="1852" t="str">
        <f>B29</f>
        <v>Rewetiing organic soil</v>
      </c>
      <c r="C108" s="1166"/>
      <c r="E108" s="3932" t="str">
        <f t="shared" si="29"/>
        <v>Tier 1</v>
      </c>
      <c r="F108" s="3933"/>
      <c r="G108" s="729">
        <f>ABS(SUM(I108:L108))</f>
        <v>0</v>
      </c>
      <c r="I108" s="3393" t="s">
        <v>1041</v>
      </c>
      <c r="J108" s="3345">
        <f>'Organic Soils NEW'!U95</f>
        <v>0</v>
      </c>
      <c r="K108" s="3345">
        <f>'Organic Soils NEW'!W95</f>
        <v>0</v>
      </c>
      <c r="L108" s="1535">
        <f>'Organic Soils NEW'!V95</f>
        <v>0</v>
      </c>
      <c r="N108" s="1542" t="s">
        <v>1041</v>
      </c>
      <c r="O108" s="1543">
        <f t="shared" ref="O108" si="33">ABS(IF(J83="*",$N$64,IF(J83="**",$N$65,IF(J83="***",$N$66,$N$67)))*J108/100)</f>
        <v>0</v>
      </c>
      <c r="P108" s="919"/>
      <c r="Q108" s="1544">
        <f>ABS(IF(K81="*",$N$64,IF(K81="**",$N$65,IF(K81="***",$N$66,$N$67)))*K108/100)</f>
        <v>0</v>
      </c>
      <c r="R108" s="1545">
        <f>ABS(IF(L83="*",$N$64,IF(L83="**",$N$65,IF(L83="***",$N$66,$N$67)))*L108/100)</f>
        <v>0</v>
      </c>
      <c r="S108" s="50">
        <f t="shared" ref="S108" si="34">100*IF(G108=0,0,ABS(SUM(N108:R108)/G108))</f>
        <v>0</v>
      </c>
      <c r="U108" s="1542" t="s">
        <v>1041</v>
      </c>
      <c r="V108" s="1543">
        <f t="shared" ref="V108" si="35">IF(J108=0,0,100*ABS(O108/J108))</f>
        <v>0</v>
      </c>
      <c r="W108" s="919"/>
      <c r="X108" s="1544">
        <f t="shared" ref="X108" si="36">IF(K108=0,0,100*ABS(Q108/K108))</f>
        <v>0</v>
      </c>
      <c r="Y108" s="1545">
        <f t="shared" ref="Y108" si="37">IF(L108=0,0,100*ABS(R108/L108))</f>
        <v>0</v>
      </c>
    </row>
    <row r="109" spans="2:30" s="1332" customFormat="1" ht="14" x14ac:dyDescent="0.15">
      <c r="B109" s="1852" t="str">
        <f>B30</f>
        <v>Fire organic soil</v>
      </c>
      <c r="C109" s="1166"/>
      <c r="E109" s="3932" t="str">
        <f t="shared" si="29"/>
        <v>Tier 1</v>
      </c>
      <c r="F109" s="3933"/>
      <c r="G109" s="729">
        <f>ABS(SUM(I109:L109))</f>
        <v>0</v>
      </c>
      <c r="I109" s="3938">
        <f>Inputs!Q12+Inputs!Q19+Inputs!Q47</f>
        <v>0</v>
      </c>
      <c r="J109" s="3939"/>
      <c r="K109" s="1850" t="s">
        <v>1041</v>
      </c>
      <c r="L109" s="1535">
        <f>'Organic Soils NEW'!V96</f>
        <v>0</v>
      </c>
      <c r="N109" s="3936">
        <f>ABS(IF(I84="*",$N$64,IF(I84="**",$N$65,IF(I84="***",$N$66,$N$67)))*I109/100)</f>
        <v>0</v>
      </c>
      <c r="O109" s="3937"/>
      <c r="P109" s="919"/>
      <c r="Q109" s="1850" t="s">
        <v>1041</v>
      </c>
      <c r="R109" s="1545">
        <f>ABS(IF(L84="*",$N$64,IF(L84="**",$N$65,IF(L84="***",$N$66,$N$67)))*L109/100)</f>
        <v>0</v>
      </c>
      <c r="S109" s="50">
        <f t="shared" ref="S109" si="38">100*IF(G109=0,0,ABS(SUM(N109:R109)/G109))</f>
        <v>0</v>
      </c>
      <c r="U109" s="1542">
        <f>IF(I109=0,0,100*ABS(N109/I109))</f>
        <v>0</v>
      </c>
      <c r="V109" s="1543"/>
      <c r="W109" s="919"/>
      <c r="X109" s="1544" t="s">
        <v>1041</v>
      </c>
      <c r="Y109" s="1545">
        <f t="shared" ref="Y109" si="39">IF(L109=0,0,100*ABS(R109/L109))</f>
        <v>0</v>
      </c>
    </row>
    <row r="110" spans="2:30" x14ac:dyDescent="0.15">
      <c r="B110" s="902" t="s">
        <v>1026</v>
      </c>
      <c r="C110" s="903"/>
      <c r="D110" s="1332"/>
      <c r="E110" s="3932"/>
      <c r="F110" s="3933"/>
      <c r="G110" s="729"/>
      <c r="H110" s="1332"/>
      <c r="I110" s="3970" t="s">
        <v>1040</v>
      </c>
      <c r="J110" s="3971"/>
      <c r="K110" s="2964"/>
      <c r="L110" s="822"/>
      <c r="M110" s="1332"/>
      <c r="N110" s="3970" t="s">
        <v>1040</v>
      </c>
      <c r="O110" s="3971"/>
      <c r="P110" s="1381"/>
      <c r="Q110" s="2964"/>
      <c r="R110" s="822"/>
      <c r="S110" s="50"/>
      <c r="T110" s="1332"/>
      <c r="U110" s="3970" t="s">
        <v>1040</v>
      </c>
      <c r="V110" s="3971"/>
      <c r="W110" s="1381"/>
      <c r="X110" s="2964"/>
      <c r="Y110" s="822"/>
      <c r="Z110" s="1332"/>
      <c r="AA110" s="1332"/>
      <c r="AB110" s="1332"/>
      <c r="AC110" s="1332"/>
    </row>
    <row r="111" spans="2:30" ht="14" x14ac:dyDescent="0.15">
      <c r="B111" s="3958" t="s">
        <v>1027</v>
      </c>
      <c r="C111" s="3959"/>
      <c r="D111" s="6"/>
      <c r="E111" s="3932" t="str">
        <f>E86</f>
        <v>Tier 2</v>
      </c>
      <c r="F111" s="3933"/>
      <c r="G111" s="1847">
        <f t="shared" si="24"/>
        <v>0</v>
      </c>
      <c r="H111" s="6"/>
      <c r="I111" s="3978" t="s">
        <v>1041</v>
      </c>
      <c r="J111" s="3979"/>
      <c r="K111" s="2967">
        <f>Livestock!AM98</f>
        <v>0</v>
      </c>
      <c r="L111" s="1535">
        <f>Livestock!AM97</f>
        <v>0</v>
      </c>
      <c r="M111" s="6"/>
      <c r="N111" s="3968" t="s">
        <v>1056</v>
      </c>
      <c r="O111" s="3969"/>
      <c r="P111" s="919"/>
      <c r="Q111" s="1544">
        <f>ABS(IF(K86="*",$N$64,IF(K86="**",$N$65,IF(K86="***",$N$66,$N$67)))*K111/100)</f>
        <v>0</v>
      </c>
      <c r="R111" s="1545">
        <f>ABS(IF(L86="*",$N$64,IF(L86="**",$N$65,IF(L86="***",$N$66,$N$67)))*L111/100)</f>
        <v>0</v>
      </c>
      <c r="S111" s="1848">
        <f t="shared" si="25"/>
        <v>0</v>
      </c>
      <c r="T111" s="6"/>
      <c r="U111" s="3968" t="s">
        <v>1056</v>
      </c>
      <c r="V111" s="3969"/>
      <c r="W111" s="919"/>
      <c r="X111" s="1544">
        <f>IF(K111=0,0,100*ABS(Q111/K111))</f>
        <v>0</v>
      </c>
      <c r="Y111" s="1545">
        <f>IF(L111=0,0,100*ABS(R111/L111))</f>
        <v>0</v>
      </c>
      <c r="Z111" s="1332"/>
      <c r="AA111" s="1332"/>
      <c r="AB111" s="1332"/>
      <c r="AC111" s="1332"/>
    </row>
    <row r="112" spans="2:30" ht="14" x14ac:dyDescent="0.15">
      <c r="B112" s="3958" t="s">
        <v>1028</v>
      </c>
      <c r="C112" s="3959"/>
      <c r="D112" s="6"/>
      <c r="E112" s="3932" t="str">
        <f>E87</f>
        <v>Tier 1</v>
      </c>
      <c r="F112" s="3933"/>
      <c r="G112" s="1847">
        <f t="shared" si="24"/>
        <v>0</v>
      </c>
      <c r="H112" s="6"/>
      <c r="I112" s="3938">
        <f>Inputs!Q15+Inputs!Q22+Inputs!Q50</f>
        <v>0</v>
      </c>
      <c r="J112" s="3939"/>
      <c r="K112" s="2967">
        <f>Inputs!Q33</f>
        <v>0</v>
      </c>
      <c r="L112" s="1549" t="s">
        <v>1041</v>
      </c>
      <c r="M112" s="6"/>
      <c r="N112" s="3936">
        <f>ABS(IF(I87="*",$N$64,IF(I87="**",$N$65,IF(I87="***",$N$66,$N$67)))*I112/100)</f>
        <v>0</v>
      </c>
      <c r="O112" s="3937"/>
      <c r="P112" s="20"/>
      <c r="Q112" s="1544">
        <f>ABS(IF(K87="*",$N$64,IF(K87="**",$N$65,IF(K87="***",$N$66,$N$67)))*K112/100)</f>
        <v>0</v>
      </c>
      <c r="R112" s="1549" t="s">
        <v>1041</v>
      </c>
      <c r="S112" s="1848">
        <f t="shared" si="25"/>
        <v>0</v>
      </c>
      <c r="T112" s="6"/>
      <c r="U112" s="3936">
        <f>IF(I112=0,0,100*ABS(N112/I112))</f>
        <v>0</v>
      </c>
      <c r="V112" s="3937"/>
      <c r="W112" s="20"/>
      <c r="X112" s="1544">
        <f>IF(K112=0,0,100*ABS(Q112/K112))</f>
        <v>0</v>
      </c>
      <c r="Y112" s="1549" t="s">
        <v>1041</v>
      </c>
      <c r="Z112" s="1332"/>
      <c r="AA112" s="1332"/>
      <c r="AB112" s="1332"/>
      <c r="AC112" s="1332"/>
    </row>
    <row r="113" spans="2:29" ht="14" x14ac:dyDescent="0.15">
      <c r="B113" s="3958" t="s">
        <v>1057</v>
      </c>
      <c r="C113" s="3959"/>
      <c r="D113" s="6"/>
      <c r="E113" s="3932" t="str">
        <f>E88</f>
        <v>Tier 1</v>
      </c>
      <c r="F113" s="3933"/>
      <c r="G113" s="1847">
        <f t="shared" si="24"/>
        <v>0</v>
      </c>
      <c r="H113" s="6"/>
      <c r="I113" s="3938">
        <f>'Other investments'!F86</f>
        <v>0</v>
      </c>
      <c r="J113" s="3939"/>
      <c r="K113" s="2970">
        <v>0</v>
      </c>
      <c r="L113" s="1549" t="s">
        <v>1041</v>
      </c>
      <c r="M113" s="6"/>
      <c r="N113" s="3936">
        <f>ABS(IF(I88="*",$N$64,IF(I88="**",$N$65,IF(I88="***",$N$66,$N$67)))*I113/100)</f>
        <v>0</v>
      </c>
      <c r="O113" s="3937"/>
      <c r="P113" s="1849"/>
      <c r="Q113" s="1544">
        <f>ABS(IF(K88="*",$N$64,IF(K88="**",$N$65,IF(K88="***",$N$66,$N$67)))*K113/100)</f>
        <v>0</v>
      </c>
      <c r="R113" s="1549" t="s">
        <v>1041</v>
      </c>
      <c r="S113" s="1848">
        <f t="shared" si="25"/>
        <v>0</v>
      </c>
      <c r="T113" s="6"/>
      <c r="U113" s="3936">
        <f>IF(I113=0,0,100*ABS(N113/I113))</f>
        <v>0</v>
      </c>
      <c r="V113" s="3937"/>
      <c r="W113" s="1849"/>
      <c r="X113" s="1544">
        <f>IF(K113=0,0,100*ABS(Q113/K113))</f>
        <v>0</v>
      </c>
      <c r="Y113" s="1549" t="s">
        <v>1041</v>
      </c>
      <c r="Z113" s="1332"/>
      <c r="AA113" s="1332"/>
      <c r="AB113" s="1332"/>
      <c r="AC113" s="1332"/>
    </row>
    <row r="114" spans="2:29" s="1332" customFormat="1" ht="14" x14ac:dyDescent="0.15">
      <c r="B114" s="2958"/>
      <c r="C114" s="2959" t="str">
        <f>C89</f>
        <v>Coastal Wetlands</v>
      </c>
      <c r="D114" s="6"/>
      <c r="E114" s="3942" t="str">
        <f>E89</f>
        <v>Tier 1</v>
      </c>
      <c r="F114" s="3943"/>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1041</v>
      </c>
      <c r="R114" s="1545">
        <f>ABS(IF(L89="*",$N$64,IF(L89="**",$N$65,IF(L89="***",$N$66,$N$67)))*L114/100)</f>
        <v>0</v>
      </c>
      <c r="S114" s="1848">
        <f t="shared" si="25"/>
        <v>0</v>
      </c>
      <c r="T114" s="6"/>
      <c r="U114" s="1542">
        <f>IF(I114=0,0,100*ABS(N114/I114))</f>
        <v>0</v>
      </c>
      <c r="V114" s="1543">
        <f>IF(J114=0,0,100*ABS(O114/J114))</f>
        <v>0</v>
      </c>
      <c r="W114" s="1849"/>
      <c r="X114" s="1850" t="s">
        <v>1041</v>
      </c>
      <c r="Y114" s="1545">
        <f>IF(L114=0,0,100*ABS(R114/L114))</f>
        <v>0</v>
      </c>
    </row>
    <row r="115" spans="2:29" s="1332" customFormat="1" ht="15" thickBot="1" x14ac:dyDescent="0.2">
      <c r="B115" s="3952" t="str">
        <f>B90</f>
        <v>Fishery&amp;Aquaculture</v>
      </c>
      <c r="C115" s="3953"/>
      <c r="D115" s="6"/>
      <c r="E115" s="3962" t="str">
        <f>E90</f>
        <v>Tier 1</v>
      </c>
      <c r="F115" s="3963"/>
      <c r="G115" s="1847">
        <f t="shared" si="24"/>
        <v>0</v>
      </c>
      <c r="H115" s="6"/>
      <c r="I115" s="3966">
        <f>Fishery!H73</f>
        <v>0</v>
      </c>
      <c r="J115" s="3967"/>
      <c r="K115" s="1551">
        <f>Fishery!H74</f>
        <v>0</v>
      </c>
      <c r="L115" s="1550" t="s">
        <v>1041</v>
      </c>
      <c r="M115" s="6"/>
      <c r="N115" s="3954">
        <f>ABS(IF(I90="*",$N$64,IF(I90="**",$N$65,IF(I90="***",$N$66,$N$67)))*I115/100)</f>
        <v>0</v>
      </c>
      <c r="O115" s="3955"/>
      <c r="P115" s="1552"/>
      <c r="Q115" s="1851">
        <f>ABS(IF(K90="*",$N$64,IF(K90="**",$N$65,IF(K90="***",$N$66,$N$67)))*K115/100)</f>
        <v>0</v>
      </c>
      <c r="R115" s="1550" t="s">
        <v>1041</v>
      </c>
      <c r="S115" s="1848">
        <f t="shared" si="25"/>
        <v>0</v>
      </c>
      <c r="T115" s="6"/>
      <c r="U115" s="3954">
        <f>IF(I115=0,0,100*ABS(N115/I115))</f>
        <v>0</v>
      </c>
      <c r="V115" s="3955"/>
      <c r="W115" s="1552"/>
      <c r="X115" s="1851">
        <f>IF(K115=0,0,100*ABS(Q115/K115))</f>
        <v>0</v>
      </c>
      <c r="Y115" s="1550" t="s">
        <v>1041</v>
      </c>
    </row>
    <row r="116" spans="2:29" ht="17" thickBot="1" x14ac:dyDescent="0.25">
      <c r="B116" s="1332"/>
      <c r="C116" s="1332"/>
      <c r="D116" s="1332"/>
      <c r="E116" s="1332"/>
      <c r="F116" s="1332"/>
      <c r="G116" s="72"/>
      <c r="H116" s="1332"/>
      <c r="I116" s="1844" t="s">
        <v>702</v>
      </c>
      <c r="J116" s="1845"/>
      <c r="K116" s="1845"/>
      <c r="L116" s="1846">
        <f>SUM(I97:L115)</f>
        <v>10214980.754000003</v>
      </c>
      <c r="M116" s="1332"/>
      <c r="N116" s="944" t="s">
        <v>1059</v>
      </c>
      <c r="O116" s="945"/>
      <c r="P116" s="945"/>
      <c r="Q116" s="945"/>
      <c r="R116" s="1841">
        <f>SUM(N97:R109,N111:R115)</f>
        <v>1912650.5508000003</v>
      </c>
      <c r="S116" s="50">
        <f>SUMPRODUCT(G97:G113,S97:S113)/SUM(G97:G113)</f>
        <v>18.723976058898014</v>
      </c>
      <c r="T116" s="1332"/>
      <c r="U116" s="944" t="s">
        <v>1060</v>
      </c>
      <c r="V116" s="945"/>
      <c r="W116" s="945"/>
      <c r="X116" s="945"/>
      <c r="Y116" s="1555">
        <f>IF(R116=0,"",SUMPRODUCT(N97:R115,U97:Y115)/R116)</f>
        <v>19.318508025705579</v>
      </c>
      <c r="Z116" s="72"/>
      <c r="AA116" s="1332"/>
      <c r="AB116" s="1332"/>
      <c r="AC116" s="1332"/>
    </row>
    <row r="117" spans="2:29" ht="14" thickBot="1" x14ac:dyDescent="0.2">
      <c r="B117" s="1526" t="s">
        <v>659</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x14ac:dyDescent="0.15">
      <c r="B118" s="2951" t="s">
        <v>1014</v>
      </c>
      <c r="C118" s="2952"/>
      <c r="D118" s="1332"/>
      <c r="E118" s="925" t="s">
        <v>1054</v>
      </c>
      <c r="F118" s="922"/>
      <c r="G118" s="1332"/>
      <c r="H118" s="1332"/>
      <c r="I118" s="3976" t="s">
        <v>701</v>
      </c>
      <c r="J118" s="3977"/>
      <c r="K118" s="812" t="s">
        <v>164</v>
      </c>
      <c r="L118" s="813" t="s">
        <v>163</v>
      </c>
      <c r="M118" s="1332"/>
      <c r="N118" s="2968" t="s">
        <v>701</v>
      </c>
      <c r="O118" s="2969"/>
      <c r="P118" s="917"/>
      <c r="Q118" s="812" t="s">
        <v>164</v>
      </c>
      <c r="R118" s="813" t="s">
        <v>163</v>
      </c>
      <c r="S118" s="1332"/>
      <c r="T118" s="1332"/>
      <c r="U118" s="2968" t="s">
        <v>701</v>
      </c>
      <c r="V118" s="2969"/>
      <c r="W118" s="917"/>
      <c r="X118" s="812" t="s">
        <v>164</v>
      </c>
      <c r="Y118" s="813" t="s">
        <v>163</v>
      </c>
      <c r="Z118" s="1332"/>
      <c r="AA118" s="1332"/>
      <c r="AB118" s="1332"/>
      <c r="AC118" s="1332"/>
    </row>
    <row r="119" spans="2:29" ht="14" thickBot="1" x14ac:dyDescent="0.2">
      <c r="B119" s="827"/>
      <c r="C119" s="828"/>
      <c r="D119" s="1332"/>
      <c r="E119" s="989"/>
      <c r="F119" s="923"/>
      <c r="G119" s="1332"/>
      <c r="H119" s="1332"/>
      <c r="I119" s="814" t="s">
        <v>245</v>
      </c>
      <c r="J119" s="815" t="s">
        <v>162</v>
      </c>
      <c r="K119" s="815"/>
      <c r="L119" s="816"/>
      <c r="M119" s="1332"/>
      <c r="N119" s="888" t="s">
        <v>245</v>
      </c>
      <c r="O119" s="889" t="s">
        <v>162</v>
      </c>
      <c r="P119" s="929"/>
      <c r="Q119" s="889"/>
      <c r="R119" s="890"/>
      <c r="S119" s="1332"/>
      <c r="T119" s="1332"/>
      <c r="U119" s="888" t="s">
        <v>245</v>
      </c>
      <c r="V119" s="889" t="s">
        <v>162</v>
      </c>
      <c r="W119" s="929"/>
      <c r="X119" s="889"/>
      <c r="Y119" s="890"/>
      <c r="Z119" s="1332"/>
      <c r="AA119" s="1332"/>
      <c r="AB119" s="1332"/>
      <c r="AC119" s="1332"/>
    </row>
    <row r="120" spans="2:29" ht="14" x14ac:dyDescent="0.15">
      <c r="B120" s="893" t="s">
        <v>1019</v>
      </c>
      <c r="C120" s="894"/>
      <c r="D120" s="1332"/>
      <c r="E120" s="3960" t="str">
        <f>E97</f>
        <v>Tier 2</v>
      </c>
      <c r="F120" s="3961"/>
      <c r="G120" s="729">
        <f>ABS(SUM(I120:L120))</f>
        <v>0</v>
      </c>
      <c r="H120" s="1332"/>
      <c r="I120" s="1527">
        <f>Deforestation!AC24</f>
        <v>0</v>
      </c>
      <c r="J120" s="1530">
        <f>Deforestation!AC25</f>
        <v>0</v>
      </c>
      <c r="K120" s="1530">
        <f>Deforestation!AC27</f>
        <v>0</v>
      </c>
      <c r="L120" s="1532">
        <f>Deforestation!AC26</f>
        <v>0</v>
      </c>
      <c r="M120" s="1332"/>
      <c r="N120" s="1528">
        <f t="shared" ref="N120:O123" si="40">ABS(IF(I72="*",$N$64,IF(I72="**",$N$65,IF(I72="***",$N$66,$N$67)))*I120/100)</f>
        <v>0</v>
      </c>
      <c r="O120" s="1531">
        <f t="shared" si="40"/>
        <v>0</v>
      </c>
      <c r="P120" s="918"/>
      <c r="Q120" s="1534">
        <f t="shared" ref="Q120:R123" si="41">ABS(IF(K72="*",$N$64,IF(K72="**",$N$65,IF(K72="***",$N$66,$N$67)))*K120/100)</f>
        <v>0</v>
      </c>
      <c r="R120" s="1553">
        <f t="shared" si="41"/>
        <v>0</v>
      </c>
      <c r="S120" s="50">
        <f>100*IF(G120=0,0,ABS(SUM(N120:R120)/G120))</f>
        <v>0</v>
      </c>
      <c r="T120" s="1332"/>
      <c r="U120" s="1528">
        <f t="shared" ref="U120:V123" si="42">IF(I120=0,0,100*ABS(N120/I120))</f>
        <v>0</v>
      </c>
      <c r="V120" s="1531">
        <f t="shared" si="42"/>
        <v>0</v>
      </c>
      <c r="W120" s="918"/>
      <c r="X120" s="1534">
        <f t="shared" ref="X120:Y123" si="43">IF(K120=0,0,100*ABS(Q120/K120))</f>
        <v>0</v>
      </c>
      <c r="Y120" s="1553">
        <f t="shared" si="43"/>
        <v>0</v>
      </c>
      <c r="Z120" s="1332"/>
      <c r="AA120" s="1332"/>
      <c r="AB120" s="1332"/>
      <c r="AC120" s="1332"/>
    </row>
    <row r="121" spans="2:29" ht="14" x14ac:dyDescent="0.15">
      <c r="B121" s="987" t="s">
        <v>1020</v>
      </c>
      <c r="C121" s="988"/>
      <c r="D121" s="1332"/>
      <c r="E121" s="3932" t="str">
        <f>E98</f>
        <v>Tier 1</v>
      </c>
      <c r="F121" s="3933"/>
      <c r="G121" s="729">
        <f t="shared" ref="G121:G138" si="44">ABS(SUM(I121:L121))</f>
        <v>0</v>
      </c>
      <c r="H121" s="1332"/>
      <c r="I121" s="2966">
        <f>'Forest Degradation'!AC44</f>
        <v>0</v>
      </c>
      <c r="J121" s="2967">
        <f>'Forest Degradation'!AC45</f>
        <v>0</v>
      </c>
      <c r="K121" s="2967">
        <f>'Forest Degradation'!AC46</f>
        <v>0</v>
      </c>
      <c r="L121" s="1535">
        <f>'Forest Degradation'!AC47</f>
        <v>0</v>
      </c>
      <c r="M121" s="1332"/>
      <c r="N121" s="1542">
        <f t="shared" si="40"/>
        <v>0</v>
      </c>
      <c r="O121" s="1543">
        <f t="shared" si="40"/>
        <v>0</v>
      </c>
      <c r="P121" s="919"/>
      <c r="Q121" s="1544">
        <f t="shared" si="41"/>
        <v>0</v>
      </c>
      <c r="R121" s="1545">
        <f t="shared" si="41"/>
        <v>0</v>
      </c>
      <c r="S121" s="50">
        <f t="shared" ref="S121:S136" si="45">100*IF(G121=0,0,ABS(SUM(N121:R121)/G121))</f>
        <v>0</v>
      </c>
      <c r="T121" s="1332"/>
      <c r="U121" s="1542">
        <f t="shared" si="42"/>
        <v>0</v>
      </c>
      <c r="V121" s="1543">
        <f t="shared" si="42"/>
        <v>0</v>
      </c>
      <c r="W121" s="919"/>
      <c r="X121" s="1544">
        <f t="shared" si="43"/>
        <v>0</v>
      </c>
      <c r="Y121" s="1545">
        <f t="shared" si="43"/>
        <v>0</v>
      </c>
      <c r="Z121" s="1332"/>
      <c r="AA121" s="1332"/>
      <c r="AB121" s="1332"/>
      <c r="AC121" s="1332"/>
    </row>
    <row r="122" spans="2:29" ht="14" x14ac:dyDescent="0.15">
      <c r="B122" s="895" t="s">
        <v>118</v>
      </c>
      <c r="C122" s="896"/>
      <c r="D122" s="1332"/>
      <c r="E122" s="3932" t="str">
        <f>E99</f>
        <v>Tier 1</v>
      </c>
      <c r="F122" s="3933"/>
      <c r="G122" s="729">
        <f t="shared" si="44"/>
        <v>0</v>
      </c>
      <c r="H122" s="1332"/>
      <c r="I122" s="2966">
        <f>'A-R'!V28</f>
        <v>0</v>
      </c>
      <c r="J122" s="2967">
        <f>'A-R'!V29</f>
        <v>0</v>
      </c>
      <c r="K122" s="2967">
        <f>'A-R'!V31</f>
        <v>0</v>
      </c>
      <c r="L122" s="1535">
        <f>'A-R'!V30</f>
        <v>0</v>
      </c>
      <c r="M122" s="1332"/>
      <c r="N122" s="1542">
        <f t="shared" si="40"/>
        <v>0</v>
      </c>
      <c r="O122" s="1543">
        <f t="shared" si="40"/>
        <v>0</v>
      </c>
      <c r="P122" s="919"/>
      <c r="Q122" s="1544">
        <f t="shared" si="41"/>
        <v>0</v>
      </c>
      <c r="R122" s="1545">
        <f t="shared" si="41"/>
        <v>0</v>
      </c>
      <c r="S122" s="50">
        <f t="shared" si="45"/>
        <v>0</v>
      </c>
      <c r="T122" s="1332"/>
      <c r="U122" s="1542">
        <f t="shared" si="42"/>
        <v>0</v>
      </c>
      <c r="V122" s="1543">
        <f t="shared" si="42"/>
        <v>0</v>
      </c>
      <c r="W122" s="919"/>
      <c r="X122" s="1544">
        <f t="shared" si="43"/>
        <v>0</v>
      </c>
      <c r="Y122" s="1545">
        <f t="shared" si="43"/>
        <v>0</v>
      </c>
    </row>
    <row r="123" spans="2:29" ht="14" x14ac:dyDescent="0.15">
      <c r="B123" s="953" t="s">
        <v>1021</v>
      </c>
      <c r="C123" s="897"/>
      <c r="D123" s="1332"/>
      <c r="E123" s="3932" t="str">
        <f>E100</f>
        <v>Tier 1</v>
      </c>
      <c r="F123" s="3933"/>
      <c r="G123" s="729">
        <f t="shared" si="44"/>
        <v>0</v>
      </c>
      <c r="H123" s="1332"/>
      <c r="I123" s="2966">
        <f>'non Forest LUC'!Y12</f>
        <v>0</v>
      </c>
      <c r="J123" s="2967">
        <f>'non Forest LUC'!Y13</f>
        <v>0</v>
      </c>
      <c r="K123" s="2967">
        <f>'non Forest LUC'!Y15</f>
        <v>0</v>
      </c>
      <c r="L123" s="1535">
        <f>'non Forest LUC'!Y14</f>
        <v>0</v>
      </c>
      <c r="M123" s="1332"/>
      <c r="N123" s="1542">
        <f t="shared" si="40"/>
        <v>0</v>
      </c>
      <c r="O123" s="1543">
        <f t="shared" si="40"/>
        <v>0</v>
      </c>
      <c r="P123" s="1554">
        <f>ABS(IF(K75="*",$N$64,IF(K75="**",$N$65,IF(K75="***",$N$66,$N$67)))*K123/100)</f>
        <v>0</v>
      </c>
      <c r="Q123" s="1544">
        <f t="shared" si="41"/>
        <v>0</v>
      </c>
      <c r="R123" s="1545">
        <f t="shared" si="41"/>
        <v>0</v>
      </c>
      <c r="S123" s="50">
        <f t="shared" si="45"/>
        <v>0</v>
      </c>
      <c r="T123" s="1332"/>
      <c r="U123" s="1542">
        <f t="shared" si="42"/>
        <v>0</v>
      </c>
      <c r="V123" s="1543">
        <f t="shared" si="42"/>
        <v>0</v>
      </c>
      <c r="W123" s="919"/>
      <c r="X123" s="1544">
        <f t="shared" si="43"/>
        <v>0</v>
      </c>
      <c r="Y123" s="1545">
        <f t="shared" si="43"/>
        <v>0</v>
      </c>
    </row>
    <row r="124" spans="2:29" ht="14" x14ac:dyDescent="0.15">
      <c r="B124" s="898" t="s">
        <v>1022</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4" x14ac:dyDescent="0.15">
      <c r="B125" s="3964" t="s">
        <v>1023</v>
      </c>
      <c r="C125" s="3965"/>
      <c r="D125" s="1332"/>
      <c r="E125" s="3926" t="str">
        <f t="shared" ref="E125:E132" si="46">E102</f>
        <v>Tier 1</v>
      </c>
      <c r="F125" s="3927"/>
      <c r="G125" s="729">
        <f t="shared" si="44"/>
        <v>0</v>
      </c>
      <c r="H125" s="1332"/>
      <c r="I125" s="2966">
        <f>Annual!AS20</f>
        <v>0</v>
      </c>
      <c r="J125" s="2967">
        <f>Annual!AS21</f>
        <v>0</v>
      </c>
      <c r="K125" s="2967">
        <f>Annual!AS23</f>
        <v>0</v>
      </c>
      <c r="L125" s="1535">
        <f>Annual!AS22</f>
        <v>0</v>
      </c>
      <c r="M125" s="1332"/>
      <c r="N125" s="1542">
        <f t="shared" ref="N125:O128" si="47">ABS(IF(I77="*",$N$64,IF(I77="**",$N$65,IF(I77="***",$N$66,$N$67)))*I125/100)</f>
        <v>0</v>
      </c>
      <c r="O125" s="1543">
        <f t="shared" si="47"/>
        <v>0</v>
      </c>
      <c r="P125" s="919"/>
      <c r="Q125" s="1544">
        <f t="shared" ref="Q125:R129" si="48">ABS(IF(K77="*",$N$64,IF(K77="**",$N$65,IF(K77="***",$N$66,$N$67)))*K125/100)</f>
        <v>0</v>
      </c>
      <c r="R125" s="1545">
        <f t="shared" si="48"/>
        <v>0</v>
      </c>
      <c r="S125" s="50">
        <f t="shared" si="45"/>
        <v>0</v>
      </c>
      <c r="T125" s="1332"/>
      <c r="U125" s="1542">
        <f>IF(I125=0,0,100*ABS(N125/I125))</f>
        <v>0</v>
      </c>
      <c r="V125" s="1543">
        <f t="shared" ref="V125:V129" si="49">IF(J125=0,0,100*ABS(O125/J125))</f>
        <v>0</v>
      </c>
      <c r="W125" s="919"/>
      <c r="X125" s="1544">
        <f t="shared" ref="X125:Y129" si="50">IF(K125=0,0,100*ABS(Q125/K125))</f>
        <v>0</v>
      </c>
      <c r="Y125" s="1545">
        <f t="shared" si="50"/>
        <v>0</v>
      </c>
    </row>
    <row r="126" spans="2:29" ht="14" x14ac:dyDescent="0.15">
      <c r="B126" s="3964" t="s">
        <v>1024</v>
      </c>
      <c r="C126" s="3965"/>
      <c r="D126" s="1332"/>
      <c r="E126" s="3926" t="str">
        <f t="shared" si="46"/>
        <v>Tier 1</v>
      </c>
      <c r="F126" s="3927"/>
      <c r="G126" s="729">
        <f t="shared" si="44"/>
        <v>0</v>
      </c>
      <c r="H126" s="1332"/>
      <c r="I126" s="2966">
        <f>Perennial!AN23</f>
        <v>0</v>
      </c>
      <c r="J126" s="2967">
        <f>Perennial!AN24</f>
        <v>0</v>
      </c>
      <c r="K126" s="2967">
        <f>Perennial!AN26</f>
        <v>0</v>
      </c>
      <c r="L126" s="1535">
        <f>Perennial!AN25</f>
        <v>0</v>
      </c>
      <c r="M126" s="1332"/>
      <c r="N126" s="1542">
        <f t="shared" si="47"/>
        <v>0</v>
      </c>
      <c r="O126" s="1543">
        <f t="shared" si="47"/>
        <v>0</v>
      </c>
      <c r="P126" s="919"/>
      <c r="Q126" s="1544">
        <f t="shared" si="48"/>
        <v>0</v>
      </c>
      <c r="R126" s="1545">
        <f t="shared" si="48"/>
        <v>0</v>
      </c>
      <c r="S126" s="50">
        <f t="shared" si="45"/>
        <v>0</v>
      </c>
      <c r="T126" s="1332"/>
      <c r="U126" s="1542">
        <f>IF(I126=0,0,100*ABS(N126/I126))</f>
        <v>0</v>
      </c>
      <c r="V126" s="1543">
        <f t="shared" si="49"/>
        <v>0</v>
      </c>
      <c r="W126" s="919"/>
      <c r="X126" s="1544">
        <f t="shared" si="50"/>
        <v>0</v>
      </c>
      <c r="Y126" s="1545">
        <f t="shared" si="50"/>
        <v>0</v>
      </c>
    </row>
    <row r="127" spans="2:29" ht="14" x14ac:dyDescent="0.15">
      <c r="B127" s="3964" t="s">
        <v>1055</v>
      </c>
      <c r="C127" s="3965"/>
      <c r="D127" s="1332"/>
      <c r="E127" s="3926" t="str">
        <f t="shared" si="46"/>
        <v>Tier 1</v>
      </c>
      <c r="F127" s="3927"/>
      <c r="G127" s="729">
        <f t="shared" si="44"/>
        <v>0</v>
      </c>
      <c r="H127" s="1332"/>
      <c r="I127" s="2966">
        <f>'Irrigated Rice'!AS24</f>
        <v>0</v>
      </c>
      <c r="J127" s="2967">
        <f>'Irrigated Rice'!AS25</f>
        <v>0</v>
      </c>
      <c r="K127" s="2967">
        <f>'Irrigated Rice'!AS27</f>
        <v>0</v>
      </c>
      <c r="L127" s="1535">
        <f>'Irrigated Rice'!AS26</f>
        <v>0</v>
      </c>
      <c r="M127" s="1332"/>
      <c r="N127" s="1542">
        <f t="shared" si="47"/>
        <v>0</v>
      </c>
      <c r="O127" s="1543">
        <f t="shared" si="47"/>
        <v>0</v>
      </c>
      <c r="P127" s="919"/>
      <c r="Q127" s="1544">
        <f t="shared" si="48"/>
        <v>0</v>
      </c>
      <c r="R127" s="1545">
        <f t="shared" si="48"/>
        <v>0</v>
      </c>
      <c r="S127" s="50">
        <f t="shared" si="45"/>
        <v>0</v>
      </c>
      <c r="T127" s="1332"/>
      <c r="U127" s="1542">
        <f>IF(I127=0,0,100*ABS(N127/I127))</f>
        <v>0</v>
      </c>
      <c r="V127" s="1543">
        <f t="shared" si="49"/>
        <v>0</v>
      </c>
      <c r="W127" s="919"/>
      <c r="X127" s="1544">
        <f t="shared" si="50"/>
        <v>0</v>
      </c>
      <c r="Y127" s="1545">
        <f t="shared" si="50"/>
        <v>0</v>
      </c>
    </row>
    <row r="128" spans="2:29" ht="14" x14ac:dyDescent="0.15">
      <c r="B128" s="900" t="s">
        <v>19</v>
      </c>
      <c r="C128" s="901"/>
      <c r="D128" s="1332"/>
      <c r="E128" s="3926" t="str">
        <f t="shared" si="46"/>
        <v>Tier 2</v>
      </c>
      <c r="F128" s="3927"/>
      <c r="G128" s="729">
        <f t="shared" si="44"/>
        <v>8720593.4126666654</v>
      </c>
      <c r="H128" s="1332"/>
      <c r="I128" s="2966">
        <f>Grass!AS19</f>
        <v>0</v>
      </c>
      <c r="J128" s="2967">
        <f>Grass!AS20</f>
        <v>-11442662.916666666</v>
      </c>
      <c r="K128" s="2967">
        <f>Grass!AS22</f>
        <v>1418613.5040000002</v>
      </c>
      <c r="L128" s="1535">
        <f>Grass!AS21</f>
        <v>1303456</v>
      </c>
      <c r="M128" s="1332"/>
      <c r="N128" s="1542">
        <f t="shared" si="47"/>
        <v>0</v>
      </c>
      <c r="O128" s="1543">
        <f t="shared" si="47"/>
        <v>2288532.583333333</v>
      </c>
      <c r="P128" s="919"/>
      <c r="Q128" s="1544">
        <f t="shared" si="48"/>
        <v>141861.35040000002</v>
      </c>
      <c r="R128" s="1545">
        <f t="shared" si="48"/>
        <v>130345.60000000001</v>
      </c>
      <c r="S128" s="50">
        <f t="shared" si="45"/>
        <v>29.364280761144741</v>
      </c>
      <c r="T128" s="1332"/>
      <c r="U128" s="1542">
        <f>IF(I128=0,0,100*ABS(N128/I128))</f>
        <v>0</v>
      </c>
      <c r="V128" s="1543">
        <f t="shared" si="49"/>
        <v>20</v>
      </c>
      <c r="W128" s="919"/>
      <c r="X128" s="1544">
        <f t="shared" si="50"/>
        <v>10</v>
      </c>
      <c r="Y128" s="1545">
        <f t="shared" si="50"/>
        <v>10</v>
      </c>
    </row>
    <row r="129" spans="2:25" ht="14" x14ac:dyDescent="0.15">
      <c r="B129" s="1852" t="str">
        <f>B106</f>
        <v>Drained organic soil</v>
      </c>
      <c r="C129" s="1166"/>
      <c r="D129" s="6"/>
      <c r="E129" s="3926" t="str">
        <f t="shared" si="46"/>
        <v>Tier 1</v>
      </c>
      <c r="F129" s="3927"/>
      <c r="G129" s="1847">
        <f t="shared" si="44"/>
        <v>0</v>
      </c>
      <c r="H129" s="6"/>
      <c r="I129" s="3393" t="s">
        <v>1041</v>
      </c>
      <c r="J129" s="3394">
        <f>'Organic Soils NEW'!U76</f>
        <v>0</v>
      </c>
      <c r="K129" s="3394">
        <f>'Organic Soils NEW'!Z76</f>
        <v>0</v>
      </c>
      <c r="L129" s="1535">
        <f>'Organic Soils NEW'!V76</f>
        <v>0</v>
      </c>
      <c r="M129" s="6"/>
      <c r="N129" s="1542" t="s">
        <v>1041</v>
      </c>
      <c r="O129" s="1543">
        <f>ABS(IF(J81="*",$N$64,IF(J81="**",$N$65,IF(J81="***",$N$66,$N$67)))*J129/100)</f>
        <v>0</v>
      </c>
      <c r="P129" s="919"/>
      <c r="Q129" s="1544">
        <f t="shared" si="48"/>
        <v>0</v>
      </c>
      <c r="R129" s="1545">
        <f t="shared" si="48"/>
        <v>0</v>
      </c>
      <c r="S129" s="1848">
        <f t="shared" si="45"/>
        <v>0</v>
      </c>
      <c r="T129" s="6"/>
      <c r="U129" s="1542" t="s">
        <v>1041</v>
      </c>
      <c r="V129" s="1543">
        <f t="shared" si="49"/>
        <v>0</v>
      </c>
      <c r="W129" s="919"/>
      <c r="X129" s="1544">
        <f t="shared" si="50"/>
        <v>0</v>
      </c>
      <c r="Y129" s="1545">
        <f t="shared" si="50"/>
        <v>0</v>
      </c>
    </row>
    <row r="130" spans="2:25" s="1332" customFormat="1" ht="14" x14ac:dyDescent="0.15">
      <c r="B130" s="1852" t="str">
        <f>B107</f>
        <v>Peat extraction</v>
      </c>
      <c r="C130" s="1166"/>
      <c r="D130" s="6"/>
      <c r="E130" s="3926" t="str">
        <f t="shared" si="46"/>
        <v>Tier 1</v>
      </c>
      <c r="F130" s="3927"/>
      <c r="G130" s="1847">
        <f t="shared" si="44"/>
        <v>0</v>
      </c>
      <c r="H130" s="6"/>
      <c r="I130" s="3393" t="s">
        <v>1041</v>
      </c>
      <c r="J130" s="3394">
        <f>'Organic Soils NEW'!U77</f>
        <v>0</v>
      </c>
      <c r="K130" s="3394">
        <f>'Organic Soils NEW'!W77</f>
        <v>0</v>
      </c>
      <c r="L130" s="1535" t="s">
        <v>1041</v>
      </c>
      <c r="M130" s="6"/>
      <c r="N130" s="1542" t="s">
        <v>1041</v>
      </c>
      <c r="O130" s="1543">
        <f>ABS(IF(J82="*",$N$64,IF(J82="**",$N$65,IF(J82="***",$N$66,$N$67)))*J130/100)</f>
        <v>0</v>
      </c>
      <c r="P130" s="919"/>
      <c r="Q130" s="1544">
        <f>ABS(IF(K82="*",$N$64,IF(K82="**",$N$65,IF(K82="***",$N$66,$N$67)))*K130/100)</f>
        <v>0</v>
      </c>
      <c r="R130" s="1545" t="s">
        <v>1041</v>
      </c>
      <c r="S130" s="1848"/>
      <c r="T130" s="6"/>
      <c r="U130" s="1542" t="s">
        <v>1041</v>
      </c>
      <c r="V130" s="1543">
        <f t="shared" ref="V130" si="51">IF(J130=0,0,100*ABS(O130/J130))</f>
        <v>0</v>
      </c>
      <c r="W130" s="919"/>
      <c r="X130" s="1544">
        <f t="shared" ref="X130" si="52">IF(K130=0,0,100*ABS(Q130/K130))</f>
        <v>0</v>
      </c>
      <c r="Y130" s="1545" t="s">
        <v>1041</v>
      </c>
    </row>
    <row r="131" spans="2:25" s="1332" customFormat="1" ht="14" x14ac:dyDescent="0.15">
      <c r="B131" s="1852" t="str">
        <f>B108</f>
        <v>Rewetiing organic soil</v>
      </c>
      <c r="C131" s="1166"/>
      <c r="D131" s="6"/>
      <c r="E131" s="3926" t="str">
        <f t="shared" si="46"/>
        <v>Tier 1</v>
      </c>
      <c r="F131" s="3927"/>
      <c r="G131" s="1847">
        <f t="shared" ref="G131" si="53">ABS(SUM(I131:L131))</f>
        <v>0</v>
      </c>
      <c r="H131" s="6"/>
      <c r="I131" s="3393" t="s">
        <v>1041</v>
      </c>
      <c r="J131" s="3394">
        <f>'Organic Soils NEW'!U100</f>
        <v>0</v>
      </c>
      <c r="K131" s="3394">
        <f>'Organic Soils NEW'!W100</f>
        <v>0</v>
      </c>
      <c r="L131" s="1535">
        <f>'Organic Soils NEW'!V100</f>
        <v>0</v>
      </c>
      <c r="M131" s="6"/>
      <c r="N131" s="1542" t="s">
        <v>1041</v>
      </c>
      <c r="O131" s="1543">
        <f t="shared" ref="O131" si="54">ABS(IF(J83="*",$N$64,IF(J83="**",$N$65,IF(J83="***",$N$66,$N$67)))*J131/100)</f>
        <v>0</v>
      </c>
      <c r="P131" s="919"/>
      <c r="Q131" s="1544">
        <f t="shared" ref="Q131:R131" si="55">ABS(IF(K83="*",$N$64,IF(K83="**",$N$65,IF(K83="***",$N$66,$N$67)))*K131/100)</f>
        <v>0</v>
      </c>
      <c r="R131" s="1545">
        <f t="shared" si="55"/>
        <v>0</v>
      </c>
      <c r="S131" s="1848">
        <f t="shared" ref="S131" si="56">100*IF(G131=0,0,ABS(SUM(N131:R131)/G131))</f>
        <v>0</v>
      </c>
      <c r="T131" s="6"/>
      <c r="U131" s="1542" t="s">
        <v>1041</v>
      </c>
      <c r="V131" s="1543">
        <f t="shared" ref="V131" si="57">IF(J131=0,0,100*ABS(O131/J131))</f>
        <v>0</v>
      </c>
      <c r="W131" s="919"/>
      <c r="X131" s="1544">
        <f t="shared" ref="X131" si="58">IF(K131=0,0,100*ABS(Q131/K131))</f>
        <v>0</v>
      </c>
      <c r="Y131" s="1545">
        <f t="shared" ref="Y131" si="59">IF(L131=0,0,100*ABS(R131/L131))</f>
        <v>0</v>
      </c>
    </row>
    <row r="132" spans="2:25" s="1332" customFormat="1" ht="14" x14ac:dyDescent="0.15">
      <c r="B132" s="1852" t="str">
        <f>B109</f>
        <v>Fire organic soil</v>
      </c>
      <c r="C132" s="1166"/>
      <c r="D132" s="6"/>
      <c r="E132" s="3926" t="str">
        <f t="shared" si="46"/>
        <v>Tier 1</v>
      </c>
      <c r="F132" s="3927"/>
      <c r="G132" s="1847">
        <f t="shared" ref="G132" si="60">ABS(SUM(I132:L132))</f>
        <v>0</v>
      </c>
      <c r="H132" s="6"/>
      <c r="I132" s="3938">
        <f>Inputs!R12+Inputs!R19+Inputs!R47</f>
        <v>0</v>
      </c>
      <c r="J132" s="3939"/>
      <c r="K132" s="1850" t="s">
        <v>1041</v>
      </c>
      <c r="L132" s="1535">
        <f>'Organic Soils NEW'!V101</f>
        <v>0</v>
      </c>
      <c r="M132" s="6"/>
      <c r="N132" s="3938">
        <f>Inputs!W12+Inputs!W19+Inputs!W47</f>
        <v>0</v>
      </c>
      <c r="O132" s="3939"/>
      <c r="P132" s="919"/>
      <c r="Q132" s="1850" t="s">
        <v>1041</v>
      </c>
      <c r="R132" s="1545">
        <f>ABS(IF(L84="*",$N$64,IF(L84="**",$N$65,IF(L84="***",$N$66,$N$67)))*L132/100)</f>
        <v>0</v>
      </c>
      <c r="S132" s="1848">
        <f t="shared" ref="S132" si="61">100*IF(G132=0,0,ABS(SUM(N132:R132)/G132))</f>
        <v>0</v>
      </c>
      <c r="T132" s="6"/>
      <c r="U132" s="3940">
        <f>IF(I132=0,0,100*ABS(N132/I132))</f>
        <v>0</v>
      </c>
      <c r="V132" s="3941"/>
      <c r="W132" s="919"/>
      <c r="X132" s="1544" t="s">
        <v>1041</v>
      </c>
      <c r="Y132" s="1545">
        <f t="shared" ref="Y132" si="62">IF(L132=0,0,100*ABS(R132/L132))</f>
        <v>0</v>
      </c>
    </row>
    <row r="133" spans="2:25" ht="14" x14ac:dyDescent="0.15">
      <c r="B133" s="902" t="s">
        <v>1026</v>
      </c>
      <c r="C133" s="903"/>
      <c r="D133" s="6"/>
      <c r="E133" s="924"/>
      <c r="F133" s="923"/>
      <c r="G133" s="1847"/>
      <c r="H133" s="6"/>
      <c r="I133" s="3970" t="s">
        <v>1040</v>
      </c>
      <c r="J133" s="3971"/>
      <c r="K133" s="2964"/>
      <c r="L133" s="822"/>
      <c r="M133" s="6"/>
      <c r="N133" s="3970" t="s">
        <v>1040</v>
      </c>
      <c r="O133" s="3971"/>
      <c r="P133" s="1381"/>
      <c r="Q133" s="1544">
        <f>ABS(IF(K85="*",$N$64,IF(K85="**",$N$65,IF(K85="***",$N$66,$N$67)))*K133/100)</f>
        <v>0</v>
      </c>
      <c r="R133" s="1545">
        <f>ABS(IF(L85="*",$N$64,IF(L85="**",$N$65,IF(L85="***",$N$66,$N$67)))*L133/100)</f>
        <v>0</v>
      </c>
      <c r="S133" s="1848"/>
      <c r="T133" s="6"/>
      <c r="U133" s="3970" t="s">
        <v>1040</v>
      </c>
      <c r="V133" s="3971"/>
      <c r="W133" s="1381"/>
      <c r="X133" s="2964"/>
      <c r="Y133" s="822"/>
    </row>
    <row r="134" spans="2:25" ht="14" x14ac:dyDescent="0.15">
      <c r="B134" s="3958" t="s">
        <v>1027</v>
      </c>
      <c r="C134" s="3959"/>
      <c r="D134" s="6"/>
      <c r="E134" s="3926" t="str">
        <f>E111</f>
        <v>Tier 2</v>
      </c>
      <c r="F134" s="3927"/>
      <c r="G134" s="1847">
        <f t="shared" si="44"/>
        <v>0</v>
      </c>
      <c r="H134" s="6"/>
      <c r="I134" s="3978" t="s">
        <v>1041</v>
      </c>
      <c r="J134" s="3979"/>
      <c r="K134" s="2967">
        <f>Livestock!AN98</f>
        <v>0</v>
      </c>
      <c r="L134" s="1535">
        <f>Livestock!AN97</f>
        <v>0</v>
      </c>
      <c r="M134" s="6"/>
      <c r="N134" s="3968" t="s">
        <v>1041</v>
      </c>
      <c r="O134" s="3969"/>
      <c r="P134" s="919"/>
      <c r="Q134" s="1544">
        <f>ABS(IF(K86="*",$N$64,IF(K86="**",$N$65,IF(K86="***",$N$66,$N$67)))*K134/100)</f>
        <v>0</v>
      </c>
      <c r="R134" s="1545">
        <f>ABS(IF(L86="*",$N$64,IF(L86="**",$N$65,IF(L86="***",$N$66,$N$67)))*L134/100)</f>
        <v>0</v>
      </c>
      <c r="S134" s="1848">
        <f t="shared" si="45"/>
        <v>0</v>
      </c>
      <c r="T134" s="6"/>
      <c r="U134" s="3968" t="s">
        <v>1056</v>
      </c>
      <c r="V134" s="3969"/>
      <c r="W134" s="919"/>
      <c r="X134" s="1544">
        <f>IF(K134=0,0,100*ABS(Q134/K134))</f>
        <v>0</v>
      </c>
      <c r="Y134" s="1545">
        <f>IF(L134=0,0,100*ABS(R134/L134))</f>
        <v>0</v>
      </c>
    </row>
    <row r="135" spans="2:25" ht="14" x14ac:dyDescent="0.15">
      <c r="B135" s="3958" t="s">
        <v>1028</v>
      </c>
      <c r="C135" s="3959"/>
      <c r="D135" s="6"/>
      <c r="E135" s="3926" t="str">
        <f>E112</f>
        <v>Tier 1</v>
      </c>
      <c r="F135" s="3927"/>
      <c r="G135" s="1847">
        <f t="shared" si="44"/>
        <v>0</v>
      </c>
      <c r="H135" s="6"/>
      <c r="I135" s="3938">
        <f>Inputs!R15+Inputs!R22+Inputs!R50</f>
        <v>0</v>
      </c>
      <c r="J135" s="3939"/>
      <c r="K135" s="2967">
        <f>Inputs!R33</f>
        <v>0</v>
      </c>
      <c r="L135" s="1549" t="s">
        <v>1041</v>
      </c>
      <c r="M135" s="6"/>
      <c r="N135" s="3938">
        <f>Inputs!W15+Inputs!W22+Inputs!W50</f>
        <v>0</v>
      </c>
      <c r="O135" s="3939"/>
      <c r="P135" s="20"/>
      <c r="Q135" s="1544">
        <f>ABS(IF(K87="*",$N$64,IF(K87="**",$N$65,IF(K87="***",$N$66,$N$67)))*K135/100)</f>
        <v>0</v>
      </c>
      <c r="R135" s="1549" t="s">
        <v>1041</v>
      </c>
      <c r="S135" s="1848">
        <f t="shared" si="45"/>
        <v>0</v>
      </c>
      <c r="T135" s="6"/>
      <c r="U135" s="3936">
        <f>IF(I135=0,0,100*ABS(N135/I135))</f>
        <v>0</v>
      </c>
      <c r="V135" s="3937"/>
      <c r="W135" s="20"/>
      <c r="X135" s="1544">
        <f>IF(K135=0,0,100*ABS(Q135/K135))</f>
        <v>0</v>
      </c>
      <c r="Y135" s="1549" t="s">
        <v>1041</v>
      </c>
    </row>
    <row r="136" spans="2:25" ht="14" x14ac:dyDescent="0.15">
      <c r="B136" s="3958" t="s">
        <v>1057</v>
      </c>
      <c r="C136" s="3959"/>
      <c r="D136" s="6"/>
      <c r="E136" s="3926" t="str">
        <f>E113</f>
        <v>Tier 1</v>
      </c>
      <c r="F136" s="3927"/>
      <c r="G136" s="1847">
        <f t="shared" si="44"/>
        <v>0</v>
      </c>
      <c r="H136" s="6"/>
      <c r="I136" s="3938">
        <f>'Other investments'!H86</f>
        <v>0</v>
      </c>
      <c r="J136" s="3939"/>
      <c r="K136" s="2970">
        <v>0</v>
      </c>
      <c r="L136" s="1549" t="s">
        <v>1041</v>
      </c>
      <c r="M136" s="6"/>
      <c r="N136" s="3936">
        <f>ABS(IF(I88="*",$N$64,IF(I88="**",$N$65,IF(I88="***",$N$66,$N$67)))*I136/100)</f>
        <v>0</v>
      </c>
      <c r="O136" s="3937"/>
      <c r="P136" s="1849"/>
      <c r="Q136" s="1544">
        <f>ABS(IF(K88="*",$N$64,IF(K88="**",$N$65,IF(K88="***",$N$66,$N$67)))*K136/100)</f>
        <v>0</v>
      </c>
      <c r="R136" s="1549" t="s">
        <v>1041</v>
      </c>
      <c r="S136" s="1848">
        <f t="shared" si="45"/>
        <v>0</v>
      </c>
      <c r="T136" s="6"/>
      <c r="U136" s="3936">
        <f>IF(I136=0,0,100*ABS(N136/I136))</f>
        <v>0</v>
      </c>
      <c r="V136" s="3937"/>
      <c r="W136" s="1849"/>
      <c r="X136" s="1544">
        <f>IF(K136=0,0,100*ABS(Q136/K136))</f>
        <v>0</v>
      </c>
      <c r="Y136" s="1549" t="s">
        <v>1041</v>
      </c>
    </row>
    <row r="137" spans="2:25" s="1332" customFormat="1" ht="14" x14ac:dyDescent="0.15">
      <c r="B137" s="2958"/>
      <c r="C137" s="2959" t="str">
        <f>C114</f>
        <v>Coastal Wetlands</v>
      </c>
      <c r="D137" s="6"/>
      <c r="E137" s="3926" t="str">
        <f>E114</f>
        <v>Tier 1</v>
      </c>
      <c r="F137" s="3927"/>
      <c r="G137" s="1847">
        <f t="shared" si="44"/>
        <v>0</v>
      </c>
      <c r="H137" s="6"/>
      <c r="I137" s="2966">
        <f>Wetlands!N29</f>
        <v>0</v>
      </c>
      <c r="J137" s="2967">
        <f>+Wetlands!Q29+Wetlands!R51+Wetlands!U63</f>
        <v>0</v>
      </c>
      <c r="K137" s="1853" t="s">
        <v>1041</v>
      </c>
      <c r="L137" s="1549">
        <f>+Wetlands!U73</f>
        <v>0</v>
      </c>
      <c r="M137" s="6"/>
      <c r="N137" s="1542">
        <f>ABS(IF(I89="*",$N$64,IF(I89="**",$N$65,IF(I89="***",$N$66,$N$67)))*I137/100)</f>
        <v>0</v>
      </c>
      <c r="O137" s="1543">
        <f>ABS(IF(J89="*",$N$64,IF(J89="**",$N$65,IF(J89="***",$N$66,$N$67)))*J137/100)</f>
        <v>0</v>
      </c>
      <c r="P137" s="1849"/>
      <c r="Q137" s="1850" t="s">
        <v>1041</v>
      </c>
      <c r="R137" s="1545">
        <f>ABS(IF(L89="*",$N$64,IF(L89="**",$N$65,IF(L89="***",$N$66,$N$67)))*L137/100)</f>
        <v>0</v>
      </c>
      <c r="S137" s="1848"/>
      <c r="T137" s="6"/>
      <c r="U137" s="1542">
        <f>IF(I137=0,0,100*ABS(N137/I137))</f>
        <v>0</v>
      </c>
      <c r="V137" s="1543">
        <f>IF(J137=0,0,100*ABS(O137/J137))</f>
        <v>0</v>
      </c>
      <c r="W137" s="1849"/>
      <c r="X137" s="1850" t="s">
        <v>1041</v>
      </c>
      <c r="Y137" s="1545">
        <f>IF(L137=0,0,100*ABS(R137/L137))</f>
        <v>0</v>
      </c>
    </row>
    <row r="138" spans="2:25" s="1332" customFormat="1" ht="15" thickBot="1" x14ac:dyDescent="0.2">
      <c r="B138" s="3950" t="str">
        <f>B90</f>
        <v>Fishery&amp;Aquaculture</v>
      </c>
      <c r="C138" s="3951"/>
      <c r="D138" s="6"/>
      <c r="E138" s="3948" t="str">
        <f>E115</f>
        <v>Tier 1</v>
      </c>
      <c r="F138" s="3949"/>
      <c r="G138" s="1847">
        <f t="shared" si="44"/>
        <v>0</v>
      </c>
      <c r="H138" s="6"/>
      <c r="I138" s="3966">
        <f>Fishery!I73</f>
        <v>0</v>
      </c>
      <c r="J138" s="3967"/>
      <c r="K138" s="1551">
        <f>Fishery!I74</f>
        <v>0</v>
      </c>
      <c r="L138" s="1550"/>
      <c r="M138" s="6"/>
      <c r="N138" s="3954">
        <f>ABS(IF(I90="*",$N$64,IF(I90="**",$N$65,IF(I90="***",$N$66,$N$67)))*I138/100)</f>
        <v>0</v>
      </c>
      <c r="O138" s="3955"/>
      <c r="P138" s="1552"/>
      <c r="Q138" s="1851">
        <f>ABS(IF(K90="*",$N$64,IF(K90="**",$N$65,IF(K90="***",$N$66,$N$67)))*K138/100)</f>
        <v>0</v>
      </c>
      <c r="R138" s="1550" t="s">
        <v>1041</v>
      </c>
      <c r="S138" s="1848"/>
      <c r="T138" s="6"/>
      <c r="U138" s="3954">
        <f>IF(I138=0,0,100*ABS(N138/I138))</f>
        <v>0</v>
      </c>
      <c r="V138" s="3955"/>
      <c r="W138" s="1552"/>
      <c r="X138" s="1851">
        <f>IF(K138=0,0,100*ABS(Q138/K138))</f>
        <v>0</v>
      </c>
      <c r="Y138" s="1550" t="s">
        <v>1041</v>
      </c>
    </row>
    <row r="139" spans="2:25" ht="17" thickBot="1" x14ac:dyDescent="0.25">
      <c r="B139" s="1332"/>
      <c r="C139" s="1332"/>
      <c r="D139" s="1332"/>
      <c r="E139" s="1332"/>
      <c r="F139" s="1332"/>
      <c r="G139" s="1332"/>
      <c r="H139" s="1332"/>
      <c r="I139" s="1844" t="s">
        <v>1062</v>
      </c>
      <c r="J139" s="1845"/>
      <c r="K139" s="1845"/>
      <c r="L139" s="1846">
        <f>SUM(I120:M138)</f>
        <v>-8720593.4126666654</v>
      </c>
      <c r="M139" s="1332"/>
      <c r="N139" s="944" t="s">
        <v>1059</v>
      </c>
      <c r="O139" s="945"/>
      <c r="P139" s="945"/>
      <c r="Q139" s="945"/>
      <c r="R139" s="1841">
        <f>SUM(N120:R132,N134:R138)</f>
        <v>2560739.533733333</v>
      </c>
      <c r="S139" s="50">
        <f>SUMPRODUCT(G120:G136,S120:S136)/SUM(G120:G136)</f>
        <v>29.364280761144741</v>
      </c>
      <c r="T139" s="1332"/>
      <c r="U139" s="944" t="s">
        <v>1060</v>
      </c>
      <c r="V139" s="945"/>
      <c r="W139" s="945"/>
      <c r="X139" s="945"/>
      <c r="Y139" s="1555">
        <f>IF(R139=0,"",SUMPRODUCT(N120:R138,U120:Y138)/R139)</f>
        <v>18.936998680208813</v>
      </c>
    </row>
    <row r="141" spans="2:25" x14ac:dyDescent="0.15">
      <c r="J141" s="1332"/>
      <c r="K141" s="1332"/>
      <c r="L141" s="72"/>
    </row>
    <row r="144" spans="2:25" x14ac:dyDescent="0.15">
      <c r="J144" s="72">
        <f>J129-J106-J27</f>
        <v>0</v>
      </c>
      <c r="K144" s="1332"/>
      <c r="L144" s="1332"/>
    </row>
  </sheetData>
  <sheetProtection formatCells="0" formatColumns="0" formatRows="0"/>
  <mergeCells count="157">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B77:C77"/>
    <mergeCell ref="B78:C78"/>
    <mergeCell ref="B79:C79"/>
    <mergeCell ref="E85:F85"/>
    <mergeCell ref="E98:F98"/>
    <mergeCell ref="E99:F99"/>
    <mergeCell ref="E100:F100"/>
    <mergeCell ref="B88:C88"/>
    <mergeCell ref="B86:C86"/>
    <mergeCell ref="B87:C87"/>
    <mergeCell ref="E82:F8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s>
  <phoneticPr fontId="11" type="noConversion"/>
  <hyperlinks>
    <hyperlink ref="B18" location="Deforestation!A1" display="Deforestation " xr:uid="{00000000-0004-0000-1C00-000000000000}"/>
    <hyperlink ref="B20" location="'A-R'!A1" display="Afforestation and Reforestation" xr:uid="{00000000-0004-0000-1C00-000001000000}"/>
    <hyperlink ref="B26" location="Grass!A1" display="Grassland" xr:uid="{00000000-0004-0000-1C00-000002000000}"/>
    <hyperlink ref="B25" location="Rice!A1" display="Rice " xr:uid="{00000000-0004-0000-1C00-000003000000}"/>
    <hyperlink ref="B24" location="Perennial!A1" display="Agroforestry/Perennial Crops" xr:uid="{00000000-0004-0000-1C00-000004000000}"/>
    <hyperlink ref="B23" location="Annual!A1" display=" Annual Crops" xr:uid="{00000000-0004-0000-1C00-000005000000}"/>
    <hyperlink ref="B32" location="Livestock!A1" display="From Livestock" xr:uid="{00000000-0004-0000-1C00-000006000000}"/>
    <hyperlink ref="B33" location="Inputs!A1" display="From Inputs" xr:uid="{00000000-0004-0000-1C00-000007000000}"/>
    <hyperlink ref="B34" location="Investment!A1" display="Project Investment" xr:uid="{00000000-0004-0000-1C00-000008000000}"/>
    <hyperlink ref="B21" location="'Other LUC'!A1" display="Other Land Use Change" xr:uid="{00000000-0004-0000-1C00-000009000000}"/>
    <hyperlink ref="B72" location="Deforestation!A1" display="Deforestation " xr:uid="{00000000-0004-0000-1C00-00000A000000}"/>
    <hyperlink ref="B74" location="'A-R'!A1" display="Afforestation and Reforestation" xr:uid="{00000000-0004-0000-1C00-00000B000000}"/>
    <hyperlink ref="B80" location="Grass!A1" display="Grassland" xr:uid="{00000000-0004-0000-1C00-00000C000000}"/>
    <hyperlink ref="B79" location="Rice!A1" display="Rice " xr:uid="{00000000-0004-0000-1C00-00000D000000}"/>
    <hyperlink ref="B78" location="Perennial!A1" display="Agroforestry/Perennial Crops" xr:uid="{00000000-0004-0000-1C00-00000E000000}"/>
    <hyperlink ref="B77" location="Annual!A1" display=" Annual Crops" xr:uid="{00000000-0004-0000-1C00-00000F000000}"/>
    <hyperlink ref="B86" location="Livestock!A1" display="From Livestock" xr:uid="{00000000-0004-0000-1C00-000010000000}"/>
    <hyperlink ref="B88" location="'Other investments'!A1" display="Other Investments" xr:uid="{00000000-0004-0000-1C00-000011000000}"/>
    <hyperlink ref="B75" location="'non Forest LUC'!A1" display="Other Land Use Change" xr:uid="{00000000-0004-0000-1C00-000012000000}"/>
    <hyperlink ref="B34:C34" location="'Other investments'!A1" display="Other Investment" xr:uid="{00000000-0004-0000-1C00-000013000000}"/>
    <hyperlink ref="B87" location="Inputs!A1" display="From Inputs" xr:uid="{00000000-0004-0000-1C00-000014000000}"/>
    <hyperlink ref="B21:C21" location="'non Forest LUC'!A1" display="Other Land Use Change" xr:uid="{00000000-0004-0000-1C00-000015000000}"/>
    <hyperlink ref="B25:C25" location="'Irrigated Rice'!A1" display="Irrigated Rice " xr:uid="{00000000-0004-0000-1C00-000016000000}"/>
    <hyperlink ref="B19" location="'Forest Degradation'!A1" display="Forest Degradation" xr:uid="{00000000-0004-0000-1C00-000017000000}"/>
    <hyperlink ref="B73" location="'Forest Degradation'!A1" display="Forest Degradation" xr:uid="{00000000-0004-0000-1C00-000018000000}"/>
    <hyperlink ref="B97" location="Deforestation!A1" display="Deforestation " xr:uid="{00000000-0004-0000-1C00-000019000000}"/>
    <hyperlink ref="B99" location="'A-R'!A1" display="Afforestation and Reforestation" xr:uid="{00000000-0004-0000-1C00-00001A000000}"/>
    <hyperlink ref="B105" location="Grass!A1" display="Grassland" xr:uid="{00000000-0004-0000-1C00-00001B000000}"/>
    <hyperlink ref="B104" location="Rice!A1" display="Rice " xr:uid="{00000000-0004-0000-1C00-00001C000000}"/>
    <hyperlink ref="B103" location="Perennial!A1" display="Agroforestry/Perennial Crops" xr:uid="{00000000-0004-0000-1C00-00001D000000}"/>
    <hyperlink ref="B102" location="Annual!A1" display=" Annual Crops" xr:uid="{00000000-0004-0000-1C00-00001E000000}"/>
    <hyperlink ref="B111" location="Livestock!A1" display="From Livestock" xr:uid="{00000000-0004-0000-1C00-00001F000000}"/>
    <hyperlink ref="B113" location="'Other investments'!A1" display="Other Investments" xr:uid="{00000000-0004-0000-1C00-000020000000}"/>
    <hyperlink ref="B100" location="'non Forest LUC'!A1" display="Other Land Use Change" xr:uid="{00000000-0004-0000-1C00-000021000000}"/>
    <hyperlink ref="B112" location="Inputs!A1" display="From Inputs" xr:uid="{00000000-0004-0000-1C00-000022000000}"/>
    <hyperlink ref="B98" location="'Forest Degradation'!A1" display="Forest Degradation" xr:uid="{00000000-0004-0000-1C00-000023000000}"/>
    <hyperlink ref="B120" location="Deforestation!A1" display="Deforestation " xr:uid="{00000000-0004-0000-1C00-000024000000}"/>
    <hyperlink ref="B122" location="'A-R'!A1" display="Afforestation and Reforestation" xr:uid="{00000000-0004-0000-1C00-000025000000}"/>
    <hyperlink ref="B128" location="Grass!A1" display="Grassland" xr:uid="{00000000-0004-0000-1C00-000026000000}"/>
    <hyperlink ref="B127" location="Rice!A1" display="Rice " xr:uid="{00000000-0004-0000-1C00-000027000000}"/>
    <hyperlink ref="B126" location="Perennial!A1" display="Agroforestry/Perennial Crops" xr:uid="{00000000-0004-0000-1C00-000028000000}"/>
    <hyperlink ref="B125" location="Annual!A1" display=" Annual Crops" xr:uid="{00000000-0004-0000-1C00-000029000000}"/>
    <hyperlink ref="B134" location="Livestock!A1" display="From Livestock" xr:uid="{00000000-0004-0000-1C00-00002A000000}"/>
    <hyperlink ref="B136" location="'Other investments'!A1" display="Other Investments" xr:uid="{00000000-0004-0000-1C00-00002B000000}"/>
    <hyperlink ref="B123" location="'non Forest LUC'!A1" display="Other Land Use Change" xr:uid="{00000000-0004-0000-1C00-00002C000000}"/>
    <hyperlink ref="B135" location="Inputs!A1" display="From Inputs" xr:uid="{00000000-0004-0000-1C00-00002D000000}"/>
    <hyperlink ref="B121" location="'Forest Degradation'!A1" display="Forest Degradation" xr:uid="{00000000-0004-0000-1C00-00002E000000}"/>
    <hyperlink ref="B138" location="'Other investments'!A1" display="Other Investments" xr:uid="{00000000-0004-0000-1C00-00002F000000}"/>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8">
    <tabColor rgb="FFFD745E"/>
    <pageSetUpPr fitToPage="1"/>
  </sheetPr>
  <dimension ref="A1:IU156"/>
  <sheetViews>
    <sheetView workbookViewId="0">
      <pane ySplit="5" topLeftCell="A9" activePane="bottomLeft" state="frozen"/>
      <selection activeCell="A6" sqref="A6"/>
      <selection pane="bottomLeft" activeCell="A24" sqref="A24"/>
    </sheetView>
  </sheetViews>
  <sheetFormatPr baseColWidth="10" defaultColWidth="11.5" defaultRowHeight="12.75" customHeight="1" x14ac:dyDescent="0.15"/>
  <cols>
    <col min="1" max="1" width="3.5" style="2393" customWidth="1"/>
    <col min="2" max="10" width="11.5" style="2393"/>
    <col min="11" max="11" width="3.5" style="2393" customWidth="1"/>
    <col min="12" max="12" width="19.83203125" style="2393" customWidth="1"/>
    <col min="13" max="13" width="16.1640625" style="2393" customWidth="1"/>
    <col min="14" max="14" width="10.5" style="2393" customWidth="1"/>
    <col min="15" max="15" width="19.5" style="2393" customWidth="1"/>
    <col min="16" max="17" width="14.6640625" style="2393" customWidth="1"/>
    <col min="18" max="20" width="11.5" style="2393"/>
    <col min="21" max="21" width="14.83203125" style="2393" customWidth="1"/>
    <col min="22" max="16384" width="11.5" style="2393"/>
  </cols>
  <sheetData>
    <row r="1" spans="1:255" s="2394" customFormat="1" ht="23" customHeight="1" x14ac:dyDescent="0.15"/>
    <row r="2" spans="1:255" s="2394" customFormat="1" ht="23" customHeight="1" x14ac:dyDescent="0.15"/>
    <row r="3" spans="1:255" s="2394" customFormat="1" ht="23" customHeight="1" x14ac:dyDescent="0.15"/>
    <row r="4" spans="1:255" s="2394" customFormat="1" ht="23" customHeight="1" x14ac:dyDescent="0.15"/>
    <row r="5" spans="1:255" s="2394" customFormat="1" ht="23" customHeight="1" x14ac:dyDescent="0.15">
      <c r="A5" s="2419" t="str">
        <f>HLOOKUP(select,translations!$B$436:$H$450,2,)</f>
        <v xml:space="preserve"> </v>
      </c>
      <c r="B5" s="2420"/>
      <c r="C5" s="2420"/>
      <c r="E5" s="2420"/>
      <c r="F5" s="2420"/>
      <c r="G5" s="2420"/>
      <c r="I5" s="2420"/>
      <c r="J5" s="2420"/>
      <c r="K5" s="2420"/>
      <c r="M5" s="2420"/>
      <c r="N5" s="2420"/>
      <c r="O5" s="2420"/>
      <c r="Q5" s="4005"/>
      <c r="R5" s="4005"/>
      <c r="S5" s="4005"/>
      <c r="U5" s="4005"/>
      <c r="V5" s="4005"/>
      <c r="W5" s="4005"/>
      <c r="Y5" s="4005"/>
      <c r="Z5" s="4005"/>
      <c r="AA5" s="4005"/>
      <c r="AC5" s="4005"/>
      <c r="AD5" s="4005"/>
      <c r="AE5" s="4005"/>
      <c r="AG5" s="4005"/>
      <c r="AH5" s="4005"/>
      <c r="AI5" s="4005"/>
      <c r="AK5" s="4005"/>
      <c r="AL5" s="4005"/>
      <c r="AM5" s="4005"/>
      <c r="AO5" s="4005"/>
      <c r="AP5" s="4005"/>
      <c r="AQ5" s="4005"/>
      <c r="AS5" s="4005"/>
      <c r="AT5" s="4005"/>
      <c r="AU5" s="4005"/>
      <c r="AW5" s="4005"/>
      <c r="AX5" s="4005"/>
      <c r="AY5" s="4005"/>
      <c r="BA5" s="4005"/>
      <c r="BB5" s="4005"/>
      <c r="BC5" s="4005"/>
      <c r="BE5" s="4005"/>
      <c r="BF5" s="4005"/>
      <c r="BG5" s="4005"/>
      <c r="BI5" s="4005"/>
      <c r="BJ5" s="4005"/>
      <c r="BK5" s="4005"/>
      <c r="BM5" s="4005"/>
      <c r="BN5" s="4005"/>
      <c r="BO5" s="4005"/>
      <c r="BQ5" s="4005"/>
      <c r="BR5" s="4005"/>
      <c r="BS5" s="4005"/>
      <c r="BU5" s="4005"/>
      <c r="BV5" s="4005"/>
      <c r="BW5" s="4005"/>
      <c r="BY5" s="4005"/>
      <c r="BZ5" s="4005"/>
      <c r="CA5" s="4005"/>
      <c r="CC5" s="4005"/>
      <c r="CD5" s="4005"/>
      <c r="CE5" s="4005"/>
      <c r="CG5" s="4005"/>
      <c r="CH5" s="4005"/>
      <c r="CI5" s="4005"/>
      <c r="CK5" s="4005"/>
      <c r="CL5" s="4005"/>
      <c r="CM5" s="4005"/>
      <c r="CO5" s="4005"/>
      <c r="CP5" s="4005"/>
      <c r="CQ5" s="4005"/>
      <c r="CS5" s="4005"/>
      <c r="CT5" s="4005"/>
      <c r="CU5" s="4005"/>
      <c r="CW5" s="4005"/>
      <c r="CX5" s="4005"/>
      <c r="CY5" s="4005"/>
      <c r="DA5" s="4005"/>
      <c r="DB5" s="4005"/>
      <c r="DC5" s="4005"/>
      <c r="DE5" s="4005"/>
      <c r="DF5" s="4005"/>
      <c r="DG5" s="4005"/>
      <c r="DI5" s="4005"/>
      <c r="DJ5" s="4005"/>
      <c r="DK5" s="4005"/>
      <c r="DM5" s="4005"/>
      <c r="DN5" s="4005"/>
      <c r="DO5" s="4005"/>
      <c r="DQ5" s="4005"/>
      <c r="DR5" s="4005"/>
      <c r="DS5" s="4005"/>
      <c r="DU5" s="4005"/>
      <c r="DV5" s="4005"/>
      <c r="DW5" s="4005"/>
      <c r="DY5" s="4005"/>
      <c r="DZ5" s="4005"/>
      <c r="EA5" s="4005"/>
      <c r="EC5" s="4005"/>
      <c r="ED5" s="4005"/>
      <c r="EE5" s="4005"/>
      <c r="EG5" s="4005"/>
      <c r="EH5" s="4005"/>
      <c r="EI5" s="4005"/>
      <c r="EK5" s="4005"/>
      <c r="EL5" s="4005"/>
      <c r="EM5" s="4005"/>
      <c r="EO5" s="4005"/>
      <c r="EP5" s="4005"/>
      <c r="EQ5" s="4005"/>
      <c r="ES5" s="4005"/>
      <c r="ET5" s="4005"/>
      <c r="EU5" s="4005"/>
      <c r="EW5" s="4005"/>
      <c r="EX5" s="4005"/>
      <c r="EY5" s="4005"/>
      <c r="FA5" s="4005"/>
      <c r="FB5" s="4005"/>
      <c r="FC5" s="4005"/>
      <c r="FE5" s="4005"/>
      <c r="FF5" s="4005"/>
      <c r="FG5" s="4005"/>
      <c r="FI5" s="4005"/>
      <c r="FJ5" s="4005"/>
      <c r="FK5" s="4005"/>
      <c r="FM5" s="4005"/>
      <c r="FN5" s="4005"/>
      <c r="FO5" s="4005"/>
      <c r="FQ5" s="4005"/>
      <c r="FR5" s="4005"/>
      <c r="FS5" s="4005"/>
      <c r="FU5" s="4005"/>
      <c r="FV5" s="4005"/>
      <c r="FW5" s="4005"/>
      <c r="FY5" s="4005"/>
      <c r="FZ5" s="4005"/>
      <c r="GA5" s="4005"/>
      <c r="GC5" s="4005"/>
      <c r="GD5" s="4005"/>
      <c r="GE5" s="4005"/>
      <c r="GG5" s="4005"/>
      <c r="GH5" s="4005"/>
      <c r="GI5" s="4005"/>
      <c r="GK5" s="4005"/>
      <c r="GL5" s="4005"/>
      <c r="GM5" s="4005"/>
      <c r="GO5" s="4005"/>
      <c r="GP5" s="4005"/>
      <c r="GQ5" s="4005"/>
      <c r="GS5" s="4005"/>
      <c r="GT5" s="4005"/>
      <c r="GU5" s="4005"/>
      <c r="GW5" s="4005"/>
      <c r="GX5" s="4005"/>
      <c r="GY5" s="4005"/>
      <c r="HA5" s="4005"/>
      <c r="HB5" s="4005"/>
      <c r="HC5" s="4005"/>
      <c r="HE5" s="4005"/>
      <c r="HF5" s="4005"/>
      <c r="HG5" s="4005"/>
      <c r="HI5" s="4005"/>
      <c r="HJ5" s="4005"/>
      <c r="HK5" s="4005"/>
      <c r="HM5" s="4005"/>
      <c r="HN5" s="4005"/>
      <c r="HO5" s="4005"/>
      <c r="HQ5" s="4005"/>
      <c r="HR5" s="4005"/>
      <c r="HS5" s="4005"/>
      <c r="HU5" s="4005"/>
      <c r="HV5" s="4005"/>
      <c r="HW5" s="4005"/>
      <c r="HY5" s="4005"/>
      <c r="HZ5" s="4005"/>
      <c r="IA5" s="4005"/>
      <c r="IC5" s="4005"/>
      <c r="ID5" s="4005"/>
      <c r="IE5" s="4005"/>
      <c r="IG5" s="4005"/>
      <c r="IH5" s="4005"/>
      <c r="II5" s="4005"/>
      <c r="IK5" s="4005"/>
      <c r="IL5" s="4005"/>
      <c r="IM5" s="4005"/>
      <c r="IO5" s="4005"/>
      <c r="IP5" s="4005"/>
      <c r="IQ5" s="4005"/>
      <c r="IS5" s="4005"/>
      <c r="IT5" s="4005"/>
      <c r="IU5" s="4005"/>
    </row>
    <row r="6" spans="1:255" ht="9.5" customHeight="1" x14ac:dyDescent="0.15">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x14ac:dyDescent="0.15">
      <c r="B7" s="4006" t="str">
        <f>HLOOKUP(select,translations!$A$445:$H$490,2,)</f>
        <v>Soil</v>
      </c>
      <c r="C7" s="4006"/>
      <c r="D7" s="4006"/>
      <c r="E7" s="4006"/>
      <c r="F7" s="4006"/>
      <c r="G7" s="4006"/>
      <c r="H7" s="4006"/>
      <c r="I7" s="4006"/>
      <c r="J7" s="4006"/>
      <c r="K7" s="4006"/>
      <c r="L7" s="4006"/>
      <c r="M7" s="4006"/>
      <c r="N7" s="4006"/>
      <c r="O7" s="4006"/>
      <c r="P7" s="2440" t="str">
        <f>HLOOKUP(select,translations!$A$445:$H$490,3,)</f>
        <v>Soil classifications</v>
      </c>
      <c r="Q7" s="2440"/>
    </row>
    <row r="8" spans="1:255" ht="13.5" customHeight="1" x14ac:dyDescent="0.15">
      <c r="B8" s="4006"/>
      <c r="C8" s="4006"/>
      <c r="D8" s="4006"/>
      <c r="E8" s="4006"/>
      <c r="F8" s="4006"/>
      <c r="G8" s="4006"/>
      <c r="H8" s="4006"/>
      <c r="I8" s="4006"/>
      <c r="J8" s="4006"/>
      <c r="K8" s="4006"/>
      <c r="L8" s="4006"/>
      <c r="M8" s="4006"/>
      <c r="N8" s="4006"/>
      <c r="O8" s="4006"/>
      <c r="P8" s="2422" t="str">
        <f>HLOOKUP(select,translations!$A$445:$H$490,4,)</f>
        <v>WRB-2006</v>
      </c>
      <c r="Q8" s="2422" t="str">
        <f>HLOOKUP(select,translations!$A$445:$H$490,5,)</f>
        <v>IPCC</v>
      </c>
    </row>
    <row r="9" spans="1:255" ht="13" x14ac:dyDescent="0.15"/>
    <row r="10" spans="1:255" ht="13" x14ac:dyDescent="0.15">
      <c r="B10" s="2422"/>
      <c r="C10" s="2422"/>
      <c r="D10" s="2422"/>
      <c r="E10" s="2422"/>
      <c r="F10" s="2422"/>
      <c r="G10" s="2422"/>
      <c r="H10" s="2422"/>
      <c r="I10" s="2422"/>
      <c r="J10" s="2422"/>
      <c r="K10" s="2422"/>
      <c r="L10" s="2422"/>
      <c r="M10" s="2422"/>
      <c r="N10" s="2422"/>
      <c r="O10" s="2422"/>
      <c r="P10" s="2422" t="s">
        <v>1063</v>
      </c>
      <c r="Q10" s="2422" t="s">
        <v>1064</v>
      </c>
    </row>
    <row r="11" spans="1:255" ht="13" x14ac:dyDescent="0.15">
      <c r="B11" s="2422"/>
      <c r="C11" s="2422"/>
      <c r="D11" s="2422"/>
      <c r="E11" s="2422"/>
      <c r="F11" s="2422"/>
      <c r="G11" s="2422"/>
      <c r="H11" s="2422"/>
      <c r="I11" s="2422"/>
      <c r="J11" s="2422"/>
      <c r="K11" s="2422"/>
      <c r="L11" s="2422"/>
      <c r="M11" s="2422"/>
      <c r="N11" s="2422"/>
      <c r="O11" s="2422"/>
      <c r="P11" s="2422" t="s">
        <v>1065</v>
      </c>
      <c r="Q11" s="2422" t="s">
        <v>10</v>
      </c>
    </row>
    <row r="12" spans="1:255" ht="13" x14ac:dyDescent="0.15">
      <c r="B12" s="2422"/>
      <c r="C12" s="2422"/>
      <c r="D12" s="2422"/>
      <c r="E12" s="2422"/>
      <c r="F12" s="2422"/>
      <c r="G12" s="2422"/>
      <c r="H12" s="2422"/>
      <c r="I12" s="2422"/>
      <c r="J12" s="2422"/>
      <c r="K12" s="2422"/>
      <c r="L12" s="2422"/>
      <c r="M12" s="2422"/>
      <c r="N12" s="2422"/>
      <c r="O12" s="2422"/>
      <c r="P12" s="2422" t="s">
        <v>1066</v>
      </c>
      <c r="Q12" s="2422" t="s">
        <v>10</v>
      </c>
    </row>
    <row r="13" spans="1:255" ht="13" x14ac:dyDescent="0.15">
      <c r="B13" s="2422"/>
      <c r="C13" s="2422"/>
      <c r="D13" s="2422"/>
      <c r="E13" s="2422"/>
      <c r="F13" s="2422"/>
      <c r="G13" s="2422"/>
      <c r="H13" s="2422"/>
      <c r="I13" s="2422"/>
      <c r="J13" s="2422"/>
      <c r="K13" s="2422"/>
      <c r="L13" s="2422"/>
      <c r="M13" s="2422"/>
      <c r="N13" s="2422"/>
      <c r="O13" s="2422"/>
      <c r="P13" s="2422" t="s">
        <v>1067</v>
      </c>
      <c r="Q13" s="2422" t="s">
        <v>1068</v>
      </c>
    </row>
    <row r="14" spans="1:255" ht="13" x14ac:dyDescent="0.15">
      <c r="B14" s="2422"/>
      <c r="C14" s="2422"/>
      <c r="D14" s="2422"/>
      <c r="E14" s="2422"/>
      <c r="F14" s="2422"/>
      <c r="G14" s="2422"/>
      <c r="H14" s="2422"/>
      <c r="I14" s="2422"/>
      <c r="J14" s="2422"/>
      <c r="K14" s="2422"/>
      <c r="L14" s="2422"/>
      <c r="M14" s="2422"/>
      <c r="N14" s="2422"/>
      <c r="O14" s="2422"/>
      <c r="P14" s="2422" t="s">
        <v>1069</v>
      </c>
      <c r="Q14" s="2422" t="s">
        <v>1064</v>
      </c>
    </row>
    <row r="15" spans="1:255" ht="13" x14ac:dyDescent="0.15">
      <c r="B15" s="2422"/>
      <c r="C15" s="2422"/>
      <c r="D15" s="2422"/>
      <c r="E15" s="2422"/>
      <c r="F15" s="2422"/>
      <c r="G15" s="2422"/>
      <c r="H15" s="2422"/>
      <c r="I15" s="2422"/>
      <c r="J15" s="2422"/>
      <c r="K15" s="2422"/>
      <c r="L15" s="2422"/>
      <c r="M15" s="2422"/>
      <c r="N15" s="2422"/>
      <c r="O15" s="2422"/>
      <c r="P15" s="2422" t="s">
        <v>1070</v>
      </c>
      <c r="Q15" s="2422" t="s">
        <v>1071</v>
      </c>
    </row>
    <row r="16" spans="1:255" ht="13" x14ac:dyDescent="0.15">
      <c r="B16" s="2422"/>
      <c r="C16" s="2422"/>
      <c r="D16" s="2422"/>
      <c r="E16" s="2422"/>
      <c r="F16" s="2422"/>
      <c r="G16" s="2422"/>
      <c r="H16" s="2422"/>
      <c r="I16" s="2422"/>
      <c r="J16" s="2422"/>
      <c r="K16" s="2422"/>
      <c r="L16" s="2422"/>
      <c r="M16" s="2422"/>
      <c r="N16" s="2422"/>
      <c r="O16" s="2422"/>
      <c r="P16" s="2422" t="s">
        <v>1072</v>
      </c>
      <c r="Q16" s="2422" t="s">
        <v>10</v>
      </c>
    </row>
    <row r="17" spans="1:17" ht="13" x14ac:dyDescent="0.15">
      <c r="B17" s="2422"/>
      <c r="C17" s="2422"/>
      <c r="D17" s="2422"/>
      <c r="E17" s="2422"/>
      <c r="F17" s="2422"/>
      <c r="G17" s="2422"/>
      <c r="H17" s="2422"/>
      <c r="I17" s="2422"/>
      <c r="J17" s="2422"/>
      <c r="K17" s="2422"/>
      <c r="L17" s="2422"/>
      <c r="M17" s="2422"/>
      <c r="N17" s="2422"/>
      <c r="O17" s="2422"/>
      <c r="P17" s="2422" t="s">
        <v>1073</v>
      </c>
      <c r="Q17" s="2422" t="s">
        <v>10</v>
      </c>
    </row>
    <row r="18" spans="1:17" ht="13" x14ac:dyDescent="0.15">
      <c r="B18" s="2422"/>
      <c r="C18" s="2422"/>
      <c r="D18" s="2422"/>
      <c r="E18" s="2422"/>
      <c r="F18" s="2422"/>
      <c r="G18" s="2422"/>
      <c r="H18" s="2422"/>
      <c r="I18" s="2422"/>
      <c r="J18" s="2422"/>
      <c r="K18" s="2422"/>
      <c r="L18" s="2422"/>
      <c r="M18" s="2422"/>
      <c r="N18" s="2422"/>
      <c r="O18" s="2422"/>
      <c r="P18" s="2422" t="s">
        <v>1074</v>
      </c>
      <c r="Q18" s="2422" t="s">
        <v>10</v>
      </c>
    </row>
    <row r="19" spans="1:17" ht="13" x14ac:dyDescent="0.15">
      <c r="B19" s="2422"/>
      <c r="C19" s="2422"/>
      <c r="D19" s="2422"/>
      <c r="E19" s="2422"/>
      <c r="F19" s="2422"/>
      <c r="G19" s="2422"/>
      <c r="H19" s="2422"/>
      <c r="I19" s="2422"/>
      <c r="J19" s="2422"/>
      <c r="K19" s="2422"/>
      <c r="L19" s="2422"/>
      <c r="M19" s="2422"/>
      <c r="N19" s="2422"/>
      <c r="O19" s="2422"/>
      <c r="P19" s="2422" t="s">
        <v>1075</v>
      </c>
      <c r="Q19" s="2422" t="s">
        <v>1064</v>
      </c>
    </row>
    <row r="20" spans="1:17" ht="13" x14ac:dyDescent="0.15">
      <c r="B20" s="2422"/>
      <c r="C20" s="2422"/>
      <c r="D20" s="2422"/>
      <c r="E20" s="2422"/>
      <c r="F20" s="2422"/>
      <c r="G20" s="2422"/>
      <c r="H20" s="2422"/>
      <c r="I20" s="2422"/>
      <c r="J20" s="2422"/>
      <c r="K20" s="2422"/>
      <c r="L20" s="2422"/>
      <c r="M20" s="2422"/>
      <c r="N20" s="2422"/>
      <c r="O20" s="2422"/>
      <c r="P20" s="2422" t="s">
        <v>1076</v>
      </c>
      <c r="Q20" s="2422" t="s">
        <v>1064</v>
      </c>
    </row>
    <row r="21" spans="1:17" ht="13" x14ac:dyDescent="0.15">
      <c r="B21" s="2422"/>
      <c r="C21" s="2422"/>
      <c r="D21" s="2422"/>
      <c r="E21" s="2422"/>
      <c r="F21" s="2422"/>
      <c r="G21" s="2422"/>
      <c r="H21" s="2422"/>
      <c r="I21" s="2422"/>
      <c r="J21" s="2422"/>
      <c r="K21" s="2422"/>
      <c r="L21" s="2422"/>
      <c r="M21" s="2422"/>
      <c r="N21" s="2422"/>
      <c r="O21" s="2422"/>
      <c r="P21" s="2422" t="s">
        <v>1077</v>
      </c>
      <c r="Q21" s="2422" t="s">
        <v>1064</v>
      </c>
    </row>
    <row r="22" spans="1:17" ht="13" x14ac:dyDescent="0.15">
      <c r="B22" s="2422"/>
      <c r="C22" s="2422"/>
      <c r="D22" s="2422"/>
      <c r="E22" s="2422"/>
      <c r="F22" s="2422"/>
      <c r="G22" s="2422"/>
      <c r="H22" s="2422"/>
      <c r="I22" s="2422"/>
      <c r="J22" s="2422"/>
      <c r="K22" s="2422"/>
      <c r="L22" s="2422"/>
      <c r="M22" s="2422"/>
      <c r="N22" s="2422"/>
      <c r="O22" s="2422"/>
      <c r="P22" s="2422" t="s">
        <v>1078</v>
      </c>
      <c r="Q22" s="2422" t="s">
        <v>1064</v>
      </c>
    </row>
    <row r="23" spans="1:17" ht="13" x14ac:dyDescent="0.15">
      <c r="A23" s="2393" t="str">
        <f>'5. Management'!AC9</f>
        <v xml:space="preserve"> </v>
      </c>
      <c r="B23" s="2422"/>
      <c r="C23" s="2422"/>
      <c r="D23" s="2422"/>
      <c r="E23" s="2422"/>
      <c r="F23" s="2422"/>
      <c r="G23" s="2422"/>
      <c r="H23" s="2422"/>
      <c r="I23" s="2422"/>
      <c r="J23" s="2422"/>
      <c r="K23" s="2422"/>
      <c r="L23" s="2422"/>
      <c r="M23" s="2422"/>
      <c r="N23" s="2422"/>
      <c r="O23" s="2422"/>
      <c r="P23" s="2422" t="s">
        <v>1079</v>
      </c>
      <c r="Q23" s="2422" t="s">
        <v>1080</v>
      </c>
    </row>
    <row r="24" spans="1:17" ht="13" x14ac:dyDescent="0.15">
      <c r="B24" s="2422"/>
      <c r="C24" s="2422"/>
      <c r="D24" s="2422"/>
      <c r="E24" s="2422"/>
      <c r="F24" s="2422"/>
      <c r="G24" s="2422"/>
      <c r="H24" s="2422"/>
      <c r="I24" s="2422"/>
      <c r="J24" s="2422"/>
      <c r="K24" s="2422"/>
      <c r="L24" s="2422"/>
      <c r="M24" s="2422"/>
      <c r="N24" s="2422"/>
      <c r="O24" s="2422"/>
      <c r="P24" s="2422" t="s">
        <v>1081</v>
      </c>
      <c r="Q24" s="2422" t="s">
        <v>10</v>
      </c>
    </row>
    <row r="25" spans="1:17" ht="14" x14ac:dyDescent="0.15">
      <c r="B25" s="3323" t="str">
        <f>IF(Nlang=1,"",VLOOKUP('Name translation'!A23,'Name translation'!$A$2:$H$29,Nlang+1,))</f>
        <v/>
      </c>
      <c r="C25" s="2422"/>
      <c r="D25" s="2422"/>
      <c r="E25" s="2422"/>
      <c r="F25" s="2422"/>
      <c r="G25" s="2422"/>
      <c r="H25" s="2422"/>
      <c r="I25" s="2422"/>
      <c r="J25" s="2422"/>
      <c r="K25" s="2422"/>
      <c r="L25" s="2422"/>
      <c r="M25" s="2422"/>
      <c r="N25" s="2422"/>
      <c r="O25" s="2422"/>
      <c r="P25" s="2422" t="s">
        <v>1082</v>
      </c>
      <c r="Q25" s="2422" t="s">
        <v>667</v>
      </c>
    </row>
    <row r="26" spans="1:17" ht="13" x14ac:dyDescent="0.15">
      <c r="B26" s="3324"/>
      <c r="C26" s="2422"/>
      <c r="D26" s="2422"/>
      <c r="E26" s="2422"/>
      <c r="F26" s="2422"/>
      <c r="G26" s="2422"/>
      <c r="H26" s="2422"/>
      <c r="I26" s="2422"/>
      <c r="J26" s="2422"/>
      <c r="K26" s="2422"/>
      <c r="L26" s="2422"/>
      <c r="M26" s="2422"/>
      <c r="N26" s="2422"/>
      <c r="O26" s="2422"/>
      <c r="P26" s="2422" t="s">
        <v>1083</v>
      </c>
      <c r="Q26" s="2422" t="s">
        <v>10</v>
      </c>
    </row>
    <row r="27" spans="1:17" ht="14" x14ac:dyDescent="0.15">
      <c r="B27" s="3323" t="str">
        <f>IF(Nlang=1,"",VLOOKUP('Name translation'!A24,'Name translation'!$A$2:$H$29,Nlang+1,))</f>
        <v/>
      </c>
      <c r="C27" s="2422"/>
      <c r="D27" s="2422"/>
      <c r="E27" s="2422"/>
      <c r="F27" s="2422"/>
      <c r="G27" s="2422"/>
      <c r="H27" s="2422"/>
      <c r="I27" s="2422"/>
      <c r="J27" s="2422"/>
      <c r="K27" s="2422"/>
      <c r="L27" s="2422"/>
      <c r="M27" s="2422"/>
      <c r="N27" s="2422"/>
      <c r="O27" s="2422"/>
      <c r="P27" s="2422" t="s">
        <v>1084</v>
      </c>
      <c r="Q27" s="2422" t="s">
        <v>10</v>
      </c>
    </row>
    <row r="28" spans="1:17" ht="13" x14ac:dyDescent="0.15">
      <c r="B28" s="3324"/>
      <c r="C28" s="2422"/>
      <c r="D28" s="2422"/>
      <c r="E28" s="2422"/>
      <c r="F28" s="2422"/>
      <c r="G28" s="2422"/>
      <c r="H28" s="2422"/>
      <c r="I28" s="2422"/>
      <c r="J28" s="2422"/>
      <c r="K28" s="2422"/>
      <c r="L28" s="2422"/>
      <c r="M28" s="2422"/>
      <c r="N28" s="2422"/>
      <c r="O28" s="2422"/>
      <c r="P28" s="2422" t="s">
        <v>1085</v>
      </c>
      <c r="Q28" s="2422" t="s">
        <v>1064</v>
      </c>
    </row>
    <row r="29" spans="1:17" ht="14" x14ac:dyDescent="0.15">
      <c r="B29" s="3323" t="str">
        <f>IF(Nlang=1,"",VLOOKUP('Name translation'!A25,'Name translation'!$A$2:$H$29,Nlang+1,))</f>
        <v/>
      </c>
      <c r="C29" s="2422"/>
      <c r="D29" s="2422"/>
      <c r="E29" s="2422"/>
      <c r="F29" s="2422"/>
      <c r="G29" s="2422"/>
      <c r="H29" s="2422"/>
      <c r="I29" s="2422"/>
      <c r="J29" s="2422"/>
      <c r="K29" s="2422"/>
      <c r="L29" s="2422"/>
      <c r="M29" s="2422"/>
      <c r="N29" s="2422"/>
      <c r="O29" s="2422"/>
      <c r="P29" s="2422" t="s">
        <v>1086</v>
      </c>
      <c r="Q29" s="2422" t="s">
        <v>10</v>
      </c>
    </row>
    <row r="30" spans="1:17" ht="13" x14ac:dyDescent="0.15">
      <c r="B30" s="3324"/>
      <c r="C30" s="2422"/>
      <c r="D30" s="2422"/>
      <c r="E30" s="2422"/>
      <c r="F30" s="2422"/>
      <c r="G30" s="2422"/>
      <c r="H30" s="2422"/>
      <c r="I30" s="2422"/>
      <c r="J30" s="2422"/>
      <c r="K30" s="2422"/>
      <c r="L30" s="2422"/>
      <c r="M30" s="2422"/>
      <c r="N30" s="2422"/>
      <c r="O30" s="2422"/>
      <c r="P30" s="2422" t="s">
        <v>1087</v>
      </c>
      <c r="Q30" s="2422" t="s">
        <v>1064</v>
      </c>
    </row>
    <row r="31" spans="1:17" ht="14" x14ac:dyDescent="0.15">
      <c r="B31" s="3323" t="str">
        <f>IF(Nlang=1,"",VLOOKUP('Name translation'!A26,'Name translation'!$A$2:$H$29,Nlang+1,))</f>
        <v/>
      </c>
      <c r="C31" s="2422"/>
      <c r="D31" s="2422"/>
      <c r="E31" s="2422"/>
      <c r="F31" s="2422"/>
      <c r="G31" s="2422"/>
      <c r="H31" s="2422"/>
      <c r="I31" s="2422"/>
      <c r="J31" s="2422"/>
      <c r="K31" s="2422"/>
      <c r="L31" s="2422"/>
      <c r="M31" s="2422"/>
      <c r="N31" s="2422"/>
      <c r="O31" s="2422"/>
      <c r="P31" s="2422" t="s">
        <v>1088</v>
      </c>
      <c r="Q31" s="2422" t="s">
        <v>10</v>
      </c>
    </row>
    <row r="32" spans="1:17" ht="13" x14ac:dyDescent="0.15">
      <c r="B32" s="3324"/>
      <c r="C32" s="2422"/>
      <c r="D32" s="2422"/>
      <c r="E32" s="2422"/>
      <c r="F32" s="2422"/>
      <c r="G32" s="2422"/>
      <c r="H32" s="2422"/>
      <c r="I32" s="2422"/>
      <c r="J32" s="2422"/>
      <c r="K32" s="2422"/>
      <c r="L32" s="2422"/>
      <c r="M32" s="2422"/>
      <c r="N32" s="2422"/>
      <c r="O32" s="2422"/>
      <c r="P32" s="2422" t="s">
        <v>1089</v>
      </c>
      <c r="Q32" s="2422" t="s">
        <v>1064</v>
      </c>
    </row>
    <row r="33" spans="2:255" ht="14" x14ac:dyDescent="0.15">
      <c r="B33" s="3323" t="str">
        <f>IF(Nlang=1,"",VLOOKUP('Name translation'!A27,'Name translation'!$A$2:$H$29,Nlang+1,))</f>
        <v/>
      </c>
      <c r="C33" s="2422"/>
      <c r="D33" s="2422"/>
      <c r="E33" s="2422"/>
      <c r="F33" s="2422"/>
      <c r="G33" s="2422"/>
      <c r="H33" s="2422"/>
      <c r="I33" s="2422"/>
      <c r="J33" s="2422"/>
      <c r="K33" s="2422"/>
      <c r="L33" s="2422"/>
      <c r="M33" s="2422"/>
      <c r="N33" s="2422"/>
      <c r="O33" s="2422"/>
      <c r="P33" s="2422" t="s">
        <v>1090</v>
      </c>
      <c r="Q33" s="2422" t="s">
        <v>1064</v>
      </c>
    </row>
    <row r="34" spans="2:255" ht="13" x14ac:dyDescent="0.15">
      <c r="B34" s="3324"/>
      <c r="C34" s="2422"/>
      <c r="D34" s="2422"/>
      <c r="E34" s="2422"/>
      <c r="F34" s="2422"/>
      <c r="G34" s="2422"/>
      <c r="H34" s="2422"/>
      <c r="I34" s="2422"/>
      <c r="J34" s="2422"/>
      <c r="K34" s="2422"/>
      <c r="L34" s="2422"/>
      <c r="M34" s="2422"/>
      <c r="N34" s="2422"/>
      <c r="O34" s="2422"/>
      <c r="P34" s="2422" t="s">
        <v>1091</v>
      </c>
      <c r="Q34" s="2422" t="s">
        <v>1092</v>
      </c>
    </row>
    <row r="35" spans="2:255" ht="14" x14ac:dyDescent="0.15">
      <c r="B35" s="3323" t="str">
        <f>IF(Nlang=1,"",VLOOKUP('Name translation'!A28,'Name translation'!$A$2:$H$29,Nlang+1,))</f>
        <v/>
      </c>
      <c r="C35" s="2422"/>
      <c r="D35" s="2422"/>
      <c r="E35" s="2422"/>
      <c r="F35" s="2422"/>
      <c r="G35" s="2422"/>
      <c r="H35" s="2422"/>
      <c r="I35" s="2422"/>
      <c r="J35" s="2422"/>
      <c r="K35" s="2422"/>
      <c r="L35" s="2422"/>
      <c r="M35" s="2422"/>
      <c r="N35" s="2422"/>
      <c r="O35" s="2422"/>
      <c r="P35" s="2422" t="s">
        <v>1093</v>
      </c>
      <c r="Q35" s="2422" t="s">
        <v>10</v>
      </c>
    </row>
    <row r="36" spans="2:255" ht="13" x14ac:dyDescent="0.15">
      <c r="B36" s="3324"/>
      <c r="C36" s="2422"/>
      <c r="D36" s="2422"/>
      <c r="E36" s="2422"/>
      <c r="F36" s="2422"/>
      <c r="G36" s="3325"/>
      <c r="H36" s="2422"/>
      <c r="I36" s="2422"/>
      <c r="J36" s="2422"/>
      <c r="K36" s="2422"/>
      <c r="L36" s="2422"/>
      <c r="M36" s="2422"/>
      <c r="N36" s="2422"/>
      <c r="O36" s="2422"/>
      <c r="P36" s="2422" t="s">
        <v>1094</v>
      </c>
      <c r="Q36" s="2422" t="s">
        <v>1064</v>
      </c>
    </row>
    <row r="37" spans="2:255" ht="14" x14ac:dyDescent="0.15">
      <c r="B37" s="3323" t="str">
        <f>IF(Nlang=1,"",VLOOKUP('Name translation'!A165,'Name translation'!$A$2:$H$448,Nlang+1,))</f>
        <v/>
      </c>
      <c r="C37" s="2422"/>
      <c r="D37" s="2422"/>
      <c r="E37" s="2422"/>
      <c r="F37" s="2422"/>
      <c r="G37" s="2422"/>
      <c r="H37" s="2422"/>
      <c r="I37" s="2422"/>
      <c r="J37" s="2422"/>
      <c r="K37" s="2422"/>
      <c r="L37" s="2422"/>
      <c r="M37" s="2422"/>
      <c r="N37" s="2422"/>
      <c r="O37" s="2422"/>
      <c r="P37" s="2422" t="s">
        <v>1095</v>
      </c>
      <c r="Q37" s="2422" t="s">
        <v>10</v>
      </c>
    </row>
    <row r="38" spans="2:255" ht="13" x14ac:dyDescent="0.15">
      <c r="B38" s="3324"/>
      <c r="C38" s="2422"/>
      <c r="D38" s="2422"/>
      <c r="E38" s="2422"/>
      <c r="F38" s="2422"/>
      <c r="G38" s="2422"/>
      <c r="H38" s="2422"/>
      <c r="I38" s="2422"/>
      <c r="J38" s="2422"/>
      <c r="K38" s="2422"/>
      <c r="L38" s="2422"/>
      <c r="M38" s="2422"/>
      <c r="N38" s="2422"/>
      <c r="O38" s="2422"/>
      <c r="P38" s="2422" t="s">
        <v>1096</v>
      </c>
      <c r="Q38" s="2422" t="s">
        <v>1064</v>
      </c>
    </row>
    <row r="39" spans="2:255" ht="14" x14ac:dyDescent="0.15">
      <c r="B39" s="3445" t="s">
        <v>8993</v>
      </c>
      <c r="C39" s="2422"/>
      <c r="D39" s="2422"/>
      <c r="E39" s="2422"/>
      <c r="F39" s="2422"/>
      <c r="G39" s="2422"/>
      <c r="H39" s="2422"/>
      <c r="I39" s="2422"/>
      <c r="J39" s="2422"/>
      <c r="K39" s="2422"/>
      <c r="L39" s="2422"/>
      <c r="M39" s="2422"/>
      <c r="N39" s="2422"/>
      <c r="O39" s="2422"/>
      <c r="P39" s="2422" t="s">
        <v>1097</v>
      </c>
      <c r="Q39" s="2422" t="s">
        <v>1064</v>
      </c>
    </row>
    <row r="40" spans="2:255" ht="13" x14ac:dyDescent="0.15">
      <c r="B40" s="2422"/>
      <c r="C40" s="2422"/>
      <c r="D40" s="2422"/>
      <c r="E40" s="2422"/>
      <c r="F40" s="2422"/>
      <c r="G40" s="2422"/>
      <c r="H40" s="2422"/>
      <c r="I40" s="2422"/>
      <c r="J40" s="2422"/>
      <c r="K40" s="2422"/>
      <c r="L40" s="2422"/>
      <c r="M40" s="2422"/>
      <c r="N40" s="2422"/>
      <c r="O40" s="2422"/>
      <c r="P40" s="2422" t="s">
        <v>1098</v>
      </c>
      <c r="Q40" s="2422" t="s">
        <v>10</v>
      </c>
    </row>
    <row r="41" spans="2:255" ht="13" x14ac:dyDescent="0.15">
      <c r="B41" s="2422"/>
      <c r="C41" s="2422"/>
      <c r="D41" s="2422"/>
      <c r="E41" s="2422"/>
      <c r="F41" s="2422"/>
      <c r="G41" s="2422"/>
      <c r="H41" s="2422"/>
      <c r="I41" s="2422"/>
      <c r="J41" s="2422"/>
      <c r="K41" s="2422"/>
      <c r="L41" s="2422"/>
      <c r="M41" s="2422"/>
      <c r="N41" s="2422"/>
      <c r="O41" s="2422"/>
      <c r="P41" s="2422" t="s">
        <v>1099</v>
      </c>
      <c r="Q41" s="2422" t="s">
        <v>10</v>
      </c>
    </row>
    <row r="42" spans="2:255" ht="13" x14ac:dyDescent="0.15"/>
    <row r="43" spans="2:255" ht="12.5" customHeight="1" x14ac:dyDescent="0.15">
      <c r="B43" s="4006" t="str">
        <f>HLOOKUP(select,translations!$A$445:$H$490,6,)</f>
        <v>Climate</v>
      </c>
      <c r="C43" s="4006"/>
      <c r="D43" s="4006"/>
      <c r="E43" s="4006"/>
      <c r="F43" s="4006"/>
      <c r="G43" s="4006"/>
      <c r="H43" s="4006"/>
      <c r="I43" s="4006"/>
      <c r="J43" s="4006"/>
      <c r="K43" s="4006"/>
      <c r="L43" s="4006"/>
      <c r="M43" s="4006"/>
      <c r="N43" s="4006"/>
      <c r="O43" s="4006"/>
      <c r="P43" s="4006"/>
      <c r="Q43" s="4006"/>
      <c r="R43" s="3281"/>
      <c r="S43" s="3439"/>
      <c r="T43" s="2394"/>
      <c r="U43" s="3439"/>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5" customHeight="1" x14ac:dyDescent="0.15">
      <c r="B44" s="4006"/>
      <c r="C44" s="4006"/>
      <c r="D44" s="4006"/>
      <c r="E44" s="4006"/>
      <c r="F44" s="4006"/>
      <c r="G44" s="4006"/>
      <c r="H44" s="4006"/>
      <c r="I44" s="4006"/>
      <c r="J44" s="4006"/>
      <c r="K44" s="4006"/>
      <c r="L44" s="4006"/>
      <c r="M44" s="4006"/>
      <c r="N44" s="4006"/>
      <c r="O44" s="4006"/>
      <c r="P44" s="4006"/>
      <c r="Q44" s="4006"/>
      <c r="R44" s="3281"/>
      <c r="S44" s="3439"/>
      <c r="T44" s="2394"/>
      <c r="U44" s="3439"/>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5" customHeight="1" x14ac:dyDescent="0.15">
      <c r="B45" s="4006"/>
      <c r="C45" s="4006"/>
      <c r="D45" s="4006"/>
      <c r="E45" s="4006"/>
      <c r="F45" s="4006"/>
      <c r="G45" s="4006"/>
      <c r="H45" s="4006"/>
      <c r="I45" s="4006"/>
      <c r="J45" s="4006"/>
      <c r="K45" s="4006"/>
      <c r="L45" s="4006"/>
      <c r="M45" s="4006"/>
      <c r="N45" s="4006"/>
      <c r="O45" s="4006"/>
      <c r="P45" s="4006"/>
      <c r="Q45" s="4006"/>
      <c r="R45" s="2394"/>
      <c r="S45" s="3439"/>
      <c r="T45" s="2394"/>
      <c r="U45" s="3439"/>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x14ac:dyDescent="0.15">
      <c r="B47" s="2423" t="s">
        <v>1100</v>
      </c>
      <c r="C47" s="2423"/>
      <c r="D47" s="2408"/>
      <c r="E47" s="2410" t="s">
        <v>1101</v>
      </c>
      <c r="F47" s="2410"/>
      <c r="G47" s="2410"/>
      <c r="H47" s="2421"/>
      <c r="I47" s="2421"/>
      <c r="J47" s="2421"/>
      <c r="L47" s="3382" t="str">
        <f>HLOOKUP(select,translations!$A$445:$H$490,7,)</f>
        <v>Climate Helper : Help  to determine the Climate category with MAT and MAP</v>
      </c>
      <c r="M47" s="3383"/>
      <c r="N47" s="3383"/>
      <c r="O47" s="3383"/>
      <c r="P47" s="3383"/>
      <c r="Q47" s="2536"/>
    </row>
    <row r="48" spans="2:255" ht="12.75" customHeight="1" x14ac:dyDescent="0.15">
      <c r="B48" s="2423" t="s">
        <v>1102</v>
      </c>
      <c r="C48" s="2423" t="s">
        <v>1103</v>
      </c>
      <c r="D48" s="2408"/>
      <c r="E48" s="2410"/>
      <c r="F48" s="2410" t="s">
        <v>1104</v>
      </c>
      <c r="G48" s="2410" t="s">
        <v>1105</v>
      </c>
      <c r="H48" s="2421"/>
      <c r="I48" s="2421"/>
      <c r="J48" s="2421"/>
      <c r="L48" s="4010" t="s">
        <v>9018</v>
      </c>
      <c r="M48" s="4010"/>
      <c r="N48" s="2518"/>
      <c r="O48" s="2518"/>
      <c r="P48" s="2518"/>
      <c r="Q48" s="2518"/>
    </row>
    <row r="49" spans="2:17" ht="12.75" customHeight="1" x14ac:dyDescent="0.15">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1">
        <v>8</v>
      </c>
      <c r="N49" s="3384" t="str">
        <f>IF(M49&gt;18,B53,IF(M49&gt;10,B52,IF(M49&gt;0,B51,B50)))</f>
        <v>Cool Temperate</v>
      </c>
      <c r="O49" s="3384"/>
      <c r="P49" s="3384" t="str">
        <f>IF(N49=B53,IF(M51&gt;2000,C52,IF(M51&gt;1000,C51,C50)),"")</f>
        <v/>
      </c>
      <c r="Q49" s="2518"/>
    </row>
    <row r="50" spans="2:17" ht="12.75" customHeight="1" x14ac:dyDescent="0.15">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x14ac:dyDescent="0.15">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1">
        <v>440</v>
      </c>
      <c r="N51" s="3385" t="str">
        <f>IF(M49&gt;18,"or Tropical Montane if elevation &gt;1000m","")</f>
        <v/>
      </c>
      <c r="O51" s="3386"/>
      <c r="P51" s="3386"/>
      <c r="Q51" s="2518"/>
    </row>
    <row r="52" spans="2:17" ht="12.75" customHeight="1" x14ac:dyDescent="0.15">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x14ac:dyDescent="0.15">
      <c r="B53" s="2408" t="str">
        <f>HLOOKUP(select,'Name translation'!$A$1:$H$29,18,)</f>
        <v>Tropical</v>
      </c>
      <c r="C53" s="2408"/>
      <c r="D53" s="2408"/>
      <c r="E53" s="2410">
        <v>25</v>
      </c>
      <c r="F53" s="2410">
        <v>18</v>
      </c>
      <c r="G53" s="2410">
        <v>45</v>
      </c>
      <c r="H53" s="2421"/>
      <c r="I53" s="2421"/>
      <c r="J53" s="2421"/>
      <c r="L53" s="2393" t="s">
        <v>1106</v>
      </c>
    </row>
    <row r="54" spans="2:17" ht="12.75" customHeight="1" x14ac:dyDescent="0.15">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x14ac:dyDescent="0.15">
      <c r="B55" s="2421"/>
      <c r="C55" s="2421"/>
      <c r="D55" s="2421"/>
      <c r="E55" s="2421"/>
      <c r="F55" s="2421"/>
      <c r="G55" s="2421"/>
      <c r="H55" s="2421"/>
      <c r="I55" s="2421"/>
      <c r="J55" s="2421"/>
      <c r="P55" s="3304"/>
    </row>
    <row r="56" spans="2:17" ht="12.75" customHeight="1" x14ac:dyDescent="0.15">
      <c r="B56" s="2421" t="s">
        <v>6</v>
      </c>
      <c r="C56" s="2421" t="s">
        <v>6</v>
      </c>
      <c r="D56" s="2421"/>
      <c r="E56" s="2421"/>
      <c r="F56" s="2421"/>
      <c r="G56" s="2421"/>
      <c r="H56" s="2421"/>
      <c r="I56" s="2421"/>
      <c r="J56" s="2421"/>
      <c r="L56" s="2765" t="str">
        <f>HLOOKUP(select,translations!$A$445:$H$490,14,)</f>
        <v>MAT and Climate Category</v>
      </c>
      <c r="M56" s="2765"/>
      <c r="N56" s="2765"/>
      <c r="O56" s="3438" t="str">
        <f>HLOOKUP(select,translations!$A$445:$H$490,22,)</f>
        <v>Default MAT</v>
      </c>
      <c r="P56" s="3304"/>
    </row>
    <row r="57" spans="2:17" ht="12.75" customHeight="1" x14ac:dyDescent="0.15">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x14ac:dyDescent="0.15">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107</v>
      </c>
    </row>
    <row r="59" spans="2:17" ht="12.75" customHeight="1" x14ac:dyDescent="0.15">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103</v>
      </c>
    </row>
    <row r="60" spans="2:17" ht="12.75" customHeight="1" x14ac:dyDescent="0.15">
      <c r="B60" s="2421"/>
      <c r="C60" s="2421"/>
      <c r="D60" s="2421"/>
      <c r="E60" s="2421"/>
      <c r="F60" s="2421"/>
      <c r="G60" s="2421"/>
      <c r="H60" s="2421"/>
      <c r="I60" s="2421"/>
      <c r="J60" s="2421"/>
      <c r="L60" s="2518" t="str">
        <f>HLOOKUP(select,translations!$A$445:$H$490,18,)</f>
        <v>MAT &lt; 0</v>
      </c>
      <c r="M60" s="2518" t="str">
        <f>B50</f>
        <v>Boreal</v>
      </c>
      <c r="N60" s="2518"/>
      <c r="O60" s="3308">
        <f>E50</f>
        <v>0</v>
      </c>
      <c r="P60" s="3304" t="s">
        <v>716</v>
      </c>
    </row>
    <row r="61" spans="2:17" ht="12.75" customHeight="1" x14ac:dyDescent="0.15">
      <c r="B61" s="2421"/>
      <c r="C61" s="2421"/>
      <c r="D61" s="2421"/>
      <c r="E61" s="2421"/>
      <c r="F61" s="2421"/>
      <c r="G61" s="2421"/>
      <c r="H61" s="2421"/>
      <c r="I61" s="2421"/>
      <c r="J61" s="2421"/>
      <c r="O61" s="3304">
        <f>E54</f>
        <v>25</v>
      </c>
      <c r="P61" s="3304" t="s">
        <v>1107</v>
      </c>
    </row>
    <row r="62" spans="2:17" ht="12.75" customHeight="1" x14ac:dyDescent="0.15">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x14ac:dyDescent="0.15">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x14ac:dyDescent="0.15">
      <c r="B64" s="2422"/>
      <c r="C64" s="2422"/>
      <c r="D64" s="2422"/>
      <c r="E64" s="2422"/>
      <c r="F64" s="2422"/>
      <c r="G64" s="2422"/>
      <c r="H64" s="2422"/>
      <c r="I64" s="2422"/>
      <c r="J64" s="2422"/>
      <c r="L64" s="2518"/>
      <c r="M64" s="4008" t="str">
        <f>HLOOKUP(select,translations!$A$445:$H$490,30,)</f>
        <v>See the Global Climate map at FAO</v>
      </c>
      <c r="N64" s="4008"/>
      <c r="O64" s="4008"/>
      <c r="P64" s="4008"/>
      <c r="Q64" s="4008"/>
    </row>
    <row r="65" spans="2:17" ht="12.75" customHeight="1" x14ac:dyDescent="0.2">
      <c r="B65" s="2426" t="str">
        <f>HLOOKUP(select,translations!$A$445:$H$490,20,)</f>
        <v>IPCC Climate Zones</v>
      </c>
      <c r="C65" s="2422"/>
      <c r="D65" s="2422"/>
      <c r="E65" s="2422"/>
      <c r="F65" s="2422"/>
      <c r="G65" s="2427" t="str">
        <f>IF(Nlang=1,"",A23)</f>
        <v/>
      </c>
      <c r="H65" s="2422"/>
      <c r="I65" s="2422"/>
      <c r="J65" s="2422"/>
      <c r="L65" s="2518"/>
      <c r="M65" s="3446" t="str">
        <f>HLOOKUP(select,translations!$A$445:$H$490,31,)</f>
        <v>Annual average rainfall total</v>
      </c>
      <c r="N65" s="2518"/>
      <c r="O65" s="2422"/>
      <c r="P65" s="2722"/>
      <c r="Q65" s="2518"/>
    </row>
    <row r="66" spans="2:17" ht="12.75" customHeight="1" x14ac:dyDescent="0.15">
      <c r="B66" s="2422"/>
      <c r="C66" s="2422"/>
      <c r="D66" s="2422"/>
      <c r="E66" s="2422"/>
      <c r="F66" s="2422"/>
      <c r="G66" s="2428" t="str">
        <f>IF(Nlang=1,"",HLOOKUP(select,translations!$A$445:$H$490,21,))</f>
        <v/>
      </c>
      <c r="H66" s="2422"/>
      <c r="I66" s="2422"/>
      <c r="J66" s="2422"/>
      <c r="L66" s="2518"/>
      <c r="M66" s="4008" t="str">
        <f>HLOOKUP(select,translations!$A$445:$H$490,32,)</f>
        <v>Annual average temperature</v>
      </c>
      <c r="N66" s="4008"/>
      <c r="O66" s="4008"/>
      <c r="P66" s="4008"/>
      <c r="Q66" s="2518"/>
    </row>
    <row r="67" spans="2:17" ht="15.5" customHeight="1" x14ac:dyDescent="0.15">
      <c r="B67" s="2422"/>
      <c r="C67" s="2422"/>
      <c r="D67" s="2422"/>
      <c r="E67" s="2422"/>
      <c r="F67" s="2422"/>
      <c r="G67" s="2428" t="str">
        <f>IF(Nlang=1,"",B54)</f>
        <v/>
      </c>
      <c r="H67" s="2422"/>
      <c r="I67" s="2422"/>
      <c r="J67" s="2422"/>
    </row>
    <row r="68" spans="2:17" ht="15.5" customHeight="1" x14ac:dyDescent="0.15">
      <c r="B68" s="2422"/>
      <c r="C68" s="2422"/>
      <c r="D68" s="2422"/>
      <c r="E68" s="2422"/>
      <c r="F68" s="2422"/>
      <c r="G68" s="2428" t="str">
        <f>IF(Nlang=1,"",CONCATENATE(B53," ",C52))</f>
        <v/>
      </c>
      <c r="H68" s="2422"/>
      <c r="I68" s="2422"/>
      <c r="J68" s="2422"/>
    </row>
    <row r="69" spans="2:17" ht="15.5" customHeight="1" x14ac:dyDescent="0.15">
      <c r="B69" s="2422"/>
      <c r="C69" s="2422"/>
      <c r="D69" s="2422"/>
      <c r="E69" s="2422"/>
      <c r="F69" s="2422"/>
      <c r="G69" s="2428" t="str">
        <f>IF(Nlang=1,"",CONCATENATE(B53," ",C51))</f>
        <v/>
      </c>
      <c r="H69" s="2422"/>
      <c r="I69" s="2422"/>
      <c r="J69" s="2422"/>
      <c r="L69" s="2765" t="str">
        <f>HLOOKUP(select,translations!$A$445:$H$490,33,)</f>
        <v>LocClim</v>
      </c>
      <c r="M69" s="4009" t="str">
        <f>HLOOKUP(select,translations!$A$445:$H$490,35,)</f>
        <v xml:space="preserve">LocClim was developed to provide an estimate of climatic conditions at locations for which no observations are available. To achieve this, the programme uses the 28800 stations of FAOCLIM 2.0 </v>
      </c>
      <c r="N69" s="4009"/>
      <c r="O69" s="4009"/>
      <c r="P69" s="4009"/>
      <c r="Q69" s="4009"/>
    </row>
    <row r="70" spans="2:17" ht="15.5" customHeight="1" x14ac:dyDescent="0.15">
      <c r="B70" s="2422"/>
      <c r="C70" s="2422"/>
      <c r="D70" s="2422"/>
      <c r="E70" s="2422"/>
      <c r="F70" s="2422"/>
      <c r="G70" s="2429" t="str">
        <f>IF(Nlang=1,"",CONCATENATE(B53," ",C50))</f>
        <v/>
      </c>
      <c r="H70" s="2422"/>
      <c r="I70" s="2422"/>
      <c r="J70" s="2422"/>
      <c r="L70" s="2518"/>
      <c r="M70" s="4009"/>
      <c r="N70" s="4009"/>
      <c r="O70" s="4009"/>
      <c r="P70" s="4009"/>
      <c r="Q70" s="4009"/>
    </row>
    <row r="71" spans="2:17" ht="15.5" customHeight="1" x14ac:dyDescent="0.15">
      <c r="B71" s="2422"/>
      <c r="C71" s="2422"/>
      <c r="D71" s="2422"/>
      <c r="E71" s="2422"/>
      <c r="F71" s="2422"/>
      <c r="G71" s="2430" t="str">
        <f>IF(Nlang=1,"",CONCATENATE(B52," ",C51))</f>
        <v/>
      </c>
      <c r="H71" s="2422"/>
      <c r="I71" s="2422"/>
      <c r="J71" s="2422"/>
      <c r="L71" s="2518"/>
      <c r="M71" s="4009"/>
      <c r="N71" s="4009"/>
      <c r="O71" s="4009"/>
      <c r="P71" s="4009"/>
      <c r="Q71" s="4009"/>
    </row>
    <row r="72" spans="2:17" ht="15.5" customHeight="1" x14ac:dyDescent="0.15">
      <c r="B72" s="2422"/>
      <c r="C72" s="2422"/>
      <c r="D72" s="2422"/>
      <c r="E72" s="2422"/>
      <c r="F72" s="2422"/>
      <c r="G72" s="2430" t="str">
        <f>IF(Nlang=1,"",CONCATENATE(B52," ",C50))</f>
        <v/>
      </c>
      <c r="H72" s="2422"/>
      <c r="I72" s="2422"/>
      <c r="J72" s="2422"/>
      <c r="L72" s="2518"/>
      <c r="M72" s="4007" t="str">
        <f>HLOOKUP(select,translations!$A$445:$H$490,36,)</f>
        <v>Click here to go to the application</v>
      </c>
      <c r="N72" s="4007"/>
      <c r="O72" s="4007"/>
      <c r="P72" s="2518"/>
      <c r="Q72" s="2518"/>
    </row>
    <row r="73" spans="2:17" ht="15.5" customHeight="1" x14ac:dyDescent="0.15">
      <c r="B73" s="2422"/>
      <c r="C73" s="2422"/>
      <c r="D73" s="2422"/>
      <c r="E73" s="2422"/>
      <c r="F73" s="2429"/>
      <c r="G73" s="2430" t="str">
        <f>IF(Nlang=1,"",CONCATENATE(B51," ",C51))</f>
        <v/>
      </c>
      <c r="H73" s="2422"/>
      <c r="I73" s="2422"/>
      <c r="J73" s="2422"/>
    </row>
    <row r="74" spans="2:17" ht="15.5" customHeight="1" x14ac:dyDescent="0.15">
      <c r="B74" s="2422"/>
      <c r="C74" s="2422"/>
      <c r="D74" s="2422"/>
      <c r="E74" s="2422"/>
      <c r="F74" s="2429"/>
      <c r="G74" s="2430" t="str">
        <f>IF(Nlang=1,"",CONCATENATE(B51," ",C50))</f>
        <v/>
      </c>
      <c r="H74" s="2422"/>
      <c r="I74" s="2422"/>
      <c r="J74" s="2422"/>
      <c r="L74" s="2765" t="str">
        <f>HLOOKUP(select,translations!$A$445:$H$490,34,)</f>
        <v>Web Loc Clim</v>
      </c>
      <c r="M74" s="4009" t="str">
        <f>HLOOKUP(select,translations!$A$445:$H$490,37,)</f>
        <v>For on-line climate data using localisation see also Web LocClim the  local monthly climate estimator</v>
      </c>
      <c r="N74" s="4009"/>
      <c r="O74" s="4009"/>
      <c r="P74" s="4009"/>
      <c r="Q74" s="4009"/>
    </row>
    <row r="75" spans="2:17" ht="15" customHeight="1" x14ac:dyDescent="0.15">
      <c r="B75" s="2422"/>
      <c r="C75" s="2422"/>
      <c r="D75" s="2422"/>
      <c r="E75" s="2422"/>
      <c r="F75" s="2429"/>
      <c r="G75" s="2430" t="str">
        <f>IF(Nlang=1,"",CONCATENATE(B50," ",C51))</f>
        <v/>
      </c>
      <c r="H75" s="2422"/>
      <c r="I75" s="2422"/>
      <c r="J75" s="2422"/>
      <c r="L75" s="2518"/>
      <c r="M75" s="4009"/>
      <c r="N75" s="4009"/>
      <c r="O75" s="4009"/>
      <c r="P75" s="4009"/>
      <c r="Q75" s="4009"/>
    </row>
    <row r="76" spans="2:17" ht="15" customHeight="1" x14ac:dyDescent="0.15">
      <c r="B76" s="2422"/>
      <c r="C76" s="2422"/>
      <c r="D76" s="2422"/>
      <c r="E76" s="2422"/>
      <c r="F76" s="2429"/>
      <c r="G76" s="2430" t="str">
        <f>IF(Nlang=1,"",CONCATENATE(B50," ",C50))</f>
        <v/>
      </c>
      <c r="H76" s="2422"/>
      <c r="I76" s="2422"/>
      <c r="J76" s="2422"/>
      <c r="L76" s="2518"/>
      <c r="M76" s="4007" t="str">
        <f>HLOOKUP(select,translations!$A$445:$H$490,38,)</f>
        <v>Go to Web LocClim</v>
      </c>
      <c r="N76" s="4007"/>
      <c r="O76" s="4007"/>
      <c r="P76" s="2518"/>
      <c r="Q76" s="2518"/>
    </row>
    <row r="77" spans="2:17" ht="12.75" customHeight="1" x14ac:dyDescent="0.15">
      <c r="L77" s="3304" t="s">
        <v>1108</v>
      </c>
    </row>
    <row r="78" spans="2:17" ht="12.75" customHeight="1" x14ac:dyDescent="0.2">
      <c r="B78" s="2426" t="str">
        <f>HLOOKUP(select,translations!$A$445:$H$490,23,)</f>
        <v>Simplified IPCC Climate Zones</v>
      </c>
      <c r="C78" s="2422"/>
      <c r="D78" s="2422"/>
      <c r="E78" s="2422"/>
      <c r="F78" s="2422"/>
      <c r="G78" s="2422"/>
      <c r="H78" s="2422"/>
      <c r="I78" s="2422"/>
      <c r="J78" s="2422"/>
      <c r="L78" s="2431" t="s">
        <v>1100</v>
      </c>
      <c r="M78" s="2431"/>
      <c r="N78" s="2424" t="s">
        <v>1109</v>
      </c>
      <c r="O78" s="2421"/>
    </row>
    <row r="79" spans="2:17" ht="12.75" customHeight="1" x14ac:dyDescent="0.15">
      <c r="B79" s="2422"/>
      <c r="C79" s="2422"/>
      <c r="D79" s="2422"/>
      <c r="E79" s="2422"/>
      <c r="F79" s="2422"/>
      <c r="G79" s="2422"/>
      <c r="H79" s="2422"/>
      <c r="I79" s="2422"/>
      <c r="J79" s="2422"/>
      <c r="K79" s="2422"/>
      <c r="L79" s="2749" t="str">
        <f>B56</f>
        <v>Please select</v>
      </c>
      <c r="M79" s="2749"/>
      <c r="N79" s="2749" t="s">
        <v>26</v>
      </c>
      <c r="O79" s="2750"/>
    </row>
    <row r="80" spans="2:17" ht="12.75" customHeight="1" x14ac:dyDescent="0.15">
      <c r="B80" s="2422"/>
      <c r="C80" s="2422"/>
      <c r="D80" s="2422"/>
      <c r="E80" s="2422"/>
      <c r="F80" s="2422"/>
      <c r="G80" s="2422"/>
      <c r="H80" s="2422"/>
      <c r="I80" s="2422"/>
      <c r="J80" s="2422"/>
      <c r="K80" s="2422"/>
      <c r="L80" s="2749" t="s">
        <v>1110</v>
      </c>
      <c r="M80" s="2749"/>
      <c r="N80" s="2749" t="s">
        <v>1111</v>
      </c>
      <c r="O80" s="2750"/>
    </row>
    <row r="81" spans="2:15" ht="12.75" customHeight="1" x14ac:dyDescent="0.15">
      <c r="B81" s="2422"/>
      <c r="C81" s="2422"/>
      <c r="D81" s="2422"/>
      <c r="E81" s="2422"/>
      <c r="F81" s="2422"/>
      <c r="G81" s="2422"/>
      <c r="H81" s="2422"/>
      <c r="I81" s="2422"/>
      <c r="J81" s="2422"/>
      <c r="K81" s="2422"/>
      <c r="L81" s="2749" t="s">
        <v>1112</v>
      </c>
      <c r="M81" s="2749"/>
      <c r="N81" s="2749" t="s">
        <v>1113</v>
      </c>
      <c r="O81" s="2750"/>
    </row>
    <row r="82" spans="2:15" ht="12.75" customHeight="1" x14ac:dyDescent="0.15">
      <c r="B82" s="2422"/>
      <c r="C82" s="2422"/>
      <c r="D82" s="2422"/>
      <c r="E82" s="2422"/>
      <c r="F82" s="2422"/>
      <c r="G82" s="2422"/>
      <c r="H82" s="2422"/>
      <c r="I82" s="2422"/>
      <c r="J82" s="2422"/>
      <c r="K82" s="2422"/>
      <c r="L82" s="2749" t="s">
        <v>114</v>
      </c>
      <c r="M82" s="2749"/>
      <c r="N82" s="2749" t="s">
        <v>1113</v>
      </c>
      <c r="O82" s="2750"/>
    </row>
    <row r="83" spans="2:15" ht="12.75" customHeight="1" x14ac:dyDescent="0.15">
      <c r="B83" s="2422"/>
      <c r="C83" s="2422"/>
      <c r="D83" s="2422"/>
      <c r="E83" s="2422"/>
      <c r="F83" s="2422"/>
      <c r="G83" s="2422"/>
      <c r="H83" s="2422"/>
      <c r="I83" s="2422"/>
      <c r="J83" s="2432"/>
      <c r="K83" s="2432"/>
      <c r="L83" s="2749" t="s">
        <v>111</v>
      </c>
      <c r="M83" s="2749"/>
      <c r="N83" s="2749" t="s">
        <v>1113</v>
      </c>
      <c r="O83" s="2750"/>
    </row>
    <row r="84" spans="2:15" ht="12.75" customHeight="1" x14ac:dyDescent="0.15">
      <c r="B84" s="2422"/>
      <c r="C84" s="2422"/>
      <c r="D84" s="2422"/>
      <c r="E84" s="2422"/>
      <c r="F84" s="2422"/>
      <c r="G84" s="2422"/>
      <c r="H84" s="2422"/>
      <c r="I84" s="2422"/>
      <c r="J84" s="2432"/>
      <c r="K84" s="2432"/>
      <c r="L84" s="2749" t="s">
        <v>110</v>
      </c>
      <c r="M84" s="2749"/>
      <c r="N84" s="2749" t="s">
        <v>1111</v>
      </c>
      <c r="O84" s="2750"/>
    </row>
    <row r="85" spans="2:15" ht="12.75" customHeight="1" x14ac:dyDescent="0.15">
      <c r="B85" s="2422"/>
      <c r="C85" s="2422"/>
      <c r="D85" s="2422"/>
      <c r="E85" s="2422"/>
      <c r="F85" s="2422"/>
      <c r="G85" s="2422"/>
      <c r="H85" s="2422"/>
      <c r="I85" s="2422"/>
      <c r="J85" s="2432"/>
      <c r="K85" s="2432"/>
      <c r="L85" s="2749" t="s">
        <v>1114</v>
      </c>
      <c r="M85" s="2749"/>
      <c r="N85" s="2749" t="s">
        <v>1111</v>
      </c>
      <c r="O85" s="2750"/>
    </row>
    <row r="86" spans="2:15" ht="12.75" customHeight="1" x14ac:dyDescent="0.15">
      <c r="B86" s="2422"/>
      <c r="C86" s="2422"/>
      <c r="D86" s="2422"/>
      <c r="E86" s="2422"/>
      <c r="F86" s="2422"/>
      <c r="G86" s="2422"/>
      <c r="H86" s="2422"/>
      <c r="I86" s="2422"/>
      <c r="J86" s="2432"/>
      <c r="K86" s="2432"/>
      <c r="L86" s="2749" t="s">
        <v>1115</v>
      </c>
      <c r="M86" s="2749"/>
      <c r="N86" s="2749" t="s">
        <v>1113</v>
      </c>
      <c r="O86" s="2750"/>
    </row>
    <row r="87" spans="2:15" ht="12.75" customHeight="1" x14ac:dyDescent="0.15">
      <c r="B87" s="2422"/>
      <c r="C87" s="2422"/>
      <c r="D87" s="2422"/>
      <c r="E87" s="2422"/>
      <c r="F87" s="2422"/>
      <c r="G87" s="2422"/>
      <c r="H87" s="2422"/>
      <c r="I87" s="2422"/>
      <c r="J87" s="2432"/>
      <c r="K87" s="2432"/>
      <c r="L87" s="2749" t="s">
        <v>1116</v>
      </c>
      <c r="M87" s="2749"/>
      <c r="N87" s="2749" t="s">
        <v>1117</v>
      </c>
      <c r="O87" s="2750"/>
    </row>
    <row r="88" spans="2:15" ht="12.75" customHeight="1" x14ac:dyDescent="0.15">
      <c r="B88" s="2422"/>
      <c r="C88" s="2422"/>
      <c r="D88" s="2422"/>
      <c r="E88" s="2422"/>
      <c r="F88" s="2422"/>
      <c r="G88" s="2422"/>
      <c r="H88" s="2422"/>
      <c r="I88" s="2422"/>
      <c r="J88" s="2432"/>
      <c r="K88" s="2432"/>
      <c r="L88" s="2749" t="s">
        <v>1118</v>
      </c>
      <c r="M88" s="2749"/>
      <c r="N88" s="2749" t="s">
        <v>1119</v>
      </c>
      <c r="O88" s="2750"/>
    </row>
    <row r="89" spans="2:15" ht="12.75" customHeight="1" x14ac:dyDescent="0.15">
      <c r="B89" s="2422"/>
      <c r="C89" s="2422"/>
      <c r="D89" s="2422"/>
      <c r="E89" s="2422"/>
      <c r="F89" s="2422"/>
      <c r="G89" s="2422"/>
      <c r="H89" s="2422"/>
      <c r="I89" s="2422"/>
      <c r="J89" s="2432"/>
      <c r="K89" s="2432"/>
      <c r="L89" s="2749" t="s">
        <v>1120</v>
      </c>
      <c r="M89" s="2749"/>
      <c r="N89" s="2749" t="s">
        <v>1119</v>
      </c>
      <c r="O89" s="2750"/>
    </row>
    <row r="90" spans="2:15" ht="12.75" customHeight="1" x14ac:dyDescent="0.15">
      <c r="B90" s="2422"/>
      <c r="C90" s="2422"/>
      <c r="D90" s="2422"/>
      <c r="E90" s="2422"/>
      <c r="F90" s="2422"/>
      <c r="G90" s="2422"/>
      <c r="H90" s="2422"/>
      <c r="I90" s="2422"/>
      <c r="J90" s="2432"/>
      <c r="K90" s="2432"/>
      <c r="L90" s="2749" t="s">
        <v>1121</v>
      </c>
      <c r="M90" s="2749"/>
      <c r="N90" s="2749" t="s">
        <v>1117</v>
      </c>
      <c r="O90" s="2750"/>
    </row>
    <row r="91" spans="2:15" ht="12.75" customHeight="1" x14ac:dyDescent="0.15">
      <c r="B91" s="2422"/>
      <c r="C91" s="2422"/>
      <c r="D91" s="2422"/>
      <c r="E91" s="2422"/>
      <c r="F91" s="2422"/>
      <c r="G91" s="2422"/>
      <c r="H91" s="2422"/>
      <c r="I91" s="2422"/>
      <c r="J91" s="2432"/>
      <c r="K91" s="2432"/>
      <c r="L91" s="2750" t="s">
        <v>1122</v>
      </c>
      <c r="M91" s="2750" t="s">
        <v>1123</v>
      </c>
      <c r="N91" s="2750"/>
      <c r="O91" s="2750"/>
    </row>
    <row r="92" spans="2:15" ht="15.5" customHeight="1" x14ac:dyDescent="0.2">
      <c r="B92" s="2422"/>
      <c r="C92" s="2433" t="str">
        <f>C50</f>
        <v>Dry</v>
      </c>
      <c r="D92" s="2433" t="str">
        <f>C51</f>
        <v>Moist</v>
      </c>
      <c r="E92" s="2422"/>
      <c r="F92" s="2422"/>
      <c r="G92" s="2422"/>
      <c r="H92" s="2422"/>
      <c r="I92" s="2422"/>
      <c r="J92" s="2432"/>
      <c r="K92" s="2432"/>
      <c r="L92" s="2750" t="str">
        <f>IF(climate&lt;&gt;B56,IF(moist_type&lt;&gt;C56,CONCATENATE(climate," ",moist_type),B56),C56)</f>
        <v>Warm Temperate Dry</v>
      </c>
      <c r="M92" s="2750" t="str">
        <f>VLOOKUP(L92,L79:N90,3,)</f>
        <v>Warm Dry</v>
      </c>
      <c r="N92" s="2750"/>
      <c r="O92" s="2750"/>
    </row>
    <row r="93" spans="2:15" ht="12.75" customHeight="1" x14ac:dyDescent="0.15">
      <c r="B93" s="2422"/>
      <c r="C93" s="2422"/>
      <c r="D93" s="2422"/>
      <c r="E93" s="2422"/>
      <c r="F93" s="2422"/>
      <c r="G93" s="2422"/>
      <c r="H93" s="2422"/>
      <c r="I93" s="2422"/>
      <c r="J93" s="2432"/>
      <c r="K93" s="2432"/>
      <c r="L93" s="2750"/>
      <c r="M93" s="2750"/>
      <c r="N93" s="2750"/>
      <c r="O93" s="2750"/>
    </row>
    <row r="94" spans="2:15" ht="16.25" customHeight="1" x14ac:dyDescent="0.2">
      <c r="B94" s="2434" t="str">
        <f>HLOOKUP(select,translations!$A$445:$H$490,24,)</f>
        <v>Cool</v>
      </c>
      <c r="C94" s="2422"/>
      <c r="D94" s="2422"/>
      <c r="E94" s="2422"/>
      <c r="F94" s="2422"/>
      <c r="G94" s="2422"/>
      <c r="H94" s="2422"/>
      <c r="I94" s="2422"/>
      <c r="J94" s="2422"/>
      <c r="K94" s="2422"/>
      <c r="L94" s="2750"/>
      <c r="M94" s="2750"/>
      <c r="N94" s="2750"/>
      <c r="O94" s="2750"/>
    </row>
    <row r="95" spans="2:15" ht="12.75" customHeight="1" x14ac:dyDescent="0.15">
      <c r="B95" s="2422"/>
      <c r="C95" s="2422"/>
      <c r="D95" s="2422"/>
      <c r="E95" s="2422"/>
      <c r="F95" s="2422"/>
      <c r="G95" s="2422"/>
      <c r="H95" s="2422"/>
      <c r="I95" s="2422"/>
      <c r="J95" s="2422"/>
      <c r="K95" s="2422"/>
      <c r="L95" s="2748"/>
      <c r="M95" s="2748"/>
      <c r="N95" s="2747"/>
      <c r="O95" s="2747"/>
    </row>
    <row r="96" spans="2:15" ht="16.25" customHeight="1" x14ac:dyDescent="0.2">
      <c r="B96" s="2434" t="str">
        <f>HLOOKUP(select,translations!$A$445:$H$490,25,)</f>
        <v>Warm</v>
      </c>
      <c r="C96" s="2422"/>
      <c r="D96" s="2422"/>
      <c r="E96" s="2422"/>
      <c r="F96" s="2422"/>
      <c r="G96" s="2422"/>
      <c r="H96" s="2422"/>
      <c r="I96" s="2422"/>
      <c r="J96" s="2422"/>
      <c r="K96" s="2422"/>
      <c r="L96" s="2748"/>
      <c r="M96" s="2748"/>
      <c r="N96" s="2747"/>
      <c r="O96" s="2747"/>
    </row>
    <row r="97" spans="2:17" ht="12.75" customHeight="1" x14ac:dyDescent="0.15">
      <c r="B97" s="2422"/>
      <c r="C97" s="2422"/>
      <c r="D97" s="2422"/>
      <c r="E97" s="2422"/>
      <c r="F97" s="2422"/>
      <c r="G97" s="2422"/>
      <c r="H97" s="2422"/>
      <c r="I97" s="2422"/>
      <c r="J97" s="2422"/>
      <c r="K97" s="2422"/>
      <c r="L97" s="2748"/>
      <c r="M97" s="2748"/>
      <c r="N97" s="2747"/>
      <c r="O97" s="2747"/>
    </row>
    <row r="98" spans="2:17" ht="15" customHeight="1" x14ac:dyDescent="0.2">
      <c r="B98" s="2434" t="str">
        <f>HLOOKUP(select,translations!$A$445:$H$490,26,)</f>
        <v>Boreal</v>
      </c>
      <c r="C98" s="2422"/>
      <c r="D98" s="2422"/>
      <c r="E98" s="2422"/>
      <c r="F98" s="2422"/>
      <c r="G98" s="2422"/>
      <c r="H98" s="2422"/>
      <c r="I98" s="2422"/>
      <c r="J98" s="2422"/>
      <c r="K98" s="2422"/>
      <c r="L98" s="2748"/>
      <c r="M98" s="2748"/>
      <c r="N98" s="2747"/>
      <c r="O98" s="2747"/>
    </row>
    <row r="99" spans="2:17" ht="12.75" customHeight="1" x14ac:dyDescent="0.15">
      <c r="B99" s="2435" t="str">
        <f>HLOOKUP(select,translations!$A$445:$H$490,27,)</f>
        <v>(or Polar)</v>
      </c>
      <c r="C99" s="2422"/>
      <c r="D99" s="2422"/>
      <c r="E99" s="2422"/>
      <c r="F99" s="2422"/>
      <c r="G99" s="2422"/>
      <c r="H99" s="2422"/>
      <c r="I99" s="2422"/>
      <c r="J99" s="2422"/>
      <c r="K99" s="2422"/>
      <c r="L99" s="2748"/>
      <c r="M99" s="2748"/>
      <c r="N99" s="2747"/>
      <c r="O99" s="2747"/>
    </row>
    <row r="100" spans="2:17" ht="12.5" customHeight="1" x14ac:dyDescent="0.15">
      <c r="B100" s="2422"/>
      <c r="C100" s="2422"/>
      <c r="D100" s="2422"/>
      <c r="E100" s="2422"/>
      <c r="F100" s="2422"/>
      <c r="G100" s="2422"/>
      <c r="H100" s="2422"/>
      <c r="I100" s="2422"/>
      <c r="J100" s="2422"/>
      <c r="K100" s="2422"/>
      <c r="L100" s="2748"/>
      <c r="M100" s="2748"/>
      <c r="N100" s="2747"/>
      <c r="O100" s="2747"/>
    </row>
    <row r="101" spans="2:17" ht="12.75" customHeight="1" x14ac:dyDescent="0.15">
      <c r="B101" s="2422"/>
      <c r="C101" s="2422"/>
      <c r="D101" s="2422"/>
      <c r="E101" s="2422"/>
      <c r="F101" s="2421"/>
      <c r="G101" s="2421"/>
      <c r="H101" s="2421"/>
      <c r="I101" s="2421"/>
      <c r="J101" s="2421"/>
      <c r="K101" s="2421"/>
      <c r="L101" s="2425" t="s">
        <v>6</v>
      </c>
      <c r="M101" s="2425">
        <v>0</v>
      </c>
      <c r="N101" s="2425"/>
      <c r="O101" s="2421"/>
    </row>
    <row r="105" spans="2:17" ht="12.75" customHeight="1" x14ac:dyDescent="0.15">
      <c r="B105" s="4006" t="str">
        <f>HLOOKUP(select,translations!$A$445:$H$490,39,)</f>
        <v>Global Ecological Zones</v>
      </c>
      <c r="C105" s="4006"/>
      <c r="D105" s="4006"/>
      <c r="E105" s="4006"/>
      <c r="F105" s="4006"/>
      <c r="G105" s="4006"/>
      <c r="H105" s="4006"/>
      <c r="I105" s="4006"/>
      <c r="J105" s="4006"/>
      <c r="K105" s="4006"/>
      <c r="L105" s="4006"/>
      <c r="M105" s="4006"/>
      <c r="N105" s="4006"/>
      <c r="O105" s="4006"/>
      <c r="P105" s="4006"/>
      <c r="Q105" s="4006"/>
    </row>
    <row r="106" spans="2:17" ht="12.75" customHeight="1" x14ac:dyDescent="0.15">
      <c r="B106" s="4006"/>
      <c r="C106" s="4006"/>
      <c r="D106" s="4006"/>
      <c r="E106" s="4006"/>
      <c r="F106" s="4006"/>
      <c r="G106" s="4006"/>
      <c r="H106" s="4006"/>
      <c r="I106" s="4006"/>
      <c r="J106" s="4006"/>
      <c r="K106" s="4006"/>
      <c r="L106" s="4006"/>
      <c r="M106" s="4006"/>
      <c r="N106" s="4006"/>
      <c r="O106" s="4006"/>
      <c r="P106" s="4006"/>
      <c r="Q106" s="4006"/>
    </row>
    <row r="107" spans="2:17" ht="12.75" customHeight="1" x14ac:dyDescent="0.15">
      <c r="B107" s="4006"/>
      <c r="C107" s="4006"/>
      <c r="D107" s="4006"/>
      <c r="E107" s="4006"/>
      <c r="F107" s="4006"/>
      <c r="G107" s="4006"/>
      <c r="H107" s="4006"/>
      <c r="I107" s="4006"/>
      <c r="J107" s="4006"/>
      <c r="K107" s="4006"/>
      <c r="L107" s="4006"/>
      <c r="M107" s="4006"/>
      <c r="N107" s="4006"/>
      <c r="O107" s="4006"/>
      <c r="P107" s="4006"/>
      <c r="Q107" s="4006"/>
    </row>
    <row r="109" spans="2:17" ht="12.75" customHeight="1" x14ac:dyDescent="0.15">
      <c r="B109" s="2442"/>
      <c r="C109" s="2442"/>
      <c r="D109" s="2442"/>
      <c r="E109" s="2442"/>
      <c r="F109" s="2442"/>
      <c r="G109" s="2442"/>
      <c r="H109" s="2442"/>
      <c r="I109" s="2442"/>
      <c r="J109" s="2442"/>
      <c r="K109" s="2442"/>
      <c r="L109" s="2442"/>
      <c r="M109" s="2442"/>
    </row>
    <row r="110" spans="2:17" ht="12.75" customHeight="1" x14ac:dyDescent="0.15">
      <c r="B110" s="2443" t="str">
        <f>HLOOKUP(select,translations!$A$445:$H$490,40,)</f>
        <v>Global ecological zones, based on observed climate and vegetation patterns (FAO, 2001). Data for geographic information systems available at http://www.fao.org.</v>
      </c>
    </row>
    <row r="150" spans="1:14" ht="12.75" customHeight="1" x14ac:dyDescent="0.2">
      <c r="A150" s="2439" t="str">
        <f>'5. Management'!AC9</f>
        <v xml:space="preserve"> </v>
      </c>
    </row>
    <row r="151" spans="1:14" ht="12.75" customHeight="1" x14ac:dyDescent="0.15">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x14ac:dyDescent="0.15">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x14ac:dyDescent="0.15">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x14ac:dyDescent="0.15">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x14ac:dyDescent="0.15">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x14ac:dyDescent="0.15">
      <c r="A156" s="2441" t="str">
        <f>IF(Nlang=1,"","TM")</f>
        <v/>
      </c>
      <c r="B156" s="2393" t="str">
        <f>IF(Nlang=1,"",HLOOKUP(select,'Name translation'!$A$1:$H$45,45,))</f>
        <v/>
      </c>
    </row>
  </sheetData>
  <sheetProtection algorithmName="SHA-512" hashValue="D3Xvzf/AXSBRolTj8f4UWcbtTmPxFxUt4+Lfr2Fsl9DYQ2xk+JboMQiIj3iK2YcYbPvi1ZCCJrQyKiZdq9D1fg==" saltValue="J3TYw7oBW1cptutYBIS0pQ==" spinCount="100000" sheet="1" formatCells="0" formatColumns="0" formatRows="0"/>
  <mergeCells count="70">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 ref="AW5:AY5"/>
    <mergeCell ref="BA5:BC5"/>
    <mergeCell ref="BE5:BG5"/>
    <mergeCell ref="BI5:BK5"/>
    <mergeCell ref="AG5:AI5"/>
    <mergeCell ref="AK5:AM5"/>
    <mergeCell ref="AO5:AQ5"/>
    <mergeCell ref="AS5:AU5"/>
    <mergeCell ref="CC5:CE5"/>
    <mergeCell ref="CG5:CI5"/>
    <mergeCell ref="CK5:CM5"/>
    <mergeCell ref="CO5:CQ5"/>
    <mergeCell ref="BM5:BO5"/>
    <mergeCell ref="BQ5:BS5"/>
    <mergeCell ref="BU5:BW5"/>
    <mergeCell ref="BY5:CA5"/>
    <mergeCell ref="DI5:DK5"/>
    <mergeCell ref="DM5:DO5"/>
    <mergeCell ref="DQ5:DS5"/>
    <mergeCell ref="DU5:DW5"/>
    <mergeCell ref="CS5:CU5"/>
    <mergeCell ref="CW5:CY5"/>
    <mergeCell ref="DA5:DC5"/>
    <mergeCell ref="DE5:DG5"/>
    <mergeCell ref="EO5:EQ5"/>
    <mergeCell ref="ES5:EU5"/>
    <mergeCell ref="EW5:EY5"/>
    <mergeCell ref="FA5:FC5"/>
    <mergeCell ref="DY5:EA5"/>
    <mergeCell ref="EC5:EE5"/>
    <mergeCell ref="EG5:EI5"/>
    <mergeCell ref="EK5:EM5"/>
    <mergeCell ref="GG5:GI5"/>
    <mergeCell ref="FE5:FG5"/>
    <mergeCell ref="FI5:FK5"/>
    <mergeCell ref="FM5:FO5"/>
    <mergeCell ref="FQ5:FS5"/>
    <mergeCell ref="FU5:FW5"/>
    <mergeCell ref="FY5:GA5"/>
    <mergeCell ref="GC5:GE5"/>
    <mergeCell ref="IK5:IM5"/>
    <mergeCell ref="IO5:IQ5"/>
    <mergeCell ref="IS5:IU5"/>
    <mergeCell ref="HQ5:HS5"/>
    <mergeCell ref="HU5:HW5"/>
    <mergeCell ref="HY5:IA5"/>
    <mergeCell ref="IC5:IE5"/>
    <mergeCell ref="IG5:II5"/>
    <mergeCell ref="HA5:HC5"/>
    <mergeCell ref="HE5:HG5"/>
    <mergeCell ref="HI5:HK5"/>
    <mergeCell ref="HM5:HO5"/>
    <mergeCell ref="GK5:GM5"/>
    <mergeCell ref="GO5:GQ5"/>
    <mergeCell ref="GS5:GU5"/>
    <mergeCell ref="GW5:GY5"/>
  </mergeCells>
  <phoneticPr fontId="0" type="noConversion"/>
  <hyperlinks>
    <hyperlink ref="M76" r:id="rId1" display="Go to Web LocClim" xr:uid="{00000000-0004-0000-1D00-000000000000}"/>
    <hyperlink ref="M72" r:id="rId2" display="Click here to go to the application" xr:uid="{00000000-0004-0000-1D00-000001000000}"/>
    <hyperlink ref="M65" r:id="rId3" display="Annual average rainfall total" xr:uid="{00000000-0004-0000-1D00-000002000000}"/>
    <hyperlink ref="M64" r:id="rId4" display="See the Global Climate map at FAO" xr:uid="{00000000-0004-0000-1D00-000003000000}"/>
    <hyperlink ref="M66" r:id="rId5" display="Annual average temperature" xr:uid="{00000000-0004-0000-1D00-000004000000}"/>
    <hyperlink ref="M76:O76" r:id="rId6" display="http://www.fao.org/nr/climpag/locclim/locclim_en.asp" xr:uid="{00000000-0004-0000-1D00-000005000000}"/>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9">
    <tabColor rgb="FF727D7F"/>
  </sheetPr>
  <dimension ref="A1:AG64"/>
  <sheetViews>
    <sheetView workbookViewId="0">
      <pane ySplit="5" topLeftCell="A35" activePane="bottomLeft" state="frozen"/>
      <selection activeCell="A6" sqref="A6"/>
      <selection pane="bottomLeft" activeCell="A6" sqref="A6"/>
    </sheetView>
  </sheetViews>
  <sheetFormatPr baseColWidth="10" defaultColWidth="11.5" defaultRowHeight="13" x14ac:dyDescent="0.15"/>
  <cols>
    <col min="1" max="1" width="3.1640625" style="3283" customWidth="1"/>
    <col min="2" max="2" width="5.6640625" style="3284" customWidth="1"/>
    <col min="3" max="3" width="18.1640625" style="3284" customWidth="1"/>
    <col min="4" max="4" width="5.5" style="3284" customWidth="1"/>
    <col min="5" max="30" width="5.5" style="3285" customWidth="1"/>
    <col min="31" max="31" width="5.5" style="3286" customWidth="1"/>
    <col min="32" max="256" width="11.5" style="3286"/>
    <col min="257" max="257" width="3.33203125" style="3286" customWidth="1"/>
    <col min="258" max="258" width="5.6640625" style="3286" customWidth="1"/>
    <col min="259" max="259" width="19.5" style="3286" customWidth="1"/>
    <col min="260" max="260" width="4.33203125" style="3286" customWidth="1"/>
    <col min="261" max="261" width="4.33203125" style="3286" bestFit="1" customWidth="1"/>
    <col min="262" max="282" width="4.1640625" style="3286" customWidth="1"/>
    <col min="283" max="285" width="4.6640625" style="3286" customWidth="1"/>
    <col min="286" max="286" width="5.5" style="3286" customWidth="1"/>
    <col min="287" max="512" width="11.5" style="3286"/>
    <col min="513" max="513" width="3.33203125" style="3286" customWidth="1"/>
    <col min="514" max="514" width="5.6640625" style="3286" customWidth="1"/>
    <col min="515" max="515" width="19.5" style="3286" customWidth="1"/>
    <col min="516" max="516" width="4.33203125" style="3286" customWidth="1"/>
    <col min="517" max="517" width="4.33203125" style="3286" bestFit="1" customWidth="1"/>
    <col min="518" max="538" width="4.1640625" style="3286" customWidth="1"/>
    <col min="539" max="541" width="4.6640625" style="3286" customWidth="1"/>
    <col min="542" max="542" width="5.5" style="3286" customWidth="1"/>
    <col min="543" max="768" width="11.5" style="3286"/>
    <col min="769" max="769" width="3.33203125" style="3286" customWidth="1"/>
    <col min="770" max="770" width="5.6640625" style="3286" customWidth="1"/>
    <col min="771" max="771" width="19.5" style="3286" customWidth="1"/>
    <col min="772" max="772" width="4.33203125" style="3286" customWidth="1"/>
    <col min="773" max="773" width="4.33203125" style="3286" bestFit="1" customWidth="1"/>
    <col min="774" max="794" width="4.1640625" style="3286" customWidth="1"/>
    <col min="795" max="797" width="4.6640625" style="3286" customWidth="1"/>
    <col min="798" max="798" width="5.5" style="3286" customWidth="1"/>
    <col min="799" max="1024" width="11.5" style="3286"/>
    <col min="1025" max="1025" width="3.33203125" style="3286" customWidth="1"/>
    <col min="1026" max="1026" width="5.6640625" style="3286" customWidth="1"/>
    <col min="1027" max="1027" width="19.5" style="3286" customWidth="1"/>
    <col min="1028" max="1028" width="4.33203125" style="3286" customWidth="1"/>
    <col min="1029" max="1029" width="4.33203125" style="3286" bestFit="1" customWidth="1"/>
    <col min="1030" max="1050" width="4.1640625" style="3286" customWidth="1"/>
    <col min="1051" max="1053" width="4.6640625" style="3286" customWidth="1"/>
    <col min="1054" max="1054" width="5.5" style="3286" customWidth="1"/>
    <col min="1055" max="1280" width="11.5" style="3286"/>
    <col min="1281" max="1281" width="3.33203125" style="3286" customWidth="1"/>
    <col min="1282" max="1282" width="5.6640625" style="3286" customWidth="1"/>
    <col min="1283" max="1283" width="19.5" style="3286" customWidth="1"/>
    <col min="1284" max="1284" width="4.33203125" style="3286" customWidth="1"/>
    <col min="1285" max="1285" width="4.33203125" style="3286" bestFit="1" customWidth="1"/>
    <col min="1286" max="1306" width="4.1640625" style="3286" customWidth="1"/>
    <col min="1307" max="1309" width="4.6640625" style="3286" customWidth="1"/>
    <col min="1310" max="1310" width="5.5" style="3286" customWidth="1"/>
    <col min="1311" max="1536" width="11.5" style="3286"/>
    <col min="1537" max="1537" width="3.33203125" style="3286" customWidth="1"/>
    <col min="1538" max="1538" width="5.6640625" style="3286" customWidth="1"/>
    <col min="1539" max="1539" width="19.5" style="3286" customWidth="1"/>
    <col min="1540" max="1540" width="4.33203125" style="3286" customWidth="1"/>
    <col min="1541" max="1541" width="4.33203125" style="3286" bestFit="1" customWidth="1"/>
    <col min="1542" max="1562" width="4.1640625" style="3286" customWidth="1"/>
    <col min="1563" max="1565" width="4.6640625" style="3286" customWidth="1"/>
    <col min="1566" max="1566" width="5.5" style="3286" customWidth="1"/>
    <col min="1567" max="1792" width="11.5" style="3286"/>
    <col min="1793" max="1793" width="3.33203125" style="3286" customWidth="1"/>
    <col min="1794" max="1794" width="5.6640625" style="3286" customWidth="1"/>
    <col min="1795" max="1795" width="19.5" style="3286" customWidth="1"/>
    <col min="1796" max="1796" width="4.33203125" style="3286" customWidth="1"/>
    <col min="1797" max="1797" width="4.33203125" style="3286" bestFit="1" customWidth="1"/>
    <col min="1798" max="1818" width="4.1640625" style="3286" customWidth="1"/>
    <col min="1819" max="1821" width="4.6640625" style="3286" customWidth="1"/>
    <col min="1822" max="1822" width="5.5" style="3286" customWidth="1"/>
    <col min="1823" max="2048" width="11.5" style="3286"/>
    <col min="2049" max="2049" width="3.33203125" style="3286" customWidth="1"/>
    <col min="2050" max="2050" width="5.6640625" style="3286" customWidth="1"/>
    <col min="2051" max="2051" width="19.5" style="3286" customWidth="1"/>
    <col min="2052" max="2052" width="4.33203125" style="3286" customWidth="1"/>
    <col min="2053" max="2053" width="4.33203125" style="3286" bestFit="1" customWidth="1"/>
    <col min="2054" max="2074" width="4.1640625" style="3286" customWidth="1"/>
    <col min="2075" max="2077" width="4.6640625" style="3286" customWidth="1"/>
    <col min="2078" max="2078" width="5.5" style="3286" customWidth="1"/>
    <col min="2079" max="2304" width="11.5" style="3286"/>
    <col min="2305" max="2305" width="3.33203125" style="3286" customWidth="1"/>
    <col min="2306" max="2306" width="5.6640625" style="3286" customWidth="1"/>
    <col min="2307" max="2307" width="19.5" style="3286" customWidth="1"/>
    <col min="2308" max="2308" width="4.33203125" style="3286" customWidth="1"/>
    <col min="2309" max="2309" width="4.33203125" style="3286" bestFit="1" customWidth="1"/>
    <col min="2310" max="2330" width="4.1640625" style="3286" customWidth="1"/>
    <col min="2331" max="2333" width="4.6640625" style="3286" customWidth="1"/>
    <col min="2334" max="2334" width="5.5" style="3286" customWidth="1"/>
    <col min="2335" max="2560" width="11.5" style="3286"/>
    <col min="2561" max="2561" width="3.33203125" style="3286" customWidth="1"/>
    <col min="2562" max="2562" width="5.6640625" style="3286" customWidth="1"/>
    <col min="2563" max="2563" width="19.5" style="3286" customWidth="1"/>
    <col min="2564" max="2564" width="4.33203125" style="3286" customWidth="1"/>
    <col min="2565" max="2565" width="4.33203125" style="3286" bestFit="1" customWidth="1"/>
    <col min="2566" max="2586" width="4.1640625" style="3286" customWidth="1"/>
    <col min="2587" max="2589" width="4.6640625" style="3286" customWidth="1"/>
    <col min="2590" max="2590" width="5.5" style="3286" customWidth="1"/>
    <col min="2591" max="2816" width="11.5" style="3286"/>
    <col min="2817" max="2817" width="3.33203125" style="3286" customWidth="1"/>
    <col min="2818" max="2818" width="5.6640625" style="3286" customWidth="1"/>
    <col min="2819" max="2819" width="19.5" style="3286" customWidth="1"/>
    <col min="2820" max="2820" width="4.33203125" style="3286" customWidth="1"/>
    <col min="2821" max="2821" width="4.33203125" style="3286" bestFit="1" customWidth="1"/>
    <col min="2822" max="2842" width="4.1640625" style="3286" customWidth="1"/>
    <col min="2843" max="2845" width="4.6640625" style="3286" customWidth="1"/>
    <col min="2846" max="2846" width="5.5" style="3286" customWidth="1"/>
    <col min="2847" max="3072" width="11.5" style="3286"/>
    <col min="3073" max="3073" width="3.33203125" style="3286" customWidth="1"/>
    <col min="3074" max="3074" width="5.6640625" style="3286" customWidth="1"/>
    <col min="3075" max="3075" width="19.5" style="3286" customWidth="1"/>
    <col min="3076" max="3076" width="4.33203125" style="3286" customWidth="1"/>
    <col min="3077" max="3077" width="4.33203125" style="3286" bestFit="1" customWidth="1"/>
    <col min="3078" max="3098" width="4.1640625" style="3286" customWidth="1"/>
    <col min="3099" max="3101" width="4.6640625" style="3286" customWidth="1"/>
    <col min="3102" max="3102" width="5.5" style="3286" customWidth="1"/>
    <col min="3103" max="3328" width="11.5" style="3286"/>
    <col min="3329" max="3329" width="3.33203125" style="3286" customWidth="1"/>
    <col min="3330" max="3330" width="5.6640625" style="3286" customWidth="1"/>
    <col min="3331" max="3331" width="19.5" style="3286" customWidth="1"/>
    <col min="3332" max="3332" width="4.33203125" style="3286" customWidth="1"/>
    <col min="3333" max="3333" width="4.33203125" style="3286" bestFit="1" customWidth="1"/>
    <col min="3334" max="3354" width="4.1640625" style="3286" customWidth="1"/>
    <col min="3355" max="3357" width="4.6640625" style="3286" customWidth="1"/>
    <col min="3358" max="3358" width="5.5" style="3286" customWidth="1"/>
    <col min="3359" max="3584" width="11.5" style="3286"/>
    <col min="3585" max="3585" width="3.33203125" style="3286" customWidth="1"/>
    <col min="3586" max="3586" width="5.6640625" style="3286" customWidth="1"/>
    <col min="3587" max="3587" width="19.5" style="3286" customWidth="1"/>
    <col min="3588" max="3588" width="4.33203125" style="3286" customWidth="1"/>
    <col min="3589" max="3589" width="4.33203125" style="3286" bestFit="1" customWidth="1"/>
    <col min="3590" max="3610" width="4.1640625" style="3286" customWidth="1"/>
    <col min="3611" max="3613" width="4.6640625" style="3286" customWidth="1"/>
    <col min="3614" max="3614" width="5.5" style="3286" customWidth="1"/>
    <col min="3615" max="3840" width="11.5" style="3286"/>
    <col min="3841" max="3841" width="3.33203125" style="3286" customWidth="1"/>
    <col min="3842" max="3842" width="5.6640625" style="3286" customWidth="1"/>
    <col min="3843" max="3843" width="19.5" style="3286" customWidth="1"/>
    <col min="3844" max="3844" width="4.33203125" style="3286" customWidth="1"/>
    <col min="3845" max="3845" width="4.33203125" style="3286" bestFit="1" customWidth="1"/>
    <col min="3846" max="3866" width="4.1640625" style="3286" customWidth="1"/>
    <col min="3867" max="3869" width="4.6640625" style="3286" customWidth="1"/>
    <col min="3870" max="3870" width="5.5" style="3286" customWidth="1"/>
    <col min="3871" max="4096" width="11.5" style="3286"/>
    <col min="4097" max="4097" width="3.33203125" style="3286" customWidth="1"/>
    <col min="4098" max="4098" width="5.6640625" style="3286" customWidth="1"/>
    <col min="4099" max="4099" width="19.5" style="3286" customWidth="1"/>
    <col min="4100" max="4100" width="4.33203125" style="3286" customWidth="1"/>
    <col min="4101" max="4101" width="4.33203125" style="3286" bestFit="1" customWidth="1"/>
    <col min="4102" max="4122" width="4.1640625" style="3286" customWidth="1"/>
    <col min="4123" max="4125" width="4.6640625" style="3286" customWidth="1"/>
    <col min="4126" max="4126" width="5.5" style="3286" customWidth="1"/>
    <col min="4127" max="4352" width="11.5" style="3286"/>
    <col min="4353" max="4353" width="3.33203125" style="3286" customWidth="1"/>
    <col min="4354" max="4354" width="5.6640625" style="3286" customWidth="1"/>
    <col min="4355" max="4355" width="19.5" style="3286" customWidth="1"/>
    <col min="4356" max="4356" width="4.33203125" style="3286" customWidth="1"/>
    <col min="4357" max="4357" width="4.33203125" style="3286" bestFit="1" customWidth="1"/>
    <col min="4358" max="4378" width="4.1640625" style="3286" customWidth="1"/>
    <col min="4379" max="4381" width="4.6640625" style="3286" customWidth="1"/>
    <col min="4382" max="4382" width="5.5" style="3286" customWidth="1"/>
    <col min="4383" max="4608" width="11.5" style="3286"/>
    <col min="4609" max="4609" width="3.33203125" style="3286" customWidth="1"/>
    <col min="4610" max="4610" width="5.6640625" style="3286" customWidth="1"/>
    <col min="4611" max="4611" width="19.5" style="3286" customWidth="1"/>
    <col min="4612" max="4612" width="4.33203125" style="3286" customWidth="1"/>
    <col min="4613" max="4613" width="4.33203125" style="3286" bestFit="1" customWidth="1"/>
    <col min="4614" max="4634" width="4.1640625" style="3286" customWidth="1"/>
    <col min="4635" max="4637" width="4.6640625" style="3286" customWidth="1"/>
    <col min="4638" max="4638" width="5.5" style="3286" customWidth="1"/>
    <col min="4639" max="4864" width="11.5" style="3286"/>
    <col min="4865" max="4865" width="3.33203125" style="3286" customWidth="1"/>
    <col min="4866" max="4866" width="5.6640625" style="3286" customWidth="1"/>
    <col min="4867" max="4867" width="19.5" style="3286" customWidth="1"/>
    <col min="4868" max="4868" width="4.33203125" style="3286" customWidth="1"/>
    <col min="4869" max="4869" width="4.33203125" style="3286" bestFit="1" customWidth="1"/>
    <col min="4870" max="4890" width="4.1640625" style="3286" customWidth="1"/>
    <col min="4891" max="4893" width="4.6640625" style="3286" customWidth="1"/>
    <col min="4894" max="4894" width="5.5" style="3286" customWidth="1"/>
    <col min="4895" max="5120" width="11.5" style="3286"/>
    <col min="5121" max="5121" width="3.33203125" style="3286" customWidth="1"/>
    <col min="5122" max="5122" width="5.6640625" style="3286" customWidth="1"/>
    <col min="5123" max="5123" width="19.5" style="3286" customWidth="1"/>
    <col min="5124" max="5124" width="4.33203125" style="3286" customWidth="1"/>
    <col min="5125" max="5125" width="4.33203125" style="3286" bestFit="1" customWidth="1"/>
    <col min="5126" max="5146" width="4.1640625" style="3286" customWidth="1"/>
    <col min="5147" max="5149" width="4.6640625" style="3286" customWidth="1"/>
    <col min="5150" max="5150" width="5.5" style="3286" customWidth="1"/>
    <col min="5151" max="5376" width="11.5" style="3286"/>
    <col min="5377" max="5377" width="3.33203125" style="3286" customWidth="1"/>
    <col min="5378" max="5378" width="5.6640625" style="3286" customWidth="1"/>
    <col min="5379" max="5379" width="19.5" style="3286" customWidth="1"/>
    <col min="5380" max="5380" width="4.33203125" style="3286" customWidth="1"/>
    <col min="5381" max="5381" width="4.33203125" style="3286" bestFit="1" customWidth="1"/>
    <col min="5382" max="5402" width="4.1640625" style="3286" customWidth="1"/>
    <col min="5403" max="5405" width="4.6640625" style="3286" customWidth="1"/>
    <col min="5406" max="5406" width="5.5" style="3286" customWidth="1"/>
    <col min="5407" max="5632" width="11.5" style="3286"/>
    <col min="5633" max="5633" width="3.33203125" style="3286" customWidth="1"/>
    <col min="5634" max="5634" width="5.6640625" style="3286" customWidth="1"/>
    <col min="5635" max="5635" width="19.5" style="3286" customWidth="1"/>
    <col min="5636" max="5636" width="4.33203125" style="3286" customWidth="1"/>
    <col min="5637" max="5637" width="4.33203125" style="3286" bestFit="1" customWidth="1"/>
    <col min="5638" max="5658" width="4.1640625" style="3286" customWidth="1"/>
    <col min="5659" max="5661" width="4.6640625" style="3286" customWidth="1"/>
    <col min="5662" max="5662" width="5.5" style="3286" customWidth="1"/>
    <col min="5663" max="5888" width="11.5" style="3286"/>
    <col min="5889" max="5889" width="3.33203125" style="3286" customWidth="1"/>
    <col min="5890" max="5890" width="5.6640625" style="3286" customWidth="1"/>
    <col min="5891" max="5891" width="19.5" style="3286" customWidth="1"/>
    <col min="5892" max="5892" width="4.33203125" style="3286" customWidth="1"/>
    <col min="5893" max="5893" width="4.33203125" style="3286" bestFit="1" customWidth="1"/>
    <col min="5894" max="5914" width="4.1640625" style="3286" customWidth="1"/>
    <col min="5915" max="5917" width="4.6640625" style="3286" customWidth="1"/>
    <col min="5918" max="5918" width="5.5" style="3286" customWidth="1"/>
    <col min="5919" max="6144" width="11.5" style="3286"/>
    <col min="6145" max="6145" width="3.33203125" style="3286" customWidth="1"/>
    <col min="6146" max="6146" width="5.6640625" style="3286" customWidth="1"/>
    <col min="6147" max="6147" width="19.5" style="3286" customWidth="1"/>
    <col min="6148" max="6148" width="4.33203125" style="3286" customWidth="1"/>
    <col min="6149" max="6149" width="4.33203125" style="3286" bestFit="1" customWidth="1"/>
    <col min="6150" max="6170" width="4.1640625" style="3286" customWidth="1"/>
    <col min="6171" max="6173" width="4.6640625" style="3286" customWidth="1"/>
    <col min="6174" max="6174" width="5.5" style="3286" customWidth="1"/>
    <col min="6175" max="6400" width="11.5" style="3286"/>
    <col min="6401" max="6401" width="3.33203125" style="3286" customWidth="1"/>
    <col min="6402" max="6402" width="5.6640625" style="3286" customWidth="1"/>
    <col min="6403" max="6403" width="19.5" style="3286" customWidth="1"/>
    <col min="6404" max="6404" width="4.33203125" style="3286" customWidth="1"/>
    <col min="6405" max="6405" width="4.33203125" style="3286" bestFit="1" customWidth="1"/>
    <col min="6406" max="6426" width="4.1640625" style="3286" customWidth="1"/>
    <col min="6427" max="6429" width="4.6640625" style="3286" customWidth="1"/>
    <col min="6430" max="6430" width="5.5" style="3286" customWidth="1"/>
    <col min="6431" max="6656" width="11.5" style="3286"/>
    <col min="6657" max="6657" width="3.33203125" style="3286" customWidth="1"/>
    <col min="6658" max="6658" width="5.6640625" style="3286" customWidth="1"/>
    <col min="6659" max="6659" width="19.5" style="3286" customWidth="1"/>
    <col min="6660" max="6660" width="4.33203125" style="3286" customWidth="1"/>
    <col min="6661" max="6661" width="4.33203125" style="3286" bestFit="1" customWidth="1"/>
    <col min="6662" max="6682" width="4.1640625" style="3286" customWidth="1"/>
    <col min="6683" max="6685" width="4.6640625" style="3286" customWidth="1"/>
    <col min="6686" max="6686" width="5.5" style="3286" customWidth="1"/>
    <col min="6687" max="6912" width="11.5" style="3286"/>
    <col min="6913" max="6913" width="3.33203125" style="3286" customWidth="1"/>
    <col min="6914" max="6914" width="5.6640625" style="3286" customWidth="1"/>
    <col min="6915" max="6915" width="19.5" style="3286" customWidth="1"/>
    <col min="6916" max="6916" width="4.33203125" style="3286" customWidth="1"/>
    <col min="6917" max="6917" width="4.33203125" style="3286" bestFit="1" customWidth="1"/>
    <col min="6918" max="6938" width="4.1640625" style="3286" customWidth="1"/>
    <col min="6939" max="6941" width="4.6640625" style="3286" customWidth="1"/>
    <col min="6942" max="6942" width="5.5" style="3286" customWidth="1"/>
    <col min="6943" max="7168" width="11.5" style="3286"/>
    <col min="7169" max="7169" width="3.33203125" style="3286" customWidth="1"/>
    <col min="7170" max="7170" width="5.6640625" style="3286" customWidth="1"/>
    <col min="7171" max="7171" width="19.5" style="3286" customWidth="1"/>
    <col min="7172" max="7172" width="4.33203125" style="3286" customWidth="1"/>
    <col min="7173" max="7173" width="4.33203125" style="3286" bestFit="1" customWidth="1"/>
    <col min="7174" max="7194" width="4.1640625" style="3286" customWidth="1"/>
    <col min="7195" max="7197" width="4.6640625" style="3286" customWidth="1"/>
    <col min="7198" max="7198" width="5.5" style="3286" customWidth="1"/>
    <col min="7199" max="7424" width="11.5" style="3286"/>
    <col min="7425" max="7425" width="3.33203125" style="3286" customWidth="1"/>
    <col min="7426" max="7426" width="5.6640625" style="3286" customWidth="1"/>
    <col min="7427" max="7427" width="19.5" style="3286" customWidth="1"/>
    <col min="7428" max="7428" width="4.33203125" style="3286" customWidth="1"/>
    <col min="7429" max="7429" width="4.33203125" style="3286" bestFit="1" customWidth="1"/>
    <col min="7430" max="7450" width="4.1640625" style="3286" customWidth="1"/>
    <col min="7451" max="7453" width="4.6640625" style="3286" customWidth="1"/>
    <col min="7454" max="7454" width="5.5" style="3286" customWidth="1"/>
    <col min="7455" max="7680" width="11.5" style="3286"/>
    <col min="7681" max="7681" width="3.33203125" style="3286" customWidth="1"/>
    <col min="7682" max="7682" width="5.6640625" style="3286" customWidth="1"/>
    <col min="7683" max="7683" width="19.5" style="3286" customWidth="1"/>
    <col min="7684" max="7684" width="4.33203125" style="3286" customWidth="1"/>
    <col min="7685" max="7685" width="4.33203125" style="3286" bestFit="1" customWidth="1"/>
    <col min="7686" max="7706" width="4.1640625" style="3286" customWidth="1"/>
    <col min="7707" max="7709" width="4.6640625" style="3286" customWidth="1"/>
    <col min="7710" max="7710" width="5.5" style="3286" customWidth="1"/>
    <col min="7711" max="7936" width="11.5" style="3286"/>
    <col min="7937" max="7937" width="3.33203125" style="3286" customWidth="1"/>
    <col min="7938" max="7938" width="5.6640625" style="3286" customWidth="1"/>
    <col min="7939" max="7939" width="19.5" style="3286" customWidth="1"/>
    <col min="7940" max="7940" width="4.33203125" style="3286" customWidth="1"/>
    <col min="7941" max="7941" width="4.33203125" style="3286" bestFit="1" customWidth="1"/>
    <col min="7942" max="7962" width="4.1640625" style="3286" customWidth="1"/>
    <col min="7963" max="7965" width="4.6640625" style="3286" customWidth="1"/>
    <col min="7966" max="7966" width="5.5" style="3286" customWidth="1"/>
    <col min="7967" max="8192" width="11.5" style="3286"/>
    <col min="8193" max="8193" width="3.33203125" style="3286" customWidth="1"/>
    <col min="8194" max="8194" width="5.6640625" style="3286" customWidth="1"/>
    <col min="8195" max="8195" width="19.5" style="3286" customWidth="1"/>
    <col min="8196" max="8196" width="4.33203125" style="3286" customWidth="1"/>
    <col min="8197" max="8197" width="4.33203125" style="3286" bestFit="1" customWidth="1"/>
    <col min="8198" max="8218" width="4.1640625" style="3286" customWidth="1"/>
    <col min="8219" max="8221" width="4.6640625" style="3286" customWidth="1"/>
    <col min="8222" max="8222" width="5.5" style="3286" customWidth="1"/>
    <col min="8223" max="8448" width="11.5" style="3286"/>
    <col min="8449" max="8449" width="3.33203125" style="3286" customWidth="1"/>
    <col min="8450" max="8450" width="5.6640625" style="3286" customWidth="1"/>
    <col min="8451" max="8451" width="19.5" style="3286" customWidth="1"/>
    <col min="8452" max="8452" width="4.33203125" style="3286" customWidth="1"/>
    <col min="8453" max="8453" width="4.33203125" style="3286" bestFit="1" customWidth="1"/>
    <col min="8454" max="8474" width="4.1640625" style="3286" customWidth="1"/>
    <col min="8475" max="8477" width="4.6640625" style="3286" customWidth="1"/>
    <col min="8478" max="8478" width="5.5" style="3286" customWidth="1"/>
    <col min="8479" max="8704" width="11.5" style="3286"/>
    <col min="8705" max="8705" width="3.33203125" style="3286" customWidth="1"/>
    <col min="8706" max="8706" width="5.6640625" style="3286" customWidth="1"/>
    <col min="8707" max="8707" width="19.5" style="3286" customWidth="1"/>
    <col min="8708" max="8708" width="4.33203125" style="3286" customWidth="1"/>
    <col min="8709" max="8709" width="4.33203125" style="3286" bestFit="1" customWidth="1"/>
    <col min="8710" max="8730" width="4.1640625" style="3286" customWidth="1"/>
    <col min="8731" max="8733" width="4.6640625" style="3286" customWidth="1"/>
    <col min="8734" max="8734" width="5.5" style="3286" customWidth="1"/>
    <col min="8735" max="8960" width="11.5" style="3286"/>
    <col min="8961" max="8961" width="3.33203125" style="3286" customWidth="1"/>
    <col min="8962" max="8962" width="5.6640625" style="3286" customWidth="1"/>
    <col min="8963" max="8963" width="19.5" style="3286" customWidth="1"/>
    <col min="8964" max="8964" width="4.33203125" style="3286" customWidth="1"/>
    <col min="8965" max="8965" width="4.33203125" style="3286" bestFit="1" customWidth="1"/>
    <col min="8966" max="8986" width="4.1640625" style="3286" customWidth="1"/>
    <col min="8987" max="8989" width="4.6640625" style="3286" customWidth="1"/>
    <col min="8990" max="8990" width="5.5" style="3286" customWidth="1"/>
    <col min="8991" max="9216" width="11.5" style="3286"/>
    <col min="9217" max="9217" width="3.33203125" style="3286" customWidth="1"/>
    <col min="9218" max="9218" width="5.6640625" style="3286" customWidth="1"/>
    <col min="9219" max="9219" width="19.5" style="3286" customWidth="1"/>
    <col min="9220" max="9220" width="4.33203125" style="3286" customWidth="1"/>
    <col min="9221" max="9221" width="4.33203125" style="3286" bestFit="1" customWidth="1"/>
    <col min="9222" max="9242" width="4.1640625" style="3286" customWidth="1"/>
    <col min="9243" max="9245" width="4.6640625" style="3286" customWidth="1"/>
    <col min="9246" max="9246" width="5.5" style="3286" customWidth="1"/>
    <col min="9247" max="9472" width="11.5" style="3286"/>
    <col min="9473" max="9473" width="3.33203125" style="3286" customWidth="1"/>
    <col min="9474" max="9474" width="5.6640625" style="3286" customWidth="1"/>
    <col min="9475" max="9475" width="19.5" style="3286" customWidth="1"/>
    <col min="9476" max="9476" width="4.33203125" style="3286" customWidth="1"/>
    <col min="9477" max="9477" width="4.33203125" style="3286" bestFit="1" customWidth="1"/>
    <col min="9478" max="9498" width="4.1640625" style="3286" customWidth="1"/>
    <col min="9499" max="9501" width="4.6640625" style="3286" customWidth="1"/>
    <col min="9502" max="9502" width="5.5" style="3286" customWidth="1"/>
    <col min="9503" max="9728" width="11.5" style="3286"/>
    <col min="9729" max="9729" width="3.33203125" style="3286" customWidth="1"/>
    <col min="9730" max="9730" width="5.6640625" style="3286" customWidth="1"/>
    <col min="9731" max="9731" width="19.5" style="3286" customWidth="1"/>
    <col min="9732" max="9732" width="4.33203125" style="3286" customWidth="1"/>
    <col min="9733" max="9733" width="4.33203125" style="3286" bestFit="1" customWidth="1"/>
    <col min="9734" max="9754" width="4.1640625" style="3286" customWidth="1"/>
    <col min="9755" max="9757" width="4.6640625" style="3286" customWidth="1"/>
    <col min="9758" max="9758" width="5.5" style="3286" customWidth="1"/>
    <col min="9759" max="9984" width="11.5" style="3286"/>
    <col min="9985" max="9985" width="3.33203125" style="3286" customWidth="1"/>
    <col min="9986" max="9986" width="5.6640625" style="3286" customWidth="1"/>
    <col min="9987" max="9987" width="19.5" style="3286" customWidth="1"/>
    <col min="9988" max="9988" width="4.33203125" style="3286" customWidth="1"/>
    <col min="9989" max="9989" width="4.33203125" style="3286" bestFit="1" customWidth="1"/>
    <col min="9990" max="10010" width="4.1640625" style="3286" customWidth="1"/>
    <col min="10011" max="10013" width="4.6640625" style="3286" customWidth="1"/>
    <col min="10014" max="10014" width="5.5" style="3286" customWidth="1"/>
    <col min="10015" max="10240" width="11.5" style="3286"/>
    <col min="10241" max="10241" width="3.33203125" style="3286" customWidth="1"/>
    <col min="10242" max="10242" width="5.6640625" style="3286" customWidth="1"/>
    <col min="10243" max="10243" width="19.5" style="3286" customWidth="1"/>
    <col min="10244" max="10244" width="4.33203125" style="3286" customWidth="1"/>
    <col min="10245" max="10245" width="4.33203125" style="3286" bestFit="1" customWidth="1"/>
    <col min="10246" max="10266" width="4.1640625" style="3286" customWidth="1"/>
    <col min="10267" max="10269" width="4.6640625" style="3286" customWidth="1"/>
    <col min="10270" max="10270" width="5.5" style="3286" customWidth="1"/>
    <col min="10271" max="10496" width="11.5" style="3286"/>
    <col min="10497" max="10497" width="3.33203125" style="3286" customWidth="1"/>
    <col min="10498" max="10498" width="5.6640625" style="3286" customWidth="1"/>
    <col min="10499" max="10499" width="19.5" style="3286" customWidth="1"/>
    <col min="10500" max="10500" width="4.33203125" style="3286" customWidth="1"/>
    <col min="10501" max="10501" width="4.33203125" style="3286" bestFit="1" customWidth="1"/>
    <col min="10502" max="10522" width="4.1640625" style="3286" customWidth="1"/>
    <col min="10523" max="10525" width="4.6640625" style="3286" customWidth="1"/>
    <col min="10526" max="10526" width="5.5" style="3286" customWidth="1"/>
    <col min="10527" max="10752" width="11.5" style="3286"/>
    <col min="10753" max="10753" width="3.33203125" style="3286" customWidth="1"/>
    <col min="10754" max="10754" width="5.6640625" style="3286" customWidth="1"/>
    <col min="10755" max="10755" width="19.5" style="3286" customWidth="1"/>
    <col min="10756" max="10756" width="4.33203125" style="3286" customWidth="1"/>
    <col min="10757" max="10757" width="4.33203125" style="3286" bestFit="1" customWidth="1"/>
    <col min="10758" max="10778" width="4.1640625" style="3286" customWidth="1"/>
    <col min="10779" max="10781" width="4.6640625" style="3286" customWidth="1"/>
    <col min="10782" max="10782" width="5.5" style="3286" customWidth="1"/>
    <col min="10783" max="11008" width="11.5" style="3286"/>
    <col min="11009" max="11009" width="3.33203125" style="3286" customWidth="1"/>
    <col min="11010" max="11010" width="5.6640625" style="3286" customWidth="1"/>
    <col min="11011" max="11011" width="19.5" style="3286" customWidth="1"/>
    <col min="11012" max="11012" width="4.33203125" style="3286" customWidth="1"/>
    <col min="11013" max="11013" width="4.33203125" style="3286" bestFit="1" customWidth="1"/>
    <col min="11014" max="11034" width="4.1640625" style="3286" customWidth="1"/>
    <col min="11035" max="11037" width="4.6640625" style="3286" customWidth="1"/>
    <col min="11038" max="11038" width="5.5" style="3286" customWidth="1"/>
    <col min="11039" max="11264" width="11.5" style="3286"/>
    <col min="11265" max="11265" width="3.33203125" style="3286" customWidth="1"/>
    <col min="11266" max="11266" width="5.6640625" style="3286" customWidth="1"/>
    <col min="11267" max="11267" width="19.5" style="3286" customWidth="1"/>
    <col min="11268" max="11268" width="4.33203125" style="3286" customWidth="1"/>
    <col min="11269" max="11269" width="4.33203125" style="3286" bestFit="1" customWidth="1"/>
    <col min="11270" max="11290" width="4.1640625" style="3286" customWidth="1"/>
    <col min="11291" max="11293" width="4.6640625" style="3286" customWidth="1"/>
    <col min="11294" max="11294" width="5.5" style="3286" customWidth="1"/>
    <col min="11295" max="11520" width="11.5" style="3286"/>
    <col min="11521" max="11521" width="3.33203125" style="3286" customWidth="1"/>
    <col min="11522" max="11522" width="5.6640625" style="3286" customWidth="1"/>
    <col min="11523" max="11523" width="19.5" style="3286" customWidth="1"/>
    <col min="11524" max="11524" width="4.33203125" style="3286" customWidth="1"/>
    <col min="11525" max="11525" width="4.33203125" style="3286" bestFit="1" customWidth="1"/>
    <col min="11526" max="11546" width="4.1640625" style="3286" customWidth="1"/>
    <col min="11547" max="11549" width="4.6640625" style="3286" customWidth="1"/>
    <col min="11550" max="11550" width="5.5" style="3286" customWidth="1"/>
    <col min="11551" max="11776" width="11.5" style="3286"/>
    <col min="11777" max="11777" width="3.33203125" style="3286" customWidth="1"/>
    <col min="11778" max="11778" width="5.6640625" style="3286" customWidth="1"/>
    <col min="11779" max="11779" width="19.5" style="3286" customWidth="1"/>
    <col min="11780" max="11780" width="4.33203125" style="3286" customWidth="1"/>
    <col min="11781" max="11781" width="4.33203125" style="3286" bestFit="1" customWidth="1"/>
    <col min="11782" max="11802" width="4.1640625" style="3286" customWidth="1"/>
    <col min="11803" max="11805" width="4.6640625" style="3286" customWidth="1"/>
    <col min="11806" max="11806" width="5.5" style="3286" customWidth="1"/>
    <col min="11807" max="12032" width="11.5" style="3286"/>
    <col min="12033" max="12033" width="3.33203125" style="3286" customWidth="1"/>
    <col min="12034" max="12034" width="5.6640625" style="3286" customWidth="1"/>
    <col min="12035" max="12035" width="19.5" style="3286" customWidth="1"/>
    <col min="12036" max="12036" width="4.33203125" style="3286" customWidth="1"/>
    <col min="12037" max="12037" width="4.33203125" style="3286" bestFit="1" customWidth="1"/>
    <col min="12038" max="12058" width="4.1640625" style="3286" customWidth="1"/>
    <col min="12059" max="12061" width="4.6640625" style="3286" customWidth="1"/>
    <col min="12062" max="12062" width="5.5" style="3286" customWidth="1"/>
    <col min="12063" max="12288" width="11.5" style="3286"/>
    <col min="12289" max="12289" width="3.33203125" style="3286" customWidth="1"/>
    <col min="12290" max="12290" width="5.6640625" style="3286" customWidth="1"/>
    <col min="12291" max="12291" width="19.5" style="3286" customWidth="1"/>
    <col min="12292" max="12292" width="4.33203125" style="3286" customWidth="1"/>
    <col min="12293" max="12293" width="4.33203125" style="3286" bestFit="1" customWidth="1"/>
    <col min="12294" max="12314" width="4.1640625" style="3286" customWidth="1"/>
    <col min="12315" max="12317" width="4.6640625" style="3286" customWidth="1"/>
    <col min="12318" max="12318" width="5.5" style="3286" customWidth="1"/>
    <col min="12319" max="12544" width="11.5" style="3286"/>
    <col min="12545" max="12545" width="3.33203125" style="3286" customWidth="1"/>
    <col min="12546" max="12546" width="5.6640625" style="3286" customWidth="1"/>
    <col min="12547" max="12547" width="19.5" style="3286" customWidth="1"/>
    <col min="12548" max="12548" width="4.33203125" style="3286" customWidth="1"/>
    <col min="12549" max="12549" width="4.33203125" style="3286" bestFit="1" customWidth="1"/>
    <col min="12550" max="12570" width="4.1640625" style="3286" customWidth="1"/>
    <col min="12571" max="12573" width="4.6640625" style="3286" customWidth="1"/>
    <col min="12574" max="12574" width="5.5" style="3286" customWidth="1"/>
    <col min="12575" max="12800" width="11.5" style="3286"/>
    <col min="12801" max="12801" width="3.33203125" style="3286" customWidth="1"/>
    <col min="12802" max="12802" width="5.6640625" style="3286" customWidth="1"/>
    <col min="12803" max="12803" width="19.5" style="3286" customWidth="1"/>
    <col min="12804" max="12804" width="4.33203125" style="3286" customWidth="1"/>
    <col min="12805" max="12805" width="4.33203125" style="3286" bestFit="1" customWidth="1"/>
    <col min="12806" max="12826" width="4.1640625" style="3286" customWidth="1"/>
    <col min="12827" max="12829" width="4.6640625" style="3286" customWidth="1"/>
    <col min="12830" max="12830" width="5.5" style="3286" customWidth="1"/>
    <col min="12831" max="13056" width="11.5" style="3286"/>
    <col min="13057" max="13057" width="3.33203125" style="3286" customWidth="1"/>
    <col min="13058" max="13058" width="5.6640625" style="3286" customWidth="1"/>
    <col min="13059" max="13059" width="19.5" style="3286" customWidth="1"/>
    <col min="13060" max="13060" width="4.33203125" style="3286" customWidth="1"/>
    <col min="13061" max="13061" width="4.33203125" style="3286" bestFit="1" customWidth="1"/>
    <col min="13062" max="13082" width="4.1640625" style="3286" customWidth="1"/>
    <col min="13083" max="13085" width="4.6640625" style="3286" customWidth="1"/>
    <col min="13086" max="13086" width="5.5" style="3286" customWidth="1"/>
    <col min="13087" max="13312" width="11.5" style="3286"/>
    <col min="13313" max="13313" width="3.33203125" style="3286" customWidth="1"/>
    <col min="13314" max="13314" width="5.6640625" style="3286" customWidth="1"/>
    <col min="13315" max="13315" width="19.5" style="3286" customWidth="1"/>
    <col min="13316" max="13316" width="4.33203125" style="3286" customWidth="1"/>
    <col min="13317" max="13317" width="4.33203125" style="3286" bestFit="1" customWidth="1"/>
    <col min="13318" max="13338" width="4.1640625" style="3286" customWidth="1"/>
    <col min="13339" max="13341" width="4.6640625" style="3286" customWidth="1"/>
    <col min="13342" max="13342" width="5.5" style="3286" customWidth="1"/>
    <col min="13343" max="13568" width="11.5" style="3286"/>
    <col min="13569" max="13569" width="3.33203125" style="3286" customWidth="1"/>
    <col min="13570" max="13570" width="5.6640625" style="3286" customWidth="1"/>
    <col min="13571" max="13571" width="19.5" style="3286" customWidth="1"/>
    <col min="13572" max="13572" width="4.33203125" style="3286" customWidth="1"/>
    <col min="13573" max="13573" width="4.33203125" style="3286" bestFit="1" customWidth="1"/>
    <col min="13574" max="13594" width="4.1640625" style="3286" customWidth="1"/>
    <col min="13595" max="13597" width="4.6640625" style="3286" customWidth="1"/>
    <col min="13598" max="13598" width="5.5" style="3286" customWidth="1"/>
    <col min="13599" max="13824" width="11.5" style="3286"/>
    <col min="13825" max="13825" width="3.33203125" style="3286" customWidth="1"/>
    <col min="13826" max="13826" width="5.6640625" style="3286" customWidth="1"/>
    <col min="13827" max="13827" width="19.5" style="3286" customWidth="1"/>
    <col min="13828" max="13828" width="4.33203125" style="3286" customWidth="1"/>
    <col min="13829" max="13829" width="4.33203125" style="3286" bestFit="1" customWidth="1"/>
    <col min="13830" max="13850" width="4.1640625" style="3286" customWidth="1"/>
    <col min="13851" max="13853" width="4.6640625" style="3286" customWidth="1"/>
    <col min="13854" max="13854" width="5.5" style="3286" customWidth="1"/>
    <col min="13855" max="14080" width="11.5" style="3286"/>
    <col min="14081" max="14081" width="3.33203125" style="3286" customWidth="1"/>
    <col min="14082" max="14082" width="5.6640625" style="3286" customWidth="1"/>
    <col min="14083" max="14083" width="19.5" style="3286" customWidth="1"/>
    <col min="14084" max="14084" width="4.33203125" style="3286" customWidth="1"/>
    <col min="14085" max="14085" width="4.33203125" style="3286" bestFit="1" customWidth="1"/>
    <col min="14086" max="14106" width="4.1640625" style="3286" customWidth="1"/>
    <col min="14107" max="14109" width="4.6640625" style="3286" customWidth="1"/>
    <col min="14110" max="14110" width="5.5" style="3286" customWidth="1"/>
    <col min="14111" max="14336" width="11.5" style="3286"/>
    <col min="14337" max="14337" width="3.33203125" style="3286" customWidth="1"/>
    <col min="14338" max="14338" width="5.6640625" style="3286" customWidth="1"/>
    <col min="14339" max="14339" width="19.5" style="3286" customWidth="1"/>
    <col min="14340" max="14340" width="4.33203125" style="3286" customWidth="1"/>
    <col min="14341" max="14341" width="4.33203125" style="3286" bestFit="1" customWidth="1"/>
    <col min="14342" max="14362" width="4.1640625" style="3286" customWidth="1"/>
    <col min="14363" max="14365" width="4.6640625" style="3286" customWidth="1"/>
    <col min="14366" max="14366" width="5.5" style="3286" customWidth="1"/>
    <col min="14367" max="14592" width="11.5" style="3286"/>
    <col min="14593" max="14593" width="3.33203125" style="3286" customWidth="1"/>
    <col min="14594" max="14594" width="5.6640625" style="3286" customWidth="1"/>
    <col min="14595" max="14595" width="19.5" style="3286" customWidth="1"/>
    <col min="14596" max="14596" width="4.33203125" style="3286" customWidth="1"/>
    <col min="14597" max="14597" width="4.33203125" style="3286" bestFit="1" customWidth="1"/>
    <col min="14598" max="14618" width="4.1640625" style="3286" customWidth="1"/>
    <col min="14619" max="14621" width="4.6640625" style="3286" customWidth="1"/>
    <col min="14622" max="14622" width="5.5" style="3286" customWidth="1"/>
    <col min="14623" max="14848" width="11.5" style="3286"/>
    <col min="14849" max="14849" width="3.33203125" style="3286" customWidth="1"/>
    <col min="14850" max="14850" width="5.6640625" style="3286" customWidth="1"/>
    <col min="14851" max="14851" width="19.5" style="3286" customWidth="1"/>
    <col min="14852" max="14852" width="4.33203125" style="3286" customWidth="1"/>
    <col min="14853" max="14853" width="4.33203125" style="3286" bestFit="1" customWidth="1"/>
    <col min="14854" max="14874" width="4.1640625" style="3286" customWidth="1"/>
    <col min="14875" max="14877" width="4.6640625" style="3286" customWidth="1"/>
    <col min="14878" max="14878" width="5.5" style="3286" customWidth="1"/>
    <col min="14879" max="15104" width="11.5" style="3286"/>
    <col min="15105" max="15105" width="3.33203125" style="3286" customWidth="1"/>
    <col min="15106" max="15106" width="5.6640625" style="3286" customWidth="1"/>
    <col min="15107" max="15107" width="19.5" style="3286" customWidth="1"/>
    <col min="15108" max="15108" width="4.33203125" style="3286" customWidth="1"/>
    <col min="15109" max="15109" width="4.33203125" style="3286" bestFit="1" customWidth="1"/>
    <col min="15110" max="15130" width="4.1640625" style="3286" customWidth="1"/>
    <col min="15131" max="15133" width="4.6640625" style="3286" customWidth="1"/>
    <col min="15134" max="15134" width="5.5" style="3286" customWidth="1"/>
    <col min="15135" max="15360" width="11.5" style="3286"/>
    <col min="15361" max="15361" width="3.33203125" style="3286" customWidth="1"/>
    <col min="15362" max="15362" width="5.6640625" style="3286" customWidth="1"/>
    <col min="15363" max="15363" width="19.5" style="3286" customWidth="1"/>
    <col min="15364" max="15364" width="4.33203125" style="3286" customWidth="1"/>
    <col min="15365" max="15365" width="4.33203125" style="3286" bestFit="1" customWidth="1"/>
    <col min="15366" max="15386" width="4.1640625" style="3286" customWidth="1"/>
    <col min="15387" max="15389" width="4.6640625" style="3286" customWidth="1"/>
    <col min="15390" max="15390" width="5.5" style="3286" customWidth="1"/>
    <col min="15391" max="15616" width="11.5" style="3286"/>
    <col min="15617" max="15617" width="3.33203125" style="3286" customWidth="1"/>
    <col min="15618" max="15618" width="5.6640625" style="3286" customWidth="1"/>
    <col min="15619" max="15619" width="19.5" style="3286" customWidth="1"/>
    <col min="15620" max="15620" width="4.33203125" style="3286" customWidth="1"/>
    <col min="15621" max="15621" width="4.33203125" style="3286" bestFit="1" customWidth="1"/>
    <col min="15622" max="15642" width="4.1640625" style="3286" customWidth="1"/>
    <col min="15643" max="15645" width="4.6640625" style="3286" customWidth="1"/>
    <col min="15646" max="15646" width="5.5" style="3286" customWidth="1"/>
    <col min="15647" max="15872" width="11.5" style="3286"/>
    <col min="15873" max="15873" width="3.33203125" style="3286" customWidth="1"/>
    <col min="15874" max="15874" width="5.6640625" style="3286" customWidth="1"/>
    <col min="15875" max="15875" width="19.5" style="3286" customWidth="1"/>
    <col min="15876" max="15876" width="4.33203125" style="3286" customWidth="1"/>
    <col min="15877" max="15877" width="4.33203125" style="3286" bestFit="1" customWidth="1"/>
    <col min="15878" max="15898" width="4.1640625" style="3286" customWidth="1"/>
    <col min="15899" max="15901" width="4.6640625" style="3286" customWidth="1"/>
    <col min="15902" max="15902" width="5.5" style="3286" customWidth="1"/>
    <col min="15903" max="16128" width="11.5" style="3286"/>
    <col min="16129" max="16129" width="3.33203125" style="3286" customWidth="1"/>
    <col min="16130" max="16130" width="5.6640625" style="3286" customWidth="1"/>
    <col min="16131" max="16131" width="19.5" style="3286" customWidth="1"/>
    <col min="16132" max="16132" width="4.33203125" style="3286" customWidth="1"/>
    <col min="16133" max="16133" width="4.33203125" style="3286" bestFit="1" customWidth="1"/>
    <col min="16134" max="16154" width="4.1640625" style="3286" customWidth="1"/>
    <col min="16155" max="16157" width="4.6640625" style="3286" customWidth="1"/>
    <col min="16158" max="16158" width="5.5" style="3286" customWidth="1"/>
    <col min="16159" max="16384" width="11.5" style="3286"/>
  </cols>
  <sheetData>
    <row r="1" spans="1:33" s="3077" customFormat="1" ht="23" customHeight="1" x14ac:dyDescent="0.15"/>
    <row r="2" spans="1:33" s="3077" customFormat="1" ht="23" customHeight="1" x14ac:dyDescent="0.15"/>
    <row r="3" spans="1:33" s="3077" customFormat="1" ht="23" customHeight="1" x14ac:dyDescent="0.15"/>
    <row r="4" spans="1:33" s="3077" customFormat="1" ht="23" customHeight="1" x14ac:dyDescent="0.15"/>
    <row r="5" spans="1:33" s="3077" customFormat="1" ht="22.5" customHeight="1" x14ac:dyDescent="0.15">
      <c r="A5" s="3079" t="str">
        <f>HLOOKUP(select,translations!$B$436:$H$450,2,)</f>
        <v xml:space="preserve"> </v>
      </c>
    </row>
    <row r="6" spans="1:33" s="3287" customFormat="1" x14ac:dyDescent="0.15">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25" customHeight="1" x14ac:dyDescent="0.15">
      <c r="A7" s="2384"/>
      <c r="B7" s="4006" t="str">
        <f>HLOOKUP(select,translations!$A$491:$H$520,2,)</f>
        <v>Yield</v>
      </c>
      <c r="C7" s="4006"/>
      <c r="D7" s="4006"/>
      <c r="E7" s="4006"/>
      <c r="F7" s="4006"/>
      <c r="G7" s="4006" t="str">
        <f>IF(Nlang=1,"",HLOOKUP(select,translations!$A$491:$H$520,3,))</f>
        <v/>
      </c>
      <c r="H7" s="4006"/>
      <c r="I7" s="4006"/>
      <c r="J7" s="4006"/>
      <c r="K7" s="4006"/>
      <c r="L7" s="4006" t="str">
        <f>IF(Nlang=1,"",HLOOKUP(select,translations!$A$491:$H$520,5,))</f>
        <v/>
      </c>
      <c r="M7" s="4006"/>
      <c r="N7" s="4006"/>
      <c r="O7" s="4006"/>
      <c r="P7" s="3282" t="str">
        <f>IF(Nlang=1,U7,VLOOKUP(H8,List_Yield!A1:B31,2,))</f>
        <v>South America</v>
      </c>
      <c r="Q7" s="3281"/>
      <c r="R7" s="3281"/>
      <c r="S7" s="3281"/>
      <c r="T7" s="3281"/>
      <c r="U7" s="4011" t="s">
        <v>7</v>
      </c>
      <c r="V7" s="4011"/>
      <c r="W7" s="4011"/>
      <c r="X7" s="4011"/>
      <c r="Y7" s="3281"/>
      <c r="Z7" s="3281"/>
      <c r="AA7" s="3281"/>
      <c r="AB7" s="3281"/>
      <c r="AC7" s="3281"/>
      <c r="AD7" s="3281"/>
      <c r="AE7" s="3281"/>
    </row>
    <row r="8" spans="1:33" s="3288" customFormat="1" ht="12.75" customHeight="1" x14ac:dyDescent="0.15">
      <c r="A8" s="2384"/>
      <c r="B8" s="4006"/>
      <c r="C8" s="4006"/>
      <c r="D8" s="4006"/>
      <c r="E8" s="4006"/>
      <c r="F8" s="4006"/>
      <c r="G8" s="4006" t="str">
        <f>IF(Nlang=1,"",HLOOKUP(select,translations!$A$491:$H$520,4,))</f>
        <v/>
      </c>
      <c r="H8" s="4006"/>
      <c r="I8" s="4006"/>
      <c r="J8" s="4006"/>
      <c r="K8" s="4006"/>
      <c r="L8" s="4006"/>
      <c r="M8" s="4006"/>
      <c r="N8" s="4006"/>
      <c r="O8" s="4006"/>
      <c r="P8" s="3282" t="str">
        <f>IF(Nlang=1,U8,VLOOKUP(H9,List_Yield!C2:D63,2,))</f>
        <v>Maize, green</v>
      </c>
      <c r="Q8" s="3281"/>
      <c r="R8" s="3281"/>
      <c r="S8" s="3281"/>
      <c r="T8" s="3281"/>
      <c r="U8" s="4011" t="s">
        <v>1125</v>
      </c>
      <c r="V8" s="4011"/>
      <c r="W8" s="4011"/>
      <c r="X8" s="4011"/>
      <c r="Y8" s="3281"/>
      <c r="Z8" s="3281"/>
      <c r="AA8" s="3281"/>
      <c r="AB8" s="3281"/>
      <c r="AC8" s="3281"/>
      <c r="AD8" s="3281"/>
      <c r="AE8" s="3281"/>
    </row>
    <row r="9" spans="1:33" s="3289" customFormat="1" x14ac:dyDescent="0.15">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x14ac:dyDescent="0.15">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x14ac:dyDescent="0.15">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x14ac:dyDescent="0.15">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x14ac:dyDescent="0.15">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x14ac:dyDescent="0.15">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x14ac:dyDescent="0.15">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x14ac:dyDescent="0.15">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x14ac:dyDescent="0.15"/>
    <row r="18" spans="1:31" s="3288" customFormat="1" x14ac:dyDescent="0.15">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x14ac:dyDescent="0.15">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x14ac:dyDescent="0.15">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x14ac:dyDescent="0.15">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x14ac:dyDescent="0.15">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x14ac:dyDescent="0.15">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x14ac:dyDescent="0.15">
      <c r="A24" s="2384"/>
      <c r="B24" s="2384"/>
      <c r="C24" s="2384"/>
      <c r="D24" s="2384"/>
      <c r="E24" s="2384"/>
      <c r="F24" s="2384"/>
      <c r="G24" s="2384"/>
      <c r="H24" s="2384"/>
      <c r="I24" s="2384"/>
      <c r="J24" s="2384"/>
      <c r="K24" s="2384"/>
      <c r="L24" s="2384"/>
      <c r="M24" s="2384"/>
      <c r="N24" s="2384"/>
      <c r="O24" s="2384"/>
      <c r="P24" s="2384"/>
      <c r="Q24" s="3302" t="s">
        <v>1126</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x14ac:dyDescent="0.15">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x14ac:dyDescent="0.15">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x14ac:dyDescent="0.15">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x14ac:dyDescent="0.15">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x14ac:dyDescent="0.15">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x14ac:dyDescent="0.15">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x14ac:dyDescent="0.15">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x14ac:dyDescent="0.15">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x14ac:dyDescent="0.15"/>
    <row r="34" s="3288" customFormat="1" x14ac:dyDescent="0.15"/>
    <row r="35" s="3288" customFormat="1" x14ac:dyDescent="0.15"/>
    <row r="36" s="3288" customFormat="1" x14ac:dyDescent="0.15"/>
    <row r="37" s="3288" customFormat="1" x14ac:dyDescent="0.15"/>
    <row r="38" s="3288" customFormat="1" x14ac:dyDescent="0.15"/>
    <row r="39" s="3288" customFormat="1" x14ac:dyDescent="0.15"/>
    <row r="40" s="3288" customFormat="1" x14ac:dyDescent="0.15"/>
    <row r="41" s="3288" customFormat="1" x14ac:dyDescent="0.15"/>
    <row r="42" s="3288" customFormat="1" x14ac:dyDescent="0.15"/>
    <row r="43" s="3288" customFormat="1" x14ac:dyDescent="0.15"/>
    <row r="44" s="3288" customFormat="1" x14ac:dyDescent="0.15"/>
    <row r="45" s="3288" customFormat="1" x14ac:dyDescent="0.15"/>
    <row r="46" s="3288" customFormat="1" x14ac:dyDescent="0.15"/>
    <row r="47" s="3288" customFormat="1" x14ac:dyDescent="0.15"/>
    <row r="48" s="3288" customFormat="1" x14ac:dyDescent="0.15"/>
    <row r="49" s="3288" customFormat="1" x14ac:dyDescent="0.15"/>
    <row r="50" s="3288" customFormat="1" x14ac:dyDescent="0.15"/>
    <row r="51" s="3288" customFormat="1" x14ac:dyDescent="0.15"/>
    <row r="52" s="3288" customFormat="1" x14ac:dyDescent="0.15"/>
    <row r="53" s="3288" customFormat="1" x14ac:dyDescent="0.15"/>
    <row r="54" s="3288" customFormat="1" x14ac:dyDescent="0.15"/>
    <row r="55" s="3288" customFormat="1" x14ac:dyDescent="0.15"/>
    <row r="56" s="3288" customFormat="1" x14ac:dyDescent="0.15"/>
    <row r="57" s="3288" customFormat="1" x14ac:dyDescent="0.15"/>
    <row r="58" s="3288" customFormat="1" x14ac:dyDescent="0.15"/>
    <row r="59" s="3288" customFormat="1" x14ac:dyDescent="0.15"/>
    <row r="60" s="3288" customFormat="1" x14ac:dyDescent="0.15"/>
    <row r="61" s="3288" customFormat="1" x14ac:dyDescent="0.15"/>
    <row r="62" s="3283" customFormat="1" x14ac:dyDescent="0.15"/>
    <row r="63" s="3283" customFormat="1" x14ac:dyDescent="0.15"/>
    <row r="64" s="3283" customFormat="1" x14ac:dyDescent="0.15"/>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xr:uid="{00000000-0002-0000-1E00-000000000000}">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xr:uid="{00000000-0002-0000-1E00-000001000000}">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727D7F"/>
  </sheetPr>
  <dimension ref="A1:V38"/>
  <sheetViews>
    <sheetView tabSelected="1" workbookViewId="0">
      <selection activeCell="A3" sqref="A3"/>
    </sheetView>
  </sheetViews>
  <sheetFormatPr baseColWidth="10" defaultColWidth="8.83203125" defaultRowHeight="13" x14ac:dyDescent="0.15"/>
  <cols>
    <col min="1" max="1" width="23" customWidth="1"/>
    <col min="2" max="2" width="23.83203125" customWidth="1"/>
    <col min="3" max="3" width="14.1640625" customWidth="1"/>
    <col min="4" max="4" width="20" customWidth="1"/>
    <col min="5" max="5" width="22.1640625" bestFit="1" customWidth="1"/>
    <col min="6" max="6" width="13.1640625" customWidth="1"/>
    <col min="7" max="7" width="8.1640625" customWidth="1"/>
    <col min="8" max="8" width="19.1640625" customWidth="1"/>
    <col min="9" max="9" width="15.5" bestFit="1" customWidth="1"/>
    <col min="10" max="12" width="11.83203125" bestFit="1" customWidth="1"/>
    <col min="15" max="15" width="21.5" bestFit="1" customWidth="1"/>
    <col min="16" max="16" width="20.33203125" bestFit="1" customWidth="1"/>
    <col min="17" max="17" width="28.1640625" bestFit="1" customWidth="1"/>
    <col min="18" max="18" width="18.83203125" bestFit="1" customWidth="1"/>
    <col min="19" max="19" width="12.6640625" bestFit="1" customWidth="1"/>
    <col min="20" max="20" width="9.5" bestFit="1" customWidth="1"/>
    <col min="21" max="21" width="12.6640625" bestFit="1" customWidth="1"/>
    <col min="22" max="22" width="11.83203125" bestFit="1" customWidth="1"/>
  </cols>
  <sheetData>
    <row r="1" spans="1:22" ht="20" x14ac:dyDescent="0.2">
      <c r="A1" s="3544" t="s">
        <v>9099</v>
      </c>
      <c r="B1" s="1215"/>
      <c r="C1" s="1215"/>
      <c r="D1" s="1215"/>
      <c r="E1" s="1215"/>
      <c r="F1" s="1215"/>
      <c r="G1" s="1215"/>
      <c r="H1" s="1215"/>
      <c r="I1" s="1215"/>
      <c r="J1" s="1215"/>
      <c r="K1" s="1215"/>
      <c r="L1" s="1215"/>
      <c r="M1" s="1215"/>
      <c r="N1" s="1215"/>
      <c r="O1" s="1215"/>
      <c r="P1" s="1215"/>
      <c r="Q1" s="1215"/>
      <c r="R1" s="1215"/>
      <c r="S1" s="1215"/>
    </row>
    <row r="2" spans="1:22" s="1380" customFormat="1" ht="18" x14ac:dyDescent="0.2">
      <c r="A2" s="3546" t="s">
        <v>9100</v>
      </c>
      <c r="B2" s="1215"/>
      <c r="C2" s="1215"/>
      <c r="D2" s="1215"/>
      <c r="E2" s="1215"/>
      <c r="F2" s="1215"/>
      <c r="G2" s="1215"/>
      <c r="H2" s="1215"/>
      <c r="I2" s="1215"/>
      <c r="J2" s="1215"/>
      <c r="K2" s="1215"/>
      <c r="L2" s="1215"/>
      <c r="M2" s="1215"/>
      <c r="N2" s="1215"/>
      <c r="O2" s="1215"/>
      <c r="P2" s="1215"/>
      <c r="Q2" s="1215"/>
      <c r="R2" s="1215"/>
      <c r="S2" s="1215"/>
    </row>
    <row r="3" spans="1:22" s="1380" customFormat="1" ht="18" x14ac:dyDescent="0.2">
      <c r="A3" s="3545" t="s">
        <v>9101</v>
      </c>
      <c r="B3" s="1215"/>
      <c r="C3" s="1215"/>
      <c r="D3" s="1215"/>
      <c r="E3" s="1215"/>
      <c r="F3" s="1215"/>
      <c r="G3" s="1215"/>
      <c r="H3" s="1215"/>
      <c r="I3" s="1215"/>
      <c r="J3" s="1215"/>
      <c r="K3" s="1215"/>
      <c r="L3" s="1215"/>
      <c r="M3" s="1215"/>
      <c r="N3" s="1215"/>
      <c r="O3" s="1215"/>
      <c r="P3" s="1215"/>
      <c r="Q3" s="1215"/>
      <c r="R3" s="1215"/>
      <c r="S3" s="1215"/>
    </row>
    <row r="5" spans="1:22" x14ac:dyDescent="0.15">
      <c r="A5" s="1067" t="s">
        <v>9068</v>
      </c>
      <c r="D5" s="1067" t="s">
        <v>9069</v>
      </c>
      <c r="H5" s="1067" t="s">
        <v>9096</v>
      </c>
      <c r="O5" s="1067" t="s">
        <v>9097</v>
      </c>
    </row>
    <row r="6" spans="1:22" x14ac:dyDescent="0.15">
      <c r="A6" s="3521" t="s">
        <v>9070</v>
      </c>
      <c r="B6" s="3521" t="s">
        <v>1378</v>
      </c>
      <c r="D6" s="3521" t="s">
        <v>9063</v>
      </c>
      <c r="E6" s="3521" t="s">
        <v>165</v>
      </c>
      <c r="F6" s="3521" t="s">
        <v>73</v>
      </c>
      <c r="G6" s="3513"/>
      <c r="H6" s="3523" t="s">
        <v>9093</v>
      </c>
      <c r="I6" s="3521" t="s">
        <v>9071</v>
      </c>
      <c r="J6" s="3521" t="s">
        <v>9072</v>
      </c>
      <c r="K6" s="3521" t="s">
        <v>9073</v>
      </c>
      <c r="L6" s="3521" t="s">
        <v>9074</v>
      </c>
      <c r="O6" s="3521" t="s">
        <v>9098</v>
      </c>
      <c r="P6" s="3521" t="s">
        <v>9076</v>
      </c>
      <c r="Q6" s="3521" t="s">
        <v>9077</v>
      </c>
    </row>
    <row r="7" spans="1:22" ht="15" x14ac:dyDescent="0.2">
      <c r="A7" s="3519" t="s">
        <v>9060</v>
      </c>
      <c r="B7" s="3524">
        <v>4600000</v>
      </c>
      <c r="D7" s="3522" t="s">
        <v>9064</v>
      </c>
      <c r="E7" s="3515">
        <f>'9. Results'!D23</f>
        <v>10214980.754000001</v>
      </c>
      <c r="F7" s="3515">
        <f>'9. Results'!N23</f>
        <v>510749.03770000004</v>
      </c>
      <c r="G7" s="3513"/>
      <c r="H7" s="3519" t="s">
        <v>9060</v>
      </c>
      <c r="I7" s="3533">
        <v>1200000</v>
      </c>
      <c r="J7" s="3524">
        <v>3671154</v>
      </c>
      <c r="K7" s="3524">
        <v>4555769</v>
      </c>
      <c r="L7" s="3524">
        <v>4600000</v>
      </c>
      <c r="O7" s="3519" t="s">
        <v>9078</v>
      </c>
      <c r="P7" s="3519" t="s">
        <v>9075</v>
      </c>
      <c r="Q7" s="3519" t="s">
        <v>9075</v>
      </c>
    </row>
    <row r="8" spans="1:22" ht="15" x14ac:dyDescent="0.2">
      <c r="A8" s="3519" t="s">
        <v>9081</v>
      </c>
      <c r="B8" s="3534" t="s">
        <v>9075</v>
      </c>
      <c r="D8" s="3522" t="s">
        <v>9065</v>
      </c>
      <c r="E8" s="3515">
        <f>'9. Results'!E23</f>
        <v>-8720593.4126666635</v>
      </c>
      <c r="F8" s="3515">
        <f>'9. Results'!O23</f>
        <v>-436029.67063333315</v>
      </c>
      <c r="G8" s="3513"/>
      <c r="H8" s="3519" t="s">
        <v>9081</v>
      </c>
      <c r="I8" s="3534" t="s">
        <v>9075</v>
      </c>
      <c r="J8" s="3534" t="s">
        <v>9075</v>
      </c>
      <c r="K8" s="3534" t="s">
        <v>9075</v>
      </c>
      <c r="L8" s="3534" t="s">
        <v>9075</v>
      </c>
      <c r="O8" s="3519" t="s">
        <v>9079</v>
      </c>
      <c r="P8" s="3519" t="s">
        <v>9075</v>
      </c>
      <c r="Q8" s="3519" t="s">
        <v>1364</v>
      </c>
    </row>
    <row r="9" spans="1:22" ht="15" x14ac:dyDescent="0.2">
      <c r="A9" s="3519" t="s">
        <v>9061</v>
      </c>
      <c r="B9" s="3520">
        <v>11</v>
      </c>
      <c r="D9" s="3522" t="s">
        <v>9066</v>
      </c>
      <c r="E9" s="3515">
        <f>E7-E8</f>
        <v>18935574.166666664</v>
      </c>
      <c r="F9" s="3515">
        <f>F7-F8</f>
        <v>946778.70833333326</v>
      </c>
      <c r="G9" s="3516"/>
      <c r="H9" s="3519" t="s">
        <v>9061</v>
      </c>
      <c r="I9" s="3520">
        <v>4</v>
      </c>
      <c r="J9" s="3520">
        <v>8</v>
      </c>
      <c r="K9" s="3520">
        <v>10</v>
      </c>
      <c r="L9" s="3520">
        <v>11</v>
      </c>
      <c r="O9" s="3519" t="s">
        <v>903</v>
      </c>
      <c r="P9" s="3519" t="s">
        <v>1364</v>
      </c>
      <c r="Q9" s="3519" t="s">
        <v>1364</v>
      </c>
    </row>
    <row r="10" spans="1:22" ht="14" thickBot="1" x14ac:dyDescent="0.2">
      <c r="A10" s="3519" t="s">
        <v>9067</v>
      </c>
      <c r="B10" s="3520">
        <v>9</v>
      </c>
      <c r="H10" s="3519" t="s">
        <v>9067</v>
      </c>
      <c r="I10" s="3520">
        <v>0</v>
      </c>
      <c r="J10" s="3520">
        <v>0</v>
      </c>
      <c r="K10" s="3520">
        <v>0</v>
      </c>
      <c r="L10" s="3520">
        <v>9</v>
      </c>
    </row>
    <row r="11" spans="1:22" ht="17" thickTop="1" thickBot="1" x14ac:dyDescent="0.25">
      <c r="A11" s="3519" t="s">
        <v>9062</v>
      </c>
      <c r="B11" s="3514">
        <f>B10+B9</f>
        <v>20</v>
      </c>
      <c r="O11" s="3525" t="s">
        <v>9084</v>
      </c>
      <c r="P11" s="3525"/>
      <c r="Q11" s="1067"/>
      <c r="R11" s="1067"/>
      <c r="S11" s="4012" t="s">
        <v>9080</v>
      </c>
      <c r="T11" s="4012"/>
      <c r="U11" s="4013" t="s">
        <v>2373</v>
      </c>
      <c r="V11" s="4013"/>
    </row>
    <row r="12" spans="1:22" ht="14" thickTop="1" x14ac:dyDescent="0.15">
      <c r="H12" s="3523" t="s">
        <v>9094</v>
      </c>
      <c r="I12" s="3521" t="s">
        <v>9071</v>
      </c>
      <c r="J12" s="3521" t="s">
        <v>9072</v>
      </c>
      <c r="K12" s="3521" t="s">
        <v>9073</v>
      </c>
      <c r="L12" s="3521" t="s">
        <v>9074</v>
      </c>
      <c r="O12" s="3523" t="s">
        <v>2331</v>
      </c>
      <c r="P12" s="3523" t="s">
        <v>624</v>
      </c>
      <c r="Q12" s="3523" t="s">
        <v>206</v>
      </c>
      <c r="R12" s="3521" t="s">
        <v>207</v>
      </c>
      <c r="S12" s="3521" t="s">
        <v>9075</v>
      </c>
      <c r="T12" s="3521" t="s">
        <v>1364</v>
      </c>
      <c r="U12" s="3521" t="s">
        <v>9075</v>
      </c>
      <c r="V12" s="3521" t="s">
        <v>1364</v>
      </c>
    </row>
    <row r="13" spans="1:22" x14ac:dyDescent="0.15">
      <c r="A13" s="1067" t="s">
        <v>9086</v>
      </c>
      <c r="H13" s="3519" t="s">
        <v>9060</v>
      </c>
      <c r="I13" s="3533">
        <v>1200000</v>
      </c>
      <c r="J13" s="3524">
        <v>3671154</v>
      </c>
      <c r="K13" s="3524">
        <v>4555769</v>
      </c>
      <c r="L13" s="3524">
        <v>4600000</v>
      </c>
      <c r="O13" s="3520" t="s">
        <v>9054</v>
      </c>
      <c r="P13" s="3520" t="s">
        <v>539</v>
      </c>
      <c r="Q13" s="3520" t="s">
        <v>539</v>
      </c>
      <c r="R13" s="3520" t="s">
        <v>534</v>
      </c>
      <c r="S13" s="3528">
        <v>0.1</v>
      </c>
      <c r="T13" s="3528">
        <v>0.15</v>
      </c>
      <c r="U13" s="3529">
        <f>S13*$B$7</f>
        <v>460000</v>
      </c>
      <c r="V13" s="3529">
        <f>T13*$B$7</f>
        <v>690000</v>
      </c>
    </row>
    <row r="14" spans="1:22" x14ac:dyDescent="0.15">
      <c r="A14" s="1494"/>
      <c r="H14" s="3519" t="s">
        <v>9081</v>
      </c>
      <c r="I14" s="3534" t="s">
        <v>1364</v>
      </c>
      <c r="J14" s="3534" t="s">
        <v>1364</v>
      </c>
      <c r="K14" s="3534" t="s">
        <v>1364</v>
      </c>
      <c r="L14" s="3534" t="s">
        <v>1364</v>
      </c>
      <c r="O14" s="3520" t="s">
        <v>9056</v>
      </c>
      <c r="P14" s="3520" t="s">
        <v>539</v>
      </c>
      <c r="Q14" s="3520" t="s">
        <v>539</v>
      </c>
      <c r="R14" s="3520" t="s">
        <v>541</v>
      </c>
      <c r="S14" s="3528">
        <v>0.2</v>
      </c>
      <c r="T14" s="3528">
        <v>0.2</v>
      </c>
      <c r="U14" s="3529">
        <f t="shared" ref="U14:U18" si="0">S14*$B$7</f>
        <v>920000</v>
      </c>
      <c r="V14" s="3529">
        <f t="shared" ref="V14:V18" si="1">T14*$B$7</f>
        <v>920000</v>
      </c>
    </row>
    <row r="15" spans="1:22" ht="14" thickBot="1" x14ac:dyDescent="0.2">
      <c r="A15" s="3522" t="s">
        <v>9087</v>
      </c>
      <c r="B15" s="3520"/>
      <c r="H15" s="3519" t="s">
        <v>9061</v>
      </c>
      <c r="I15" s="3520">
        <v>4</v>
      </c>
      <c r="J15" s="3520">
        <v>8</v>
      </c>
      <c r="K15" s="3520">
        <v>10</v>
      </c>
      <c r="L15" s="3520">
        <v>11</v>
      </c>
      <c r="O15" s="3520" t="s">
        <v>9057</v>
      </c>
      <c r="P15" s="3520" t="s">
        <v>541</v>
      </c>
      <c r="Q15" s="3520" t="s">
        <v>541</v>
      </c>
      <c r="R15" s="3520" t="s">
        <v>534</v>
      </c>
      <c r="S15" s="3528">
        <v>0.2</v>
      </c>
      <c r="T15" s="3528">
        <v>0.2</v>
      </c>
      <c r="U15" s="3529">
        <f t="shared" si="0"/>
        <v>920000</v>
      </c>
      <c r="V15" s="3529">
        <f t="shared" si="1"/>
        <v>920000</v>
      </c>
    </row>
    <row r="16" spans="1:22" ht="17" thickTop="1" thickBot="1" x14ac:dyDescent="0.25">
      <c r="A16" s="3520" t="s">
        <v>9054</v>
      </c>
      <c r="B16" s="3531">
        <f>'4.Grassland'!AA22</f>
        <v>460000</v>
      </c>
      <c r="H16" s="3519" t="s">
        <v>9067</v>
      </c>
      <c r="I16" s="3520">
        <v>0</v>
      </c>
      <c r="J16" s="3520">
        <v>0</v>
      </c>
      <c r="K16" s="3520">
        <v>0</v>
      </c>
      <c r="L16" s="3520">
        <v>9</v>
      </c>
      <c r="O16" s="3520" t="s">
        <v>9055</v>
      </c>
      <c r="P16" s="3520" t="s">
        <v>541</v>
      </c>
      <c r="Q16" s="3520" t="s">
        <v>539</v>
      </c>
      <c r="R16" s="3520" t="s">
        <v>534</v>
      </c>
      <c r="S16" s="3528">
        <v>0.1</v>
      </c>
      <c r="T16" s="3528">
        <v>0.15</v>
      </c>
      <c r="U16" s="3529">
        <f t="shared" si="0"/>
        <v>460000</v>
      </c>
      <c r="V16" s="3529">
        <f t="shared" si="1"/>
        <v>690000</v>
      </c>
    </row>
    <row r="17" spans="1:22" ht="17" thickTop="1" thickBot="1" x14ac:dyDescent="0.25">
      <c r="A17" s="3520" t="s">
        <v>9056</v>
      </c>
      <c r="B17" s="3531">
        <f>'4.Grassland'!AA23</f>
        <v>920000</v>
      </c>
      <c r="O17" s="3520" t="s">
        <v>9058</v>
      </c>
      <c r="P17" s="3520" t="s">
        <v>541</v>
      </c>
      <c r="Q17" s="3520" t="s">
        <v>539</v>
      </c>
      <c r="R17" s="3520" t="s">
        <v>541</v>
      </c>
      <c r="S17" s="3528">
        <v>0.2</v>
      </c>
      <c r="T17" s="3528">
        <v>0.2</v>
      </c>
      <c r="U17" s="3529">
        <f t="shared" si="0"/>
        <v>920000</v>
      </c>
      <c r="V17" s="3529">
        <f t="shared" si="1"/>
        <v>920000</v>
      </c>
    </row>
    <row r="18" spans="1:22" ht="17" thickTop="1" thickBot="1" x14ac:dyDescent="0.25">
      <c r="A18" s="3520" t="s">
        <v>9057</v>
      </c>
      <c r="B18" s="3531">
        <f>'4.Grassland'!AA24</f>
        <v>920000</v>
      </c>
      <c r="H18" s="3523" t="s">
        <v>9095</v>
      </c>
      <c r="I18" s="3521" t="s">
        <v>9071</v>
      </c>
      <c r="J18" s="3521" t="s">
        <v>9072</v>
      </c>
      <c r="K18" s="3521" t="s">
        <v>9073</v>
      </c>
      <c r="L18" s="3521" t="s">
        <v>9074</v>
      </c>
      <c r="O18" s="3520" t="s">
        <v>9059</v>
      </c>
      <c r="P18" s="3520" t="s">
        <v>541</v>
      </c>
      <c r="Q18" s="3520" t="s">
        <v>541</v>
      </c>
      <c r="R18" s="3520" t="s">
        <v>541</v>
      </c>
      <c r="S18" s="3528">
        <v>0.2</v>
      </c>
      <c r="T18" s="3528">
        <v>0.1</v>
      </c>
      <c r="U18" s="3529">
        <f t="shared" si="0"/>
        <v>920000</v>
      </c>
      <c r="V18" s="3529">
        <f t="shared" si="1"/>
        <v>460000</v>
      </c>
    </row>
    <row r="19" spans="1:22" ht="17" thickTop="1" thickBot="1" x14ac:dyDescent="0.25">
      <c r="A19" s="3520" t="s">
        <v>9055</v>
      </c>
      <c r="B19" s="3531">
        <f>'4.Grassland'!AA25</f>
        <v>460000</v>
      </c>
      <c r="H19" s="3519" t="s">
        <v>9060</v>
      </c>
      <c r="I19" s="3533">
        <v>1500000</v>
      </c>
      <c r="J19" s="3533">
        <v>4600000</v>
      </c>
      <c r="K19" s="3533">
        <v>4600000</v>
      </c>
      <c r="L19" s="3533">
        <v>4600000</v>
      </c>
      <c r="O19" s="1380"/>
      <c r="P19" s="1380"/>
      <c r="Q19" s="1380"/>
      <c r="S19" s="3526">
        <f>SUM(S13:S18)</f>
        <v>1</v>
      </c>
      <c r="T19" s="3526">
        <f>SUM(T13:T18)</f>
        <v>1.0000000000000002</v>
      </c>
      <c r="U19" s="3527">
        <f t="shared" ref="U19:V19" si="2">SUM(U13:U18)</f>
        <v>4600000</v>
      </c>
      <c r="V19" s="3527">
        <f t="shared" si="2"/>
        <v>4600000</v>
      </c>
    </row>
    <row r="20" spans="1:22" ht="17" thickTop="1" thickBot="1" x14ac:dyDescent="0.25">
      <c r="A20" s="3520" t="s">
        <v>9058</v>
      </c>
      <c r="B20" s="3531">
        <f>'4.Grassland'!AA26</f>
        <v>920000</v>
      </c>
      <c r="H20" s="3519" t="s">
        <v>9081</v>
      </c>
      <c r="I20" s="3534" t="s">
        <v>1364</v>
      </c>
      <c r="J20" s="3534" t="s">
        <v>1364</v>
      </c>
      <c r="K20" s="3534" t="s">
        <v>1364</v>
      </c>
      <c r="L20" s="3534" t="s">
        <v>1364</v>
      </c>
      <c r="O20" s="3525" t="s">
        <v>9085</v>
      </c>
      <c r="P20" s="1380"/>
      <c r="Q20" s="1380"/>
      <c r="U20" s="1380"/>
    </row>
    <row r="21" spans="1:22" ht="17" thickTop="1" thickBot="1" x14ac:dyDescent="0.25">
      <c r="A21" s="3520" t="s">
        <v>9059</v>
      </c>
      <c r="B21" s="3531">
        <f>'4.Grassland'!AA27</f>
        <v>920000</v>
      </c>
      <c r="H21" s="3519" t="s">
        <v>9061</v>
      </c>
      <c r="I21" s="3520">
        <v>4</v>
      </c>
      <c r="J21" s="3520">
        <v>8</v>
      </c>
      <c r="K21" s="3520">
        <v>8</v>
      </c>
      <c r="L21" s="3520">
        <v>8</v>
      </c>
      <c r="O21" s="3521" t="s">
        <v>2331</v>
      </c>
      <c r="P21" s="3521" t="s">
        <v>9075</v>
      </c>
      <c r="Q21" s="3521" t="s">
        <v>1364</v>
      </c>
      <c r="U21" s="1380"/>
    </row>
    <row r="22" spans="1:22" ht="14" thickTop="1" x14ac:dyDescent="0.15">
      <c r="H22" s="3519" t="s">
        <v>9067</v>
      </c>
      <c r="I22" s="3520">
        <v>0</v>
      </c>
      <c r="J22" s="3520">
        <v>0</v>
      </c>
      <c r="K22" s="3520">
        <v>2</v>
      </c>
      <c r="L22" s="3520">
        <v>12</v>
      </c>
      <c r="O22" s="3530" t="s">
        <v>9082</v>
      </c>
      <c r="P22" s="3528">
        <v>0.85</v>
      </c>
      <c r="Q22" s="3528">
        <v>1</v>
      </c>
    </row>
    <row r="23" spans="1:22" ht="14" thickBot="1" x14ac:dyDescent="0.2">
      <c r="A23" s="3519" t="s">
        <v>9088</v>
      </c>
      <c r="B23" s="3520"/>
      <c r="O23" s="3530" t="s">
        <v>1601</v>
      </c>
      <c r="P23" s="3528">
        <v>0.85</v>
      </c>
      <c r="Q23" s="3528">
        <v>1</v>
      </c>
    </row>
    <row r="24" spans="1:22" ht="17" thickTop="1" thickBot="1" x14ac:dyDescent="0.25">
      <c r="A24" s="3530" t="s">
        <v>9082</v>
      </c>
      <c r="B24" s="3532">
        <f>'4.Grassland'!G92</f>
        <v>16.149999999999999</v>
      </c>
      <c r="O24" s="3530" t="s">
        <v>9083</v>
      </c>
      <c r="P24" s="3528">
        <v>1</v>
      </c>
      <c r="Q24" s="3528">
        <v>1</v>
      </c>
    </row>
    <row r="25" spans="1:22" ht="17" thickTop="1" thickBot="1" x14ac:dyDescent="0.25">
      <c r="A25" s="3530" t="s">
        <v>1601</v>
      </c>
      <c r="B25" s="3532">
        <f>'4.Grassland'!G94</f>
        <v>15.342499999999999</v>
      </c>
    </row>
    <row r="26" spans="1:22" ht="17" thickTop="1" thickBot="1" x14ac:dyDescent="0.25">
      <c r="A26" s="3530" t="s">
        <v>9083</v>
      </c>
      <c r="B26" s="3532">
        <f>'4.Grassland'!G93</f>
        <v>13.299999999999999</v>
      </c>
    </row>
    <row r="27" spans="1:22" ht="14" thickTop="1" x14ac:dyDescent="0.15"/>
    <row r="28" spans="1:22" x14ac:dyDescent="0.15">
      <c r="A28" s="1067" t="s">
        <v>9092</v>
      </c>
    </row>
    <row r="29" spans="1:22" x14ac:dyDescent="0.15">
      <c r="A29" s="3537" t="s">
        <v>9091</v>
      </c>
      <c r="B29" s="3538" t="s">
        <v>9090</v>
      </c>
      <c r="C29" s="3538" t="s">
        <v>9071</v>
      </c>
      <c r="D29" s="3538" t="s">
        <v>9072</v>
      </c>
      <c r="E29" s="3538" t="s">
        <v>9073</v>
      </c>
      <c r="F29" s="3539" t="s">
        <v>9074</v>
      </c>
    </row>
    <row r="30" spans="1:22" hidden="1" x14ac:dyDescent="0.15">
      <c r="A30" s="3535" t="s">
        <v>9064</v>
      </c>
      <c r="B30" s="3519" t="s">
        <v>9075</v>
      </c>
      <c r="C30" s="3533">
        <v>269610.00000000006</v>
      </c>
      <c r="D30" s="3533">
        <v>2518601.4279771848</v>
      </c>
      <c r="E30" s="3533">
        <v>3906866.3112927806</v>
      </c>
      <c r="F30" s="3536">
        <v>10214980.754000001</v>
      </c>
      <c r="H30" s="1380"/>
    </row>
    <row r="31" spans="1:22" hidden="1" x14ac:dyDescent="0.15">
      <c r="A31" s="3535" t="s">
        <v>9065</v>
      </c>
      <c r="B31" s="3519" t="s">
        <v>9075</v>
      </c>
      <c r="C31" s="3533">
        <v>-411729.99999999988</v>
      </c>
      <c r="D31" s="3533">
        <v>-1650238.6826228155</v>
      </c>
      <c r="E31" s="3533">
        <v>-2559857.9604988862</v>
      </c>
      <c r="F31" s="3536">
        <v>-8720593.4126666635</v>
      </c>
    </row>
    <row r="32" spans="1:22" x14ac:dyDescent="0.15">
      <c r="A32" s="3535" t="s">
        <v>9066</v>
      </c>
      <c r="B32" s="3519" t="s">
        <v>9075</v>
      </c>
      <c r="C32" s="3533">
        <v>681340</v>
      </c>
      <c r="D32" s="3533">
        <v>4168840.1106000002</v>
      </c>
      <c r="E32" s="3533">
        <v>6466724.2717916667</v>
      </c>
      <c r="F32" s="3536">
        <v>18935574.166666664</v>
      </c>
    </row>
    <row r="33" spans="1:6" hidden="1" x14ac:dyDescent="0.15">
      <c r="A33" s="3535" t="s">
        <v>9064</v>
      </c>
      <c r="B33" s="3519" t="s">
        <v>1364</v>
      </c>
      <c r="C33" s="3533">
        <v>731500.00000000023</v>
      </c>
      <c r="D33" s="3533">
        <v>5344716.9630771857</v>
      </c>
      <c r="E33" s="3533">
        <v>8290749.9433969492</v>
      </c>
      <c r="F33" s="3536">
        <v>23051673.670666676</v>
      </c>
    </row>
    <row r="34" spans="1:6" hidden="1" x14ac:dyDescent="0.15">
      <c r="A34" s="3535" t="s">
        <v>9065</v>
      </c>
      <c r="B34" s="3519" t="s">
        <v>1364</v>
      </c>
      <c r="C34" s="3533">
        <v>-940500.00000000012</v>
      </c>
      <c r="D34" s="3533">
        <v>-4885565.5169228166</v>
      </c>
      <c r="E34" s="3533">
        <v>-7578512.0732697202</v>
      </c>
      <c r="F34" s="3536">
        <v>-23415992.996000007</v>
      </c>
    </row>
    <row r="35" spans="1:6" x14ac:dyDescent="0.15">
      <c r="A35" s="3535" t="s">
        <v>9066</v>
      </c>
      <c r="B35" s="3519" t="s">
        <v>1364</v>
      </c>
      <c r="C35" s="3533">
        <v>1672000.0000000005</v>
      </c>
      <c r="D35" s="3533">
        <v>10230282.480000002</v>
      </c>
      <c r="E35" s="3533">
        <v>15869262.016666669</v>
      </c>
      <c r="F35" s="3536">
        <v>46467666.666666687</v>
      </c>
    </row>
    <row r="36" spans="1:6" hidden="1" x14ac:dyDescent="0.15">
      <c r="A36" s="3535" t="s">
        <v>9064</v>
      </c>
      <c r="B36" s="3519" t="s">
        <v>9089</v>
      </c>
      <c r="C36" s="3533">
        <v>914375.00000000047</v>
      </c>
      <c r="D36" s="3533">
        <v>6696994.4682666687</v>
      </c>
      <c r="E36" s="3533">
        <v>9773284.7520000022</v>
      </c>
      <c r="F36" s="3536">
        <v>25154736.170666676</v>
      </c>
    </row>
    <row r="37" spans="1:6" hidden="1" x14ac:dyDescent="0.15">
      <c r="A37" s="3535" t="s">
        <v>9065</v>
      </c>
      <c r="B37" s="3519" t="s">
        <v>9089</v>
      </c>
      <c r="C37" s="3533">
        <v>-1175625.0000000002</v>
      </c>
      <c r="D37" s="3533">
        <v>-6121672.198400001</v>
      </c>
      <c r="E37" s="3533">
        <v>-9454715.2480000015</v>
      </c>
      <c r="F37" s="3536">
        <v>-26119930.496000007</v>
      </c>
    </row>
    <row r="38" spans="1:6" x14ac:dyDescent="0.15">
      <c r="A38" s="3540" t="s">
        <v>9066</v>
      </c>
      <c r="B38" s="3541" t="s">
        <v>9089</v>
      </c>
      <c r="C38" s="3542">
        <v>2090000.0000000007</v>
      </c>
      <c r="D38" s="3542">
        <v>12818666.66666667</v>
      </c>
      <c r="E38" s="3542">
        <v>19228000.000000004</v>
      </c>
      <c r="F38" s="3543">
        <v>51274666.666666687</v>
      </c>
    </row>
  </sheetData>
  <mergeCells count="2">
    <mergeCell ref="S11:T11"/>
    <mergeCell ref="U11:V11"/>
  </mergeCells>
  <pageMargins left="0.7" right="0.7" top="0.75" bottom="0.75" header="0.3" footer="0.3"/>
  <pageSetup orientation="portrait" r:id="rId1"/>
  <drawing r:id="rId2"/>
  <tableParts count="1">
    <tablePart r:id="rId3"/>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baseColWidth="10" defaultColWidth="11.5" defaultRowHeight="14" x14ac:dyDescent="0.15"/>
  <cols>
    <col min="1" max="1" width="41.1640625" style="1314" customWidth="1"/>
    <col min="2" max="2" width="26.33203125" style="1315" bestFit="1" customWidth="1"/>
    <col min="3" max="3" width="22.6640625" style="1315" customWidth="1"/>
    <col min="4" max="4" width="23.1640625" style="1348" bestFit="1" customWidth="1"/>
    <col min="5" max="5" width="28.5" style="1348" customWidth="1"/>
    <col min="6" max="32" width="8.33203125" customWidth="1"/>
    <col min="33" max="36" width="9.1640625" customWidth="1"/>
    <col min="37" max="37" width="8.33203125" customWidth="1"/>
    <col min="38" max="38" width="9.1640625" customWidth="1"/>
    <col min="39" max="55" width="8.33203125" customWidth="1"/>
    <col min="56" max="258" width="11.5" style="1315"/>
    <col min="259" max="259" width="11.5" style="1315" customWidth="1"/>
    <col min="260" max="260" width="17.5" style="1315" customWidth="1"/>
    <col min="261" max="261" width="22.6640625" style="1315" customWidth="1"/>
    <col min="262" max="288" width="8.33203125" style="1315" customWidth="1"/>
    <col min="289" max="292" width="9.1640625" style="1315" customWidth="1"/>
    <col min="293" max="293" width="8.33203125" style="1315" customWidth="1"/>
    <col min="294" max="294" width="9.1640625" style="1315" customWidth="1"/>
    <col min="295" max="311" width="8.33203125" style="1315" customWidth="1"/>
    <col min="312" max="514" width="11.5" style="1315"/>
    <col min="515" max="515" width="11.5" style="1315" customWidth="1"/>
    <col min="516" max="516" width="17.5" style="1315" customWidth="1"/>
    <col min="517" max="517" width="22.6640625" style="1315" customWidth="1"/>
    <col min="518" max="544" width="8.33203125" style="1315" customWidth="1"/>
    <col min="545" max="548" width="9.1640625" style="1315" customWidth="1"/>
    <col min="549" max="549" width="8.33203125" style="1315" customWidth="1"/>
    <col min="550" max="550" width="9.1640625" style="1315" customWidth="1"/>
    <col min="551" max="567" width="8.33203125" style="1315" customWidth="1"/>
    <col min="568" max="770" width="11.5" style="1315"/>
    <col min="771" max="771" width="11.5" style="1315" customWidth="1"/>
    <col min="772" max="772" width="17.5" style="1315" customWidth="1"/>
    <col min="773" max="773" width="22.6640625" style="1315" customWidth="1"/>
    <col min="774" max="800" width="8.33203125" style="1315" customWidth="1"/>
    <col min="801" max="804" width="9.1640625" style="1315" customWidth="1"/>
    <col min="805" max="805" width="8.33203125" style="1315" customWidth="1"/>
    <col min="806" max="806" width="9.1640625" style="1315" customWidth="1"/>
    <col min="807" max="823" width="8.33203125" style="1315" customWidth="1"/>
    <col min="824" max="1026" width="11.5" style="1315"/>
    <col min="1027" max="1027" width="11.5" style="1315" customWidth="1"/>
    <col min="1028" max="1028" width="17.5" style="1315" customWidth="1"/>
    <col min="1029" max="1029" width="22.6640625" style="1315" customWidth="1"/>
    <col min="1030" max="1056" width="8.33203125" style="1315" customWidth="1"/>
    <col min="1057" max="1060" width="9.1640625" style="1315" customWidth="1"/>
    <col min="1061" max="1061" width="8.33203125" style="1315" customWidth="1"/>
    <col min="1062" max="1062" width="9.1640625" style="1315" customWidth="1"/>
    <col min="1063" max="1079" width="8.33203125" style="1315" customWidth="1"/>
    <col min="1080" max="1282" width="11.5" style="1315"/>
    <col min="1283" max="1283" width="11.5" style="1315" customWidth="1"/>
    <col min="1284" max="1284" width="17.5" style="1315" customWidth="1"/>
    <col min="1285" max="1285" width="22.6640625" style="1315" customWidth="1"/>
    <col min="1286" max="1312" width="8.33203125" style="1315" customWidth="1"/>
    <col min="1313" max="1316" width="9.1640625" style="1315" customWidth="1"/>
    <col min="1317" max="1317" width="8.33203125" style="1315" customWidth="1"/>
    <col min="1318" max="1318" width="9.1640625" style="1315" customWidth="1"/>
    <col min="1319" max="1335" width="8.33203125" style="1315" customWidth="1"/>
    <col min="1336" max="1538" width="11.5" style="1315"/>
    <col min="1539" max="1539" width="11.5" style="1315" customWidth="1"/>
    <col min="1540" max="1540" width="17.5" style="1315" customWidth="1"/>
    <col min="1541" max="1541" width="22.6640625" style="1315" customWidth="1"/>
    <col min="1542" max="1568" width="8.33203125" style="1315" customWidth="1"/>
    <col min="1569" max="1572" width="9.1640625" style="1315" customWidth="1"/>
    <col min="1573" max="1573" width="8.33203125" style="1315" customWidth="1"/>
    <col min="1574" max="1574" width="9.1640625" style="1315" customWidth="1"/>
    <col min="1575" max="1591" width="8.33203125" style="1315" customWidth="1"/>
    <col min="1592" max="1794" width="11.5" style="1315"/>
    <col min="1795" max="1795" width="11.5" style="1315" customWidth="1"/>
    <col min="1796" max="1796" width="17.5" style="1315" customWidth="1"/>
    <col min="1797" max="1797" width="22.6640625" style="1315" customWidth="1"/>
    <col min="1798" max="1824" width="8.33203125" style="1315" customWidth="1"/>
    <col min="1825" max="1828" width="9.1640625" style="1315" customWidth="1"/>
    <col min="1829" max="1829" width="8.33203125" style="1315" customWidth="1"/>
    <col min="1830" max="1830" width="9.1640625" style="1315" customWidth="1"/>
    <col min="1831" max="1847" width="8.33203125" style="1315" customWidth="1"/>
    <col min="1848" max="2050" width="11.5" style="1315"/>
    <col min="2051" max="2051" width="11.5" style="1315" customWidth="1"/>
    <col min="2052" max="2052" width="17.5" style="1315" customWidth="1"/>
    <col min="2053" max="2053" width="22.6640625" style="1315" customWidth="1"/>
    <col min="2054" max="2080" width="8.33203125" style="1315" customWidth="1"/>
    <col min="2081" max="2084" width="9.1640625" style="1315" customWidth="1"/>
    <col min="2085" max="2085" width="8.33203125" style="1315" customWidth="1"/>
    <col min="2086" max="2086" width="9.1640625" style="1315" customWidth="1"/>
    <col min="2087" max="2103" width="8.33203125" style="1315" customWidth="1"/>
    <col min="2104" max="2306" width="11.5" style="1315"/>
    <col min="2307" max="2307" width="11.5" style="1315" customWidth="1"/>
    <col min="2308" max="2308" width="17.5" style="1315" customWidth="1"/>
    <col min="2309" max="2309" width="22.6640625" style="1315" customWidth="1"/>
    <col min="2310" max="2336" width="8.33203125" style="1315" customWidth="1"/>
    <col min="2337" max="2340" width="9.1640625" style="1315" customWidth="1"/>
    <col min="2341" max="2341" width="8.33203125" style="1315" customWidth="1"/>
    <col min="2342" max="2342" width="9.1640625" style="1315" customWidth="1"/>
    <col min="2343" max="2359" width="8.33203125" style="1315" customWidth="1"/>
    <col min="2360" max="2562" width="11.5" style="1315"/>
    <col min="2563" max="2563" width="11.5" style="1315" customWidth="1"/>
    <col min="2564" max="2564" width="17.5" style="1315" customWidth="1"/>
    <col min="2565" max="2565" width="22.6640625" style="1315" customWidth="1"/>
    <col min="2566" max="2592" width="8.33203125" style="1315" customWidth="1"/>
    <col min="2593" max="2596" width="9.1640625" style="1315" customWidth="1"/>
    <col min="2597" max="2597" width="8.33203125" style="1315" customWidth="1"/>
    <col min="2598" max="2598" width="9.1640625" style="1315" customWidth="1"/>
    <col min="2599" max="2615" width="8.33203125" style="1315" customWidth="1"/>
    <col min="2616" max="2818" width="11.5" style="1315"/>
    <col min="2819" max="2819" width="11.5" style="1315" customWidth="1"/>
    <col min="2820" max="2820" width="17.5" style="1315" customWidth="1"/>
    <col min="2821" max="2821" width="22.6640625" style="1315" customWidth="1"/>
    <col min="2822" max="2848" width="8.33203125" style="1315" customWidth="1"/>
    <col min="2849" max="2852" width="9.1640625" style="1315" customWidth="1"/>
    <col min="2853" max="2853" width="8.33203125" style="1315" customWidth="1"/>
    <col min="2854" max="2854" width="9.1640625" style="1315" customWidth="1"/>
    <col min="2855" max="2871" width="8.33203125" style="1315" customWidth="1"/>
    <col min="2872" max="3074" width="11.5" style="1315"/>
    <col min="3075" max="3075" width="11.5" style="1315" customWidth="1"/>
    <col min="3076" max="3076" width="17.5" style="1315" customWidth="1"/>
    <col min="3077" max="3077" width="22.6640625" style="1315" customWidth="1"/>
    <col min="3078" max="3104" width="8.33203125" style="1315" customWidth="1"/>
    <col min="3105" max="3108" width="9.1640625" style="1315" customWidth="1"/>
    <col min="3109" max="3109" width="8.33203125" style="1315" customWidth="1"/>
    <col min="3110" max="3110" width="9.1640625" style="1315" customWidth="1"/>
    <col min="3111" max="3127" width="8.33203125" style="1315" customWidth="1"/>
    <col min="3128" max="3330" width="11.5" style="1315"/>
    <col min="3331" max="3331" width="11.5" style="1315" customWidth="1"/>
    <col min="3332" max="3332" width="17.5" style="1315" customWidth="1"/>
    <col min="3333" max="3333" width="22.6640625" style="1315" customWidth="1"/>
    <col min="3334" max="3360" width="8.33203125" style="1315" customWidth="1"/>
    <col min="3361" max="3364" width="9.1640625" style="1315" customWidth="1"/>
    <col min="3365" max="3365" width="8.33203125" style="1315" customWidth="1"/>
    <col min="3366" max="3366" width="9.1640625" style="1315" customWidth="1"/>
    <col min="3367" max="3383" width="8.33203125" style="1315" customWidth="1"/>
    <col min="3384" max="3586" width="11.5" style="1315"/>
    <col min="3587" max="3587" width="11.5" style="1315" customWidth="1"/>
    <col min="3588" max="3588" width="17.5" style="1315" customWidth="1"/>
    <col min="3589" max="3589" width="22.6640625" style="1315" customWidth="1"/>
    <col min="3590" max="3616" width="8.33203125" style="1315" customWidth="1"/>
    <col min="3617" max="3620" width="9.1640625" style="1315" customWidth="1"/>
    <col min="3621" max="3621" width="8.33203125" style="1315" customWidth="1"/>
    <col min="3622" max="3622" width="9.1640625" style="1315" customWidth="1"/>
    <col min="3623" max="3639" width="8.33203125" style="1315" customWidth="1"/>
    <col min="3640" max="3842" width="11.5" style="1315"/>
    <col min="3843" max="3843" width="11.5" style="1315" customWidth="1"/>
    <col min="3844" max="3844" width="17.5" style="1315" customWidth="1"/>
    <col min="3845" max="3845" width="22.6640625" style="1315" customWidth="1"/>
    <col min="3846" max="3872" width="8.33203125" style="1315" customWidth="1"/>
    <col min="3873" max="3876" width="9.1640625" style="1315" customWidth="1"/>
    <col min="3877" max="3877" width="8.33203125" style="1315" customWidth="1"/>
    <col min="3878" max="3878" width="9.1640625" style="1315" customWidth="1"/>
    <col min="3879" max="3895" width="8.33203125" style="1315" customWidth="1"/>
    <col min="3896" max="4098" width="11.5" style="1315"/>
    <col min="4099" max="4099" width="11.5" style="1315" customWidth="1"/>
    <col min="4100" max="4100" width="17.5" style="1315" customWidth="1"/>
    <col min="4101" max="4101" width="22.6640625" style="1315" customWidth="1"/>
    <col min="4102" max="4128" width="8.33203125" style="1315" customWidth="1"/>
    <col min="4129" max="4132" width="9.1640625" style="1315" customWidth="1"/>
    <col min="4133" max="4133" width="8.33203125" style="1315" customWidth="1"/>
    <col min="4134" max="4134" width="9.1640625" style="1315" customWidth="1"/>
    <col min="4135" max="4151" width="8.33203125" style="1315" customWidth="1"/>
    <col min="4152" max="4354" width="11.5" style="1315"/>
    <col min="4355" max="4355" width="11.5" style="1315" customWidth="1"/>
    <col min="4356" max="4356" width="17.5" style="1315" customWidth="1"/>
    <col min="4357" max="4357" width="22.6640625" style="1315" customWidth="1"/>
    <col min="4358" max="4384" width="8.33203125" style="1315" customWidth="1"/>
    <col min="4385" max="4388" width="9.1640625" style="1315" customWidth="1"/>
    <col min="4389" max="4389" width="8.33203125" style="1315" customWidth="1"/>
    <col min="4390" max="4390" width="9.1640625" style="1315" customWidth="1"/>
    <col min="4391" max="4407" width="8.33203125" style="1315" customWidth="1"/>
    <col min="4408" max="4610" width="11.5" style="1315"/>
    <col min="4611" max="4611" width="11.5" style="1315" customWidth="1"/>
    <col min="4612" max="4612" width="17.5" style="1315" customWidth="1"/>
    <col min="4613" max="4613" width="22.6640625" style="1315" customWidth="1"/>
    <col min="4614" max="4640" width="8.33203125" style="1315" customWidth="1"/>
    <col min="4641" max="4644" width="9.1640625" style="1315" customWidth="1"/>
    <col min="4645" max="4645" width="8.33203125" style="1315" customWidth="1"/>
    <col min="4646" max="4646" width="9.1640625" style="1315" customWidth="1"/>
    <col min="4647" max="4663" width="8.33203125" style="1315" customWidth="1"/>
    <col min="4664" max="4866" width="11.5" style="1315"/>
    <col min="4867" max="4867" width="11.5" style="1315" customWidth="1"/>
    <col min="4868" max="4868" width="17.5" style="1315" customWidth="1"/>
    <col min="4869" max="4869" width="22.6640625" style="1315" customWidth="1"/>
    <col min="4870" max="4896" width="8.33203125" style="1315" customWidth="1"/>
    <col min="4897" max="4900" width="9.1640625" style="1315" customWidth="1"/>
    <col min="4901" max="4901" width="8.33203125" style="1315" customWidth="1"/>
    <col min="4902" max="4902" width="9.1640625" style="1315" customWidth="1"/>
    <col min="4903" max="4919" width="8.33203125" style="1315" customWidth="1"/>
    <col min="4920" max="5122" width="11.5" style="1315"/>
    <col min="5123" max="5123" width="11.5" style="1315" customWidth="1"/>
    <col min="5124" max="5124" width="17.5" style="1315" customWidth="1"/>
    <col min="5125" max="5125" width="22.6640625" style="1315" customWidth="1"/>
    <col min="5126" max="5152" width="8.33203125" style="1315" customWidth="1"/>
    <col min="5153" max="5156" width="9.1640625" style="1315" customWidth="1"/>
    <col min="5157" max="5157" width="8.33203125" style="1315" customWidth="1"/>
    <col min="5158" max="5158" width="9.1640625" style="1315" customWidth="1"/>
    <col min="5159" max="5175" width="8.33203125" style="1315" customWidth="1"/>
    <col min="5176" max="5378" width="11.5" style="1315"/>
    <col min="5379" max="5379" width="11.5" style="1315" customWidth="1"/>
    <col min="5380" max="5380" width="17.5" style="1315" customWidth="1"/>
    <col min="5381" max="5381" width="22.6640625" style="1315" customWidth="1"/>
    <col min="5382" max="5408" width="8.33203125" style="1315" customWidth="1"/>
    <col min="5409" max="5412" width="9.1640625" style="1315" customWidth="1"/>
    <col min="5413" max="5413" width="8.33203125" style="1315" customWidth="1"/>
    <col min="5414" max="5414" width="9.1640625" style="1315" customWidth="1"/>
    <col min="5415" max="5431" width="8.33203125" style="1315" customWidth="1"/>
    <col min="5432" max="5634" width="11.5" style="1315"/>
    <col min="5635" max="5635" width="11.5" style="1315" customWidth="1"/>
    <col min="5636" max="5636" width="17.5" style="1315" customWidth="1"/>
    <col min="5637" max="5637" width="22.6640625" style="1315" customWidth="1"/>
    <col min="5638" max="5664" width="8.33203125" style="1315" customWidth="1"/>
    <col min="5665" max="5668" width="9.1640625" style="1315" customWidth="1"/>
    <col min="5669" max="5669" width="8.33203125" style="1315" customWidth="1"/>
    <col min="5670" max="5670" width="9.1640625" style="1315" customWidth="1"/>
    <col min="5671" max="5687" width="8.33203125" style="1315" customWidth="1"/>
    <col min="5688" max="5890" width="11.5" style="1315"/>
    <col min="5891" max="5891" width="11.5" style="1315" customWidth="1"/>
    <col min="5892" max="5892" width="17.5" style="1315" customWidth="1"/>
    <col min="5893" max="5893" width="22.6640625" style="1315" customWidth="1"/>
    <col min="5894" max="5920" width="8.33203125" style="1315" customWidth="1"/>
    <col min="5921" max="5924" width="9.1640625" style="1315" customWidth="1"/>
    <col min="5925" max="5925" width="8.33203125" style="1315" customWidth="1"/>
    <col min="5926" max="5926" width="9.1640625" style="1315" customWidth="1"/>
    <col min="5927" max="5943" width="8.33203125" style="1315" customWidth="1"/>
    <col min="5944" max="6146" width="11.5" style="1315"/>
    <col min="6147" max="6147" width="11.5" style="1315" customWidth="1"/>
    <col min="6148" max="6148" width="17.5" style="1315" customWidth="1"/>
    <col min="6149" max="6149" width="22.6640625" style="1315" customWidth="1"/>
    <col min="6150" max="6176" width="8.33203125" style="1315" customWidth="1"/>
    <col min="6177" max="6180" width="9.1640625" style="1315" customWidth="1"/>
    <col min="6181" max="6181" width="8.33203125" style="1315" customWidth="1"/>
    <col min="6182" max="6182" width="9.1640625" style="1315" customWidth="1"/>
    <col min="6183" max="6199" width="8.33203125" style="1315" customWidth="1"/>
    <col min="6200" max="6402" width="11.5" style="1315"/>
    <col min="6403" max="6403" width="11.5" style="1315" customWidth="1"/>
    <col min="6404" max="6404" width="17.5" style="1315" customWidth="1"/>
    <col min="6405" max="6405" width="22.6640625" style="1315" customWidth="1"/>
    <col min="6406" max="6432" width="8.33203125" style="1315" customWidth="1"/>
    <col min="6433" max="6436" width="9.1640625" style="1315" customWidth="1"/>
    <col min="6437" max="6437" width="8.33203125" style="1315" customWidth="1"/>
    <col min="6438" max="6438" width="9.1640625" style="1315" customWidth="1"/>
    <col min="6439" max="6455" width="8.33203125" style="1315" customWidth="1"/>
    <col min="6456" max="6658" width="11.5" style="1315"/>
    <col min="6659" max="6659" width="11.5" style="1315" customWidth="1"/>
    <col min="6660" max="6660" width="17.5" style="1315" customWidth="1"/>
    <col min="6661" max="6661" width="22.6640625" style="1315" customWidth="1"/>
    <col min="6662" max="6688" width="8.33203125" style="1315" customWidth="1"/>
    <col min="6689" max="6692" width="9.1640625" style="1315" customWidth="1"/>
    <col min="6693" max="6693" width="8.33203125" style="1315" customWidth="1"/>
    <col min="6694" max="6694" width="9.1640625" style="1315" customWidth="1"/>
    <col min="6695" max="6711" width="8.33203125" style="1315" customWidth="1"/>
    <col min="6712" max="6914" width="11.5" style="1315"/>
    <col min="6915" max="6915" width="11.5" style="1315" customWidth="1"/>
    <col min="6916" max="6916" width="17.5" style="1315" customWidth="1"/>
    <col min="6917" max="6917" width="22.6640625" style="1315" customWidth="1"/>
    <col min="6918" max="6944" width="8.33203125" style="1315" customWidth="1"/>
    <col min="6945" max="6948" width="9.1640625" style="1315" customWidth="1"/>
    <col min="6949" max="6949" width="8.33203125" style="1315" customWidth="1"/>
    <col min="6950" max="6950" width="9.1640625" style="1315" customWidth="1"/>
    <col min="6951" max="6967" width="8.33203125" style="1315" customWidth="1"/>
    <col min="6968" max="7170" width="11.5" style="1315"/>
    <col min="7171" max="7171" width="11.5" style="1315" customWidth="1"/>
    <col min="7172" max="7172" width="17.5" style="1315" customWidth="1"/>
    <col min="7173" max="7173" width="22.6640625" style="1315" customWidth="1"/>
    <col min="7174" max="7200" width="8.33203125" style="1315" customWidth="1"/>
    <col min="7201" max="7204" width="9.1640625" style="1315" customWidth="1"/>
    <col min="7205" max="7205" width="8.33203125" style="1315" customWidth="1"/>
    <col min="7206" max="7206" width="9.1640625" style="1315" customWidth="1"/>
    <col min="7207" max="7223" width="8.33203125" style="1315" customWidth="1"/>
    <col min="7224" max="7426" width="11.5" style="1315"/>
    <col min="7427" max="7427" width="11.5" style="1315" customWidth="1"/>
    <col min="7428" max="7428" width="17.5" style="1315" customWidth="1"/>
    <col min="7429" max="7429" width="22.6640625" style="1315" customWidth="1"/>
    <col min="7430" max="7456" width="8.33203125" style="1315" customWidth="1"/>
    <col min="7457" max="7460" width="9.1640625" style="1315" customWidth="1"/>
    <col min="7461" max="7461" width="8.33203125" style="1315" customWidth="1"/>
    <col min="7462" max="7462" width="9.1640625" style="1315" customWidth="1"/>
    <col min="7463" max="7479" width="8.33203125" style="1315" customWidth="1"/>
    <col min="7480" max="7682" width="11.5" style="1315"/>
    <col min="7683" max="7683" width="11.5" style="1315" customWidth="1"/>
    <col min="7684" max="7684" width="17.5" style="1315" customWidth="1"/>
    <col min="7685" max="7685" width="22.6640625" style="1315" customWidth="1"/>
    <col min="7686" max="7712" width="8.33203125" style="1315" customWidth="1"/>
    <col min="7713" max="7716" width="9.1640625" style="1315" customWidth="1"/>
    <col min="7717" max="7717" width="8.33203125" style="1315" customWidth="1"/>
    <col min="7718" max="7718" width="9.1640625" style="1315" customWidth="1"/>
    <col min="7719" max="7735" width="8.33203125" style="1315" customWidth="1"/>
    <col min="7736" max="7938" width="11.5" style="1315"/>
    <col min="7939" max="7939" width="11.5" style="1315" customWidth="1"/>
    <col min="7940" max="7940" width="17.5" style="1315" customWidth="1"/>
    <col min="7941" max="7941" width="22.6640625" style="1315" customWidth="1"/>
    <col min="7942" max="7968" width="8.33203125" style="1315" customWidth="1"/>
    <col min="7969" max="7972" width="9.1640625" style="1315" customWidth="1"/>
    <col min="7973" max="7973" width="8.33203125" style="1315" customWidth="1"/>
    <col min="7974" max="7974" width="9.1640625" style="1315" customWidth="1"/>
    <col min="7975" max="7991" width="8.33203125" style="1315" customWidth="1"/>
    <col min="7992" max="8194" width="11.5" style="1315"/>
    <col min="8195" max="8195" width="11.5" style="1315" customWidth="1"/>
    <col min="8196" max="8196" width="17.5" style="1315" customWidth="1"/>
    <col min="8197" max="8197" width="22.6640625" style="1315" customWidth="1"/>
    <col min="8198" max="8224" width="8.33203125" style="1315" customWidth="1"/>
    <col min="8225" max="8228" width="9.1640625" style="1315" customWidth="1"/>
    <col min="8229" max="8229" width="8.33203125" style="1315" customWidth="1"/>
    <col min="8230" max="8230" width="9.1640625" style="1315" customWidth="1"/>
    <col min="8231" max="8247" width="8.33203125" style="1315" customWidth="1"/>
    <col min="8248" max="8450" width="11.5" style="1315"/>
    <col min="8451" max="8451" width="11.5" style="1315" customWidth="1"/>
    <col min="8452" max="8452" width="17.5" style="1315" customWidth="1"/>
    <col min="8453" max="8453" width="22.6640625" style="1315" customWidth="1"/>
    <col min="8454" max="8480" width="8.33203125" style="1315" customWidth="1"/>
    <col min="8481" max="8484" width="9.1640625" style="1315" customWidth="1"/>
    <col min="8485" max="8485" width="8.33203125" style="1315" customWidth="1"/>
    <col min="8486" max="8486" width="9.1640625" style="1315" customWidth="1"/>
    <col min="8487" max="8503" width="8.33203125" style="1315" customWidth="1"/>
    <col min="8504" max="8706" width="11.5" style="1315"/>
    <col min="8707" max="8707" width="11.5" style="1315" customWidth="1"/>
    <col min="8708" max="8708" width="17.5" style="1315" customWidth="1"/>
    <col min="8709" max="8709" width="22.6640625" style="1315" customWidth="1"/>
    <col min="8710" max="8736" width="8.33203125" style="1315" customWidth="1"/>
    <col min="8737" max="8740" width="9.1640625" style="1315" customWidth="1"/>
    <col min="8741" max="8741" width="8.33203125" style="1315" customWidth="1"/>
    <col min="8742" max="8742" width="9.1640625" style="1315" customWidth="1"/>
    <col min="8743" max="8759" width="8.33203125" style="1315" customWidth="1"/>
    <col min="8760" max="8962" width="11.5" style="1315"/>
    <col min="8963" max="8963" width="11.5" style="1315" customWidth="1"/>
    <col min="8964" max="8964" width="17.5" style="1315" customWidth="1"/>
    <col min="8965" max="8965" width="22.6640625" style="1315" customWidth="1"/>
    <col min="8966" max="8992" width="8.33203125" style="1315" customWidth="1"/>
    <col min="8993" max="8996" width="9.1640625" style="1315" customWidth="1"/>
    <col min="8997" max="8997" width="8.33203125" style="1315" customWidth="1"/>
    <col min="8998" max="8998" width="9.1640625" style="1315" customWidth="1"/>
    <col min="8999" max="9015" width="8.33203125" style="1315" customWidth="1"/>
    <col min="9016" max="9218" width="11.5" style="1315"/>
    <col min="9219" max="9219" width="11.5" style="1315" customWidth="1"/>
    <col min="9220" max="9220" width="17.5" style="1315" customWidth="1"/>
    <col min="9221" max="9221" width="22.6640625" style="1315" customWidth="1"/>
    <col min="9222" max="9248" width="8.33203125" style="1315" customWidth="1"/>
    <col min="9249" max="9252" width="9.1640625" style="1315" customWidth="1"/>
    <col min="9253" max="9253" width="8.33203125" style="1315" customWidth="1"/>
    <col min="9254" max="9254" width="9.1640625" style="1315" customWidth="1"/>
    <col min="9255" max="9271" width="8.33203125" style="1315" customWidth="1"/>
    <col min="9272" max="9474" width="11.5" style="1315"/>
    <col min="9475" max="9475" width="11.5" style="1315" customWidth="1"/>
    <col min="9476" max="9476" width="17.5" style="1315" customWidth="1"/>
    <col min="9477" max="9477" width="22.6640625" style="1315" customWidth="1"/>
    <col min="9478" max="9504" width="8.33203125" style="1315" customWidth="1"/>
    <col min="9505" max="9508" width="9.1640625" style="1315" customWidth="1"/>
    <col min="9509" max="9509" width="8.33203125" style="1315" customWidth="1"/>
    <col min="9510" max="9510" width="9.1640625" style="1315" customWidth="1"/>
    <col min="9511" max="9527" width="8.33203125" style="1315" customWidth="1"/>
    <col min="9528" max="9730" width="11.5" style="1315"/>
    <col min="9731" max="9731" width="11.5" style="1315" customWidth="1"/>
    <col min="9732" max="9732" width="17.5" style="1315" customWidth="1"/>
    <col min="9733" max="9733" width="22.6640625" style="1315" customWidth="1"/>
    <col min="9734" max="9760" width="8.33203125" style="1315" customWidth="1"/>
    <col min="9761" max="9764" width="9.1640625" style="1315" customWidth="1"/>
    <col min="9765" max="9765" width="8.33203125" style="1315" customWidth="1"/>
    <col min="9766" max="9766" width="9.1640625" style="1315" customWidth="1"/>
    <col min="9767" max="9783" width="8.33203125" style="1315" customWidth="1"/>
    <col min="9784" max="9986" width="11.5" style="1315"/>
    <col min="9987" max="9987" width="11.5" style="1315" customWidth="1"/>
    <col min="9988" max="9988" width="17.5" style="1315" customWidth="1"/>
    <col min="9989" max="9989" width="22.6640625" style="1315" customWidth="1"/>
    <col min="9990" max="10016" width="8.33203125" style="1315" customWidth="1"/>
    <col min="10017" max="10020" width="9.1640625" style="1315" customWidth="1"/>
    <col min="10021" max="10021" width="8.33203125" style="1315" customWidth="1"/>
    <col min="10022" max="10022" width="9.1640625" style="1315" customWidth="1"/>
    <col min="10023" max="10039" width="8.33203125" style="1315" customWidth="1"/>
    <col min="10040" max="10242" width="11.5" style="1315"/>
    <col min="10243" max="10243" width="11.5" style="1315" customWidth="1"/>
    <col min="10244" max="10244" width="17.5" style="1315" customWidth="1"/>
    <col min="10245" max="10245" width="22.6640625" style="1315" customWidth="1"/>
    <col min="10246" max="10272" width="8.33203125" style="1315" customWidth="1"/>
    <col min="10273" max="10276" width="9.1640625" style="1315" customWidth="1"/>
    <col min="10277" max="10277" width="8.33203125" style="1315" customWidth="1"/>
    <col min="10278" max="10278" width="9.1640625" style="1315" customWidth="1"/>
    <col min="10279" max="10295" width="8.33203125" style="1315" customWidth="1"/>
    <col min="10296" max="10498" width="11.5" style="1315"/>
    <col min="10499" max="10499" width="11.5" style="1315" customWidth="1"/>
    <col min="10500" max="10500" width="17.5" style="1315" customWidth="1"/>
    <col min="10501" max="10501" width="22.6640625" style="1315" customWidth="1"/>
    <col min="10502" max="10528" width="8.33203125" style="1315" customWidth="1"/>
    <col min="10529" max="10532" width="9.1640625" style="1315" customWidth="1"/>
    <col min="10533" max="10533" width="8.33203125" style="1315" customWidth="1"/>
    <col min="10534" max="10534" width="9.1640625" style="1315" customWidth="1"/>
    <col min="10535" max="10551" width="8.33203125" style="1315" customWidth="1"/>
    <col min="10552" max="10754" width="11.5" style="1315"/>
    <col min="10755" max="10755" width="11.5" style="1315" customWidth="1"/>
    <col min="10756" max="10756" width="17.5" style="1315" customWidth="1"/>
    <col min="10757" max="10757" width="22.6640625" style="1315" customWidth="1"/>
    <col min="10758" max="10784" width="8.33203125" style="1315" customWidth="1"/>
    <col min="10785" max="10788" width="9.1640625" style="1315" customWidth="1"/>
    <col min="10789" max="10789" width="8.33203125" style="1315" customWidth="1"/>
    <col min="10790" max="10790" width="9.1640625" style="1315" customWidth="1"/>
    <col min="10791" max="10807" width="8.33203125" style="1315" customWidth="1"/>
    <col min="10808" max="11010" width="11.5" style="1315"/>
    <col min="11011" max="11011" width="11.5" style="1315" customWidth="1"/>
    <col min="11012" max="11012" width="17.5" style="1315" customWidth="1"/>
    <col min="11013" max="11013" width="22.6640625" style="1315" customWidth="1"/>
    <col min="11014" max="11040" width="8.33203125" style="1315" customWidth="1"/>
    <col min="11041" max="11044" width="9.1640625" style="1315" customWidth="1"/>
    <col min="11045" max="11045" width="8.33203125" style="1315" customWidth="1"/>
    <col min="11046" max="11046" width="9.1640625" style="1315" customWidth="1"/>
    <col min="11047" max="11063" width="8.33203125" style="1315" customWidth="1"/>
    <col min="11064" max="11266" width="11.5" style="1315"/>
    <col min="11267" max="11267" width="11.5" style="1315" customWidth="1"/>
    <col min="11268" max="11268" width="17.5" style="1315" customWidth="1"/>
    <col min="11269" max="11269" width="22.6640625" style="1315" customWidth="1"/>
    <col min="11270" max="11296" width="8.33203125" style="1315" customWidth="1"/>
    <col min="11297" max="11300" width="9.1640625" style="1315" customWidth="1"/>
    <col min="11301" max="11301" width="8.33203125" style="1315" customWidth="1"/>
    <col min="11302" max="11302" width="9.1640625" style="1315" customWidth="1"/>
    <col min="11303" max="11319" width="8.33203125" style="1315" customWidth="1"/>
    <col min="11320" max="11522" width="11.5" style="1315"/>
    <col min="11523" max="11523" width="11.5" style="1315" customWidth="1"/>
    <col min="11524" max="11524" width="17.5" style="1315" customWidth="1"/>
    <col min="11525" max="11525" width="22.6640625" style="1315" customWidth="1"/>
    <col min="11526" max="11552" width="8.33203125" style="1315" customWidth="1"/>
    <col min="11553" max="11556" width="9.1640625" style="1315" customWidth="1"/>
    <col min="11557" max="11557" width="8.33203125" style="1315" customWidth="1"/>
    <col min="11558" max="11558" width="9.1640625" style="1315" customWidth="1"/>
    <col min="11559" max="11575" width="8.33203125" style="1315" customWidth="1"/>
    <col min="11576" max="11778" width="11.5" style="1315"/>
    <col min="11779" max="11779" width="11.5" style="1315" customWidth="1"/>
    <col min="11780" max="11780" width="17.5" style="1315" customWidth="1"/>
    <col min="11781" max="11781" width="22.6640625" style="1315" customWidth="1"/>
    <col min="11782" max="11808" width="8.33203125" style="1315" customWidth="1"/>
    <col min="11809" max="11812" width="9.1640625" style="1315" customWidth="1"/>
    <col min="11813" max="11813" width="8.33203125" style="1315" customWidth="1"/>
    <col min="11814" max="11814" width="9.1640625" style="1315" customWidth="1"/>
    <col min="11815" max="11831" width="8.33203125" style="1315" customWidth="1"/>
    <col min="11832" max="12034" width="11.5" style="1315"/>
    <col min="12035" max="12035" width="11.5" style="1315" customWidth="1"/>
    <col min="12036" max="12036" width="17.5" style="1315" customWidth="1"/>
    <col min="12037" max="12037" width="22.6640625" style="1315" customWidth="1"/>
    <col min="12038" max="12064" width="8.33203125" style="1315" customWidth="1"/>
    <col min="12065" max="12068" width="9.1640625" style="1315" customWidth="1"/>
    <col min="12069" max="12069" width="8.33203125" style="1315" customWidth="1"/>
    <col min="12070" max="12070" width="9.1640625" style="1315" customWidth="1"/>
    <col min="12071" max="12087" width="8.33203125" style="1315" customWidth="1"/>
    <col min="12088" max="12290" width="11.5" style="1315"/>
    <col min="12291" max="12291" width="11.5" style="1315" customWidth="1"/>
    <col min="12292" max="12292" width="17.5" style="1315" customWidth="1"/>
    <col min="12293" max="12293" width="22.6640625" style="1315" customWidth="1"/>
    <col min="12294" max="12320" width="8.33203125" style="1315" customWidth="1"/>
    <col min="12321" max="12324" width="9.1640625" style="1315" customWidth="1"/>
    <col min="12325" max="12325" width="8.33203125" style="1315" customWidth="1"/>
    <col min="12326" max="12326" width="9.1640625" style="1315" customWidth="1"/>
    <col min="12327" max="12343" width="8.33203125" style="1315" customWidth="1"/>
    <col min="12344" max="12546" width="11.5" style="1315"/>
    <col min="12547" max="12547" width="11.5" style="1315" customWidth="1"/>
    <col min="12548" max="12548" width="17.5" style="1315" customWidth="1"/>
    <col min="12549" max="12549" width="22.6640625" style="1315" customWidth="1"/>
    <col min="12550" max="12576" width="8.33203125" style="1315" customWidth="1"/>
    <col min="12577" max="12580" width="9.1640625" style="1315" customWidth="1"/>
    <col min="12581" max="12581" width="8.33203125" style="1315" customWidth="1"/>
    <col min="12582" max="12582" width="9.1640625" style="1315" customWidth="1"/>
    <col min="12583" max="12599" width="8.33203125" style="1315" customWidth="1"/>
    <col min="12600" max="12802" width="11.5" style="1315"/>
    <col min="12803" max="12803" width="11.5" style="1315" customWidth="1"/>
    <col min="12804" max="12804" width="17.5" style="1315" customWidth="1"/>
    <col min="12805" max="12805" width="22.6640625" style="1315" customWidth="1"/>
    <col min="12806" max="12832" width="8.33203125" style="1315" customWidth="1"/>
    <col min="12833" max="12836" width="9.1640625" style="1315" customWidth="1"/>
    <col min="12837" max="12837" width="8.33203125" style="1315" customWidth="1"/>
    <col min="12838" max="12838" width="9.1640625" style="1315" customWidth="1"/>
    <col min="12839" max="12855" width="8.33203125" style="1315" customWidth="1"/>
    <col min="12856" max="13058" width="11.5" style="1315"/>
    <col min="13059" max="13059" width="11.5" style="1315" customWidth="1"/>
    <col min="13060" max="13060" width="17.5" style="1315" customWidth="1"/>
    <col min="13061" max="13061" width="22.6640625" style="1315" customWidth="1"/>
    <col min="13062" max="13088" width="8.33203125" style="1315" customWidth="1"/>
    <col min="13089" max="13092" width="9.1640625" style="1315" customWidth="1"/>
    <col min="13093" max="13093" width="8.33203125" style="1315" customWidth="1"/>
    <col min="13094" max="13094" width="9.1640625" style="1315" customWidth="1"/>
    <col min="13095" max="13111" width="8.33203125" style="1315" customWidth="1"/>
    <col min="13112" max="13314" width="11.5" style="1315"/>
    <col min="13315" max="13315" width="11.5" style="1315" customWidth="1"/>
    <col min="13316" max="13316" width="17.5" style="1315" customWidth="1"/>
    <col min="13317" max="13317" width="22.6640625" style="1315" customWidth="1"/>
    <col min="13318" max="13344" width="8.33203125" style="1315" customWidth="1"/>
    <col min="13345" max="13348" width="9.1640625" style="1315" customWidth="1"/>
    <col min="13349" max="13349" width="8.33203125" style="1315" customWidth="1"/>
    <col min="13350" max="13350" width="9.1640625" style="1315" customWidth="1"/>
    <col min="13351" max="13367" width="8.33203125" style="1315" customWidth="1"/>
    <col min="13368" max="13570" width="11.5" style="1315"/>
    <col min="13571" max="13571" width="11.5" style="1315" customWidth="1"/>
    <col min="13572" max="13572" width="17.5" style="1315" customWidth="1"/>
    <col min="13573" max="13573" width="22.6640625" style="1315" customWidth="1"/>
    <col min="13574" max="13600" width="8.33203125" style="1315" customWidth="1"/>
    <col min="13601" max="13604" width="9.1640625" style="1315" customWidth="1"/>
    <col min="13605" max="13605" width="8.33203125" style="1315" customWidth="1"/>
    <col min="13606" max="13606" width="9.1640625" style="1315" customWidth="1"/>
    <col min="13607" max="13623" width="8.33203125" style="1315" customWidth="1"/>
    <col min="13624" max="13826" width="11.5" style="1315"/>
    <col min="13827" max="13827" width="11.5" style="1315" customWidth="1"/>
    <col min="13828" max="13828" width="17.5" style="1315" customWidth="1"/>
    <col min="13829" max="13829" width="22.6640625" style="1315" customWidth="1"/>
    <col min="13830" max="13856" width="8.33203125" style="1315" customWidth="1"/>
    <col min="13857" max="13860" width="9.1640625" style="1315" customWidth="1"/>
    <col min="13861" max="13861" width="8.33203125" style="1315" customWidth="1"/>
    <col min="13862" max="13862" width="9.1640625" style="1315" customWidth="1"/>
    <col min="13863" max="13879" width="8.33203125" style="1315" customWidth="1"/>
    <col min="13880" max="14082" width="11.5" style="1315"/>
    <col min="14083" max="14083" width="11.5" style="1315" customWidth="1"/>
    <col min="14084" max="14084" width="17.5" style="1315" customWidth="1"/>
    <col min="14085" max="14085" width="22.6640625" style="1315" customWidth="1"/>
    <col min="14086" max="14112" width="8.33203125" style="1315" customWidth="1"/>
    <col min="14113" max="14116" width="9.1640625" style="1315" customWidth="1"/>
    <col min="14117" max="14117" width="8.33203125" style="1315" customWidth="1"/>
    <col min="14118" max="14118" width="9.1640625" style="1315" customWidth="1"/>
    <col min="14119" max="14135" width="8.33203125" style="1315" customWidth="1"/>
    <col min="14136" max="14338" width="11.5" style="1315"/>
    <col min="14339" max="14339" width="11.5" style="1315" customWidth="1"/>
    <col min="14340" max="14340" width="17.5" style="1315" customWidth="1"/>
    <col min="14341" max="14341" width="22.6640625" style="1315" customWidth="1"/>
    <col min="14342" max="14368" width="8.33203125" style="1315" customWidth="1"/>
    <col min="14369" max="14372" width="9.1640625" style="1315" customWidth="1"/>
    <col min="14373" max="14373" width="8.33203125" style="1315" customWidth="1"/>
    <col min="14374" max="14374" width="9.1640625" style="1315" customWidth="1"/>
    <col min="14375" max="14391" width="8.33203125" style="1315" customWidth="1"/>
    <col min="14392" max="14594" width="11.5" style="1315"/>
    <col min="14595" max="14595" width="11.5" style="1315" customWidth="1"/>
    <col min="14596" max="14596" width="17.5" style="1315" customWidth="1"/>
    <col min="14597" max="14597" width="22.6640625" style="1315" customWidth="1"/>
    <col min="14598" max="14624" width="8.33203125" style="1315" customWidth="1"/>
    <col min="14625" max="14628" width="9.1640625" style="1315" customWidth="1"/>
    <col min="14629" max="14629" width="8.33203125" style="1315" customWidth="1"/>
    <col min="14630" max="14630" width="9.1640625" style="1315" customWidth="1"/>
    <col min="14631" max="14647" width="8.33203125" style="1315" customWidth="1"/>
    <col min="14648" max="14850" width="11.5" style="1315"/>
    <col min="14851" max="14851" width="11.5" style="1315" customWidth="1"/>
    <col min="14852" max="14852" width="17.5" style="1315" customWidth="1"/>
    <col min="14853" max="14853" width="22.6640625" style="1315" customWidth="1"/>
    <col min="14854" max="14880" width="8.33203125" style="1315" customWidth="1"/>
    <col min="14881" max="14884" width="9.1640625" style="1315" customWidth="1"/>
    <col min="14885" max="14885" width="8.33203125" style="1315" customWidth="1"/>
    <col min="14886" max="14886" width="9.1640625" style="1315" customWidth="1"/>
    <col min="14887" max="14903" width="8.33203125" style="1315" customWidth="1"/>
    <col min="14904" max="15106" width="11.5" style="1315"/>
    <col min="15107" max="15107" width="11.5" style="1315" customWidth="1"/>
    <col min="15108" max="15108" width="17.5" style="1315" customWidth="1"/>
    <col min="15109" max="15109" width="22.6640625" style="1315" customWidth="1"/>
    <col min="15110" max="15136" width="8.33203125" style="1315" customWidth="1"/>
    <col min="15137" max="15140" width="9.1640625" style="1315" customWidth="1"/>
    <col min="15141" max="15141" width="8.33203125" style="1315" customWidth="1"/>
    <col min="15142" max="15142" width="9.1640625" style="1315" customWidth="1"/>
    <col min="15143" max="15159" width="8.33203125" style="1315" customWidth="1"/>
    <col min="15160" max="15362" width="11.5" style="1315"/>
    <col min="15363" max="15363" width="11.5" style="1315" customWidth="1"/>
    <col min="15364" max="15364" width="17.5" style="1315" customWidth="1"/>
    <col min="15365" max="15365" width="22.6640625" style="1315" customWidth="1"/>
    <col min="15366" max="15392" width="8.33203125" style="1315" customWidth="1"/>
    <col min="15393" max="15396" width="9.1640625" style="1315" customWidth="1"/>
    <col min="15397" max="15397" width="8.33203125" style="1315" customWidth="1"/>
    <col min="15398" max="15398" width="9.1640625" style="1315" customWidth="1"/>
    <col min="15399" max="15415" width="8.33203125" style="1315" customWidth="1"/>
    <col min="15416" max="15618" width="11.5" style="1315"/>
    <col min="15619" max="15619" width="11.5" style="1315" customWidth="1"/>
    <col min="15620" max="15620" width="17.5" style="1315" customWidth="1"/>
    <col min="15621" max="15621" width="22.6640625" style="1315" customWidth="1"/>
    <col min="15622" max="15648" width="8.33203125" style="1315" customWidth="1"/>
    <col min="15649" max="15652" width="9.1640625" style="1315" customWidth="1"/>
    <col min="15653" max="15653" width="8.33203125" style="1315" customWidth="1"/>
    <col min="15654" max="15654" width="9.1640625" style="1315" customWidth="1"/>
    <col min="15655" max="15671" width="8.33203125" style="1315" customWidth="1"/>
    <col min="15672" max="15874" width="11.5" style="1315"/>
    <col min="15875" max="15875" width="11.5" style="1315" customWidth="1"/>
    <col min="15876" max="15876" width="17.5" style="1315" customWidth="1"/>
    <col min="15877" max="15877" width="22.6640625" style="1315" customWidth="1"/>
    <col min="15878" max="15904" width="8.33203125" style="1315" customWidth="1"/>
    <col min="15905" max="15908" width="9.1640625" style="1315" customWidth="1"/>
    <col min="15909" max="15909" width="8.33203125" style="1315" customWidth="1"/>
    <col min="15910" max="15910" width="9.1640625" style="1315" customWidth="1"/>
    <col min="15911" max="15927" width="8.33203125" style="1315" customWidth="1"/>
    <col min="15928" max="16130" width="11.5" style="1315"/>
    <col min="16131" max="16131" width="11.5" style="1315" customWidth="1"/>
    <col min="16132" max="16132" width="17.5" style="1315" customWidth="1"/>
    <col min="16133" max="16133" width="22.6640625" style="1315" customWidth="1"/>
    <col min="16134" max="16160" width="8.33203125" style="1315" customWidth="1"/>
    <col min="16161" max="16164" width="9.1640625" style="1315" customWidth="1"/>
    <col min="16165" max="16165" width="8.33203125" style="1315" customWidth="1"/>
    <col min="16166" max="16166" width="9.1640625" style="1315" customWidth="1"/>
    <col min="16167" max="16183" width="8.33203125" style="1315" customWidth="1"/>
    <col min="16184" max="16383" width="11.5" style="1315"/>
    <col min="16384" max="16384" width="11.5" style="1315" customWidth="1"/>
  </cols>
  <sheetData>
    <row r="1" spans="1:64" s="1884" customFormat="1" x14ac:dyDescent="0.15">
      <c r="A1" s="1880" t="s">
        <v>1127</v>
      </c>
      <c r="B1" s="1881" t="s">
        <v>1128</v>
      </c>
      <c r="C1" s="1881" t="s">
        <v>1129</v>
      </c>
      <c r="D1" s="1882" t="s">
        <v>1130</v>
      </c>
      <c r="E1" s="1882" t="s">
        <v>1131</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x14ac:dyDescent="0.15">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x14ac:dyDescent="0.15">
      <c r="A3" s="1314" t="str">
        <f t="shared" si="0"/>
        <v>AfricaAlmonds, with shell</v>
      </c>
      <c r="B3" s="1348" t="s">
        <v>109</v>
      </c>
      <c r="C3" s="1348" t="s">
        <v>1132</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x14ac:dyDescent="0.15">
      <c r="A4" s="1314" t="str">
        <f t="shared" si="0"/>
        <v>AfricaAnise, badian, fennel, coriander</v>
      </c>
      <c r="B4" s="1348" t="s">
        <v>109</v>
      </c>
      <c r="C4" s="1348" t="s">
        <v>1133</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x14ac:dyDescent="0.15">
      <c r="A5" s="1314" t="str">
        <f t="shared" si="0"/>
        <v>AfricaApples</v>
      </c>
      <c r="B5" s="1348" t="s">
        <v>109</v>
      </c>
      <c r="C5" s="1348" t="s">
        <v>1134</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x14ac:dyDescent="0.15">
      <c r="A6" s="1314" t="str">
        <f t="shared" si="0"/>
        <v>AfricaApricots</v>
      </c>
      <c r="B6" s="1348" t="s">
        <v>109</v>
      </c>
      <c r="C6" s="1348" t="s">
        <v>1135</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x14ac:dyDescent="0.15">
      <c r="A7" s="1314" t="str">
        <f t="shared" si="0"/>
        <v>AfricaAreca nuts</v>
      </c>
      <c r="B7" s="1348" t="s">
        <v>109</v>
      </c>
      <c r="C7" s="1348" t="s">
        <v>1136</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x14ac:dyDescent="0.15">
      <c r="A8" s="1314" t="str">
        <f t="shared" si="0"/>
        <v>AfricaArtichokes</v>
      </c>
      <c r="B8" s="1348" t="s">
        <v>109</v>
      </c>
      <c r="C8" s="1348" t="s">
        <v>1137</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x14ac:dyDescent="0.15">
      <c r="A9" s="1314" t="str">
        <f t="shared" si="0"/>
        <v>AfricaAsparagus</v>
      </c>
      <c r="B9" s="1348" t="s">
        <v>109</v>
      </c>
      <c r="C9" s="1348" t="s">
        <v>1138</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x14ac:dyDescent="0.15">
      <c r="A10" s="1314" t="str">
        <f t="shared" si="0"/>
        <v>AfricaAvocados</v>
      </c>
      <c r="B10" s="1348" t="s">
        <v>109</v>
      </c>
      <c r="C10" s="1348" t="s">
        <v>1139</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x14ac:dyDescent="0.15">
      <c r="A11" s="1314" t="str">
        <f t="shared" si="0"/>
        <v>AfricaBambara beans</v>
      </c>
      <c r="B11" s="1348" t="s">
        <v>109</v>
      </c>
      <c r="C11" s="1348" t="s">
        <v>1140</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x14ac:dyDescent="0.15">
      <c r="A12" s="1314" t="str">
        <f t="shared" si="0"/>
        <v>AfricaBananas</v>
      </c>
      <c r="B12" s="1348" t="s">
        <v>109</v>
      </c>
      <c r="C12" s="1348" t="s">
        <v>1141</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x14ac:dyDescent="0.15">
      <c r="A13" s="1314" t="str">
        <f t="shared" si="0"/>
        <v>AfricaBarley</v>
      </c>
      <c r="B13" s="1348" t="s">
        <v>109</v>
      </c>
      <c r="C13" s="1348" t="s">
        <v>1142</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x14ac:dyDescent="0.15">
      <c r="A14" s="1314" t="str">
        <f t="shared" si="0"/>
        <v>AfricaBastfibres, other</v>
      </c>
      <c r="B14" s="1348" t="s">
        <v>109</v>
      </c>
      <c r="C14" s="1348" t="s">
        <v>1143</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x14ac:dyDescent="0.15">
      <c r="A15" s="1314" t="str">
        <f t="shared" si="0"/>
        <v>AfricaBeans, dry</v>
      </c>
      <c r="B15" s="1348" t="s">
        <v>109</v>
      </c>
      <c r="C15" s="1348" t="s">
        <v>1144</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x14ac:dyDescent="0.15">
      <c r="A16" s="1314" t="str">
        <f t="shared" si="0"/>
        <v>AfricaBeans, green</v>
      </c>
      <c r="B16" s="1348" t="s">
        <v>109</v>
      </c>
      <c r="C16" s="1348" t="s">
        <v>1145</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x14ac:dyDescent="0.15">
      <c r="A17" s="1314" t="str">
        <f t="shared" si="0"/>
        <v>AfricaBerries nes</v>
      </c>
      <c r="B17" s="1348" t="s">
        <v>109</v>
      </c>
      <c r="C17" s="1348" t="s">
        <v>1146</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x14ac:dyDescent="0.15">
      <c r="A18" s="1314" t="str">
        <f t="shared" si="0"/>
        <v>AfricaBlueberries</v>
      </c>
      <c r="B18" s="1348" t="s">
        <v>109</v>
      </c>
      <c r="C18" s="1348" t="s">
        <v>1147</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x14ac:dyDescent="0.15">
      <c r="A19" s="1314" t="str">
        <f t="shared" si="0"/>
        <v>AfricaBrazil nuts, with shell</v>
      </c>
      <c r="B19" s="1348" t="s">
        <v>109</v>
      </c>
      <c r="C19" s="1348" t="s">
        <v>1148</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x14ac:dyDescent="0.15">
      <c r="A20" s="1314" t="str">
        <f t="shared" si="0"/>
        <v>AfricaBroad beans, horse beans, dry</v>
      </c>
      <c r="B20" s="1348" t="s">
        <v>109</v>
      </c>
      <c r="C20" s="1348" t="s">
        <v>1149</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x14ac:dyDescent="0.15">
      <c r="A21" s="1314" t="str">
        <f t="shared" si="0"/>
        <v>AfricaBuckwheat</v>
      </c>
      <c r="B21" s="1348" t="s">
        <v>109</v>
      </c>
      <c r="C21" s="1348" t="s">
        <v>1150</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x14ac:dyDescent="0.15">
      <c r="A22" s="1314" t="str">
        <f t="shared" si="0"/>
        <v>AfricaCabbages and other brassicas</v>
      </c>
      <c r="B22" s="1348" t="s">
        <v>109</v>
      </c>
      <c r="C22" s="1348" t="s">
        <v>1151</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x14ac:dyDescent="0.15">
      <c r="A23" s="1314" t="str">
        <f t="shared" si="0"/>
        <v>AfricaCanary seed</v>
      </c>
      <c r="B23" s="1348" t="s">
        <v>109</v>
      </c>
      <c r="C23" s="1348" t="s">
        <v>1152</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x14ac:dyDescent="0.15">
      <c r="A24" s="1314" t="str">
        <f t="shared" si="0"/>
        <v>AfricaCarobs</v>
      </c>
      <c r="B24" s="1348" t="s">
        <v>109</v>
      </c>
      <c r="C24" s="1348" t="s">
        <v>1153</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x14ac:dyDescent="0.15">
      <c r="A25" s="1314" t="str">
        <f t="shared" si="0"/>
        <v>AfricaCarrots and turnips</v>
      </c>
      <c r="B25" s="1348" t="s">
        <v>109</v>
      </c>
      <c r="C25" s="1348" t="s">
        <v>1154</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x14ac:dyDescent="0.15">
      <c r="A26" s="1314" t="str">
        <f t="shared" si="0"/>
        <v>AfricaCashew nuts, with shell</v>
      </c>
      <c r="B26" s="1348" t="s">
        <v>109</v>
      </c>
      <c r="C26" s="1348" t="s">
        <v>1155</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x14ac:dyDescent="0.15">
      <c r="A27" s="1314" t="str">
        <f t="shared" si="0"/>
        <v>AfricaCashewapple</v>
      </c>
      <c r="B27" s="1348" t="s">
        <v>109</v>
      </c>
      <c r="C27" s="1348" t="s">
        <v>1156</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x14ac:dyDescent="0.15">
      <c r="A28" s="1314" t="str">
        <f t="shared" si="0"/>
        <v>AfricaCassava</v>
      </c>
      <c r="B28" s="1348" t="s">
        <v>109</v>
      </c>
      <c r="C28" s="1348" t="s">
        <v>1157</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x14ac:dyDescent="0.15">
      <c r="A29" s="1314" t="str">
        <f t="shared" si="0"/>
        <v>AfricaCassava leaves</v>
      </c>
      <c r="B29" s="1348" t="s">
        <v>109</v>
      </c>
      <c r="C29" s="1520" t="s">
        <v>1158</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x14ac:dyDescent="0.15">
      <c r="A30" s="1314" t="str">
        <f t="shared" si="0"/>
        <v>AfricaCastor oil seed</v>
      </c>
      <c r="B30" s="1348" t="s">
        <v>109</v>
      </c>
      <c r="C30" s="1348" t="s">
        <v>1159</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x14ac:dyDescent="0.15">
      <c r="A31" s="1314" t="str">
        <f t="shared" si="0"/>
        <v>AfricaCauliflowers and broccoli</v>
      </c>
      <c r="B31" s="1348" t="s">
        <v>109</v>
      </c>
      <c r="C31" s="1348" t="s">
        <v>1160</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x14ac:dyDescent="0.15">
      <c r="A32" s="1314" t="str">
        <f t="shared" si="0"/>
        <v>AfricaCereals, nes</v>
      </c>
      <c r="B32" s="1348" t="s">
        <v>109</v>
      </c>
      <c r="C32" s="1348" t="s">
        <v>1161</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x14ac:dyDescent="0.15">
      <c r="A33" s="1314" t="str">
        <f t="shared" si="0"/>
        <v>AfricaCherries</v>
      </c>
      <c r="B33" s="1348" t="s">
        <v>109</v>
      </c>
      <c r="C33" s="1348" t="s">
        <v>1162</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x14ac:dyDescent="0.15">
      <c r="A34" s="1314" t="str">
        <f t="shared" si="0"/>
        <v>AfricaCherries, sour</v>
      </c>
      <c r="B34" s="1348" t="s">
        <v>109</v>
      </c>
      <c r="C34" s="1348" t="s">
        <v>1163</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x14ac:dyDescent="0.15">
      <c r="A35" s="1314" t="str">
        <f t="shared" si="0"/>
        <v>AfricaChestnut</v>
      </c>
      <c r="B35" s="1348" t="s">
        <v>109</v>
      </c>
      <c r="C35" s="1348" t="s">
        <v>1164</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x14ac:dyDescent="0.15">
      <c r="A36" s="1314" t="str">
        <f t="shared" si="0"/>
        <v>AfricaChick peas</v>
      </c>
      <c r="B36" s="1348" t="s">
        <v>109</v>
      </c>
      <c r="C36" s="1348" t="s">
        <v>1165</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x14ac:dyDescent="0.15">
      <c r="A37" s="1314" t="str">
        <f t="shared" si="0"/>
        <v>AfricaChicory roots</v>
      </c>
      <c r="B37" s="1348" t="s">
        <v>109</v>
      </c>
      <c r="C37" s="1348" t="s">
        <v>1166</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x14ac:dyDescent="0.15">
      <c r="A38" s="1314" t="str">
        <f t="shared" si="0"/>
        <v>AfricaChillies and peppers, dry</v>
      </c>
      <c r="B38" s="1348" t="s">
        <v>109</v>
      </c>
      <c r="C38" s="1348" t="s">
        <v>1167</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x14ac:dyDescent="0.15">
      <c r="A39" s="1314" t="str">
        <f t="shared" si="0"/>
        <v>AfricaChillies and peppers, green</v>
      </c>
      <c r="B39" s="1348" t="s">
        <v>109</v>
      </c>
      <c r="C39" s="1348" t="s">
        <v>1168</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x14ac:dyDescent="0.15">
      <c r="A40" s="1314" t="str">
        <f t="shared" si="0"/>
        <v>AfricaCinnamon (canella)</v>
      </c>
      <c r="B40" s="1348" t="s">
        <v>109</v>
      </c>
      <c r="C40" s="1348" t="s">
        <v>1169</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x14ac:dyDescent="0.15">
      <c r="A41" s="1314" t="str">
        <f t="shared" si="0"/>
        <v>AfricaCloves</v>
      </c>
      <c r="B41" s="1348" t="s">
        <v>109</v>
      </c>
      <c r="C41" s="1348" t="s">
        <v>1170</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x14ac:dyDescent="0.15">
      <c r="A42" s="1314" t="str">
        <f t="shared" si="0"/>
        <v>AfricaCocoa, beans</v>
      </c>
      <c r="B42" s="1348" t="s">
        <v>109</v>
      </c>
      <c r="C42" s="1348" t="s">
        <v>1171</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x14ac:dyDescent="0.15">
      <c r="A43" s="1314" t="str">
        <f t="shared" si="0"/>
        <v>AfricaCoconuts</v>
      </c>
      <c r="B43" s="1348" t="s">
        <v>109</v>
      </c>
      <c r="C43" s="1348" t="s">
        <v>1172</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x14ac:dyDescent="0.15">
      <c r="A44" s="1314" t="str">
        <f t="shared" si="0"/>
        <v>AfricaCoffee, green</v>
      </c>
      <c r="B44" s="1348" t="s">
        <v>109</v>
      </c>
      <c r="C44" s="1348" t="s">
        <v>1173</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x14ac:dyDescent="0.15">
      <c r="A45" s="1314" t="str">
        <f t="shared" si="0"/>
        <v>AfricaCoir</v>
      </c>
      <c r="B45" s="1348" t="s">
        <v>109</v>
      </c>
      <c r="C45" s="1348" t="s">
        <v>1174</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x14ac:dyDescent="0.15">
      <c r="A46" s="1314" t="str">
        <f t="shared" si="0"/>
        <v>AfricaCow peas, dry</v>
      </c>
      <c r="B46" s="1348" t="s">
        <v>109</v>
      </c>
      <c r="C46" s="1348" t="s">
        <v>1175</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x14ac:dyDescent="0.15">
      <c r="A47" s="1314" t="str">
        <f t="shared" si="0"/>
        <v>AfricaCranberries</v>
      </c>
      <c r="B47" s="1348" t="s">
        <v>109</v>
      </c>
      <c r="C47" s="1348" t="s">
        <v>1176</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x14ac:dyDescent="0.15">
      <c r="A48" s="1314" t="str">
        <f t="shared" si="0"/>
        <v>AfricaCucumbers and gherkins</v>
      </c>
      <c r="B48" s="1348" t="s">
        <v>109</v>
      </c>
      <c r="C48" s="1348" t="s">
        <v>1177</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x14ac:dyDescent="0.15">
      <c r="A49" s="1314" t="str">
        <f t="shared" si="0"/>
        <v>AfricaCurrants</v>
      </c>
      <c r="B49" s="1348" t="s">
        <v>109</v>
      </c>
      <c r="C49" s="1348" t="s">
        <v>1178</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x14ac:dyDescent="0.15">
      <c r="A50" s="1314" t="str">
        <f t="shared" si="0"/>
        <v>AfricaDates</v>
      </c>
      <c r="B50" s="1348" t="s">
        <v>109</v>
      </c>
      <c r="C50" s="1348" t="s">
        <v>1179</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x14ac:dyDescent="0.15">
      <c r="A51" s="1314" t="str">
        <f t="shared" si="0"/>
        <v>AfricaEggplants (aubergines)</v>
      </c>
      <c r="B51" s="1348" t="s">
        <v>109</v>
      </c>
      <c r="C51" s="1348" t="s">
        <v>1180</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x14ac:dyDescent="0.15">
      <c r="A52" s="1314" t="str">
        <f t="shared" si="0"/>
        <v>AfricaFibre crops nes</v>
      </c>
      <c r="B52" s="1348" t="s">
        <v>109</v>
      </c>
      <c r="C52" s="1348" t="s">
        <v>1181</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x14ac:dyDescent="0.15">
      <c r="A53" s="1314" t="str">
        <f t="shared" si="0"/>
        <v>AfricaFigs</v>
      </c>
      <c r="B53" s="1348" t="s">
        <v>109</v>
      </c>
      <c r="C53" s="1348" t="s">
        <v>1182</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x14ac:dyDescent="0.15">
      <c r="A54" s="1314" t="str">
        <f t="shared" si="0"/>
        <v>AfricaFlax fibre and tow</v>
      </c>
      <c r="B54" s="1348" t="s">
        <v>109</v>
      </c>
      <c r="C54" s="1348" t="s">
        <v>1183</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x14ac:dyDescent="0.15">
      <c r="A55" s="1314" t="str">
        <f t="shared" si="0"/>
        <v>AfricaFonio</v>
      </c>
      <c r="B55" s="1348" t="s">
        <v>109</v>
      </c>
      <c r="C55" s="1348" t="s">
        <v>1184</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x14ac:dyDescent="0.15">
      <c r="A56" s="1314" t="str">
        <f t="shared" si="0"/>
        <v>AfricaFruit, citrus nes</v>
      </c>
      <c r="B56" s="1348" t="s">
        <v>109</v>
      </c>
      <c r="C56" s="1348" t="s">
        <v>1185</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x14ac:dyDescent="0.15">
      <c r="A57" s="1314" t="str">
        <f t="shared" si="0"/>
        <v>AfricaFruit, fresh nes</v>
      </c>
      <c r="B57" s="1348" t="s">
        <v>109</v>
      </c>
      <c r="C57" s="1348" t="s">
        <v>1186</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x14ac:dyDescent="0.15">
      <c r="A58" s="1314" t="str">
        <f t="shared" si="0"/>
        <v>AfricaFruit, pome nes</v>
      </c>
      <c r="B58" s="1348" t="s">
        <v>109</v>
      </c>
      <c r="C58" s="1348" t="s">
        <v>1187</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x14ac:dyDescent="0.15">
      <c r="A59" s="1314" t="str">
        <f t="shared" si="0"/>
        <v>AfricaFruit, stone nes</v>
      </c>
      <c r="B59" s="1348" t="s">
        <v>109</v>
      </c>
      <c r="C59" s="1348" t="s">
        <v>1188</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x14ac:dyDescent="0.15">
      <c r="A60" s="1314" t="str">
        <f t="shared" si="0"/>
        <v>AfricaFruit, tropical fresh nes</v>
      </c>
      <c r="B60" s="1348" t="s">
        <v>109</v>
      </c>
      <c r="C60" s="1348" t="s">
        <v>1189</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x14ac:dyDescent="0.15">
      <c r="A61" s="1314" t="str">
        <f t="shared" si="0"/>
        <v>AfricaGarlic</v>
      </c>
      <c r="B61" s="1348" t="s">
        <v>109</v>
      </c>
      <c r="C61" s="1348" t="s">
        <v>1190</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x14ac:dyDescent="0.15">
      <c r="A62" s="1314" t="str">
        <f t="shared" si="0"/>
        <v>AfricaGinger</v>
      </c>
      <c r="B62" s="1348" t="s">
        <v>109</v>
      </c>
      <c r="C62" s="1348" t="s">
        <v>1191</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x14ac:dyDescent="0.15">
      <c r="A63" s="1314" t="str">
        <f t="shared" si="0"/>
        <v>AfricaGooseberries</v>
      </c>
      <c r="B63" s="1348" t="s">
        <v>109</v>
      </c>
      <c r="C63" s="1348" t="s">
        <v>1192</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x14ac:dyDescent="0.15">
      <c r="A64" s="1314" t="str">
        <f t="shared" si="0"/>
        <v>AfricaGrain, mixed</v>
      </c>
      <c r="B64" s="1348" t="s">
        <v>109</v>
      </c>
      <c r="C64" s="1348" t="s">
        <v>1193</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x14ac:dyDescent="0.15">
      <c r="A65" s="1314" t="str">
        <f t="shared" si="0"/>
        <v>AfricaGrapefruit (inc. pomelos)</v>
      </c>
      <c r="B65" s="1348" t="s">
        <v>109</v>
      </c>
      <c r="C65" s="1348" t="s">
        <v>1194</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x14ac:dyDescent="0.15">
      <c r="A66" s="1314" t="str">
        <f t="shared" ref="A66:A129" si="3">CONCATENATE(B66,C66)</f>
        <v>AfricaGrapes</v>
      </c>
      <c r="B66" s="1348" t="s">
        <v>109</v>
      </c>
      <c r="C66" s="1348" t="s">
        <v>1195</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x14ac:dyDescent="0.15">
      <c r="A67" s="1314" t="str">
        <f t="shared" si="3"/>
        <v>AfricaGroundnuts, with shell</v>
      </c>
      <c r="B67" s="1348" t="s">
        <v>109</v>
      </c>
      <c r="C67" s="1348" t="s">
        <v>1196</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x14ac:dyDescent="0.15">
      <c r="A68" s="1314" t="str">
        <f t="shared" si="3"/>
        <v>AfricaHazelnuts, with shell</v>
      </c>
      <c r="B68" s="1348" t="s">
        <v>109</v>
      </c>
      <c r="C68" s="1348" t="s">
        <v>1197</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x14ac:dyDescent="0.15">
      <c r="A69" s="1314" t="str">
        <f t="shared" si="3"/>
        <v>AfricaHemp tow waste</v>
      </c>
      <c r="B69" s="1348" t="s">
        <v>109</v>
      </c>
      <c r="C69" s="1348" t="s">
        <v>1198</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x14ac:dyDescent="0.15">
      <c r="A70" s="1314" t="str">
        <f t="shared" si="3"/>
        <v>AfricaHempseed</v>
      </c>
      <c r="B70" s="1348" t="s">
        <v>109</v>
      </c>
      <c r="C70" s="1348" t="s">
        <v>1199</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x14ac:dyDescent="0.15">
      <c r="A71" s="1314" t="str">
        <f t="shared" si="3"/>
        <v>AfricaHops</v>
      </c>
      <c r="B71" s="1348" t="s">
        <v>109</v>
      </c>
      <c r="C71" s="1348" t="s">
        <v>1200</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x14ac:dyDescent="0.15">
      <c r="A72" s="1314" t="str">
        <f t="shared" si="3"/>
        <v>AfricaJojoba seed</v>
      </c>
      <c r="B72" s="1348" t="s">
        <v>109</v>
      </c>
      <c r="C72" s="1348" t="s">
        <v>1201</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x14ac:dyDescent="0.15">
      <c r="A73" s="1314" t="str">
        <f t="shared" si="3"/>
        <v>AfricaJute</v>
      </c>
      <c r="B73" s="1348" t="s">
        <v>109</v>
      </c>
      <c r="C73" s="1348" t="s">
        <v>1202</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x14ac:dyDescent="0.15">
      <c r="A74" s="1314" t="str">
        <f t="shared" si="3"/>
        <v>AfricaKapok fruit</v>
      </c>
      <c r="B74" s="1348" t="s">
        <v>109</v>
      </c>
      <c r="C74" s="1348" t="s">
        <v>1203</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x14ac:dyDescent="0.15">
      <c r="A75" s="1314" t="str">
        <f t="shared" si="3"/>
        <v>AfricaKarite nuts (sheanuts)</v>
      </c>
      <c r="B75" s="1348" t="s">
        <v>109</v>
      </c>
      <c r="C75" s="1348" t="s">
        <v>1204</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x14ac:dyDescent="0.15">
      <c r="A76" s="1314" t="str">
        <f t="shared" si="3"/>
        <v>AfricaKiwi fruit</v>
      </c>
      <c r="B76" s="1348" t="s">
        <v>109</v>
      </c>
      <c r="C76" s="1348" t="s">
        <v>1205</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x14ac:dyDescent="0.15">
      <c r="A77" s="1314" t="str">
        <f t="shared" si="3"/>
        <v>AfricaKola nuts</v>
      </c>
      <c r="B77" s="1348" t="s">
        <v>109</v>
      </c>
      <c r="C77" s="1348" t="s">
        <v>1206</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x14ac:dyDescent="0.15">
      <c r="A78" s="1314" t="str">
        <f t="shared" si="3"/>
        <v>AfricaLeeks, other alliaceous vegetables</v>
      </c>
      <c r="B78" s="1348" t="s">
        <v>109</v>
      </c>
      <c r="C78" s="1348" t="s">
        <v>1207</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x14ac:dyDescent="0.15">
      <c r="A79" s="1314" t="str">
        <f t="shared" si="3"/>
        <v>AfricaLemons and limes</v>
      </c>
      <c r="B79" s="1348" t="s">
        <v>109</v>
      </c>
      <c r="C79" s="1348" t="s">
        <v>1208</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x14ac:dyDescent="0.15">
      <c r="A80" s="1314" t="str">
        <f t="shared" si="3"/>
        <v>AfricaLentils</v>
      </c>
      <c r="B80" s="1348" t="s">
        <v>109</v>
      </c>
      <c r="C80" s="1348" t="s">
        <v>1209</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x14ac:dyDescent="0.15">
      <c r="A81" s="1314" t="str">
        <f t="shared" si="3"/>
        <v>AfricaLettuce and chicory</v>
      </c>
      <c r="B81" s="1348" t="s">
        <v>109</v>
      </c>
      <c r="C81" s="1348" t="s">
        <v>1210</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x14ac:dyDescent="0.15">
      <c r="A82" s="1314" t="str">
        <f t="shared" si="3"/>
        <v>AfricaLinseed</v>
      </c>
      <c r="B82" s="1348" t="s">
        <v>109</v>
      </c>
      <c r="C82" s="1348" t="s">
        <v>1211</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x14ac:dyDescent="0.15">
      <c r="A83" s="1314" t="str">
        <f t="shared" si="3"/>
        <v>AfricaLupins</v>
      </c>
      <c r="B83" s="1348" t="s">
        <v>109</v>
      </c>
      <c r="C83" s="1348" t="s">
        <v>1212</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x14ac:dyDescent="0.15">
      <c r="A84" s="1314" t="str">
        <f t="shared" si="3"/>
        <v>AfricaMaize</v>
      </c>
      <c r="B84" s="1348" t="s">
        <v>109</v>
      </c>
      <c r="C84" s="1348" t="s">
        <v>1213</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x14ac:dyDescent="0.15">
      <c r="A85" s="1314" t="str">
        <f t="shared" si="3"/>
        <v>AfricaMaize, green</v>
      </c>
      <c r="B85" s="1348" t="s">
        <v>109</v>
      </c>
      <c r="C85" s="1348" t="s">
        <v>1125</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x14ac:dyDescent="0.15">
      <c r="A86" s="1314" t="str">
        <f t="shared" si="3"/>
        <v>AfricaMangoes, mangosteens, guavas</v>
      </c>
      <c r="B86" s="1348" t="s">
        <v>109</v>
      </c>
      <c r="C86" s="1348" t="s">
        <v>1214</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x14ac:dyDescent="0.15">
      <c r="A87" s="1314" t="str">
        <f t="shared" si="3"/>
        <v>AfricaManila fibre (abaca)</v>
      </c>
      <c r="B87" s="1348" t="s">
        <v>109</v>
      </c>
      <c r="C87" s="1348" t="s">
        <v>1215</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x14ac:dyDescent="0.15">
      <c r="A88" s="1314" t="str">
        <f t="shared" si="3"/>
        <v>AfricaMaté</v>
      </c>
      <c r="B88" s="1348" t="s">
        <v>109</v>
      </c>
      <c r="C88" s="1348" t="s">
        <v>1216</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x14ac:dyDescent="0.15">
      <c r="A89" s="1314" t="str">
        <f t="shared" si="3"/>
        <v>AfricaMelons, other (inc.cantaloupes)</v>
      </c>
      <c r="B89" s="1348" t="s">
        <v>109</v>
      </c>
      <c r="C89" s="1348" t="s">
        <v>1217</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x14ac:dyDescent="0.15">
      <c r="A90" s="1314" t="str">
        <f t="shared" si="3"/>
        <v>AfricaMelonseed</v>
      </c>
      <c r="B90" s="1348" t="s">
        <v>109</v>
      </c>
      <c r="C90" s="1348" t="s">
        <v>1218</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x14ac:dyDescent="0.15">
      <c r="A91" s="1314" t="str">
        <f t="shared" si="3"/>
        <v>AfricaMillet</v>
      </c>
      <c r="B91" s="1348" t="s">
        <v>109</v>
      </c>
      <c r="C91" s="1348" t="s">
        <v>1219</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x14ac:dyDescent="0.15">
      <c r="A92" s="1314" t="str">
        <f t="shared" si="3"/>
        <v>AfricaMushrooms and truffles</v>
      </c>
      <c r="B92" s="1348" t="s">
        <v>109</v>
      </c>
      <c r="C92" s="1348" t="s">
        <v>1220</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x14ac:dyDescent="0.15">
      <c r="A93" s="1314" t="str">
        <f t="shared" si="3"/>
        <v>AfricaMustard seed</v>
      </c>
      <c r="B93" s="1348" t="s">
        <v>109</v>
      </c>
      <c r="C93" s="1348" t="s">
        <v>1221</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x14ac:dyDescent="0.15">
      <c r="A94" s="1314" t="str">
        <f t="shared" si="3"/>
        <v>AfricaNutmeg, mace and cardamoms</v>
      </c>
      <c r="B94" s="1348" t="s">
        <v>109</v>
      </c>
      <c r="C94" s="1348" t="s">
        <v>1222</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x14ac:dyDescent="0.15">
      <c r="A95" s="1314" t="str">
        <f t="shared" si="3"/>
        <v>AfricaNuts, nes</v>
      </c>
      <c r="B95" s="1348" t="s">
        <v>109</v>
      </c>
      <c r="C95" s="1348" t="s">
        <v>1223</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x14ac:dyDescent="0.15">
      <c r="A96" s="1314" t="str">
        <f t="shared" si="3"/>
        <v>AfricaOats</v>
      </c>
      <c r="B96" s="1348" t="s">
        <v>109</v>
      </c>
      <c r="C96" s="1348" t="s">
        <v>1224</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x14ac:dyDescent="0.15">
      <c r="A97" s="1314" t="str">
        <f t="shared" si="3"/>
        <v>AfricaOil, palm fruit</v>
      </c>
      <c r="B97" s="1348" t="s">
        <v>109</v>
      </c>
      <c r="C97" s="1348" t="s">
        <v>1225</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x14ac:dyDescent="0.15">
      <c r="A98" s="1314" t="str">
        <f t="shared" si="3"/>
        <v>AfricaOilseeds nes</v>
      </c>
      <c r="B98" s="1348" t="s">
        <v>109</v>
      </c>
      <c r="C98" s="1348" t="s">
        <v>1226</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x14ac:dyDescent="0.15">
      <c r="A99" s="1314" t="str">
        <f t="shared" si="3"/>
        <v>AfricaOkra</v>
      </c>
      <c r="B99" s="1348" t="s">
        <v>109</v>
      </c>
      <c r="C99" s="1348" t="s">
        <v>1227</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x14ac:dyDescent="0.15">
      <c r="A100" s="1314" t="str">
        <f t="shared" si="3"/>
        <v>AfricaOlives</v>
      </c>
      <c r="B100" s="1348" t="s">
        <v>109</v>
      </c>
      <c r="C100" s="1348" t="s">
        <v>1228</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x14ac:dyDescent="0.15">
      <c r="A101" s="1314" t="str">
        <f t="shared" si="3"/>
        <v>AfricaOnions, dry</v>
      </c>
      <c r="B101" s="1348" t="s">
        <v>109</v>
      </c>
      <c r="C101" s="1348" t="s">
        <v>1229</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x14ac:dyDescent="0.15">
      <c r="A102" s="1314" t="str">
        <f t="shared" si="3"/>
        <v>AfricaOnions, shallots, green</v>
      </c>
      <c r="B102" s="1348" t="s">
        <v>109</v>
      </c>
      <c r="C102" s="1348" t="s">
        <v>1230</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x14ac:dyDescent="0.15">
      <c r="A103" s="1314" t="str">
        <f t="shared" si="3"/>
        <v>AfricaOranges</v>
      </c>
      <c r="B103" s="1348" t="s">
        <v>109</v>
      </c>
      <c r="C103" s="1348" t="s">
        <v>1231</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x14ac:dyDescent="0.15">
      <c r="A104" s="1314" t="str">
        <f t="shared" si="3"/>
        <v>AfricaPapayas</v>
      </c>
      <c r="B104" s="1348" t="s">
        <v>109</v>
      </c>
      <c r="C104" s="1348" t="s">
        <v>1232</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x14ac:dyDescent="0.15">
      <c r="A105" s="1314" t="str">
        <f t="shared" si="3"/>
        <v>AfricaPeaches and nectarines</v>
      </c>
      <c r="B105" s="1348" t="s">
        <v>109</v>
      </c>
      <c r="C105" s="1348" t="s">
        <v>1233</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x14ac:dyDescent="0.15">
      <c r="A106" s="1314" t="str">
        <f t="shared" si="3"/>
        <v>AfricaPears</v>
      </c>
      <c r="B106" s="1348" t="s">
        <v>109</v>
      </c>
      <c r="C106" s="1348" t="s">
        <v>1234</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x14ac:dyDescent="0.15">
      <c r="A107" s="1314" t="str">
        <f t="shared" si="3"/>
        <v>AfricaPeas, dry</v>
      </c>
      <c r="B107" s="1348" t="s">
        <v>109</v>
      </c>
      <c r="C107" s="1348" t="s">
        <v>1235</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x14ac:dyDescent="0.15">
      <c r="A108" s="1314" t="str">
        <f t="shared" si="3"/>
        <v>AfricaPeas, green</v>
      </c>
      <c r="B108" s="1348" t="s">
        <v>109</v>
      </c>
      <c r="C108" s="1348" t="s">
        <v>1236</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x14ac:dyDescent="0.15">
      <c r="A109" s="1314" t="str">
        <f t="shared" si="3"/>
        <v>AfricaPepper (piper spp.)</v>
      </c>
      <c r="B109" s="1348" t="s">
        <v>109</v>
      </c>
      <c r="C109" s="1348" t="s">
        <v>1237</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x14ac:dyDescent="0.15">
      <c r="A110" s="1314" t="str">
        <f t="shared" si="3"/>
        <v>AfricaPeppermint</v>
      </c>
      <c r="B110" s="1348" t="s">
        <v>109</v>
      </c>
      <c r="C110" s="1348" t="s">
        <v>1238</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x14ac:dyDescent="0.15">
      <c r="A111" s="1314" t="str">
        <f t="shared" si="3"/>
        <v>AfricaPersimmons</v>
      </c>
      <c r="B111" s="1348" t="s">
        <v>109</v>
      </c>
      <c r="C111" s="1348" t="s">
        <v>1239</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x14ac:dyDescent="0.15">
      <c r="A112" s="1314" t="str">
        <f t="shared" si="3"/>
        <v>AfricaPigeon peas</v>
      </c>
      <c r="B112" s="1348" t="s">
        <v>109</v>
      </c>
      <c r="C112" s="1348" t="s">
        <v>1240</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x14ac:dyDescent="0.15">
      <c r="A113" s="1314" t="str">
        <f t="shared" si="3"/>
        <v>AfricaPineapples</v>
      </c>
      <c r="B113" s="1348" t="s">
        <v>109</v>
      </c>
      <c r="C113" s="1348" t="s">
        <v>1241</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x14ac:dyDescent="0.15">
      <c r="A114" s="1314" t="str">
        <f t="shared" si="3"/>
        <v>AfricaPistachios</v>
      </c>
      <c r="B114" s="1348" t="s">
        <v>109</v>
      </c>
      <c r="C114" s="1348" t="s">
        <v>1242</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x14ac:dyDescent="0.15">
      <c r="A115" s="1314" t="str">
        <f t="shared" si="3"/>
        <v>AfricaPlantains</v>
      </c>
      <c r="B115" s="1348" t="s">
        <v>109</v>
      </c>
      <c r="C115" s="1348" t="s">
        <v>1243</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x14ac:dyDescent="0.15">
      <c r="A116" s="1314" t="str">
        <f t="shared" si="3"/>
        <v>AfricaPlums and sloes</v>
      </c>
      <c r="B116" s="1348" t="s">
        <v>109</v>
      </c>
      <c r="C116" s="1348" t="s">
        <v>1244</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x14ac:dyDescent="0.15">
      <c r="A117" s="1314" t="str">
        <f t="shared" si="3"/>
        <v>AfricaPopcorn</v>
      </c>
      <c r="B117" s="1348" t="s">
        <v>109</v>
      </c>
      <c r="C117" s="1348" t="s">
        <v>1245</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x14ac:dyDescent="0.15">
      <c r="A118" s="1314" t="str">
        <f t="shared" si="3"/>
        <v>AfricaPoppy seed</v>
      </c>
      <c r="B118" s="1348" t="s">
        <v>109</v>
      </c>
      <c r="C118" s="1348" t="s">
        <v>1246</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x14ac:dyDescent="0.15">
      <c r="A119" s="1314" t="str">
        <f t="shared" si="3"/>
        <v>AfricaPotatoes</v>
      </c>
      <c r="B119" s="1348" t="s">
        <v>109</v>
      </c>
      <c r="C119" s="1348" t="s">
        <v>1247</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x14ac:dyDescent="0.15">
      <c r="A120" s="1314" t="str">
        <f t="shared" si="3"/>
        <v>AfricaPulses, nes</v>
      </c>
      <c r="B120" s="1348" t="s">
        <v>109</v>
      </c>
      <c r="C120" s="1348" t="s">
        <v>1248</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x14ac:dyDescent="0.15">
      <c r="A121" s="1314" t="str">
        <f t="shared" si="3"/>
        <v>AfricaPumpkins, squash and gourds</v>
      </c>
      <c r="B121" s="1348" t="s">
        <v>109</v>
      </c>
      <c r="C121" s="1348" t="s">
        <v>1249</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x14ac:dyDescent="0.15">
      <c r="A122" s="1314" t="str">
        <f t="shared" si="3"/>
        <v>AfricaPyrethrum, dried</v>
      </c>
      <c r="B122" s="1348" t="s">
        <v>109</v>
      </c>
      <c r="C122" s="1348" t="s">
        <v>1250</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x14ac:dyDescent="0.15">
      <c r="A123" s="1314" t="str">
        <f t="shared" si="3"/>
        <v>AfricaQuinces</v>
      </c>
      <c r="B123" s="1348" t="s">
        <v>109</v>
      </c>
      <c r="C123" s="1348" t="s">
        <v>1251</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x14ac:dyDescent="0.15">
      <c r="A124" s="1314" t="str">
        <f t="shared" si="3"/>
        <v>AfricaQuinoa</v>
      </c>
      <c r="B124" s="1348" t="s">
        <v>109</v>
      </c>
      <c r="C124" s="1348" t="s">
        <v>1252</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x14ac:dyDescent="0.15">
      <c r="A125" s="1314" t="str">
        <f t="shared" si="3"/>
        <v>AfricaRamie</v>
      </c>
      <c r="B125" s="1348" t="s">
        <v>109</v>
      </c>
      <c r="C125" s="1348" t="s">
        <v>1253</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x14ac:dyDescent="0.15">
      <c r="A126" s="1314" t="str">
        <f t="shared" si="3"/>
        <v>AfricaRapeseed</v>
      </c>
      <c r="B126" s="1348" t="s">
        <v>109</v>
      </c>
      <c r="C126" s="1348" t="s">
        <v>1254</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x14ac:dyDescent="0.15">
      <c r="A127" s="1314" t="str">
        <f t="shared" si="3"/>
        <v>AfricaRaspberries</v>
      </c>
      <c r="B127" s="1348" t="s">
        <v>109</v>
      </c>
      <c r="C127" s="1348" t="s">
        <v>1255</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x14ac:dyDescent="0.15">
      <c r="A128" s="1314" t="str">
        <f t="shared" si="3"/>
        <v>AfricaRice, paddy</v>
      </c>
      <c r="B128" s="1348" t="s">
        <v>109</v>
      </c>
      <c r="C128" s="1348" t="s">
        <v>1256</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x14ac:dyDescent="0.15">
      <c r="A129" s="1314" t="str">
        <f t="shared" si="3"/>
        <v>AfricaRoots and tubers, nes</v>
      </c>
      <c r="B129" s="1348" t="s">
        <v>109</v>
      </c>
      <c r="C129" s="1348" t="s">
        <v>1257</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x14ac:dyDescent="0.15">
      <c r="A130" s="1314" t="str">
        <f t="shared" ref="A130:A193" si="5">CONCATENATE(B130,C130)</f>
        <v>AfricaRubber, natural</v>
      </c>
      <c r="B130" s="1348" t="s">
        <v>109</v>
      </c>
      <c r="C130" s="1348" t="s">
        <v>1258</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x14ac:dyDescent="0.15">
      <c r="A131" s="1314" t="str">
        <f t="shared" si="5"/>
        <v>AfricaRye</v>
      </c>
      <c r="B131" s="1348" t="s">
        <v>109</v>
      </c>
      <c r="C131" s="1348" t="s">
        <v>1259</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x14ac:dyDescent="0.15">
      <c r="A132" s="1314" t="str">
        <f t="shared" si="5"/>
        <v>AfricaSafflower seed</v>
      </c>
      <c r="B132" s="1348" t="s">
        <v>109</v>
      </c>
      <c r="C132" s="1348" t="s">
        <v>1260</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x14ac:dyDescent="0.15">
      <c r="A133" s="1314" t="str">
        <f t="shared" si="5"/>
        <v>AfricaSeed cotton</v>
      </c>
      <c r="B133" s="1348" t="s">
        <v>109</v>
      </c>
      <c r="C133" s="1348" t="s">
        <v>1261</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x14ac:dyDescent="0.15">
      <c r="A134" s="1314" t="str">
        <f t="shared" si="5"/>
        <v>AfricaSesame seed</v>
      </c>
      <c r="B134" s="1348" t="s">
        <v>109</v>
      </c>
      <c r="C134" s="1348" t="s">
        <v>1262</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x14ac:dyDescent="0.15">
      <c r="A135" s="1314" t="str">
        <f t="shared" si="5"/>
        <v>AfricaSisal</v>
      </c>
      <c r="B135" s="1348" t="s">
        <v>109</v>
      </c>
      <c r="C135" s="1348" t="s">
        <v>1263</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x14ac:dyDescent="0.15">
      <c r="A136" s="1314" t="str">
        <f t="shared" si="5"/>
        <v>AfricaSorghum</v>
      </c>
      <c r="B136" s="1348" t="s">
        <v>109</v>
      </c>
      <c r="C136" s="1348" t="s">
        <v>1264</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x14ac:dyDescent="0.15">
      <c r="A137" s="1314" t="str">
        <f t="shared" si="5"/>
        <v>AfricaSoybeans</v>
      </c>
      <c r="B137" s="1348" t="s">
        <v>109</v>
      </c>
      <c r="C137" s="1348" t="s">
        <v>1265</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x14ac:dyDescent="0.15">
      <c r="A138" s="1314" t="str">
        <f t="shared" si="5"/>
        <v>AfricaSpices, nes</v>
      </c>
      <c r="B138" s="1348" t="s">
        <v>109</v>
      </c>
      <c r="C138" s="1348" t="s">
        <v>1266</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x14ac:dyDescent="0.15">
      <c r="A139" s="1314" t="str">
        <f t="shared" si="5"/>
        <v>AfricaSpinach</v>
      </c>
      <c r="B139" s="1348" t="s">
        <v>109</v>
      </c>
      <c r="C139" s="1348" t="s">
        <v>1267</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x14ac:dyDescent="0.15">
      <c r="A140" s="1314" t="str">
        <f t="shared" si="5"/>
        <v>AfricaStrawberries</v>
      </c>
      <c r="B140" s="1348" t="s">
        <v>109</v>
      </c>
      <c r="C140" s="1348" t="s">
        <v>1268</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x14ac:dyDescent="0.15">
      <c r="A141" s="1314" t="str">
        <f t="shared" si="5"/>
        <v>AfricaString beans</v>
      </c>
      <c r="B141" s="1348" t="s">
        <v>109</v>
      </c>
      <c r="C141" s="1348" t="s">
        <v>1269</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x14ac:dyDescent="0.15">
      <c r="A142" s="1314" t="str">
        <f t="shared" si="5"/>
        <v>AfricaSugar beet</v>
      </c>
      <c r="B142" s="1348" t="s">
        <v>109</v>
      </c>
      <c r="C142" s="1348" t="s">
        <v>1270</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x14ac:dyDescent="0.15">
      <c r="A143" s="1314" t="str">
        <f t="shared" si="5"/>
        <v>AfricaSugar cane</v>
      </c>
      <c r="B143" s="1348" t="s">
        <v>109</v>
      </c>
      <c r="C143" s="1348" t="s">
        <v>1271</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x14ac:dyDescent="0.15">
      <c r="A144" s="1314" t="str">
        <f t="shared" si="5"/>
        <v>AfricaSugar crops, nes</v>
      </c>
      <c r="B144" s="1348" t="s">
        <v>109</v>
      </c>
      <c r="C144" s="1348" t="s">
        <v>1272</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x14ac:dyDescent="0.15">
      <c r="A145" s="1314" t="str">
        <f t="shared" si="5"/>
        <v>AfricaSunflower seed</v>
      </c>
      <c r="B145" s="1348" t="s">
        <v>109</v>
      </c>
      <c r="C145" s="1348" t="s">
        <v>1273</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x14ac:dyDescent="0.15">
      <c r="A146" s="1314" t="str">
        <f t="shared" si="5"/>
        <v>AfricaSweet potatoes</v>
      </c>
      <c r="B146" s="1348" t="s">
        <v>109</v>
      </c>
      <c r="C146" s="1348" t="s">
        <v>1274</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x14ac:dyDescent="0.15">
      <c r="A147" s="1314" t="str">
        <f t="shared" si="5"/>
        <v>AfricaTallowtree seed</v>
      </c>
      <c r="B147" s="1348" t="s">
        <v>109</v>
      </c>
      <c r="C147" s="1348" t="s">
        <v>1275</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x14ac:dyDescent="0.15">
      <c r="A148" s="1314" t="str">
        <f t="shared" si="5"/>
        <v>AfricaTangerines, mandarins, clementines, satsumas</v>
      </c>
      <c r="B148" s="1348" t="s">
        <v>109</v>
      </c>
      <c r="C148" s="1348" t="s">
        <v>1276</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x14ac:dyDescent="0.15">
      <c r="A149" s="1314" t="str">
        <f t="shared" si="5"/>
        <v>AfricaTaro (cocoyam)</v>
      </c>
      <c r="B149" s="1348" t="s">
        <v>109</v>
      </c>
      <c r="C149" s="1348" t="s">
        <v>1277</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x14ac:dyDescent="0.15">
      <c r="A150" s="1314" t="str">
        <f t="shared" si="5"/>
        <v>AfricaTea</v>
      </c>
      <c r="B150" s="1348" t="s">
        <v>109</v>
      </c>
      <c r="C150" s="1348" t="s">
        <v>1278</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x14ac:dyDescent="0.15">
      <c r="A151" s="1314" t="str">
        <f t="shared" si="5"/>
        <v>AfricaTobacco, unmanufactured</v>
      </c>
      <c r="B151" s="1348" t="s">
        <v>109</v>
      </c>
      <c r="C151" s="1348" t="s">
        <v>1279</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x14ac:dyDescent="0.15">
      <c r="A152" s="1314" t="str">
        <f t="shared" si="5"/>
        <v>AfricaTomatoes</v>
      </c>
      <c r="B152" s="1348" t="s">
        <v>109</v>
      </c>
      <c r="C152" s="1348" t="s">
        <v>1280</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x14ac:dyDescent="0.15">
      <c r="A153" s="1314" t="str">
        <f t="shared" si="5"/>
        <v>AfricaTriticale</v>
      </c>
      <c r="B153" s="1348" t="s">
        <v>109</v>
      </c>
      <c r="C153" s="1348" t="s">
        <v>1281</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x14ac:dyDescent="0.15">
      <c r="A154" s="1314" t="str">
        <f t="shared" si="5"/>
        <v>AfricaTung nuts</v>
      </c>
      <c r="B154" s="1348" t="s">
        <v>109</v>
      </c>
      <c r="C154" s="1348" t="s">
        <v>1282</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x14ac:dyDescent="0.15">
      <c r="A155" s="1314" t="str">
        <f t="shared" si="5"/>
        <v>AfricaVanilla</v>
      </c>
      <c r="B155" s="1348" t="s">
        <v>109</v>
      </c>
      <c r="C155" s="1348" t="s">
        <v>1283</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x14ac:dyDescent="0.15">
      <c r="A156" s="1314" t="str">
        <f t="shared" si="5"/>
        <v>AfricaVegetables, fresh nes</v>
      </c>
      <c r="B156" s="1348" t="s">
        <v>109</v>
      </c>
      <c r="C156" s="1348" t="s">
        <v>1284</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x14ac:dyDescent="0.15">
      <c r="A157" s="1314" t="str">
        <f t="shared" si="5"/>
        <v>AfricaVegetables, leguminous nes</v>
      </c>
      <c r="B157" s="1348" t="s">
        <v>109</v>
      </c>
      <c r="C157" s="1348" t="s">
        <v>1285</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x14ac:dyDescent="0.15">
      <c r="A158" s="1314" t="str">
        <f t="shared" si="5"/>
        <v>AfricaVetches</v>
      </c>
      <c r="B158" s="1348" t="s">
        <v>109</v>
      </c>
      <c r="C158" s="1348" t="s">
        <v>1286</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x14ac:dyDescent="0.15">
      <c r="A159" s="1314" t="str">
        <f t="shared" si="5"/>
        <v>AfricaWalnuts, with shell</v>
      </c>
      <c r="B159" s="1348" t="s">
        <v>109</v>
      </c>
      <c r="C159" s="1348" t="s">
        <v>1287</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x14ac:dyDescent="0.15">
      <c r="A160" s="1314" t="str">
        <f t="shared" si="5"/>
        <v>AfricaWatermelons</v>
      </c>
      <c r="B160" s="1348" t="s">
        <v>109</v>
      </c>
      <c r="C160" s="1348" t="s">
        <v>1288</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x14ac:dyDescent="0.15">
      <c r="A161" s="1314" t="str">
        <f t="shared" si="5"/>
        <v>AfricaWheat</v>
      </c>
      <c r="B161" s="1348" t="s">
        <v>109</v>
      </c>
      <c r="C161" s="1348" t="s">
        <v>1289</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x14ac:dyDescent="0.15">
      <c r="A162" s="1314" t="str">
        <f t="shared" si="5"/>
        <v>AfricaYams</v>
      </c>
      <c r="B162" s="1348" t="s">
        <v>109</v>
      </c>
      <c r="C162" s="1348" t="s">
        <v>1290</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x14ac:dyDescent="0.15">
      <c r="A163" s="1314" t="str">
        <f t="shared" si="5"/>
        <v>AfricaYautia (cocoyam)</v>
      </c>
      <c r="B163" s="1348" t="s">
        <v>109</v>
      </c>
      <c r="C163" s="1348" t="s">
        <v>1291</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x14ac:dyDescent="0.15">
      <c r="A164" s="1314" t="str">
        <f t="shared" si="5"/>
        <v>AfricaCereals,Total + (Total)</v>
      </c>
      <c r="B164" s="1348" t="s">
        <v>109</v>
      </c>
      <c r="C164" s="1520" t="s">
        <v>388</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x14ac:dyDescent="0.15">
      <c r="A165" s="1314" t="str">
        <f t="shared" si="5"/>
        <v>AfricaPulses,Total + (Total)</v>
      </c>
      <c r="B165" s="1348" t="s">
        <v>109</v>
      </c>
      <c r="C165" s="1348" t="s">
        <v>1292</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x14ac:dyDescent="0.15">
      <c r="A166" s="1314" t="str">
        <f t="shared" si="5"/>
        <v>AfricaRoots and Tubers,Total + (Total)</v>
      </c>
      <c r="B166" s="1348" t="s">
        <v>109</v>
      </c>
      <c r="C166" s="1348" t="s">
        <v>1293</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x14ac:dyDescent="0.15">
      <c r="A167" s="1314" t="str">
        <f t="shared" si="5"/>
        <v>Northern AmericaAgave fibres nes</v>
      </c>
      <c r="B167" s="1348" t="s">
        <v>1294</v>
      </c>
      <c r="C167" s="1348" t="s">
        <v>1295</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x14ac:dyDescent="0.15">
      <c r="A168" s="1314" t="str">
        <f t="shared" si="5"/>
        <v>Northern AmericaAlmonds, with shell</v>
      </c>
      <c r="B168" s="1348" t="s">
        <v>1294</v>
      </c>
      <c r="C168" s="1348" t="s">
        <v>1132</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x14ac:dyDescent="0.15">
      <c r="A169" s="1314" t="str">
        <f t="shared" si="5"/>
        <v>Northern AmericaAnise, badian, fennel, coriander</v>
      </c>
      <c r="B169" s="1348" t="s">
        <v>1294</v>
      </c>
      <c r="C169" s="1348" t="s">
        <v>1133</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x14ac:dyDescent="0.15">
      <c r="A170" s="1314" t="str">
        <f t="shared" si="5"/>
        <v>Northern AmericaApples</v>
      </c>
      <c r="B170" s="1348" t="s">
        <v>1294</v>
      </c>
      <c r="C170" s="1348" t="s">
        <v>1134</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x14ac:dyDescent="0.15">
      <c r="A171" s="1314" t="str">
        <f t="shared" si="5"/>
        <v>Northern AmericaApricots</v>
      </c>
      <c r="B171" s="1348" t="s">
        <v>1294</v>
      </c>
      <c r="C171" s="1348" t="s">
        <v>1135</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x14ac:dyDescent="0.15">
      <c r="A172" s="1314" t="str">
        <f t="shared" si="5"/>
        <v>Northern AmericaAreca nuts</v>
      </c>
      <c r="B172" s="1348" t="s">
        <v>1294</v>
      </c>
      <c r="C172" s="1348" t="s">
        <v>1136</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x14ac:dyDescent="0.15">
      <c r="A173" s="1314" t="str">
        <f t="shared" si="5"/>
        <v>Northern AmericaArtichokes</v>
      </c>
      <c r="B173" s="1348" t="s">
        <v>1294</v>
      </c>
      <c r="C173" s="1348" t="s">
        <v>1137</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x14ac:dyDescent="0.15">
      <c r="A174" s="1314" t="str">
        <f t="shared" si="5"/>
        <v>Northern AmericaAsparagus</v>
      </c>
      <c r="B174" s="1348" t="s">
        <v>1294</v>
      </c>
      <c r="C174" s="1348" t="s">
        <v>1138</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x14ac:dyDescent="0.15">
      <c r="A175" s="1314" t="str">
        <f t="shared" si="5"/>
        <v>Northern AmericaAvocados</v>
      </c>
      <c r="B175" s="1348" t="s">
        <v>1294</v>
      </c>
      <c r="C175" s="1348" t="s">
        <v>1139</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x14ac:dyDescent="0.15">
      <c r="A176" s="1314" t="str">
        <f t="shared" si="5"/>
        <v>Northern AmericaBambara beans</v>
      </c>
      <c r="B176" s="1348" t="s">
        <v>1294</v>
      </c>
      <c r="C176" s="1348" t="s">
        <v>1140</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x14ac:dyDescent="0.15">
      <c r="A177" s="1314" t="str">
        <f t="shared" si="5"/>
        <v>Northern AmericaBananas</v>
      </c>
      <c r="B177" s="1348" t="s">
        <v>1294</v>
      </c>
      <c r="C177" s="1348" t="s">
        <v>1141</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x14ac:dyDescent="0.15">
      <c r="A178" s="1314" t="str">
        <f t="shared" si="5"/>
        <v>Northern AmericaBarley</v>
      </c>
      <c r="B178" s="1348" t="s">
        <v>1294</v>
      </c>
      <c r="C178" s="1348" t="s">
        <v>1142</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x14ac:dyDescent="0.15">
      <c r="A179" s="1314" t="str">
        <f t="shared" si="5"/>
        <v>Northern AmericaBastfibres, other</v>
      </c>
      <c r="B179" s="1348" t="s">
        <v>1294</v>
      </c>
      <c r="C179" s="1348" t="s">
        <v>1143</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x14ac:dyDescent="0.15">
      <c r="A180" s="1314" t="str">
        <f t="shared" si="5"/>
        <v>Northern AmericaBeans, dry</v>
      </c>
      <c r="B180" s="1348" t="s">
        <v>1294</v>
      </c>
      <c r="C180" s="1348" t="s">
        <v>1144</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x14ac:dyDescent="0.15">
      <c r="A181" s="1314" t="str">
        <f t="shared" si="5"/>
        <v>Northern AmericaBeans, green</v>
      </c>
      <c r="B181" s="1348" t="s">
        <v>1294</v>
      </c>
      <c r="C181" s="1348" t="s">
        <v>1145</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x14ac:dyDescent="0.15">
      <c r="A182" s="1314" t="str">
        <f t="shared" si="5"/>
        <v>Northern AmericaBerries nes</v>
      </c>
      <c r="B182" s="1348" t="s">
        <v>1294</v>
      </c>
      <c r="C182" s="1348" t="s">
        <v>1146</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x14ac:dyDescent="0.15">
      <c r="A183" s="1314" t="str">
        <f t="shared" si="5"/>
        <v>Northern AmericaBlueberries</v>
      </c>
      <c r="B183" s="1348" t="s">
        <v>1294</v>
      </c>
      <c r="C183" s="1348" t="s">
        <v>1147</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x14ac:dyDescent="0.15">
      <c r="A184" s="1314" t="str">
        <f t="shared" si="5"/>
        <v>Northern AmericaBrazil nuts, with shell</v>
      </c>
      <c r="B184" s="1348" t="s">
        <v>1294</v>
      </c>
      <c r="C184" s="1348" t="s">
        <v>1148</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x14ac:dyDescent="0.15">
      <c r="A185" s="1314" t="str">
        <f t="shared" si="5"/>
        <v>Northern AmericaBroad beans, horse beans, dry</v>
      </c>
      <c r="B185" s="1348" t="s">
        <v>1294</v>
      </c>
      <c r="C185" s="1348" t="s">
        <v>1149</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x14ac:dyDescent="0.15">
      <c r="A186" s="1314" t="str">
        <f t="shared" si="5"/>
        <v>Northern AmericaBuckwheat</v>
      </c>
      <c r="B186" s="1348" t="s">
        <v>1294</v>
      </c>
      <c r="C186" s="1348" t="s">
        <v>1150</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x14ac:dyDescent="0.15">
      <c r="A187" s="1314" t="str">
        <f t="shared" si="5"/>
        <v>Northern AmericaCabbages and other brassicas</v>
      </c>
      <c r="B187" s="1348" t="s">
        <v>1294</v>
      </c>
      <c r="C187" s="1348" t="s">
        <v>1151</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x14ac:dyDescent="0.15">
      <c r="A188" s="1314" t="str">
        <f t="shared" si="5"/>
        <v>Northern AmericaCanary seed</v>
      </c>
      <c r="B188" s="1348" t="s">
        <v>1294</v>
      </c>
      <c r="C188" s="1348" t="s">
        <v>1152</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x14ac:dyDescent="0.15">
      <c r="A189" s="1314" t="str">
        <f t="shared" si="5"/>
        <v>Northern AmericaCarobs</v>
      </c>
      <c r="B189" s="1348" t="s">
        <v>1294</v>
      </c>
      <c r="C189" s="1348" t="s">
        <v>1153</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x14ac:dyDescent="0.15">
      <c r="A190" s="1314" t="str">
        <f t="shared" si="5"/>
        <v>Northern AmericaCarrots and turnips</v>
      </c>
      <c r="B190" s="1348" t="s">
        <v>1294</v>
      </c>
      <c r="C190" s="1348" t="s">
        <v>1154</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x14ac:dyDescent="0.15">
      <c r="A191" s="1314" t="str">
        <f t="shared" si="5"/>
        <v>Northern AmericaCashew nuts, with shell</v>
      </c>
      <c r="B191" s="1348" t="s">
        <v>1294</v>
      </c>
      <c r="C191" s="1348" t="s">
        <v>1155</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x14ac:dyDescent="0.15">
      <c r="A192" s="1314" t="str">
        <f t="shared" si="5"/>
        <v>Northern AmericaCashewapple</v>
      </c>
      <c r="B192" s="1348" t="s">
        <v>1294</v>
      </c>
      <c r="C192" s="1348" t="s">
        <v>1156</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x14ac:dyDescent="0.15">
      <c r="A193" s="1314" t="str">
        <f t="shared" si="5"/>
        <v>Northern AmericaCassava</v>
      </c>
      <c r="B193" s="1348" t="s">
        <v>1294</v>
      </c>
      <c r="C193" s="1348" t="s">
        <v>1157</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x14ac:dyDescent="0.15">
      <c r="A194" s="1314" t="str">
        <f t="shared" ref="A194:A257" si="7">CONCATENATE(B194,C194)</f>
        <v>Northern AmericaCassava leaves</v>
      </c>
      <c r="B194" s="1348" t="s">
        <v>1294</v>
      </c>
      <c r="C194" s="1348" t="s">
        <v>1158</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x14ac:dyDescent="0.15">
      <c r="A195" s="1314" t="str">
        <f t="shared" si="7"/>
        <v>Northern AmericaCastor oil seed</v>
      </c>
      <c r="B195" s="1348" t="s">
        <v>1294</v>
      </c>
      <c r="C195" s="1348" t="s">
        <v>1159</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x14ac:dyDescent="0.15">
      <c r="A196" s="1314" t="str">
        <f t="shared" si="7"/>
        <v>Northern AmericaCauliflowers and broccoli</v>
      </c>
      <c r="B196" s="1348" t="s">
        <v>1294</v>
      </c>
      <c r="C196" s="1348" t="s">
        <v>1160</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x14ac:dyDescent="0.15">
      <c r="A197" s="1314" t="str">
        <f t="shared" si="7"/>
        <v>Northern AmericaCereals, nes</v>
      </c>
      <c r="B197" s="1348" t="s">
        <v>1294</v>
      </c>
      <c r="C197" s="1348" t="s">
        <v>1161</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x14ac:dyDescent="0.15">
      <c r="A198" s="1314" t="str">
        <f t="shared" si="7"/>
        <v>Northern AmericaCherries</v>
      </c>
      <c r="B198" s="1348" t="s">
        <v>1294</v>
      </c>
      <c r="C198" s="1348" t="s">
        <v>1162</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x14ac:dyDescent="0.15">
      <c r="A199" s="1314" t="str">
        <f t="shared" si="7"/>
        <v>Northern AmericaCherries, sour</v>
      </c>
      <c r="B199" s="1348" t="s">
        <v>1294</v>
      </c>
      <c r="C199" s="1348" t="s">
        <v>1163</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x14ac:dyDescent="0.15">
      <c r="A200" s="1314" t="str">
        <f t="shared" si="7"/>
        <v>Northern AmericaChestnut</v>
      </c>
      <c r="B200" s="1348" t="s">
        <v>1294</v>
      </c>
      <c r="C200" s="1348" t="s">
        <v>1164</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x14ac:dyDescent="0.15">
      <c r="A201" s="1314" t="str">
        <f t="shared" si="7"/>
        <v>Northern AmericaChick peas</v>
      </c>
      <c r="B201" s="1348" t="s">
        <v>1294</v>
      </c>
      <c r="C201" s="1348" t="s">
        <v>1165</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x14ac:dyDescent="0.15">
      <c r="A202" s="1314" t="str">
        <f t="shared" si="7"/>
        <v>Northern AmericaChicory roots</v>
      </c>
      <c r="B202" s="1348" t="s">
        <v>1294</v>
      </c>
      <c r="C202" s="1348" t="s">
        <v>1166</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x14ac:dyDescent="0.15">
      <c r="A203" s="1314" t="str">
        <f t="shared" si="7"/>
        <v>Northern AmericaChillies and peppers, dry</v>
      </c>
      <c r="B203" s="1348" t="s">
        <v>1294</v>
      </c>
      <c r="C203" s="1348" t="s">
        <v>1167</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x14ac:dyDescent="0.15">
      <c r="A204" s="1314" t="str">
        <f t="shared" si="7"/>
        <v>Northern AmericaChillies and peppers, green</v>
      </c>
      <c r="B204" s="1348" t="s">
        <v>1294</v>
      </c>
      <c r="C204" s="1348" t="s">
        <v>1168</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x14ac:dyDescent="0.15">
      <c r="A205" s="1314" t="str">
        <f t="shared" si="7"/>
        <v>Northern AmericaCinnamon (canella)</v>
      </c>
      <c r="B205" s="1348" t="s">
        <v>1294</v>
      </c>
      <c r="C205" s="1348" t="s">
        <v>1169</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x14ac:dyDescent="0.15">
      <c r="A206" s="1314" t="str">
        <f t="shared" si="7"/>
        <v>Northern AmericaCloves</v>
      </c>
      <c r="B206" s="1348" t="s">
        <v>1294</v>
      </c>
      <c r="C206" s="1348" t="s">
        <v>1170</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x14ac:dyDescent="0.15">
      <c r="A207" s="1314" t="str">
        <f t="shared" si="7"/>
        <v>Northern AmericaCocoa, beans</v>
      </c>
      <c r="B207" s="1348" t="s">
        <v>1294</v>
      </c>
      <c r="C207" s="1348" t="s">
        <v>1171</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x14ac:dyDescent="0.15">
      <c r="A208" s="1314" t="str">
        <f t="shared" si="7"/>
        <v>Northern AmericaCoconuts</v>
      </c>
      <c r="B208" s="1348" t="s">
        <v>1294</v>
      </c>
      <c r="C208" s="1348" t="s">
        <v>1172</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x14ac:dyDescent="0.15">
      <c r="A209" s="1314" t="str">
        <f t="shared" si="7"/>
        <v>Northern AmericaCoffee, green</v>
      </c>
      <c r="B209" s="1348" t="s">
        <v>1294</v>
      </c>
      <c r="C209" s="1348" t="s">
        <v>1173</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x14ac:dyDescent="0.15">
      <c r="A210" s="1314" t="str">
        <f t="shared" si="7"/>
        <v>Northern AmericaCoir</v>
      </c>
      <c r="B210" s="1348" t="s">
        <v>1294</v>
      </c>
      <c r="C210" s="1348" t="s">
        <v>1174</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x14ac:dyDescent="0.15">
      <c r="A211" s="1314" t="str">
        <f t="shared" si="7"/>
        <v>Northern AmericaCow peas, dry</v>
      </c>
      <c r="B211" s="1348" t="s">
        <v>1294</v>
      </c>
      <c r="C211" s="1348" t="s">
        <v>1175</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x14ac:dyDescent="0.15">
      <c r="A212" s="1314" t="str">
        <f t="shared" si="7"/>
        <v>Northern AmericaCranberries</v>
      </c>
      <c r="B212" s="1348" t="s">
        <v>1294</v>
      </c>
      <c r="C212" s="1348" t="s">
        <v>1176</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x14ac:dyDescent="0.15">
      <c r="A213" s="1314" t="str">
        <f t="shared" si="7"/>
        <v>Northern AmericaCucumbers and gherkins</v>
      </c>
      <c r="B213" s="1348" t="s">
        <v>1294</v>
      </c>
      <c r="C213" s="1348" t="s">
        <v>1177</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x14ac:dyDescent="0.15">
      <c r="A214" s="1314" t="str">
        <f t="shared" si="7"/>
        <v>Northern AmericaCurrants</v>
      </c>
      <c r="B214" s="1348" t="s">
        <v>1294</v>
      </c>
      <c r="C214" s="1348" t="s">
        <v>1178</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x14ac:dyDescent="0.15">
      <c r="A215" s="1314" t="str">
        <f t="shared" si="7"/>
        <v>Northern AmericaDates</v>
      </c>
      <c r="B215" s="1348" t="s">
        <v>1294</v>
      </c>
      <c r="C215" s="1348" t="s">
        <v>1179</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x14ac:dyDescent="0.15">
      <c r="A216" s="1314" t="str">
        <f t="shared" si="7"/>
        <v>Northern AmericaEggplants (aubergines)</v>
      </c>
      <c r="B216" s="1348" t="s">
        <v>1294</v>
      </c>
      <c r="C216" s="1348" t="s">
        <v>1180</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x14ac:dyDescent="0.15">
      <c r="A217" s="1314" t="str">
        <f t="shared" si="7"/>
        <v>Northern AmericaFibre crops nes</v>
      </c>
      <c r="B217" s="1348" t="s">
        <v>1294</v>
      </c>
      <c r="C217" s="1348" t="s">
        <v>1181</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x14ac:dyDescent="0.15">
      <c r="A218" s="1314" t="str">
        <f t="shared" si="7"/>
        <v>Northern AmericaFigs</v>
      </c>
      <c r="B218" s="1348" t="s">
        <v>1294</v>
      </c>
      <c r="C218" s="1348" t="s">
        <v>1182</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x14ac:dyDescent="0.15">
      <c r="A219" s="1314" t="str">
        <f t="shared" si="7"/>
        <v>Northern AmericaFlax fibre and tow</v>
      </c>
      <c r="B219" s="1348" t="s">
        <v>1294</v>
      </c>
      <c r="C219" s="1348" t="s">
        <v>1183</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x14ac:dyDescent="0.15">
      <c r="A220" s="1314" t="str">
        <f t="shared" si="7"/>
        <v>Northern AmericaFonio</v>
      </c>
      <c r="B220" s="1348" t="s">
        <v>1294</v>
      </c>
      <c r="C220" s="1348" t="s">
        <v>1184</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x14ac:dyDescent="0.15">
      <c r="A221" s="1314" t="str">
        <f t="shared" si="7"/>
        <v>Northern AmericaFruit, citrus nes</v>
      </c>
      <c r="B221" s="1348" t="s">
        <v>1294</v>
      </c>
      <c r="C221" s="1348" t="s">
        <v>1185</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x14ac:dyDescent="0.15">
      <c r="A222" s="1314" t="str">
        <f t="shared" si="7"/>
        <v>Northern AmericaFruit, fresh nes</v>
      </c>
      <c r="B222" s="1348" t="s">
        <v>1294</v>
      </c>
      <c r="C222" s="1348" t="s">
        <v>1186</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x14ac:dyDescent="0.15">
      <c r="A223" s="1314" t="str">
        <f t="shared" si="7"/>
        <v>Northern AmericaFruit, pome nes</v>
      </c>
      <c r="B223" s="1348" t="s">
        <v>1294</v>
      </c>
      <c r="C223" s="1348" t="s">
        <v>1187</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x14ac:dyDescent="0.15">
      <c r="A224" s="1314" t="str">
        <f t="shared" si="7"/>
        <v>Northern AmericaFruit, stone nes</v>
      </c>
      <c r="B224" s="1348" t="s">
        <v>1294</v>
      </c>
      <c r="C224" s="1348" t="s">
        <v>1188</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x14ac:dyDescent="0.15">
      <c r="A225" s="1314" t="str">
        <f t="shared" si="7"/>
        <v>Northern AmericaFruit, tropical fresh nes</v>
      </c>
      <c r="B225" s="1348" t="s">
        <v>1294</v>
      </c>
      <c r="C225" s="1348" t="s">
        <v>1189</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x14ac:dyDescent="0.15">
      <c r="A226" s="1314" t="str">
        <f t="shared" si="7"/>
        <v>Northern AmericaGarlic</v>
      </c>
      <c r="B226" s="1348" t="s">
        <v>1294</v>
      </c>
      <c r="C226" s="1348" t="s">
        <v>1190</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x14ac:dyDescent="0.15">
      <c r="A227" s="1314" t="str">
        <f t="shared" si="7"/>
        <v>Northern AmericaGinger</v>
      </c>
      <c r="B227" s="1348" t="s">
        <v>1294</v>
      </c>
      <c r="C227" s="1348" t="s">
        <v>1191</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x14ac:dyDescent="0.15">
      <c r="A228" s="1314" t="str">
        <f t="shared" si="7"/>
        <v>Northern AmericaGooseberries</v>
      </c>
      <c r="B228" s="1348" t="s">
        <v>1294</v>
      </c>
      <c r="C228" s="1348" t="s">
        <v>1192</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x14ac:dyDescent="0.15">
      <c r="A229" s="1314" t="str">
        <f t="shared" si="7"/>
        <v>Northern AmericaGrain, mixed</v>
      </c>
      <c r="B229" s="1348" t="s">
        <v>1294</v>
      </c>
      <c r="C229" s="1348" t="s">
        <v>1193</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x14ac:dyDescent="0.15">
      <c r="A230" s="1314" t="str">
        <f t="shared" si="7"/>
        <v>Northern AmericaGrapefruit (inc. pomelos)</v>
      </c>
      <c r="B230" s="1348" t="s">
        <v>1294</v>
      </c>
      <c r="C230" s="1348" t="s">
        <v>1194</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x14ac:dyDescent="0.15">
      <c r="A231" s="1314" t="str">
        <f t="shared" si="7"/>
        <v>Northern AmericaGrapes</v>
      </c>
      <c r="B231" s="1348" t="s">
        <v>1294</v>
      </c>
      <c r="C231" s="1348" t="s">
        <v>1195</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x14ac:dyDescent="0.15">
      <c r="A232" s="1314" t="str">
        <f t="shared" si="7"/>
        <v>Northern AmericaGroundnuts, with shell</v>
      </c>
      <c r="B232" s="1348" t="s">
        <v>1294</v>
      </c>
      <c r="C232" s="1348" t="s">
        <v>1196</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x14ac:dyDescent="0.15">
      <c r="A233" s="1314" t="str">
        <f t="shared" si="7"/>
        <v>Northern AmericaHazelnuts, with shell</v>
      </c>
      <c r="B233" s="1348" t="s">
        <v>1294</v>
      </c>
      <c r="C233" s="1348" t="s">
        <v>1197</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x14ac:dyDescent="0.15">
      <c r="A234" s="1314" t="str">
        <f t="shared" si="7"/>
        <v>Northern AmericaHemp tow waste</v>
      </c>
      <c r="B234" s="1348" t="s">
        <v>1294</v>
      </c>
      <c r="C234" s="1348" t="s">
        <v>1198</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x14ac:dyDescent="0.15">
      <c r="A235" s="1314" t="str">
        <f t="shared" si="7"/>
        <v>Northern AmericaHempseed</v>
      </c>
      <c r="B235" s="1348" t="s">
        <v>1294</v>
      </c>
      <c r="C235" s="1348" t="s">
        <v>1199</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x14ac:dyDescent="0.15">
      <c r="A236" s="1314" t="str">
        <f t="shared" si="7"/>
        <v>Northern AmericaHops</v>
      </c>
      <c r="B236" s="1348" t="s">
        <v>1294</v>
      </c>
      <c r="C236" s="1348" t="s">
        <v>1200</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x14ac:dyDescent="0.15">
      <c r="A237" s="1314" t="str">
        <f t="shared" si="7"/>
        <v>Northern AmericaJojoba seed</v>
      </c>
      <c r="B237" s="1348" t="s">
        <v>1294</v>
      </c>
      <c r="C237" s="1348" t="s">
        <v>1201</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x14ac:dyDescent="0.15">
      <c r="A238" s="1314" t="str">
        <f t="shared" si="7"/>
        <v>Northern AmericaJute</v>
      </c>
      <c r="B238" s="1348" t="s">
        <v>1294</v>
      </c>
      <c r="C238" s="1348" t="s">
        <v>1202</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x14ac:dyDescent="0.15">
      <c r="A239" s="1314" t="str">
        <f t="shared" si="7"/>
        <v>Northern AmericaKapok fruit</v>
      </c>
      <c r="B239" s="1348" t="s">
        <v>1294</v>
      </c>
      <c r="C239" s="1348" t="s">
        <v>1203</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x14ac:dyDescent="0.15">
      <c r="A240" s="1314" t="str">
        <f t="shared" si="7"/>
        <v>Northern AmericaKarite nuts (sheanuts)</v>
      </c>
      <c r="B240" s="1348" t="s">
        <v>1294</v>
      </c>
      <c r="C240" s="1348" t="s">
        <v>1204</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x14ac:dyDescent="0.15">
      <c r="A241" s="1314" t="str">
        <f t="shared" si="7"/>
        <v>Northern AmericaKiwi fruit</v>
      </c>
      <c r="B241" s="1348" t="s">
        <v>1294</v>
      </c>
      <c r="C241" s="1348" t="s">
        <v>1205</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x14ac:dyDescent="0.15">
      <c r="A242" s="1314" t="str">
        <f t="shared" si="7"/>
        <v>Northern AmericaKola nuts</v>
      </c>
      <c r="B242" s="1348" t="s">
        <v>1294</v>
      </c>
      <c r="C242" s="1348" t="s">
        <v>1206</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x14ac:dyDescent="0.15">
      <c r="A243" s="1314" t="str">
        <f t="shared" si="7"/>
        <v>Northern AmericaLeeks, other alliaceous vegetables</v>
      </c>
      <c r="B243" s="1348" t="s">
        <v>1294</v>
      </c>
      <c r="C243" s="1348" t="s">
        <v>1207</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x14ac:dyDescent="0.15">
      <c r="A244" s="1314" t="str">
        <f t="shared" si="7"/>
        <v>Northern AmericaLemons and limes</v>
      </c>
      <c r="B244" s="1348" t="s">
        <v>1294</v>
      </c>
      <c r="C244" s="1348" t="s">
        <v>1208</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x14ac:dyDescent="0.15">
      <c r="A245" s="1314" t="str">
        <f t="shared" si="7"/>
        <v>Northern AmericaLentils</v>
      </c>
      <c r="B245" s="1348" t="s">
        <v>1294</v>
      </c>
      <c r="C245" s="1348" t="s">
        <v>1209</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x14ac:dyDescent="0.15">
      <c r="A246" s="1314" t="str">
        <f t="shared" si="7"/>
        <v>Northern AmericaLettuce and chicory</v>
      </c>
      <c r="B246" s="1348" t="s">
        <v>1294</v>
      </c>
      <c r="C246" s="1348" t="s">
        <v>1210</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x14ac:dyDescent="0.15">
      <c r="A247" s="1314" t="str">
        <f t="shared" si="7"/>
        <v>Northern AmericaLinseed</v>
      </c>
      <c r="B247" s="1348" t="s">
        <v>1294</v>
      </c>
      <c r="C247" s="1348" t="s">
        <v>1211</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x14ac:dyDescent="0.15">
      <c r="A248" s="1314" t="str">
        <f t="shared" si="7"/>
        <v>Northern AmericaLupins</v>
      </c>
      <c r="B248" s="1348" t="s">
        <v>1294</v>
      </c>
      <c r="C248" s="1348" t="s">
        <v>1212</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x14ac:dyDescent="0.15">
      <c r="A249" s="1314" t="str">
        <f t="shared" si="7"/>
        <v>Northern AmericaMaize</v>
      </c>
      <c r="B249" s="1348" t="s">
        <v>1294</v>
      </c>
      <c r="C249" s="1348" t="s">
        <v>1213</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x14ac:dyDescent="0.15">
      <c r="A250" s="1314" t="str">
        <f t="shared" si="7"/>
        <v>Northern AmericaMaize, green</v>
      </c>
      <c r="B250" s="1348" t="s">
        <v>1294</v>
      </c>
      <c r="C250" s="1348" t="s">
        <v>1125</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x14ac:dyDescent="0.15">
      <c r="A251" s="1314" t="str">
        <f t="shared" si="7"/>
        <v>Northern AmericaMangoes, mangosteens, guavas</v>
      </c>
      <c r="B251" s="1348" t="s">
        <v>1294</v>
      </c>
      <c r="C251" s="1348" t="s">
        <v>1214</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x14ac:dyDescent="0.15">
      <c r="A252" s="1314" t="str">
        <f t="shared" si="7"/>
        <v>Northern AmericaManila fibre (abaca)</v>
      </c>
      <c r="B252" s="1348" t="s">
        <v>1294</v>
      </c>
      <c r="C252" s="1348" t="s">
        <v>1215</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x14ac:dyDescent="0.15">
      <c r="A253" s="1314" t="str">
        <f t="shared" si="7"/>
        <v>Northern AmericaMaté</v>
      </c>
      <c r="B253" s="1348" t="s">
        <v>1294</v>
      </c>
      <c r="C253" s="1348" t="s">
        <v>1216</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x14ac:dyDescent="0.15">
      <c r="A254" s="1314" t="str">
        <f t="shared" si="7"/>
        <v>Northern AmericaMelons, other (inc.cantaloupes)</v>
      </c>
      <c r="B254" s="1348" t="s">
        <v>1294</v>
      </c>
      <c r="C254" s="1348" t="s">
        <v>1217</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x14ac:dyDescent="0.15">
      <c r="A255" s="1314" t="str">
        <f t="shared" si="7"/>
        <v>Northern AmericaMelonseed</v>
      </c>
      <c r="B255" s="1348" t="s">
        <v>1294</v>
      </c>
      <c r="C255" s="1348" t="s">
        <v>1218</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x14ac:dyDescent="0.15">
      <c r="A256" s="1314" t="str">
        <f t="shared" si="7"/>
        <v>Northern AmericaMillet</v>
      </c>
      <c r="B256" s="1348" t="s">
        <v>1294</v>
      </c>
      <c r="C256" s="1348" t="s">
        <v>1219</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x14ac:dyDescent="0.15">
      <c r="A257" s="1314" t="str">
        <f t="shared" si="7"/>
        <v>Northern AmericaMushrooms and truffles</v>
      </c>
      <c r="B257" s="1348" t="s">
        <v>1294</v>
      </c>
      <c r="C257" s="1348" t="s">
        <v>1220</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x14ac:dyDescent="0.15">
      <c r="A258" s="1314" t="str">
        <f t="shared" ref="A258:A321" si="9">CONCATENATE(B258,C258)</f>
        <v>Northern AmericaMustard seed</v>
      </c>
      <c r="B258" s="1348" t="s">
        <v>1294</v>
      </c>
      <c r="C258" s="1348" t="s">
        <v>1221</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x14ac:dyDescent="0.15">
      <c r="A259" s="1314" t="str">
        <f t="shared" si="9"/>
        <v>Northern AmericaNutmeg, mace and cardamoms</v>
      </c>
      <c r="B259" s="1348" t="s">
        <v>1294</v>
      </c>
      <c r="C259" s="1348" t="s">
        <v>1222</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x14ac:dyDescent="0.15">
      <c r="A260" s="1314" t="str">
        <f t="shared" si="9"/>
        <v>Northern AmericaNuts, nes</v>
      </c>
      <c r="B260" s="1348" t="s">
        <v>1294</v>
      </c>
      <c r="C260" s="1348" t="s">
        <v>1223</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x14ac:dyDescent="0.15">
      <c r="A261" s="1314" t="str">
        <f t="shared" si="9"/>
        <v>Northern AmericaOats</v>
      </c>
      <c r="B261" s="1348" t="s">
        <v>1294</v>
      </c>
      <c r="C261" s="1348" t="s">
        <v>1224</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x14ac:dyDescent="0.15">
      <c r="A262" s="1314" t="str">
        <f t="shared" si="9"/>
        <v>Northern AmericaOil, palm fruit</v>
      </c>
      <c r="B262" s="1348" t="s">
        <v>1294</v>
      </c>
      <c r="C262" s="1348" t="s">
        <v>1225</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x14ac:dyDescent="0.15">
      <c r="A263" s="1314" t="str">
        <f t="shared" si="9"/>
        <v>Northern AmericaOilseeds nes</v>
      </c>
      <c r="B263" s="1348" t="s">
        <v>1294</v>
      </c>
      <c r="C263" s="1348" t="s">
        <v>1226</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x14ac:dyDescent="0.15">
      <c r="A264" s="1314" t="str">
        <f t="shared" si="9"/>
        <v>Northern AmericaOkra</v>
      </c>
      <c r="B264" s="1348" t="s">
        <v>1294</v>
      </c>
      <c r="C264" s="1348" t="s">
        <v>1227</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x14ac:dyDescent="0.15">
      <c r="A265" s="1314" t="str">
        <f t="shared" si="9"/>
        <v>Northern AmericaOlives</v>
      </c>
      <c r="B265" s="1348" t="s">
        <v>1294</v>
      </c>
      <c r="C265" s="1348" t="s">
        <v>1228</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x14ac:dyDescent="0.15">
      <c r="A266" s="1314" t="str">
        <f t="shared" si="9"/>
        <v>Northern AmericaOnions, dry</v>
      </c>
      <c r="B266" s="1348" t="s">
        <v>1294</v>
      </c>
      <c r="C266" s="1348" t="s">
        <v>1229</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x14ac:dyDescent="0.15">
      <c r="A267" s="1314" t="str">
        <f t="shared" si="9"/>
        <v>Northern AmericaOnions, shallots, green</v>
      </c>
      <c r="B267" s="1348" t="s">
        <v>1294</v>
      </c>
      <c r="C267" s="1348" t="s">
        <v>1230</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x14ac:dyDescent="0.15">
      <c r="A268" s="1314" t="str">
        <f t="shared" si="9"/>
        <v>Northern AmericaOranges</v>
      </c>
      <c r="B268" s="1348" t="s">
        <v>1294</v>
      </c>
      <c r="C268" s="1348" t="s">
        <v>1231</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x14ac:dyDescent="0.15">
      <c r="A269" s="1314" t="str">
        <f t="shared" si="9"/>
        <v>Northern AmericaPapayas</v>
      </c>
      <c r="B269" s="1348" t="s">
        <v>1294</v>
      </c>
      <c r="C269" s="1348" t="s">
        <v>1232</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x14ac:dyDescent="0.15">
      <c r="A270" s="1314" t="str">
        <f t="shared" si="9"/>
        <v>Northern AmericaPeaches and nectarines</v>
      </c>
      <c r="B270" s="1348" t="s">
        <v>1294</v>
      </c>
      <c r="C270" s="1348" t="s">
        <v>1233</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x14ac:dyDescent="0.15">
      <c r="A271" s="1314" t="str">
        <f t="shared" si="9"/>
        <v>Northern AmericaPears</v>
      </c>
      <c r="B271" s="1348" t="s">
        <v>1294</v>
      </c>
      <c r="C271" s="1348" t="s">
        <v>1234</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x14ac:dyDescent="0.15">
      <c r="A272" s="1314" t="str">
        <f t="shared" si="9"/>
        <v>Northern AmericaPeas, dry</v>
      </c>
      <c r="B272" s="1348" t="s">
        <v>1294</v>
      </c>
      <c r="C272" s="1348" t="s">
        <v>1235</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x14ac:dyDescent="0.15">
      <c r="A273" s="1314" t="str">
        <f t="shared" si="9"/>
        <v>Northern AmericaPeas, green</v>
      </c>
      <c r="B273" s="1348" t="s">
        <v>1294</v>
      </c>
      <c r="C273" s="1348" t="s">
        <v>1236</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x14ac:dyDescent="0.15">
      <c r="A274" s="1314" t="str">
        <f t="shared" si="9"/>
        <v>Northern AmericaPepper (piper spp.)</v>
      </c>
      <c r="B274" s="1348" t="s">
        <v>1294</v>
      </c>
      <c r="C274" s="1348" t="s">
        <v>1237</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x14ac:dyDescent="0.15">
      <c r="A275" s="1314" t="str">
        <f t="shared" si="9"/>
        <v>Northern AmericaPeppermint</v>
      </c>
      <c r="B275" s="1348" t="s">
        <v>1294</v>
      </c>
      <c r="C275" s="1348" t="s">
        <v>1238</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x14ac:dyDescent="0.15">
      <c r="A276" s="1314" t="str">
        <f t="shared" si="9"/>
        <v>Northern AmericaPersimmons</v>
      </c>
      <c r="B276" s="1348" t="s">
        <v>1294</v>
      </c>
      <c r="C276" s="1348" t="s">
        <v>1239</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x14ac:dyDescent="0.15">
      <c r="A277" s="1314" t="str">
        <f t="shared" si="9"/>
        <v>Northern AmericaPigeon peas</v>
      </c>
      <c r="B277" s="1348" t="s">
        <v>1294</v>
      </c>
      <c r="C277" s="1348" t="s">
        <v>1240</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x14ac:dyDescent="0.15">
      <c r="A278" s="1314" t="str">
        <f t="shared" si="9"/>
        <v>Northern AmericaPineapples</v>
      </c>
      <c r="B278" s="1348" t="s">
        <v>1294</v>
      </c>
      <c r="C278" s="1348" t="s">
        <v>1241</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x14ac:dyDescent="0.15">
      <c r="A279" s="1314" t="str">
        <f t="shared" si="9"/>
        <v>Northern AmericaPistachios</v>
      </c>
      <c r="B279" s="1348" t="s">
        <v>1294</v>
      </c>
      <c r="C279" s="1348" t="s">
        <v>1242</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x14ac:dyDescent="0.15">
      <c r="A280" s="1314" t="str">
        <f t="shared" si="9"/>
        <v>Northern AmericaPlantains</v>
      </c>
      <c r="B280" s="1348" t="s">
        <v>1294</v>
      </c>
      <c r="C280" s="1348" t="s">
        <v>1243</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x14ac:dyDescent="0.15">
      <c r="A281" s="1314" t="str">
        <f t="shared" si="9"/>
        <v>Northern AmericaPlums and sloes</v>
      </c>
      <c r="B281" s="1348" t="s">
        <v>1294</v>
      </c>
      <c r="C281" s="1348" t="s">
        <v>1244</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x14ac:dyDescent="0.15">
      <c r="A282" s="1314" t="str">
        <f t="shared" si="9"/>
        <v>Northern AmericaPopcorn</v>
      </c>
      <c r="B282" s="1348" t="s">
        <v>1294</v>
      </c>
      <c r="C282" s="1348" t="s">
        <v>1245</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x14ac:dyDescent="0.15">
      <c r="A283" s="1314" t="str">
        <f t="shared" si="9"/>
        <v>Northern AmericaPoppy seed</v>
      </c>
      <c r="B283" s="1348" t="s">
        <v>1294</v>
      </c>
      <c r="C283" s="1348" t="s">
        <v>1246</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x14ac:dyDescent="0.15">
      <c r="A284" s="1314" t="str">
        <f t="shared" si="9"/>
        <v>Northern AmericaPotatoes</v>
      </c>
      <c r="B284" s="1348" t="s">
        <v>1294</v>
      </c>
      <c r="C284" s="1348" t="s">
        <v>1247</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x14ac:dyDescent="0.15">
      <c r="A285" s="1314" t="str">
        <f t="shared" si="9"/>
        <v>Northern AmericaPulses, nes</v>
      </c>
      <c r="B285" s="1348" t="s">
        <v>1294</v>
      </c>
      <c r="C285" s="1348" t="s">
        <v>1248</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x14ac:dyDescent="0.15">
      <c r="A286" s="1314" t="str">
        <f t="shared" si="9"/>
        <v>Northern AmericaPumpkins, squash and gourds</v>
      </c>
      <c r="B286" s="1348" t="s">
        <v>1294</v>
      </c>
      <c r="C286" s="1348" t="s">
        <v>1249</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x14ac:dyDescent="0.15">
      <c r="A287" s="1314" t="str">
        <f t="shared" si="9"/>
        <v>Northern AmericaPyrethrum, dried</v>
      </c>
      <c r="B287" s="1348" t="s">
        <v>1294</v>
      </c>
      <c r="C287" s="1348" t="s">
        <v>1250</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x14ac:dyDescent="0.15">
      <c r="A288" s="1314" t="str">
        <f t="shared" si="9"/>
        <v>Northern AmericaQuinces</v>
      </c>
      <c r="B288" s="1348" t="s">
        <v>1294</v>
      </c>
      <c r="C288" s="1348" t="s">
        <v>1251</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x14ac:dyDescent="0.15">
      <c r="A289" s="1314" t="str">
        <f t="shared" si="9"/>
        <v>Northern AmericaQuinoa</v>
      </c>
      <c r="B289" s="1348" t="s">
        <v>1294</v>
      </c>
      <c r="C289" s="1348" t="s">
        <v>1252</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x14ac:dyDescent="0.15">
      <c r="A290" s="1314" t="str">
        <f t="shared" si="9"/>
        <v>Northern AmericaRamie</v>
      </c>
      <c r="B290" s="1348" t="s">
        <v>1294</v>
      </c>
      <c r="C290" s="1348" t="s">
        <v>1253</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x14ac:dyDescent="0.15">
      <c r="A291" s="1314" t="str">
        <f t="shared" si="9"/>
        <v>Northern AmericaRapeseed</v>
      </c>
      <c r="B291" s="1348" t="s">
        <v>1294</v>
      </c>
      <c r="C291" s="1348" t="s">
        <v>1254</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x14ac:dyDescent="0.15">
      <c r="A292" s="1314" t="str">
        <f t="shared" si="9"/>
        <v>Northern AmericaRaspberries</v>
      </c>
      <c r="B292" s="1348" t="s">
        <v>1294</v>
      </c>
      <c r="C292" s="1348" t="s">
        <v>1255</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x14ac:dyDescent="0.15">
      <c r="A293" s="1314" t="str">
        <f t="shared" si="9"/>
        <v>Northern AmericaRice, paddy</v>
      </c>
      <c r="B293" s="1348" t="s">
        <v>1294</v>
      </c>
      <c r="C293" s="1348" t="s">
        <v>1256</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x14ac:dyDescent="0.15">
      <c r="A294" s="1314" t="str">
        <f t="shared" si="9"/>
        <v>Northern AmericaRoots and tubers, nes</v>
      </c>
      <c r="B294" s="1348" t="s">
        <v>1294</v>
      </c>
      <c r="C294" s="1348" t="s">
        <v>1257</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x14ac:dyDescent="0.15">
      <c r="A295" s="1314" t="str">
        <f t="shared" si="9"/>
        <v>Northern AmericaRubber, natural</v>
      </c>
      <c r="B295" s="1348" t="s">
        <v>1294</v>
      </c>
      <c r="C295" s="1348" t="s">
        <v>1258</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x14ac:dyDescent="0.15">
      <c r="A296" s="1314" t="str">
        <f t="shared" si="9"/>
        <v>Northern AmericaRye</v>
      </c>
      <c r="B296" s="1348" t="s">
        <v>1294</v>
      </c>
      <c r="C296" s="1348" t="s">
        <v>1259</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x14ac:dyDescent="0.15">
      <c r="A297" s="1314" t="str">
        <f t="shared" si="9"/>
        <v>Northern AmericaSafflower seed</v>
      </c>
      <c r="B297" s="1348" t="s">
        <v>1294</v>
      </c>
      <c r="C297" s="1348" t="s">
        <v>1260</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x14ac:dyDescent="0.15">
      <c r="A298" s="1314" t="str">
        <f t="shared" si="9"/>
        <v>Northern AmericaSeed cotton</v>
      </c>
      <c r="B298" s="1348" t="s">
        <v>1294</v>
      </c>
      <c r="C298" s="1348" t="s">
        <v>1261</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x14ac:dyDescent="0.15">
      <c r="A299" s="1314" t="str">
        <f t="shared" si="9"/>
        <v>Northern AmericaSesame seed</v>
      </c>
      <c r="B299" s="1348" t="s">
        <v>1294</v>
      </c>
      <c r="C299" s="1348" t="s">
        <v>1262</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x14ac:dyDescent="0.15">
      <c r="A300" s="1314" t="str">
        <f t="shared" si="9"/>
        <v>Northern AmericaSisal</v>
      </c>
      <c r="B300" s="1348" t="s">
        <v>1294</v>
      </c>
      <c r="C300" s="1348" t="s">
        <v>1263</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x14ac:dyDescent="0.15">
      <c r="A301" s="1314" t="str">
        <f t="shared" si="9"/>
        <v>Northern AmericaSorghum</v>
      </c>
      <c r="B301" s="1348" t="s">
        <v>1294</v>
      </c>
      <c r="C301" s="1348" t="s">
        <v>1264</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x14ac:dyDescent="0.15">
      <c r="A302" s="1314" t="str">
        <f t="shared" si="9"/>
        <v>Northern AmericaSoybeans</v>
      </c>
      <c r="B302" s="1348" t="s">
        <v>1294</v>
      </c>
      <c r="C302" s="1348" t="s">
        <v>1265</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x14ac:dyDescent="0.15">
      <c r="A303" s="1314" t="str">
        <f t="shared" si="9"/>
        <v>Northern AmericaSpices, nes</v>
      </c>
      <c r="B303" s="1348" t="s">
        <v>1294</v>
      </c>
      <c r="C303" s="1348" t="s">
        <v>1266</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x14ac:dyDescent="0.15">
      <c r="A304" s="1314" t="str">
        <f t="shared" si="9"/>
        <v>Northern AmericaSpinach</v>
      </c>
      <c r="B304" s="1348" t="s">
        <v>1294</v>
      </c>
      <c r="C304" s="1348" t="s">
        <v>1267</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x14ac:dyDescent="0.15">
      <c r="A305" s="1314" t="str">
        <f t="shared" si="9"/>
        <v>Northern AmericaStrawberries</v>
      </c>
      <c r="B305" s="1348" t="s">
        <v>1294</v>
      </c>
      <c r="C305" s="1348" t="s">
        <v>1268</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x14ac:dyDescent="0.15">
      <c r="A306" s="1314" t="str">
        <f t="shared" si="9"/>
        <v>Northern AmericaString beans</v>
      </c>
      <c r="B306" s="1348" t="s">
        <v>1294</v>
      </c>
      <c r="C306" s="1348" t="s">
        <v>1269</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x14ac:dyDescent="0.15">
      <c r="A307" s="1314" t="str">
        <f t="shared" si="9"/>
        <v>Northern AmericaSugar beet</v>
      </c>
      <c r="B307" s="1348" t="s">
        <v>1294</v>
      </c>
      <c r="C307" s="1348" t="s">
        <v>1270</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x14ac:dyDescent="0.15">
      <c r="A308" s="1314" t="str">
        <f t="shared" si="9"/>
        <v>Northern AmericaSugar cane</v>
      </c>
      <c r="B308" s="1348" t="s">
        <v>1294</v>
      </c>
      <c r="C308" s="1348" t="s">
        <v>1271</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x14ac:dyDescent="0.15">
      <c r="A309" s="1314" t="str">
        <f t="shared" si="9"/>
        <v>Northern AmericaSugar crops, nes</v>
      </c>
      <c r="B309" s="1348" t="s">
        <v>1294</v>
      </c>
      <c r="C309" s="1348" t="s">
        <v>1272</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x14ac:dyDescent="0.15">
      <c r="A310" s="1314" t="str">
        <f t="shared" si="9"/>
        <v>Northern AmericaSunflower seed</v>
      </c>
      <c r="B310" s="1348" t="s">
        <v>1294</v>
      </c>
      <c r="C310" s="1348" t="s">
        <v>1273</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x14ac:dyDescent="0.15">
      <c r="A311" s="1314" t="str">
        <f t="shared" si="9"/>
        <v>Northern AmericaSweet potatoes</v>
      </c>
      <c r="B311" s="1348" t="s">
        <v>1294</v>
      </c>
      <c r="C311" s="1348" t="s">
        <v>1274</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x14ac:dyDescent="0.15">
      <c r="A312" s="1314" t="str">
        <f t="shared" si="9"/>
        <v>Northern AmericaTallowtree seed</v>
      </c>
      <c r="B312" s="1348" t="s">
        <v>1294</v>
      </c>
      <c r="C312" s="1348" t="s">
        <v>1275</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x14ac:dyDescent="0.15">
      <c r="A313" s="1314" t="str">
        <f t="shared" si="9"/>
        <v>Northern AmericaTangerines, mandarins, clementines, satsumas</v>
      </c>
      <c r="B313" s="1348" t="s">
        <v>1294</v>
      </c>
      <c r="C313" s="1348" t="s">
        <v>1276</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x14ac:dyDescent="0.15">
      <c r="A314" s="1314" t="str">
        <f t="shared" si="9"/>
        <v>Northern AmericaTaro (cocoyam)</v>
      </c>
      <c r="B314" s="1348" t="s">
        <v>1294</v>
      </c>
      <c r="C314" s="1348" t="s">
        <v>1277</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x14ac:dyDescent="0.15">
      <c r="A315" s="1314" t="str">
        <f t="shared" si="9"/>
        <v>Northern AmericaTea</v>
      </c>
      <c r="B315" s="1348" t="s">
        <v>1294</v>
      </c>
      <c r="C315" s="1348" t="s">
        <v>1278</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x14ac:dyDescent="0.15">
      <c r="A316" s="1314" t="str">
        <f t="shared" si="9"/>
        <v>Northern AmericaTobacco, unmanufactured</v>
      </c>
      <c r="B316" s="1348" t="s">
        <v>1294</v>
      </c>
      <c r="C316" s="1348" t="s">
        <v>1279</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x14ac:dyDescent="0.15">
      <c r="A317" s="1314" t="str">
        <f t="shared" si="9"/>
        <v>Northern AmericaTomatoes</v>
      </c>
      <c r="B317" s="1348" t="s">
        <v>1294</v>
      </c>
      <c r="C317" s="1348" t="s">
        <v>1280</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x14ac:dyDescent="0.15">
      <c r="A318" s="1314" t="str">
        <f t="shared" si="9"/>
        <v>Northern AmericaTriticale</v>
      </c>
      <c r="B318" s="1348" t="s">
        <v>1294</v>
      </c>
      <c r="C318" s="1348" t="s">
        <v>1281</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x14ac:dyDescent="0.15">
      <c r="A319" s="1314" t="str">
        <f t="shared" si="9"/>
        <v>Northern AmericaTung nuts</v>
      </c>
      <c r="B319" s="1348" t="s">
        <v>1294</v>
      </c>
      <c r="C319" s="1348" t="s">
        <v>1282</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x14ac:dyDescent="0.15">
      <c r="A320" s="1314" t="str">
        <f t="shared" si="9"/>
        <v>Northern AmericaVanilla</v>
      </c>
      <c r="B320" s="1348" t="s">
        <v>1294</v>
      </c>
      <c r="C320" s="1348" t="s">
        <v>1283</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x14ac:dyDescent="0.15">
      <c r="A321" s="1314" t="str">
        <f t="shared" si="9"/>
        <v>Northern AmericaVegetables, fresh nes</v>
      </c>
      <c r="B321" s="1348" t="s">
        <v>1294</v>
      </c>
      <c r="C321" s="1348" t="s">
        <v>1284</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x14ac:dyDescent="0.15">
      <c r="A322" s="1314" t="str">
        <f t="shared" ref="A322:A385" si="11">CONCATENATE(B322,C322)</f>
        <v>Northern AmericaVegetables, leguminous nes</v>
      </c>
      <c r="B322" s="1348" t="s">
        <v>1294</v>
      </c>
      <c r="C322" s="1348" t="s">
        <v>1285</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x14ac:dyDescent="0.15">
      <c r="A323" s="1314" t="str">
        <f t="shared" si="11"/>
        <v>Northern AmericaVetches</v>
      </c>
      <c r="B323" s="1348" t="s">
        <v>1294</v>
      </c>
      <c r="C323" s="1348" t="s">
        <v>1286</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x14ac:dyDescent="0.15">
      <c r="A324" s="1314" t="str">
        <f t="shared" si="11"/>
        <v>Northern AmericaWalnuts, with shell</v>
      </c>
      <c r="B324" s="1348" t="s">
        <v>1294</v>
      </c>
      <c r="C324" s="1348" t="s">
        <v>1287</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x14ac:dyDescent="0.15">
      <c r="A325" s="1314" t="str">
        <f t="shared" si="11"/>
        <v>Northern AmericaWatermelons</v>
      </c>
      <c r="B325" s="1348" t="s">
        <v>1294</v>
      </c>
      <c r="C325" s="1348" t="s">
        <v>1288</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x14ac:dyDescent="0.15">
      <c r="A326" s="1314" t="str">
        <f t="shared" si="11"/>
        <v>Northern AmericaWheat</v>
      </c>
      <c r="B326" s="1348" t="s">
        <v>1294</v>
      </c>
      <c r="C326" s="1348" t="s">
        <v>1289</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x14ac:dyDescent="0.15">
      <c r="A327" s="1314" t="str">
        <f t="shared" si="11"/>
        <v>Northern AmericaYams</v>
      </c>
      <c r="B327" s="1348" t="s">
        <v>1294</v>
      </c>
      <c r="C327" s="1348" t="s">
        <v>1290</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x14ac:dyDescent="0.15">
      <c r="A328" s="1314" t="str">
        <f t="shared" si="11"/>
        <v>Northern AmericaYautia (cocoyam)</v>
      </c>
      <c r="B328" s="1348" t="s">
        <v>1294</v>
      </c>
      <c r="C328" s="1348" t="s">
        <v>1291</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x14ac:dyDescent="0.15">
      <c r="A329" s="1314" t="str">
        <f t="shared" si="11"/>
        <v>Northern AmericaCereals,Total + (Total)</v>
      </c>
      <c r="B329" s="1348" t="s">
        <v>1294</v>
      </c>
      <c r="C329" s="1348" t="s">
        <v>388</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x14ac:dyDescent="0.15">
      <c r="A330" s="1314" t="str">
        <f t="shared" si="11"/>
        <v>Northern AmericaPulses,Total + (Total)</v>
      </c>
      <c r="B330" s="1348" t="s">
        <v>1294</v>
      </c>
      <c r="C330" s="1348" t="s">
        <v>1292</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x14ac:dyDescent="0.15">
      <c r="A331" s="1314" t="str">
        <f t="shared" si="11"/>
        <v>Northern AmericaRoots and Tubers,Total + (Total)</v>
      </c>
      <c r="B331" s="1348" t="s">
        <v>1294</v>
      </c>
      <c r="C331" s="1348" t="s">
        <v>1293</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x14ac:dyDescent="0.15">
      <c r="A332" s="1314" t="str">
        <f t="shared" si="11"/>
        <v>Central AmericaAgave fibres nes</v>
      </c>
      <c r="B332" s="1348" t="s">
        <v>112</v>
      </c>
      <c r="C332" s="1348" t="s">
        <v>1295</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x14ac:dyDescent="0.15">
      <c r="A333" s="1314" t="str">
        <f t="shared" si="11"/>
        <v>Central AmericaAlmonds, with shell</v>
      </c>
      <c r="B333" s="1348" t="s">
        <v>112</v>
      </c>
      <c r="C333" s="1348" t="s">
        <v>1132</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x14ac:dyDescent="0.15">
      <c r="A334" s="1314" t="str">
        <f t="shared" si="11"/>
        <v>Central AmericaAnise, badian, fennel, coriander</v>
      </c>
      <c r="B334" s="1348" t="s">
        <v>112</v>
      </c>
      <c r="C334" s="1348" t="s">
        <v>1133</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x14ac:dyDescent="0.15">
      <c r="A335" s="1314" t="str">
        <f t="shared" si="11"/>
        <v>Central AmericaApples</v>
      </c>
      <c r="B335" s="1348" t="s">
        <v>112</v>
      </c>
      <c r="C335" s="1348" t="s">
        <v>1134</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x14ac:dyDescent="0.15">
      <c r="A336" s="1314" t="str">
        <f t="shared" si="11"/>
        <v>Central AmericaApricots</v>
      </c>
      <c r="B336" s="1348" t="s">
        <v>112</v>
      </c>
      <c r="C336" s="1348" t="s">
        <v>1135</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x14ac:dyDescent="0.15">
      <c r="A337" s="1314" t="str">
        <f t="shared" si="11"/>
        <v>Central AmericaAreca nuts</v>
      </c>
      <c r="B337" s="1348" t="s">
        <v>112</v>
      </c>
      <c r="C337" s="1348" t="s">
        <v>1136</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x14ac:dyDescent="0.15">
      <c r="A338" s="1314" t="str">
        <f t="shared" si="11"/>
        <v>Central AmericaArtichokes</v>
      </c>
      <c r="B338" s="1348" t="s">
        <v>112</v>
      </c>
      <c r="C338" s="1348" t="s">
        <v>1137</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x14ac:dyDescent="0.15">
      <c r="A339" s="1314" t="str">
        <f t="shared" si="11"/>
        <v>Central AmericaAsparagus</v>
      </c>
      <c r="B339" s="1348" t="s">
        <v>112</v>
      </c>
      <c r="C339" s="1348" t="s">
        <v>1138</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x14ac:dyDescent="0.15">
      <c r="A340" s="1314" t="str">
        <f t="shared" si="11"/>
        <v>Central AmericaAvocados</v>
      </c>
      <c r="B340" s="1348" t="s">
        <v>112</v>
      </c>
      <c r="C340" s="1348" t="s">
        <v>1139</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x14ac:dyDescent="0.15">
      <c r="A341" s="1314" t="str">
        <f t="shared" si="11"/>
        <v>Central AmericaBambara beans</v>
      </c>
      <c r="B341" s="1348" t="s">
        <v>112</v>
      </c>
      <c r="C341" s="1348" t="s">
        <v>1140</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x14ac:dyDescent="0.15">
      <c r="A342" s="1314" t="str">
        <f t="shared" si="11"/>
        <v>Central AmericaBananas</v>
      </c>
      <c r="B342" s="1348" t="s">
        <v>112</v>
      </c>
      <c r="C342" s="1348" t="s">
        <v>1141</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x14ac:dyDescent="0.15">
      <c r="A343" s="1314" t="str">
        <f t="shared" si="11"/>
        <v>Central AmericaBarley</v>
      </c>
      <c r="B343" s="1348" t="s">
        <v>112</v>
      </c>
      <c r="C343" s="1348" t="s">
        <v>1142</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x14ac:dyDescent="0.15">
      <c r="A344" s="1314" t="str">
        <f t="shared" si="11"/>
        <v>Central AmericaBastfibres, other</v>
      </c>
      <c r="B344" s="1348" t="s">
        <v>112</v>
      </c>
      <c r="C344" s="1348" t="s">
        <v>1143</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x14ac:dyDescent="0.15">
      <c r="A345" s="1314" t="str">
        <f t="shared" si="11"/>
        <v>Central AmericaBeans, dry</v>
      </c>
      <c r="B345" s="1348" t="s">
        <v>112</v>
      </c>
      <c r="C345" s="1348" t="s">
        <v>1144</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x14ac:dyDescent="0.15">
      <c r="A346" s="1314" t="str">
        <f t="shared" si="11"/>
        <v>Central AmericaBeans, green</v>
      </c>
      <c r="B346" s="1348" t="s">
        <v>112</v>
      </c>
      <c r="C346" s="1348" t="s">
        <v>1145</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x14ac:dyDescent="0.15">
      <c r="A347" s="1314" t="str">
        <f t="shared" si="11"/>
        <v>Central AmericaBerries nes</v>
      </c>
      <c r="B347" s="1348" t="s">
        <v>112</v>
      </c>
      <c r="C347" s="1348" t="s">
        <v>1146</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x14ac:dyDescent="0.15">
      <c r="A348" s="1314" t="str">
        <f t="shared" si="11"/>
        <v>Central AmericaBlueberries</v>
      </c>
      <c r="B348" s="1348" t="s">
        <v>112</v>
      </c>
      <c r="C348" s="1348" t="s">
        <v>1147</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x14ac:dyDescent="0.15">
      <c r="A349" s="1314" t="str">
        <f t="shared" si="11"/>
        <v>Central AmericaBrazil nuts, with shell</v>
      </c>
      <c r="B349" s="1348" t="s">
        <v>112</v>
      </c>
      <c r="C349" s="1348" t="s">
        <v>1148</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x14ac:dyDescent="0.15">
      <c r="A350" s="1314" t="str">
        <f t="shared" si="11"/>
        <v>Central AmericaBroad beans, horse beans, dry</v>
      </c>
      <c r="B350" s="1348" t="s">
        <v>112</v>
      </c>
      <c r="C350" s="1348" t="s">
        <v>1149</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x14ac:dyDescent="0.15">
      <c r="A351" s="1314" t="str">
        <f t="shared" si="11"/>
        <v>Central AmericaBuckwheat</v>
      </c>
      <c r="B351" s="1348" t="s">
        <v>112</v>
      </c>
      <c r="C351" s="1348" t="s">
        <v>1150</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x14ac:dyDescent="0.15">
      <c r="A352" s="1314" t="str">
        <f t="shared" si="11"/>
        <v>Central AmericaCabbages and other brassicas</v>
      </c>
      <c r="B352" s="1348" t="s">
        <v>112</v>
      </c>
      <c r="C352" s="1348" t="s">
        <v>1151</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x14ac:dyDescent="0.15">
      <c r="A353" s="1314" t="str">
        <f t="shared" si="11"/>
        <v>Central AmericaCanary seed</v>
      </c>
      <c r="B353" s="1348" t="s">
        <v>112</v>
      </c>
      <c r="C353" s="1348" t="s">
        <v>1152</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x14ac:dyDescent="0.15">
      <c r="A354" s="1314" t="str">
        <f t="shared" si="11"/>
        <v>Central AmericaCarobs</v>
      </c>
      <c r="B354" s="1348" t="s">
        <v>112</v>
      </c>
      <c r="C354" s="1348" t="s">
        <v>1153</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x14ac:dyDescent="0.15">
      <c r="A355" s="1314" t="str">
        <f t="shared" si="11"/>
        <v>Central AmericaCarrots and turnips</v>
      </c>
      <c r="B355" s="1348" t="s">
        <v>112</v>
      </c>
      <c r="C355" s="1348" t="s">
        <v>1154</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x14ac:dyDescent="0.15">
      <c r="A356" s="1314" t="str">
        <f t="shared" si="11"/>
        <v>Central AmericaCashew nuts, with shell</v>
      </c>
      <c r="B356" s="1348" t="s">
        <v>112</v>
      </c>
      <c r="C356" s="1348" t="s">
        <v>1155</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x14ac:dyDescent="0.15">
      <c r="A357" s="1314" t="str">
        <f t="shared" si="11"/>
        <v>Central AmericaCashewapple</v>
      </c>
      <c r="B357" s="1348" t="s">
        <v>112</v>
      </c>
      <c r="C357" s="1348" t="s">
        <v>1156</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x14ac:dyDescent="0.15">
      <c r="A358" s="1314" t="str">
        <f t="shared" si="11"/>
        <v>Central AmericaCassava</v>
      </c>
      <c r="B358" s="1348" t="s">
        <v>112</v>
      </c>
      <c r="C358" s="1348" t="s">
        <v>1157</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x14ac:dyDescent="0.15">
      <c r="A359" s="1314" t="str">
        <f t="shared" si="11"/>
        <v>Central AmericaCassava leaves</v>
      </c>
      <c r="B359" s="1348" t="s">
        <v>112</v>
      </c>
      <c r="C359" s="1348" t="s">
        <v>1158</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x14ac:dyDescent="0.15">
      <c r="A360" s="1314" t="str">
        <f t="shared" si="11"/>
        <v>Central AmericaCastor oil seed</v>
      </c>
      <c r="B360" s="1348" t="s">
        <v>112</v>
      </c>
      <c r="C360" s="1348" t="s">
        <v>1159</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x14ac:dyDescent="0.15">
      <c r="A361" s="1314" t="str">
        <f t="shared" si="11"/>
        <v>Central AmericaCauliflowers and broccoli</v>
      </c>
      <c r="B361" s="1348" t="s">
        <v>112</v>
      </c>
      <c r="C361" s="1348" t="s">
        <v>1160</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x14ac:dyDescent="0.15">
      <c r="A362" s="1314" t="str">
        <f t="shared" si="11"/>
        <v>Central AmericaCereals, nes</v>
      </c>
      <c r="B362" s="1348" t="s">
        <v>112</v>
      </c>
      <c r="C362" s="1348" t="s">
        <v>1161</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x14ac:dyDescent="0.15">
      <c r="A363" s="1314" t="str">
        <f t="shared" si="11"/>
        <v>Central AmericaCherries</v>
      </c>
      <c r="B363" s="1348" t="s">
        <v>112</v>
      </c>
      <c r="C363" s="1348" t="s">
        <v>1162</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x14ac:dyDescent="0.15">
      <c r="A364" s="1314" t="str">
        <f t="shared" si="11"/>
        <v>Central AmericaCherries, sour</v>
      </c>
      <c r="B364" s="1348" t="s">
        <v>112</v>
      </c>
      <c r="C364" s="1348" t="s">
        <v>1163</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x14ac:dyDescent="0.15">
      <c r="A365" s="1314" t="str">
        <f t="shared" si="11"/>
        <v>Central AmericaChestnut</v>
      </c>
      <c r="B365" s="1348" t="s">
        <v>112</v>
      </c>
      <c r="C365" s="1348" t="s">
        <v>1164</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x14ac:dyDescent="0.15">
      <c r="A366" s="1314" t="str">
        <f t="shared" si="11"/>
        <v>Central AmericaChick peas</v>
      </c>
      <c r="B366" s="1348" t="s">
        <v>112</v>
      </c>
      <c r="C366" s="1348" t="s">
        <v>1165</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x14ac:dyDescent="0.15">
      <c r="A367" s="1314" t="str">
        <f t="shared" si="11"/>
        <v>Central AmericaChicory roots</v>
      </c>
      <c r="B367" s="1348" t="s">
        <v>112</v>
      </c>
      <c r="C367" s="1348" t="s">
        <v>1166</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x14ac:dyDescent="0.15">
      <c r="A368" s="1314" t="str">
        <f t="shared" si="11"/>
        <v>Central AmericaChillies and peppers, dry</v>
      </c>
      <c r="B368" s="1348" t="s">
        <v>112</v>
      </c>
      <c r="C368" s="1348" t="s">
        <v>1167</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x14ac:dyDescent="0.15">
      <c r="A369" s="1314" t="str">
        <f t="shared" si="11"/>
        <v>Central AmericaChillies and peppers, green</v>
      </c>
      <c r="B369" s="1348" t="s">
        <v>112</v>
      </c>
      <c r="C369" s="1348" t="s">
        <v>1168</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x14ac:dyDescent="0.15">
      <c r="A370" s="1314" t="str">
        <f t="shared" si="11"/>
        <v>Central AmericaCinnamon (canella)</v>
      </c>
      <c r="B370" s="1348" t="s">
        <v>112</v>
      </c>
      <c r="C370" s="1348" t="s">
        <v>1169</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x14ac:dyDescent="0.15">
      <c r="A371" s="1314" t="str">
        <f t="shared" si="11"/>
        <v>Central AmericaCloves</v>
      </c>
      <c r="B371" s="1348" t="s">
        <v>112</v>
      </c>
      <c r="C371" s="1348" t="s">
        <v>1170</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x14ac:dyDescent="0.15">
      <c r="A372" s="1314" t="str">
        <f t="shared" si="11"/>
        <v>Central AmericaCocoa, beans</v>
      </c>
      <c r="B372" s="1348" t="s">
        <v>112</v>
      </c>
      <c r="C372" s="1348" t="s">
        <v>1171</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x14ac:dyDescent="0.15">
      <c r="A373" s="1314" t="str">
        <f t="shared" si="11"/>
        <v>Central AmericaCoconuts</v>
      </c>
      <c r="B373" s="1348" t="s">
        <v>112</v>
      </c>
      <c r="C373" s="1348" t="s">
        <v>1172</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x14ac:dyDescent="0.15">
      <c r="A374" s="1314" t="str">
        <f t="shared" si="11"/>
        <v>Central AmericaCoffee, green</v>
      </c>
      <c r="B374" s="1348" t="s">
        <v>112</v>
      </c>
      <c r="C374" s="1348" t="s">
        <v>1173</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x14ac:dyDescent="0.15">
      <c r="A375" s="1314" t="str">
        <f t="shared" si="11"/>
        <v>Central AmericaCoir</v>
      </c>
      <c r="B375" s="1348" t="s">
        <v>112</v>
      </c>
      <c r="C375" s="1348" t="s">
        <v>1174</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x14ac:dyDescent="0.15">
      <c r="A376" s="1314" t="str">
        <f t="shared" si="11"/>
        <v>Central AmericaCow peas, dry</v>
      </c>
      <c r="B376" s="1348" t="s">
        <v>112</v>
      </c>
      <c r="C376" s="1348" t="s">
        <v>1175</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x14ac:dyDescent="0.15">
      <c r="A377" s="1314" t="str">
        <f t="shared" si="11"/>
        <v>Central AmericaCranberries</v>
      </c>
      <c r="B377" s="1348" t="s">
        <v>112</v>
      </c>
      <c r="C377" s="1348" t="s">
        <v>1176</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x14ac:dyDescent="0.15">
      <c r="A378" s="1314" t="str">
        <f t="shared" si="11"/>
        <v>Central AmericaCucumbers and gherkins</v>
      </c>
      <c r="B378" s="1348" t="s">
        <v>112</v>
      </c>
      <c r="C378" s="1348" t="s">
        <v>1177</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x14ac:dyDescent="0.15">
      <c r="A379" s="1314" t="str">
        <f t="shared" si="11"/>
        <v>Central AmericaCurrants</v>
      </c>
      <c r="B379" s="1348" t="s">
        <v>112</v>
      </c>
      <c r="C379" s="1348" t="s">
        <v>1178</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x14ac:dyDescent="0.15">
      <c r="A380" s="1314" t="str">
        <f t="shared" si="11"/>
        <v>Central AmericaDates</v>
      </c>
      <c r="B380" s="1348" t="s">
        <v>112</v>
      </c>
      <c r="C380" s="1348" t="s">
        <v>1179</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x14ac:dyDescent="0.15">
      <c r="A381" s="1314" t="str">
        <f t="shared" si="11"/>
        <v>Central AmericaEggplants (aubergines)</v>
      </c>
      <c r="B381" s="1348" t="s">
        <v>112</v>
      </c>
      <c r="C381" s="1348" t="s">
        <v>1180</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x14ac:dyDescent="0.15">
      <c r="A382" s="1314" t="str">
        <f t="shared" si="11"/>
        <v>Central AmericaFibre crops nes</v>
      </c>
      <c r="B382" s="1348" t="s">
        <v>112</v>
      </c>
      <c r="C382" s="1348" t="s">
        <v>1181</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x14ac:dyDescent="0.15">
      <c r="A383" s="1314" t="str">
        <f t="shared" si="11"/>
        <v>Central AmericaFigs</v>
      </c>
      <c r="B383" s="1348" t="s">
        <v>112</v>
      </c>
      <c r="C383" s="1348" t="s">
        <v>1182</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x14ac:dyDescent="0.15">
      <c r="A384" s="1314" t="str">
        <f t="shared" si="11"/>
        <v>Central AmericaFlax fibre and tow</v>
      </c>
      <c r="B384" s="1348" t="s">
        <v>112</v>
      </c>
      <c r="C384" s="1348" t="s">
        <v>1183</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x14ac:dyDescent="0.15">
      <c r="A385" s="1314" t="str">
        <f t="shared" si="11"/>
        <v>Central AmericaFonio</v>
      </c>
      <c r="B385" s="1348" t="s">
        <v>112</v>
      </c>
      <c r="C385" s="1348" t="s">
        <v>1184</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x14ac:dyDescent="0.15">
      <c r="A386" s="1314" t="str">
        <f t="shared" ref="A386:A449" si="13">CONCATENATE(B386,C386)</f>
        <v>Central AmericaFruit, citrus nes</v>
      </c>
      <c r="B386" s="1348" t="s">
        <v>112</v>
      </c>
      <c r="C386" s="1348" t="s">
        <v>1185</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x14ac:dyDescent="0.15">
      <c r="A387" s="1314" t="str">
        <f t="shared" si="13"/>
        <v>Central AmericaFruit, fresh nes</v>
      </c>
      <c r="B387" s="1348" t="s">
        <v>112</v>
      </c>
      <c r="C387" s="1348" t="s">
        <v>1186</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x14ac:dyDescent="0.15">
      <c r="A388" s="1314" t="str">
        <f t="shared" si="13"/>
        <v>Central AmericaFruit, pome nes</v>
      </c>
      <c r="B388" s="1348" t="s">
        <v>112</v>
      </c>
      <c r="C388" s="1348" t="s">
        <v>1187</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x14ac:dyDescent="0.15">
      <c r="A389" s="1314" t="str">
        <f t="shared" si="13"/>
        <v>Central AmericaFruit, stone nes</v>
      </c>
      <c r="B389" s="1348" t="s">
        <v>112</v>
      </c>
      <c r="C389" s="1348" t="s">
        <v>1188</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x14ac:dyDescent="0.15">
      <c r="A390" s="1314" t="str">
        <f t="shared" si="13"/>
        <v>Central AmericaFruit, tropical fresh nes</v>
      </c>
      <c r="B390" s="1348" t="s">
        <v>112</v>
      </c>
      <c r="C390" s="1348" t="s">
        <v>1189</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x14ac:dyDescent="0.15">
      <c r="A391" s="1314" t="str">
        <f t="shared" si="13"/>
        <v>Central AmericaGarlic</v>
      </c>
      <c r="B391" s="1348" t="s">
        <v>112</v>
      </c>
      <c r="C391" s="1348" t="s">
        <v>1190</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x14ac:dyDescent="0.15">
      <c r="A392" s="1314" t="str">
        <f t="shared" si="13"/>
        <v>Central AmericaGinger</v>
      </c>
      <c r="B392" s="1348" t="s">
        <v>112</v>
      </c>
      <c r="C392" s="1348" t="s">
        <v>1191</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x14ac:dyDescent="0.15">
      <c r="A393" s="1314" t="str">
        <f t="shared" si="13"/>
        <v>Central AmericaGooseberries</v>
      </c>
      <c r="B393" s="1348" t="s">
        <v>112</v>
      </c>
      <c r="C393" s="1348" t="s">
        <v>1192</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x14ac:dyDescent="0.15">
      <c r="A394" s="1314" t="str">
        <f t="shared" si="13"/>
        <v>Central AmericaGrain, mixed</v>
      </c>
      <c r="B394" s="1348" t="s">
        <v>112</v>
      </c>
      <c r="C394" s="1348" t="s">
        <v>1193</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x14ac:dyDescent="0.15">
      <c r="A395" s="1314" t="str">
        <f t="shared" si="13"/>
        <v>Central AmericaGrapefruit (inc. pomelos)</v>
      </c>
      <c r="B395" s="1348" t="s">
        <v>112</v>
      </c>
      <c r="C395" s="1348" t="s">
        <v>1194</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x14ac:dyDescent="0.15">
      <c r="A396" s="1314" t="str">
        <f t="shared" si="13"/>
        <v>Central AmericaGrapes</v>
      </c>
      <c r="B396" s="1348" t="s">
        <v>112</v>
      </c>
      <c r="C396" s="1348" t="s">
        <v>1195</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x14ac:dyDescent="0.15">
      <c r="A397" s="1314" t="str">
        <f t="shared" si="13"/>
        <v>Central AmericaGroundnuts, with shell</v>
      </c>
      <c r="B397" s="1348" t="s">
        <v>112</v>
      </c>
      <c r="C397" s="1348" t="s">
        <v>1196</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x14ac:dyDescent="0.15">
      <c r="A398" s="1314" t="str">
        <f t="shared" si="13"/>
        <v>Central AmericaHazelnuts, with shell</v>
      </c>
      <c r="B398" s="1348" t="s">
        <v>112</v>
      </c>
      <c r="C398" s="1348" t="s">
        <v>1197</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x14ac:dyDescent="0.15">
      <c r="A399" s="1314" t="str">
        <f t="shared" si="13"/>
        <v>Central AmericaHemp tow waste</v>
      </c>
      <c r="B399" s="1348" t="s">
        <v>112</v>
      </c>
      <c r="C399" s="1348" t="s">
        <v>1198</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x14ac:dyDescent="0.15">
      <c r="A400" s="1314" t="str">
        <f t="shared" si="13"/>
        <v>Central AmericaHempseed</v>
      </c>
      <c r="B400" s="1348" t="s">
        <v>112</v>
      </c>
      <c r="C400" s="1348" t="s">
        <v>1199</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x14ac:dyDescent="0.15">
      <c r="A401" s="1314" t="str">
        <f t="shared" si="13"/>
        <v>Central AmericaHops</v>
      </c>
      <c r="B401" s="1348" t="s">
        <v>112</v>
      </c>
      <c r="C401" s="1348" t="s">
        <v>1200</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x14ac:dyDescent="0.15">
      <c r="A402" s="1314" t="str">
        <f t="shared" si="13"/>
        <v>Central AmericaJojoba seed</v>
      </c>
      <c r="B402" s="1348" t="s">
        <v>112</v>
      </c>
      <c r="C402" s="1348" t="s">
        <v>1201</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x14ac:dyDescent="0.15">
      <c r="A403" s="1314" t="str">
        <f t="shared" si="13"/>
        <v>Central AmericaJute</v>
      </c>
      <c r="B403" s="1348" t="s">
        <v>112</v>
      </c>
      <c r="C403" s="1348" t="s">
        <v>1202</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x14ac:dyDescent="0.15">
      <c r="A404" s="1314" t="str">
        <f t="shared" si="13"/>
        <v>Central AmericaKapok fruit</v>
      </c>
      <c r="B404" s="1348" t="s">
        <v>112</v>
      </c>
      <c r="C404" s="1348" t="s">
        <v>1203</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x14ac:dyDescent="0.15">
      <c r="A405" s="1314" t="str">
        <f t="shared" si="13"/>
        <v>Central AmericaKarite nuts (sheanuts)</v>
      </c>
      <c r="B405" s="1348" t="s">
        <v>112</v>
      </c>
      <c r="C405" s="1348" t="s">
        <v>1204</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x14ac:dyDescent="0.15">
      <c r="A406" s="1314" t="str">
        <f t="shared" si="13"/>
        <v>Central AmericaKiwi fruit</v>
      </c>
      <c r="B406" s="1348" t="s">
        <v>112</v>
      </c>
      <c r="C406" s="1348" t="s">
        <v>1205</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x14ac:dyDescent="0.15">
      <c r="A407" s="1314" t="str">
        <f t="shared" si="13"/>
        <v>Central AmericaKola nuts</v>
      </c>
      <c r="B407" s="1348" t="s">
        <v>112</v>
      </c>
      <c r="C407" s="1348" t="s">
        <v>1206</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x14ac:dyDescent="0.15">
      <c r="A408" s="1314" t="str">
        <f t="shared" si="13"/>
        <v>Central AmericaLeeks, other alliaceous vegetables</v>
      </c>
      <c r="B408" s="1348" t="s">
        <v>112</v>
      </c>
      <c r="C408" s="1348" t="s">
        <v>1207</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x14ac:dyDescent="0.15">
      <c r="A409" s="1314" t="str">
        <f t="shared" si="13"/>
        <v>Central AmericaLemons and limes</v>
      </c>
      <c r="B409" s="1348" t="s">
        <v>112</v>
      </c>
      <c r="C409" s="1348" t="s">
        <v>1208</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x14ac:dyDescent="0.15">
      <c r="A410" s="1314" t="str">
        <f t="shared" si="13"/>
        <v>Central AmericaLentils</v>
      </c>
      <c r="B410" s="1348" t="s">
        <v>112</v>
      </c>
      <c r="C410" s="1348" t="s">
        <v>1209</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x14ac:dyDescent="0.15">
      <c r="A411" s="1314" t="str">
        <f t="shared" si="13"/>
        <v>Central AmericaLettuce and chicory</v>
      </c>
      <c r="B411" s="1348" t="s">
        <v>112</v>
      </c>
      <c r="C411" s="1348" t="s">
        <v>1210</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x14ac:dyDescent="0.15">
      <c r="A412" s="1314" t="str">
        <f t="shared" si="13"/>
        <v>Central AmericaLinseed</v>
      </c>
      <c r="B412" s="1348" t="s">
        <v>112</v>
      </c>
      <c r="C412" s="1348" t="s">
        <v>1211</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x14ac:dyDescent="0.15">
      <c r="A413" s="1314" t="str">
        <f t="shared" si="13"/>
        <v>Central AmericaLupins</v>
      </c>
      <c r="B413" s="1348" t="s">
        <v>112</v>
      </c>
      <c r="C413" s="1348" t="s">
        <v>1212</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x14ac:dyDescent="0.15">
      <c r="A414" s="1314" t="str">
        <f t="shared" si="13"/>
        <v>Central AmericaMaize</v>
      </c>
      <c r="B414" s="1348" t="s">
        <v>112</v>
      </c>
      <c r="C414" s="1348" t="s">
        <v>1213</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x14ac:dyDescent="0.15">
      <c r="A415" s="1314" t="str">
        <f t="shared" si="13"/>
        <v>Central AmericaMaize, green</v>
      </c>
      <c r="B415" s="1348" t="s">
        <v>112</v>
      </c>
      <c r="C415" s="1348" t="s">
        <v>1125</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x14ac:dyDescent="0.15">
      <c r="A416" s="1314" t="str">
        <f t="shared" si="13"/>
        <v>Central AmericaMangoes, mangosteens, guavas</v>
      </c>
      <c r="B416" s="1348" t="s">
        <v>112</v>
      </c>
      <c r="C416" s="1348" t="s">
        <v>1214</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x14ac:dyDescent="0.15">
      <c r="A417" s="1314" t="str">
        <f t="shared" si="13"/>
        <v>Central AmericaManila fibre (abaca)</v>
      </c>
      <c r="B417" s="1348" t="s">
        <v>112</v>
      </c>
      <c r="C417" s="1348" t="s">
        <v>1215</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x14ac:dyDescent="0.15">
      <c r="A418" s="1314" t="str">
        <f t="shared" si="13"/>
        <v>Central AmericaMaté</v>
      </c>
      <c r="B418" s="1348" t="s">
        <v>112</v>
      </c>
      <c r="C418" s="1348" t="s">
        <v>1216</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x14ac:dyDescent="0.15">
      <c r="A419" s="1314" t="str">
        <f t="shared" si="13"/>
        <v>Central AmericaMelons, other (inc.cantaloupes)</v>
      </c>
      <c r="B419" s="1348" t="s">
        <v>112</v>
      </c>
      <c r="C419" s="1348" t="s">
        <v>1217</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x14ac:dyDescent="0.15">
      <c r="A420" s="1314" t="str">
        <f t="shared" si="13"/>
        <v>Central AmericaMelonseed</v>
      </c>
      <c r="B420" s="1348" t="s">
        <v>112</v>
      </c>
      <c r="C420" s="1348" t="s">
        <v>1218</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x14ac:dyDescent="0.15">
      <c r="A421" s="1314" t="str">
        <f t="shared" si="13"/>
        <v>Central AmericaMillet</v>
      </c>
      <c r="B421" s="1348" t="s">
        <v>112</v>
      </c>
      <c r="C421" s="1348" t="s">
        <v>1219</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x14ac:dyDescent="0.15">
      <c r="A422" s="1314" t="str">
        <f t="shared" si="13"/>
        <v>Central AmericaMushrooms and truffles</v>
      </c>
      <c r="B422" s="1348" t="s">
        <v>112</v>
      </c>
      <c r="C422" s="1348" t="s">
        <v>1220</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x14ac:dyDescent="0.15">
      <c r="A423" s="1314" t="str">
        <f t="shared" si="13"/>
        <v>Central AmericaMustard seed</v>
      </c>
      <c r="B423" s="1348" t="s">
        <v>112</v>
      </c>
      <c r="C423" s="1348" t="s">
        <v>1221</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x14ac:dyDescent="0.15">
      <c r="A424" s="1314" t="str">
        <f t="shared" si="13"/>
        <v>Central AmericaNutmeg, mace and cardamoms</v>
      </c>
      <c r="B424" s="1348" t="s">
        <v>112</v>
      </c>
      <c r="C424" s="1348" t="s">
        <v>1222</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x14ac:dyDescent="0.15">
      <c r="A425" s="1314" t="str">
        <f t="shared" si="13"/>
        <v>Central AmericaNuts, nes</v>
      </c>
      <c r="B425" s="1348" t="s">
        <v>112</v>
      </c>
      <c r="C425" s="1348" t="s">
        <v>1223</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x14ac:dyDescent="0.15">
      <c r="A426" s="1314" t="str">
        <f t="shared" si="13"/>
        <v>Central AmericaOats</v>
      </c>
      <c r="B426" s="1348" t="s">
        <v>112</v>
      </c>
      <c r="C426" s="1348" t="s">
        <v>1224</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x14ac:dyDescent="0.15">
      <c r="A427" s="1314" t="str">
        <f t="shared" si="13"/>
        <v>Central AmericaOil, palm fruit</v>
      </c>
      <c r="B427" s="1348" t="s">
        <v>112</v>
      </c>
      <c r="C427" s="1348" t="s">
        <v>1225</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x14ac:dyDescent="0.15">
      <c r="A428" s="1314" t="str">
        <f t="shared" si="13"/>
        <v>Central AmericaOilseeds nes</v>
      </c>
      <c r="B428" s="1348" t="s">
        <v>112</v>
      </c>
      <c r="C428" s="1348" t="s">
        <v>1226</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x14ac:dyDescent="0.15">
      <c r="A429" s="1314" t="str">
        <f t="shared" si="13"/>
        <v>Central AmericaOkra</v>
      </c>
      <c r="B429" s="1348" t="s">
        <v>112</v>
      </c>
      <c r="C429" s="1348" t="s">
        <v>1227</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x14ac:dyDescent="0.15">
      <c r="A430" s="1314" t="str">
        <f t="shared" si="13"/>
        <v>Central AmericaOlives</v>
      </c>
      <c r="B430" s="1348" t="s">
        <v>112</v>
      </c>
      <c r="C430" s="1348" t="s">
        <v>1228</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x14ac:dyDescent="0.15">
      <c r="A431" s="1314" t="str">
        <f t="shared" si="13"/>
        <v>Central AmericaOnions, dry</v>
      </c>
      <c r="B431" s="1348" t="s">
        <v>112</v>
      </c>
      <c r="C431" s="1348" t="s">
        <v>1229</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x14ac:dyDescent="0.15">
      <c r="A432" s="1314" t="str">
        <f t="shared" si="13"/>
        <v>Central AmericaOnions, shallots, green</v>
      </c>
      <c r="B432" s="1348" t="s">
        <v>112</v>
      </c>
      <c r="C432" s="1348" t="s">
        <v>1230</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x14ac:dyDescent="0.15">
      <c r="A433" s="1314" t="str">
        <f t="shared" si="13"/>
        <v>Central AmericaOranges</v>
      </c>
      <c r="B433" s="1348" t="s">
        <v>112</v>
      </c>
      <c r="C433" s="1348" t="s">
        <v>1231</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x14ac:dyDescent="0.15">
      <c r="A434" s="1314" t="str">
        <f t="shared" si="13"/>
        <v>Central AmericaPapayas</v>
      </c>
      <c r="B434" s="1348" t="s">
        <v>112</v>
      </c>
      <c r="C434" s="1348" t="s">
        <v>1232</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x14ac:dyDescent="0.15">
      <c r="A435" s="1314" t="str">
        <f t="shared" si="13"/>
        <v>Central AmericaPeaches and nectarines</v>
      </c>
      <c r="B435" s="1348" t="s">
        <v>112</v>
      </c>
      <c r="C435" s="1348" t="s">
        <v>1233</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x14ac:dyDescent="0.15">
      <c r="A436" s="1314" t="str">
        <f t="shared" si="13"/>
        <v>Central AmericaPears</v>
      </c>
      <c r="B436" s="1348" t="s">
        <v>112</v>
      </c>
      <c r="C436" s="1348" t="s">
        <v>1234</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x14ac:dyDescent="0.15">
      <c r="A437" s="1314" t="str">
        <f t="shared" si="13"/>
        <v>Central AmericaPeas, dry</v>
      </c>
      <c r="B437" s="1348" t="s">
        <v>112</v>
      </c>
      <c r="C437" s="1348" t="s">
        <v>1235</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x14ac:dyDescent="0.15">
      <c r="A438" s="1314" t="str">
        <f t="shared" si="13"/>
        <v>Central AmericaPeas, green</v>
      </c>
      <c r="B438" s="1348" t="s">
        <v>112</v>
      </c>
      <c r="C438" s="1348" t="s">
        <v>1236</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x14ac:dyDescent="0.15">
      <c r="A439" s="1314" t="str">
        <f t="shared" si="13"/>
        <v>Central AmericaPepper (piper spp.)</v>
      </c>
      <c r="B439" s="1348" t="s">
        <v>112</v>
      </c>
      <c r="C439" s="1348" t="s">
        <v>1237</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x14ac:dyDescent="0.15">
      <c r="A440" s="1314" t="str">
        <f t="shared" si="13"/>
        <v>Central AmericaPeppermint</v>
      </c>
      <c r="B440" s="1348" t="s">
        <v>112</v>
      </c>
      <c r="C440" s="1348" t="s">
        <v>1238</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x14ac:dyDescent="0.15">
      <c r="A441" s="1314" t="str">
        <f t="shared" si="13"/>
        <v>Central AmericaPersimmons</v>
      </c>
      <c r="B441" s="1348" t="s">
        <v>112</v>
      </c>
      <c r="C441" s="1348" t="s">
        <v>1239</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x14ac:dyDescent="0.15">
      <c r="A442" s="1314" t="str">
        <f t="shared" si="13"/>
        <v>Central AmericaPigeon peas</v>
      </c>
      <c r="B442" s="1348" t="s">
        <v>112</v>
      </c>
      <c r="C442" s="1348" t="s">
        <v>1240</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x14ac:dyDescent="0.15">
      <c r="A443" s="1314" t="str">
        <f t="shared" si="13"/>
        <v>Central AmericaPineapples</v>
      </c>
      <c r="B443" s="1348" t="s">
        <v>112</v>
      </c>
      <c r="C443" s="1348" t="s">
        <v>1241</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x14ac:dyDescent="0.15">
      <c r="A444" s="1314" t="str">
        <f t="shared" si="13"/>
        <v>Central AmericaPistachios</v>
      </c>
      <c r="B444" s="1348" t="s">
        <v>112</v>
      </c>
      <c r="C444" s="1348" t="s">
        <v>1242</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x14ac:dyDescent="0.15">
      <c r="A445" s="1314" t="str">
        <f t="shared" si="13"/>
        <v>Central AmericaPlantains</v>
      </c>
      <c r="B445" s="1348" t="s">
        <v>112</v>
      </c>
      <c r="C445" s="1348" t="s">
        <v>1243</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x14ac:dyDescent="0.15">
      <c r="A446" s="1314" t="str">
        <f t="shared" si="13"/>
        <v>Central AmericaPlums and sloes</v>
      </c>
      <c r="B446" s="1348" t="s">
        <v>112</v>
      </c>
      <c r="C446" s="1348" t="s">
        <v>1244</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x14ac:dyDescent="0.15">
      <c r="A447" s="1314" t="str">
        <f t="shared" si="13"/>
        <v>Central AmericaPopcorn</v>
      </c>
      <c r="B447" s="1348" t="s">
        <v>112</v>
      </c>
      <c r="C447" s="1348" t="s">
        <v>1245</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x14ac:dyDescent="0.15">
      <c r="A448" s="1314" t="str">
        <f t="shared" si="13"/>
        <v>Central AmericaPoppy seed</v>
      </c>
      <c r="B448" s="1348" t="s">
        <v>112</v>
      </c>
      <c r="C448" s="1348" t="s">
        <v>1246</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x14ac:dyDescent="0.15">
      <c r="A449" s="1314" t="str">
        <f t="shared" si="13"/>
        <v>Central AmericaPotatoes</v>
      </c>
      <c r="B449" s="1348" t="s">
        <v>112</v>
      </c>
      <c r="C449" s="1348" t="s">
        <v>1247</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x14ac:dyDescent="0.15">
      <c r="A450" s="1314" t="str">
        <f t="shared" ref="A450:A513" si="15">CONCATENATE(B450,C450)</f>
        <v>Central AmericaPulses, nes</v>
      </c>
      <c r="B450" s="1348" t="s">
        <v>112</v>
      </c>
      <c r="C450" s="1348" t="s">
        <v>1248</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x14ac:dyDescent="0.15">
      <c r="A451" s="1314" t="str">
        <f t="shared" si="15"/>
        <v>Central AmericaPumpkins, squash and gourds</v>
      </c>
      <c r="B451" s="1348" t="s">
        <v>112</v>
      </c>
      <c r="C451" s="1348" t="s">
        <v>1249</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x14ac:dyDescent="0.15">
      <c r="A452" s="1314" t="str">
        <f t="shared" si="15"/>
        <v>Central AmericaPyrethrum, dried</v>
      </c>
      <c r="B452" s="1348" t="s">
        <v>112</v>
      </c>
      <c r="C452" s="1348" t="s">
        <v>1250</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x14ac:dyDescent="0.15">
      <c r="A453" s="1314" t="str">
        <f t="shared" si="15"/>
        <v>Central AmericaQuinces</v>
      </c>
      <c r="B453" s="1348" t="s">
        <v>112</v>
      </c>
      <c r="C453" s="1348" t="s">
        <v>1251</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x14ac:dyDescent="0.15">
      <c r="A454" s="1314" t="str">
        <f t="shared" si="15"/>
        <v>Central AmericaQuinoa</v>
      </c>
      <c r="B454" s="1348" t="s">
        <v>112</v>
      </c>
      <c r="C454" s="1348" t="s">
        <v>1252</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x14ac:dyDescent="0.15">
      <c r="A455" s="1314" t="str">
        <f t="shared" si="15"/>
        <v>Central AmericaRamie</v>
      </c>
      <c r="B455" s="1348" t="s">
        <v>112</v>
      </c>
      <c r="C455" s="1348" t="s">
        <v>1253</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x14ac:dyDescent="0.15">
      <c r="A456" s="1314" t="str">
        <f t="shared" si="15"/>
        <v>Central AmericaRapeseed</v>
      </c>
      <c r="B456" s="1348" t="s">
        <v>112</v>
      </c>
      <c r="C456" s="1348" t="s">
        <v>1254</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x14ac:dyDescent="0.15">
      <c r="A457" s="1314" t="str">
        <f t="shared" si="15"/>
        <v>Central AmericaRaspberries</v>
      </c>
      <c r="B457" s="1348" t="s">
        <v>112</v>
      </c>
      <c r="C457" s="1348" t="s">
        <v>1255</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x14ac:dyDescent="0.15">
      <c r="A458" s="1314" t="str">
        <f t="shared" si="15"/>
        <v>Central AmericaRice, paddy</v>
      </c>
      <c r="B458" s="1348" t="s">
        <v>112</v>
      </c>
      <c r="C458" s="1348" t="s">
        <v>1256</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x14ac:dyDescent="0.15">
      <c r="A459" s="1314" t="str">
        <f t="shared" si="15"/>
        <v>Central AmericaRoots and tubers, nes</v>
      </c>
      <c r="B459" s="1348" t="s">
        <v>112</v>
      </c>
      <c r="C459" s="1348" t="s">
        <v>1257</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x14ac:dyDescent="0.15">
      <c r="A460" s="1314" t="str">
        <f t="shared" si="15"/>
        <v>Central AmericaRubber, natural</v>
      </c>
      <c r="B460" s="1348" t="s">
        <v>112</v>
      </c>
      <c r="C460" s="1348" t="s">
        <v>1258</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x14ac:dyDescent="0.15">
      <c r="A461" s="1314" t="str">
        <f t="shared" si="15"/>
        <v>Central AmericaRye</v>
      </c>
      <c r="B461" s="1348" t="s">
        <v>112</v>
      </c>
      <c r="C461" s="1348" t="s">
        <v>1259</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x14ac:dyDescent="0.15">
      <c r="A462" s="1314" t="str">
        <f t="shared" si="15"/>
        <v>Central AmericaSafflower seed</v>
      </c>
      <c r="B462" s="1348" t="s">
        <v>112</v>
      </c>
      <c r="C462" s="1348" t="s">
        <v>1260</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x14ac:dyDescent="0.15">
      <c r="A463" s="1314" t="str">
        <f t="shared" si="15"/>
        <v>Central AmericaSeed cotton</v>
      </c>
      <c r="B463" s="1348" t="s">
        <v>112</v>
      </c>
      <c r="C463" s="1348" t="s">
        <v>1261</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x14ac:dyDescent="0.15">
      <c r="A464" s="1314" t="str">
        <f t="shared" si="15"/>
        <v>Central AmericaSesame seed</v>
      </c>
      <c r="B464" s="1348" t="s">
        <v>112</v>
      </c>
      <c r="C464" s="1348" t="s">
        <v>1262</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x14ac:dyDescent="0.15">
      <c r="A465" s="1314" t="str">
        <f t="shared" si="15"/>
        <v>Central AmericaSisal</v>
      </c>
      <c r="B465" s="1348" t="s">
        <v>112</v>
      </c>
      <c r="C465" s="1348" t="s">
        <v>1263</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x14ac:dyDescent="0.15">
      <c r="A466" s="1314" t="str">
        <f t="shared" si="15"/>
        <v>Central AmericaSorghum</v>
      </c>
      <c r="B466" s="1348" t="s">
        <v>112</v>
      </c>
      <c r="C466" s="1348" t="s">
        <v>1264</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x14ac:dyDescent="0.15">
      <c r="A467" s="1314" t="str">
        <f t="shared" si="15"/>
        <v>Central AmericaSoybeans</v>
      </c>
      <c r="B467" s="1348" t="s">
        <v>112</v>
      </c>
      <c r="C467" s="1348" t="s">
        <v>1265</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x14ac:dyDescent="0.15">
      <c r="A468" s="1314" t="str">
        <f t="shared" si="15"/>
        <v>Central AmericaSpices, nes</v>
      </c>
      <c r="B468" s="1348" t="s">
        <v>112</v>
      </c>
      <c r="C468" s="1348" t="s">
        <v>1266</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x14ac:dyDescent="0.15">
      <c r="A469" s="1314" t="str">
        <f t="shared" si="15"/>
        <v>Central AmericaSpinach</v>
      </c>
      <c r="B469" s="1348" t="s">
        <v>112</v>
      </c>
      <c r="C469" s="1348" t="s">
        <v>1267</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x14ac:dyDescent="0.15">
      <c r="A470" s="1314" t="str">
        <f t="shared" si="15"/>
        <v>Central AmericaStrawberries</v>
      </c>
      <c r="B470" s="1348" t="s">
        <v>112</v>
      </c>
      <c r="C470" s="1348" t="s">
        <v>1268</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x14ac:dyDescent="0.15">
      <c r="A471" s="1314" t="str">
        <f t="shared" si="15"/>
        <v>Central AmericaString beans</v>
      </c>
      <c r="B471" s="1348" t="s">
        <v>112</v>
      </c>
      <c r="C471" s="1348" t="s">
        <v>1269</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x14ac:dyDescent="0.15">
      <c r="A472" s="1314" t="str">
        <f t="shared" si="15"/>
        <v>Central AmericaSugar beet</v>
      </c>
      <c r="B472" s="1348" t="s">
        <v>112</v>
      </c>
      <c r="C472" s="1348" t="s">
        <v>1270</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x14ac:dyDescent="0.15">
      <c r="A473" s="1314" t="str">
        <f t="shared" si="15"/>
        <v>Central AmericaSugar cane</v>
      </c>
      <c r="B473" s="1348" t="s">
        <v>112</v>
      </c>
      <c r="C473" s="1348" t="s">
        <v>1271</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x14ac:dyDescent="0.15">
      <c r="A474" s="1314" t="str">
        <f t="shared" si="15"/>
        <v>Central AmericaSugar crops, nes</v>
      </c>
      <c r="B474" s="1348" t="s">
        <v>112</v>
      </c>
      <c r="C474" s="1348" t="s">
        <v>1272</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x14ac:dyDescent="0.15">
      <c r="A475" s="1314" t="str">
        <f t="shared" si="15"/>
        <v>Central AmericaSunflower seed</v>
      </c>
      <c r="B475" s="1348" t="s">
        <v>112</v>
      </c>
      <c r="C475" s="1348" t="s">
        <v>1273</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x14ac:dyDescent="0.15">
      <c r="A476" s="1314" t="str">
        <f t="shared" si="15"/>
        <v>Central AmericaSweet potatoes</v>
      </c>
      <c r="B476" s="1348" t="s">
        <v>112</v>
      </c>
      <c r="C476" s="1348" t="s">
        <v>1274</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x14ac:dyDescent="0.15">
      <c r="A477" s="1314" t="str">
        <f t="shared" si="15"/>
        <v>Central AmericaTallowtree seed</v>
      </c>
      <c r="B477" s="1348" t="s">
        <v>112</v>
      </c>
      <c r="C477" s="1348" t="s">
        <v>1275</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x14ac:dyDescent="0.15">
      <c r="A478" s="1314" t="str">
        <f t="shared" si="15"/>
        <v>Central AmericaTangerines, mandarins, clementines, satsumas</v>
      </c>
      <c r="B478" s="1348" t="s">
        <v>112</v>
      </c>
      <c r="C478" s="1348" t="s">
        <v>1276</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x14ac:dyDescent="0.15">
      <c r="A479" s="1314" t="str">
        <f t="shared" si="15"/>
        <v>Central AmericaTaro (cocoyam)</v>
      </c>
      <c r="B479" s="1348" t="s">
        <v>112</v>
      </c>
      <c r="C479" s="1348" t="s">
        <v>1277</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x14ac:dyDescent="0.15">
      <c r="A480" s="1314" t="str">
        <f t="shared" si="15"/>
        <v>Central AmericaTea</v>
      </c>
      <c r="B480" s="1348" t="s">
        <v>112</v>
      </c>
      <c r="C480" s="1348" t="s">
        <v>1278</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x14ac:dyDescent="0.15">
      <c r="A481" s="1314" t="str">
        <f t="shared" si="15"/>
        <v>Central AmericaTobacco, unmanufactured</v>
      </c>
      <c r="B481" s="1348" t="s">
        <v>112</v>
      </c>
      <c r="C481" s="1348" t="s">
        <v>1279</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x14ac:dyDescent="0.15">
      <c r="A482" s="1314" t="str">
        <f t="shared" si="15"/>
        <v>Central AmericaTomatoes</v>
      </c>
      <c r="B482" s="1348" t="s">
        <v>112</v>
      </c>
      <c r="C482" s="1348" t="s">
        <v>1280</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x14ac:dyDescent="0.15">
      <c r="A483" s="1314" t="str">
        <f t="shared" si="15"/>
        <v>Central AmericaTriticale</v>
      </c>
      <c r="B483" s="1348" t="s">
        <v>112</v>
      </c>
      <c r="C483" s="1348" t="s">
        <v>1281</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x14ac:dyDescent="0.15">
      <c r="A484" s="1314" t="str">
        <f t="shared" si="15"/>
        <v>Central AmericaTung nuts</v>
      </c>
      <c r="B484" s="1348" t="s">
        <v>112</v>
      </c>
      <c r="C484" s="1348" t="s">
        <v>1282</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x14ac:dyDescent="0.15">
      <c r="A485" s="1314" t="str">
        <f t="shared" si="15"/>
        <v>Central AmericaVanilla</v>
      </c>
      <c r="B485" s="1348" t="s">
        <v>112</v>
      </c>
      <c r="C485" s="1348" t="s">
        <v>1283</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x14ac:dyDescent="0.15">
      <c r="A486" s="1314" t="str">
        <f t="shared" si="15"/>
        <v>Central AmericaVegetables, fresh nes</v>
      </c>
      <c r="B486" s="1348" t="s">
        <v>112</v>
      </c>
      <c r="C486" s="1348" t="s">
        <v>1284</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x14ac:dyDescent="0.15">
      <c r="A487" s="1314" t="str">
        <f t="shared" si="15"/>
        <v>Central AmericaVegetables, leguminous nes</v>
      </c>
      <c r="B487" s="1348" t="s">
        <v>112</v>
      </c>
      <c r="C487" s="1348" t="s">
        <v>1285</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x14ac:dyDescent="0.15">
      <c r="A488" s="1314" t="str">
        <f t="shared" si="15"/>
        <v>Central AmericaVetches</v>
      </c>
      <c r="B488" s="1348" t="s">
        <v>112</v>
      </c>
      <c r="C488" s="1348" t="s">
        <v>1286</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x14ac:dyDescent="0.15">
      <c r="A489" s="1314" t="str">
        <f t="shared" si="15"/>
        <v>Central AmericaWalnuts, with shell</v>
      </c>
      <c r="B489" s="1348" t="s">
        <v>112</v>
      </c>
      <c r="C489" s="1348" t="s">
        <v>1287</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x14ac:dyDescent="0.15">
      <c r="A490" s="1314" t="str">
        <f t="shared" si="15"/>
        <v>Central AmericaWatermelons</v>
      </c>
      <c r="B490" s="1348" t="s">
        <v>112</v>
      </c>
      <c r="C490" s="1348" t="s">
        <v>1288</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x14ac:dyDescent="0.15">
      <c r="A491" s="1314" t="str">
        <f t="shared" si="15"/>
        <v>Central AmericaWheat</v>
      </c>
      <c r="B491" s="1348" t="s">
        <v>112</v>
      </c>
      <c r="C491" s="1348" t="s">
        <v>1289</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x14ac:dyDescent="0.15">
      <c r="A492" s="1314" t="str">
        <f t="shared" si="15"/>
        <v>Central AmericaYams</v>
      </c>
      <c r="B492" s="1348" t="s">
        <v>112</v>
      </c>
      <c r="C492" s="1348" t="s">
        <v>1290</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x14ac:dyDescent="0.15">
      <c r="A493" s="1314" t="str">
        <f t="shared" si="15"/>
        <v>Central AmericaYautia (cocoyam)</v>
      </c>
      <c r="B493" s="1348" t="s">
        <v>112</v>
      </c>
      <c r="C493" s="1348" t="s">
        <v>1291</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x14ac:dyDescent="0.15">
      <c r="A494" s="1314" t="str">
        <f t="shared" si="15"/>
        <v>Central AmericaCereals,Total + (Total)</v>
      </c>
      <c r="B494" s="1348" t="s">
        <v>112</v>
      </c>
      <c r="C494" s="1348" t="s">
        <v>388</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x14ac:dyDescent="0.15">
      <c r="A495" s="1314" t="str">
        <f t="shared" si="15"/>
        <v>Central AmericaPulses,Total + (Total)</v>
      </c>
      <c r="B495" s="1348" t="s">
        <v>112</v>
      </c>
      <c r="C495" s="1348" t="s">
        <v>1292</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x14ac:dyDescent="0.15">
      <c r="A496" s="1314" t="str">
        <f t="shared" si="15"/>
        <v>Central AmericaRoots and Tubers,Total + (Total)</v>
      </c>
      <c r="B496" s="1348" t="s">
        <v>112</v>
      </c>
      <c r="C496" s="1348" t="s">
        <v>1293</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x14ac:dyDescent="0.15">
      <c r="A497" s="1314" t="str">
        <f t="shared" si="15"/>
        <v>South AmericaAgave fibres nes</v>
      </c>
      <c r="B497" s="1348" t="s">
        <v>7</v>
      </c>
      <c r="C497" s="1348" t="s">
        <v>1295</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x14ac:dyDescent="0.15">
      <c r="A498" s="1314" t="str">
        <f t="shared" si="15"/>
        <v>South AmericaAlmonds, with shell</v>
      </c>
      <c r="B498" s="1348" t="s">
        <v>7</v>
      </c>
      <c r="C498" s="1348" t="s">
        <v>1132</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x14ac:dyDescent="0.15">
      <c r="A499" s="1314" t="str">
        <f t="shared" si="15"/>
        <v>South AmericaAnise, badian, fennel, coriander</v>
      </c>
      <c r="B499" s="1348" t="s">
        <v>7</v>
      </c>
      <c r="C499" s="1348" t="s">
        <v>1133</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x14ac:dyDescent="0.15">
      <c r="A500" s="1314" t="str">
        <f t="shared" si="15"/>
        <v>South AmericaApples</v>
      </c>
      <c r="B500" s="1348" t="s">
        <v>7</v>
      </c>
      <c r="C500" s="1348" t="s">
        <v>1134</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x14ac:dyDescent="0.15">
      <c r="A501" s="1314" t="str">
        <f t="shared" si="15"/>
        <v>South AmericaApricots</v>
      </c>
      <c r="B501" s="1348" t="s">
        <v>7</v>
      </c>
      <c r="C501" s="1348" t="s">
        <v>1135</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x14ac:dyDescent="0.15">
      <c r="A502" s="1314" t="str">
        <f t="shared" si="15"/>
        <v>South AmericaAreca nuts</v>
      </c>
      <c r="B502" s="1348" t="s">
        <v>7</v>
      </c>
      <c r="C502" s="1348" t="s">
        <v>1136</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x14ac:dyDescent="0.15">
      <c r="A503" s="1314" t="str">
        <f t="shared" si="15"/>
        <v>South AmericaArtichokes</v>
      </c>
      <c r="B503" s="1348" t="s">
        <v>7</v>
      </c>
      <c r="C503" s="1348" t="s">
        <v>1137</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x14ac:dyDescent="0.15">
      <c r="A504" s="1314" t="str">
        <f t="shared" si="15"/>
        <v>South AmericaAsparagus</v>
      </c>
      <c r="B504" s="1348" t="s">
        <v>7</v>
      </c>
      <c r="C504" s="1348" t="s">
        <v>1138</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x14ac:dyDescent="0.15">
      <c r="A505" s="1314" t="str">
        <f t="shared" si="15"/>
        <v>South AmericaAvocados</v>
      </c>
      <c r="B505" s="1348" t="s">
        <v>7</v>
      </c>
      <c r="C505" s="1348" t="s">
        <v>1139</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x14ac:dyDescent="0.15">
      <c r="A506" s="1314" t="str">
        <f t="shared" si="15"/>
        <v>South AmericaBambara beans</v>
      </c>
      <c r="B506" s="1348" t="s">
        <v>7</v>
      </c>
      <c r="C506" s="1348" t="s">
        <v>1140</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x14ac:dyDescent="0.15">
      <c r="A507" s="1314" t="str">
        <f t="shared" si="15"/>
        <v>South AmericaBananas</v>
      </c>
      <c r="B507" s="1348" t="s">
        <v>7</v>
      </c>
      <c r="C507" s="1348" t="s">
        <v>1141</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x14ac:dyDescent="0.15">
      <c r="A508" s="1314" t="str">
        <f t="shared" si="15"/>
        <v>South AmericaBarley</v>
      </c>
      <c r="B508" s="1348" t="s">
        <v>7</v>
      </c>
      <c r="C508" s="1348" t="s">
        <v>1142</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x14ac:dyDescent="0.15">
      <c r="A509" s="1314" t="str">
        <f t="shared" si="15"/>
        <v>South AmericaBastfibres, other</v>
      </c>
      <c r="B509" s="1348" t="s">
        <v>7</v>
      </c>
      <c r="C509" s="1348" t="s">
        <v>1143</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x14ac:dyDescent="0.15">
      <c r="A510" s="1314" t="str">
        <f t="shared" si="15"/>
        <v>South AmericaBeans, dry</v>
      </c>
      <c r="B510" s="1348" t="s">
        <v>7</v>
      </c>
      <c r="C510" s="1348" t="s">
        <v>1144</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x14ac:dyDescent="0.15">
      <c r="A511" s="1314" t="str">
        <f t="shared" si="15"/>
        <v>South AmericaBeans, green</v>
      </c>
      <c r="B511" s="1348" t="s">
        <v>7</v>
      </c>
      <c r="C511" s="1348" t="s">
        <v>1145</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x14ac:dyDescent="0.15">
      <c r="A512" s="1314" t="str">
        <f t="shared" si="15"/>
        <v>South AmericaBerries nes</v>
      </c>
      <c r="B512" s="1348" t="s">
        <v>7</v>
      </c>
      <c r="C512" s="1348" t="s">
        <v>1146</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x14ac:dyDescent="0.15">
      <c r="A513" s="1314" t="str">
        <f t="shared" si="15"/>
        <v>South AmericaBlueberries</v>
      </c>
      <c r="B513" s="1348" t="s">
        <v>7</v>
      </c>
      <c r="C513" s="1348" t="s">
        <v>1147</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x14ac:dyDescent="0.15">
      <c r="A514" s="1314" t="str">
        <f t="shared" ref="A514:A577" si="17">CONCATENATE(B514,C514)</f>
        <v>South AmericaBrazil nuts, with shell</v>
      </c>
      <c r="B514" s="1348" t="s">
        <v>7</v>
      </c>
      <c r="C514" s="1348" t="s">
        <v>1148</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x14ac:dyDescent="0.15">
      <c r="A515" s="1314" t="str">
        <f t="shared" si="17"/>
        <v>South AmericaBroad beans, horse beans, dry</v>
      </c>
      <c r="B515" s="1348" t="s">
        <v>7</v>
      </c>
      <c r="C515" s="1348" t="s">
        <v>1149</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x14ac:dyDescent="0.15">
      <c r="A516" s="1314" t="str">
        <f t="shared" si="17"/>
        <v>South AmericaBuckwheat</v>
      </c>
      <c r="B516" s="1348" t="s">
        <v>7</v>
      </c>
      <c r="C516" s="1348" t="s">
        <v>1150</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x14ac:dyDescent="0.15">
      <c r="A517" s="1314" t="str">
        <f t="shared" si="17"/>
        <v>South AmericaCabbages and other brassicas</v>
      </c>
      <c r="B517" s="1348" t="s">
        <v>7</v>
      </c>
      <c r="C517" s="1348" t="s">
        <v>1151</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x14ac:dyDescent="0.15">
      <c r="A518" s="1314" t="str">
        <f t="shared" si="17"/>
        <v>South AmericaCanary seed</v>
      </c>
      <c r="B518" s="1348" t="s">
        <v>7</v>
      </c>
      <c r="C518" s="1348" t="s">
        <v>1152</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x14ac:dyDescent="0.15">
      <c r="A519" s="1314" t="str">
        <f t="shared" si="17"/>
        <v>South AmericaCarobs</v>
      </c>
      <c r="B519" s="1348" t="s">
        <v>7</v>
      </c>
      <c r="C519" s="1348" t="s">
        <v>1153</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x14ac:dyDescent="0.15">
      <c r="A520" s="1314" t="str">
        <f t="shared" si="17"/>
        <v>South AmericaCarrots and turnips</v>
      </c>
      <c r="B520" s="1348" t="s">
        <v>7</v>
      </c>
      <c r="C520" s="1348" t="s">
        <v>1154</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x14ac:dyDescent="0.15">
      <c r="A521" s="1314" t="str">
        <f t="shared" si="17"/>
        <v>South AmericaCashew nuts, with shell</v>
      </c>
      <c r="B521" s="1348" t="s">
        <v>7</v>
      </c>
      <c r="C521" s="1348" t="s">
        <v>1155</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x14ac:dyDescent="0.15">
      <c r="A522" s="1314" t="str">
        <f t="shared" si="17"/>
        <v>South AmericaCashewapple</v>
      </c>
      <c r="B522" s="1348" t="s">
        <v>7</v>
      </c>
      <c r="C522" s="1348" t="s">
        <v>1156</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x14ac:dyDescent="0.15">
      <c r="A523" s="1314" t="str">
        <f t="shared" si="17"/>
        <v>South AmericaCassava</v>
      </c>
      <c r="B523" s="1348" t="s">
        <v>7</v>
      </c>
      <c r="C523" s="1348" t="s">
        <v>1157</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x14ac:dyDescent="0.15">
      <c r="A524" s="1314" t="str">
        <f t="shared" si="17"/>
        <v>South AmericaCassava leaves</v>
      </c>
      <c r="B524" s="1348" t="s">
        <v>7</v>
      </c>
      <c r="C524" s="1348" t="s">
        <v>1158</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x14ac:dyDescent="0.15">
      <c r="A525" s="1314" t="str">
        <f t="shared" si="17"/>
        <v>South AmericaCastor oil seed</v>
      </c>
      <c r="B525" s="1348" t="s">
        <v>7</v>
      </c>
      <c r="C525" s="1348" t="s">
        <v>1159</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x14ac:dyDescent="0.15">
      <c r="A526" s="1314" t="str">
        <f t="shared" si="17"/>
        <v>South AmericaCauliflowers and broccoli</v>
      </c>
      <c r="B526" s="1348" t="s">
        <v>7</v>
      </c>
      <c r="C526" s="1348" t="s">
        <v>1160</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x14ac:dyDescent="0.15">
      <c r="A527" s="1314" t="str">
        <f t="shared" si="17"/>
        <v>South AmericaCereals, nes</v>
      </c>
      <c r="B527" s="1348" t="s">
        <v>7</v>
      </c>
      <c r="C527" s="1348" t="s">
        <v>1161</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x14ac:dyDescent="0.15">
      <c r="A528" s="1314" t="str">
        <f t="shared" si="17"/>
        <v>South AmericaCherries</v>
      </c>
      <c r="B528" s="1348" t="s">
        <v>7</v>
      </c>
      <c r="C528" s="1348" t="s">
        <v>1162</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x14ac:dyDescent="0.15">
      <c r="A529" s="1314" t="str">
        <f t="shared" si="17"/>
        <v>South AmericaCherries, sour</v>
      </c>
      <c r="B529" s="1348" t="s">
        <v>7</v>
      </c>
      <c r="C529" s="1348" t="s">
        <v>1163</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x14ac:dyDescent="0.15">
      <c r="A530" s="1314" t="str">
        <f t="shared" si="17"/>
        <v>South AmericaChestnut</v>
      </c>
      <c r="B530" s="1348" t="s">
        <v>7</v>
      </c>
      <c r="C530" s="1348" t="s">
        <v>1164</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x14ac:dyDescent="0.15">
      <c r="A531" s="1314" t="str">
        <f t="shared" si="17"/>
        <v>South AmericaChick peas</v>
      </c>
      <c r="B531" s="1348" t="s">
        <v>7</v>
      </c>
      <c r="C531" s="1348" t="s">
        <v>1165</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x14ac:dyDescent="0.15">
      <c r="A532" s="1314" t="str">
        <f t="shared" si="17"/>
        <v>South AmericaChicory roots</v>
      </c>
      <c r="B532" s="1348" t="s">
        <v>7</v>
      </c>
      <c r="C532" s="1348" t="s">
        <v>1166</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x14ac:dyDescent="0.15">
      <c r="A533" s="1314" t="str">
        <f t="shared" si="17"/>
        <v>South AmericaChillies and peppers, dry</v>
      </c>
      <c r="B533" s="1348" t="s">
        <v>7</v>
      </c>
      <c r="C533" s="1348" t="s">
        <v>1167</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x14ac:dyDescent="0.15">
      <c r="A534" s="1314" t="str">
        <f t="shared" si="17"/>
        <v>South AmericaChillies and peppers, green</v>
      </c>
      <c r="B534" s="1348" t="s">
        <v>7</v>
      </c>
      <c r="C534" s="1348" t="s">
        <v>1168</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x14ac:dyDescent="0.15">
      <c r="A535" s="1314" t="str">
        <f t="shared" si="17"/>
        <v>South AmericaCinnamon (canella)</v>
      </c>
      <c r="B535" s="1348" t="s">
        <v>7</v>
      </c>
      <c r="C535" s="1348" t="s">
        <v>1169</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x14ac:dyDescent="0.15">
      <c r="A536" s="1314" t="str">
        <f t="shared" si="17"/>
        <v>South AmericaCloves</v>
      </c>
      <c r="B536" s="1348" t="s">
        <v>7</v>
      </c>
      <c r="C536" s="1348" t="s">
        <v>1170</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x14ac:dyDescent="0.15">
      <c r="A537" s="1314" t="str">
        <f t="shared" si="17"/>
        <v>South AmericaCocoa, beans</v>
      </c>
      <c r="B537" s="1348" t="s">
        <v>7</v>
      </c>
      <c r="C537" s="1348" t="s">
        <v>1171</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x14ac:dyDescent="0.15">
      <c r="A538" s="1314" t="str">
        <f t="shared" si="17"/>
        <v>South AmericaCoconuts</v>
      </c>
      <c r="B538" s="1348" t="s">
        <v>7</v>
      </c>
      <c r="C538" s="1348" t="s">
        <v>1172</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x14ac:dyDescent="0.15">
      <c r="A539" s="1314" t="str">
        <f t="shared" si="17"/>
        <v>South AmericaCoffee, green</v>
      </c>
      <c r="B539" s="1348" t="s">
        <v>7</v>
      </c>
      <c r="C539" s="1348" t="s">
        <v>1173</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x14ac:dyDescent="0.15">
      <c r="A540" s="1314" t="str">
        <f t="shared" si="17"/>
        <v>South AmericaCoir</v>
      </c>
      <c r="B540" s="1348" t="s">
        <v>7</v>
      </c>
      <c r="C540" s="1348" t="s">
        <v>1174</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x14ac:dyDescent="0.15">
      <c r="A541" s="1314" t="str">
        <f t="shared" si="17"/>
        <v>South AmericaCow peas, dry</v>
      </c>
      <c r="B541" s="1348" t="s">
        <v>7</v>
      </c>
      <c r="C541" s="1348" t="s">
        <v>1175</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x14ac:dyDescent="0.15">
      <c r="A542" s="1314" t="str">
        <f t="shared" si="17"/>
        <v>South AmericaCranberries</v>
      </c>
      <c r="B542" s="1348" t="s">
        <v>7</v>
      </c>
      <c r="C542" s="1348" t="s">
        <v>1176</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x14ac:dyDescent="0.15">
      <c r="A543" s="1314" t="str">
        <f t="shared" si="17"/>
        <v>South AmericaCucumbers and gherkins</v>
      </c>
      <c r="B543" s="1348" t="s">
        <v>7</v>
      </c>
      <c r="C543" s="1348" t="s">
        <v>1177</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x14ac:dyDescent="0.15">
      <c r="A544" s="1314" t="str">
        <f t="shared" si="17"/>
        <v>South AmericaCurrants</v>
      </c>
      <c r="B544" s="1348" t="s">
        <v>7</v>
      </c>
      <c r="C544" s="1348" t="s">
        <v>1178</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x14ac:dyDescent="0.15">
      <c r="A545" s="1314" t="str">
        <f t="shared" si="17"/>
        <v>South AmericaDates</v>
      </c>
      <c r="B545" s="1348" t="s">
        <v>7</v>
      </c>
      <c r="C545" s="1348" t="s">
        <v>1179</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x14ac:dyDescent="0.15">
      <c r="A546" s="1314" t="str">
        <f t="shared" si="17"/>
        <v>South AmericaEggplants (aubergines)</v>
      </c>
      <c r="B546" s="1348" t="s">
        <v>7</v>
      </c>
      <c r="C546" s="1348" t="s">
        <v>1180</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x14ac:dyDescent="0.15">
      <c r="A547" s="1314" t="str">
        <f t="shared" si="17"/>
        <v>South AmericaFibre crops nes</v>
      </c>
      <c r="B547" s="1348" t="s">
        <v>7</v>
      </c>
      <c r="C547" s="1348" t="s">
        <v>1181</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x14ac:dyDescent="0.15">
      <c r="A548" s="1314" t="str">
        <f t="shared" si="17"/>
        <v>South AmericaFigs</v>
      </c>
      <c r="B548" s="1348" t="s">
        <v>7</v>
      </c>
      <c r="C548" s="1348" t="s">
        <v>1182</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x14ac:dyDescent="0.15">
      <c r="A549" s="1314" t="str">
        <f t="shared" si="17"/>
        <v>South AmericaFlax fibre and tow</v>
      </c>
      <c r="B549" s="1348" t="s">
        <v>7</v>
      </c>
      <c r="C549" s="1348" t="s">
        <v>1183</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x14ac:dyDescent="0.15">
      <c r="A550" s="1314" t="str">
        <f t="shared" si="17"/>
        <v>South AmericaFonio</v>
      </c>
      <c r="B550" s="1348" t="s">
        <v>7</v>
      </c>
      <c r="C550" s="1348" t="s">
        <v>1184</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x14ac:dyDescent="0.15">
      <c r="A551" s="1314" t="str">
        <f t="shared" si="17"/>
        <v>South AmericaFruit, citrus nes</v>
      </c>
      <c r="B551" s="1348" t="s">
        <v>7</v>
      </c>
      <c r="C551" s="1348" t="s">
        <v>1185</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x14ac:dyDescent="0.15">
      <c r="A552" s="1314" t="str">
        <f t="shared" si="17"/>
        <v>South AmericaFruit, fresh nes</v>
      </c>
      <c r="B552" s="1348" t="s">
        <v>7</v>
      </c>
      <c r="C552" s="1348" t="s">
        <v>1186</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x14ac:dyDescent="0.15">
      <c r="A553" s="1314" t="str">
        <f t="shared" si="17"/>
        <v>South AmericaFruit, pome nes</v>
      </c>
      <c r="B553" s="1348" t="s">
        <v>7</v>
      </c>
      <c r="C553" s="1348" t="s">
        <v>1187</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x14ac:dyDescent="0.15">
      <c r="A554" s="1314" t="str">
        <f t="shared" si="17"/>
        <v>South AmericaFruit, stone nes</v>
      </c>
      <c r="B554" s="1348" t="s">
        <v>7</v>
      </c>
      <c r="C554" s="1348" t="s">
        <v>1188</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x14ac:dyDescent="0.15">
      <c r="A555" s="1314" t="str">
        <f t="shared" si="17"/>
        <v>South AmericaFruit, tropical fresh nes</v>
      </c>
      <c r="B555" s="1348" t="s">
        <v>7</v>
      </c>
      <c r="C555" s="1348" t="s">
        <v>1189</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x14ac:dyDescent="0.15">
      <c r="A556" s="1314" t="str">
        <f t="shared" si="17"/>
        <v>South AmericaGarlic</v>
      </c>
      <c r="B556" s="1348" t="s">
        <v>7</v>
      </c>
      <c r="C556" s="1348" t="s">
        <v>1190</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x14ac:dyDescent="0.15">
      <c r="A557" s="1314" t="str">
        <f t="shared" si="17"/>
        <v>South AmericaGinger</v>
      </c>
      <c r="B557" s="1348" t="s">
        <v>7</v>
      </c>
      <c r="C557" s="1348" t="s">
        <v>1191</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x14ac:dyDescent="0.15">
      <c r="A558" s="1314" t="str">
        <f t="shared" si="17"/>
        <v>South AmericaGooseberries</v>
      </c>
      <c r="B558" s="1348" t="s">
        <v>7</v>
      </c>
      <c r="C558" s="1348" t="s">
        <v>1192</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x14ac:dyDescent="0.15">
      <c r="A559" s="1314" t="str">
        <f t="shared" si="17"/>
        <v>South AmericaGrain, mixed</v>
      </c>
      <c r="B559" s="1348" t="s">
        <v>7</v>
      </c>
      <c r="C559" s="1348" t="s">
        <v>1193</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x14ac:dyDescent="0.15">
      <c r="A560" s="1314" t="str">
        <f t="shared" si="17"/>
        <v>South AmericaGrapefruit (inc. pomelos)</v>
      </c>
      <c r="B560" s="1348" t="s">
        <v>7</v>
      </c>
      <c r="C560" s="1348" t="s">
        <v>1194</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x14ac:dyDescent="0.15">
      <c r="A561" s="1314" t="str">
        <f t="shared" si="17"/>
        <v>South AmericaGrapes</v>
      </c>
      <c r="B561" s="1348" t="s">
        <v>7</v>
      </c>
      <c r="C561" s="1348" t="s">
        <v>1195</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x14ac:dyDescent="0.15">
      <c r="A562" s="1314" t="str">
        <f t="shared" si="17"/>
        <v>South AmericaGroundnuts, with shell</v>
      </c>
      <c r="B562" s="1348" t="s">
        <v>7</v>
      </c>
      <c r="C562" s="1348" t="s">
        <v>1196</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x14ac:dyDescent="0.15">
      <c r="A563" s="1314" t="str">
        <f t="shared" si="17"/>
        <v>South AmericaHazelnuts, with shell</v>
      </c>
      <c r="B563" s="1348" t="s">
        <v>7</v>
      </c>
      <c r="C563" s="1348" t="s">
        <v>1197</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x14ac:dyDescent="0.15">
      <c r="A564" s="1314" t="str">
        <f t="shared" si="17"/>
        <v>South AmericaHemp tow waste</v>
      </c>
      <c r="B564" s="1348" t="s">
        <v>7</v>
      </c>
      <c r="C564" s="1348" t="s">
        <v>1198</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x14ac:dyDescent="0.15">
      <c r="A565" s="1314" t="str">
        <f t="shared" si="17"/>
        <v>South AmericaHempseed</v>
      </c>
      <c r="B565" s="1348" t="s">
        <v>7</v>
      </c>
      <c r="C565" s="1348" t="s">
        <v>1199</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x14ac:dyDescent="0.15">
      <c r="A566" s="1314" t="str">
        <f t="shared" si="17"/>
        <v>South AmericaHops</v>
      </c>
      <c r="B566" s="1348" t="s">
        <v>7</v>
      </c>
      <c r="C566" s="1348" t="s">
        <v>1200</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x14ac:dyDescent="0.15">
      <c r="A567" s="1314" t="str">
        <f t="shared" si="17"/>
        <v>South AmericaJojoba seed</v>
      </c>
      <c r="B567" s="1348" t="s">
        <v>7</v>
      </c>
      <c r="C567" s="1348" t="s">
        <v>1201</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x14ac:dyDescent="0.15">
      <c r="A568" s="1314" t="str">
        <f t="shared" si="17"/>
        <v>South AmericaJute</v>
      </c>
      <c r="B568" s="1348" t="s">
        <v>7</v>
      </c>
      <c r="C568" s="1348" t="s">
        <v>1202</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x14ac:dyDescent="0.15">
      <c r="A569" s="1314" t="str">
        <f t="shared" si="17"/>
        <v>South AmericaKapok fruit</v>
      </c>
      <c r="B569" s="1348" t="s">
        <v>7</v>
      </c>
      <c r="C569" s="1348" t="s">
        <v>1203</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x14ac:dyDescent="0.15">
      <c r="A570" s="1314" t="str">
        <f t="shared" si="17"/>
        <v>South AmericaKarite nuts (sheanuts)</v>
      </c>
      <c r="B570" s="1348" t="s">
        <v>7</v>
      </c>
      <c r="C570" s="1348" t="s">
        <v>1204</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x14ac:dyDescent="0.15">
      <c r="A571" s="1314" t="str">
        <f t="shared" si="17"/>
        <v>South AmericaKiwi fruit</v>
      </c>
      <c r="B571" s="1348" t="s">
        <v>7</v>
      </c>
      <c r="C571" s="1348" t="s">
        <v>1205</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x14ac:dyDescent="0.15">
      <c r="A572" s="1314" t="str">
        <f t="shared" si="17"/>
        <v>South AmericaKola nuts</v>
      </c>
      <c r="B572" s="1348" t="s">
        <v>7</v>
      </c>
      <c r="C572" s="1348" t="s">
        <v>1206</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x14ac:dyDescent="0.15">
      <c r="A573" s="1314" t="str">
        <f t="shared" si="17"/>
        <v>South AmericaLeeks, other alliaceous vegetables</v>
      </c>
      <c r="B573" s="1348" t="s">
        <v>7</v>
      </c>
      <c r="C573" s="1348" t="s">
        <v>1207</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x14ac:dyDescent="0.15">
      <c r="A574" s="1314" t="str">
        <f t="shared" si="17"/>
        <v>South AmericaLemons and limes</v>
      </c>
      <c r="B574" s="1348" t="s">
        <v>7</v>
      </c>
      <c r="C574" s="1348" t="s">
        <v>1208</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x14ac:dyDescent="0.15">
      <c r="A575" s="1314" t="str">
        <f t="shared" si="17"/>
        <v>South AmericaLentils</v>
      </c>
      <c r="B575" s="1348" t="s">
        <v>7</v>
      </c>
      <c r="C575" s="1348" t="s">
        <v>1209</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x14ac:dyDescent="0.15">
      <c r="A576" s="1314" t="str">
        <f t="shared" si="17"/>
        <v>South AmericaLettuce and chicory</v>
      </c>
      <c r="B576" s="1348" t="s">
        <v>7</v>
      </c>
      <c r="C576" s="1348" t="s">
        <v>1210</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x14ac:dyDescent="0.15">
      <c r="A577" s="1314" t="str">
        <f t="shared" si="17"/>
        <v>South AmericaLinseed</v>
      </c>
      <c r="B577" s="1348" t="s">
        <v>7</v>
      </c>
      <c r="C577" s="1348" t="s">
        <v>1211</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x14ac:dyDescent="0.15">
      <c r="A578" s="1314" t="str">
        <f t="shared" ref="A578:A641" si="19">CONCATENATE(B578,C578)</f>
        <v>South AmericaLupins</v>
      </c>
      <c r="B578" s="1348" t="s">
        <v>7</v>
      </c>
      <c r="C578" s="1348" t="s">
        <v>1212</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x14ac:dyDescent="0.15">
      <c r="A579" s="1314" t="str">
        <f t="shared" si="19"/>
        <v>South AmericaMaize</v>
      </c>
      <c r="B579" s="1348" t="s">
        <v>7</v>
      </c>
      <c r="C579" s="1348" t="s">
        <v>1213</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x14ac:dyDescent="0.15">
      <c r="A580" s="1314" t="str">
        <f t="shared" si="19"/>
        <v>South AmericaMaize, green</v>
      </c>
      <c r="B580" s="1348" t="s">
        <v>7</v>
      </c>
      <c r="C580" s="1348" t="s">
        <v>1125</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x14ac:dyDescent="0.15">
      <c r="A581" s="1314" t="str">
        <f t="shared" si="19"/>
        <v>South AmericaMangoes, mangosteens, guavas</v>
      </c>
      <c r="B581" s="1348" t="s">
        <v>7</v>
      </c>
      <c r="C581" s="1348" t="s">
        <v>1214</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x14ac:dyDescent="0.15">
      <c r="A582" s="1314" t="str">
        <f t="shared" si="19"/>
        <v>South AmericaManila fibre (abaca)</v>
      </c>
      <c r="B582" s="1348" t="s">
        <v>7</v>
      </c>
      <c r="C582" s="1348" t="s">
        <v>1215</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x14ac:dyDescent="0.15">
      <c r="A583" s="1314" t="str">
        <f t="shared" si="19"/>
        <v>South AmericaMaté</v>
      </c>
      <c r="B583" s="1348" t="s">
        <v>7</v>
      </c>
      <c r="C583" s="1348" t="s">
        <v>1216</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x14ac:dyDescent="0.15">
      <c r="A584" s="1314" t="str">
        <f t="shared" si="19"/>
        <v>South AmericaMelons, other (inc.cantaloupes)</v>
      </c>
      <c r="B584" s="1348" t="s">
        <v>7</v>
      </c>
      <c r="C584" s="1348" t="s">
        <v>1217</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x14ac:dyDescent="0.15">
      <c r="A585" s="1314" t="str">
        <f t="shared" si="19"/>
        <v>South AmericaMelonseed</v>
      </c>
      <c r="B585" s="1348" t="s">
        <v>7</v>
      </c>
      <c r="C585" s="1348" t="s">
        <v>1218</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x14ac:dyDescent="0.15">
      <c r="A586" s="1314" t="str">
        <f t="shared" si="19"/>
        <v>South AmericaMillet</v>
      </c>
      <c r="B586" s="1348" t="s">
        <v>7</v>
      </c>
      <c r="C586" s="1348" t="s">
        <v>1219</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x14ac:dyDescent="0.15">
      <c r="A587" s="1314" t="str">
        <f t="shared" si="19"/>
        <v>South AmericaMushrooms and truffles</v>
      </c>
      <c r="B587" s="1348" t="s">
        <v>7</v>
      </c>
      <c r="C587" s="1348" t="s">
        <v>1220</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x14ac:dyDescent="0.15">
      <c r="A588" s="1314" t="str">
        <f t="shared" si="19"/>
        <v>South AmericaMustard seed</v>
      </c>
      <c r="B588" s="1348" t="s">
        <v>7</v>
      </c>
      <c r="C588" s="1348" t="s">
        <v>1221</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x14ac:dyDescent="0.15">
      <c r="A589" s="1314" t="str">
        <f t="shared" si="19"/>
        <v>South AmericaNutmeg, mace and cardamoms</v>
      </c>
      <c r="B589" s="1348" t="s">
        <v>7</v>
      </c>
      <c r="C589" s="1348" t="s">
        <v>1222</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x14ac:dyDescent="0.15">
      <c r="A590" s="1314" t="str">
        <f t="shared" si="19"/>
        <v>South AmericaNuts, nes</v>
      </c>
      <c r="B590" s="1348" t="s">
        <v>7</v>
      </c>
      <c r="C590" s="1348" t="s">
        <v>1223</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x14ac:dyDescent="0.15">
      <c r="A591" s="1314" t="str">
        <f t="shared" si="19"/>
        <v>South AmericaOats</v>
      </c>
      <c r="B591" s="1348" t="s">
        <v>7</v>
      </c>
      <c r="C591" s="1348" t="s">
        <v>1224</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x14ac:dyDescent="0.15">
      <c r="A592" s="1314" t="str">
        <f t="shared" si="19"/>
        <v>South AmericaOil, palm fruit</v>
      </c>
      <c r="B592" s="1348" t="s">
        <v>7</v>
      </c>
      <c r="C592" s="1348" t="s">
        <v>1225</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x14ac:dyDescent="0.15">
      <c r="A593" s="1314" t="str">
        <f t="shared" si="19"/>
        <v>South AmericaOilseeds nes</v>
      </c>
      <c r="B593" s="1348" t="s">
        <v>7</v>
      </c>
      <c r="C593" s="1348" t="s">
        <v>1226</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x14ac:dyDescent="0.15">
      <c r="A594" s="1314" t="str">
        <f t="shared" si="19"/>
        <v>South AmericaOkra</v>
      </c>
      <c r="B594" s="1348" t="s">
        <v>7</v>
      </c>
      <c r="C594" s="1348" t="s">
        <v>1227</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x14ac:dyDescent="0.15">
      <c r="A595" s="1314" t="str">
        <f t="shared" si="19"/>
        <v>South AmericaOlives</v>
      </c>
      <c r="B595" s="1348" t="s">
        <v>7</v>
      </c>
      <c r="C595" s="1348" t="s">
        <v>1228</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x14ac:dyDescent="0.15">
      <c r="A596" s="1314" t="str">
        <f t="shared" si="19"/>
        <v>South AmericaOnions, dry</v>
      </c>
      <c r="B596" s="1348" t="s">
        <v>7</v>
      </c>
      <c r="C596" s="1348" t="s">
        <v>1229</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x14ac:dyDescent="0.15">
      <c r="A597" s="1314" t="str">
        <f t="shared" si="19"/>
        <v>South AmericaOnions, shallots, green</v>
      </c>
      <c r="B597" s="1348" t="s">
        <v>7</v>
      </c>
      <c r="C597" s="1348" t="s">
        <v>1230</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x14ac:dyDescent="0.15">
      <c r="A598" s="1314" t="str">
        <f t="shared" si="19"/>
        <v>South AmericaOranges</v>
      </c>
      <c r="B598" s="1348" t="s">
        <v>7</v>
      </c>
      <c r="C598" s="1348" t="s">
        <v>1231</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x14ac:dyDescent="0.15">
      <c r="A599" s="1314" t="str">
        <f t="shared" si="19"/>
        <v>South AmericaPapayas</v>
      </c>
      <c r="B599" s="1348" t="s">
        <v>7</v>
      </c>
      <c r="C599" s="1348" t="s">
        <v>1232</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x14ac:dyDescent="0.15">
      <c r="A600" s="1314" t="str">
        <f t="shared" si="19"/>
        <v>South AmericaPeaches and nectarines</v>
      </c>
      <c r="B600" s="1348" t="s">
        <v>7</v>
      </c>
      <c r="C600" s="1348" t="s">
        <v>1233</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x14ac:dyDescent="0.15">
      <c r="A601" s="1314" t="str">
        <f t="shared" si="19"/>
        <v>South AmericaPears</v>
      </c>
      <c r="B601" s="1348" t="s">
        <v>7</v>
      </c>
      <c r="C601" s="1348" t="s">
        <v>1234</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x14ac:dyDescent="0.15">
      <c r="A602" s="1314" t="str">
        <f t="shared" si="19"/>
        <v>South AmericaPeas, dry</v>
      </c>
      <c r="B602" s="1348" t="s">
        <v>7</v>
      </c>
      <c r="C602" s="1348" t="s">
        <v>1235</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x14ac:dyDescent="0.15">
      <c r="A603" s="1314" t="str">
        <f t="shared" si="19"/>
        <v>South AmericaPeas, green</v>
      </c>
      <c r="B603" s="1348" t="s">
        <v>7</v>
      </c>
      <c r="C603" s="1348" t="s">
        <v>1236</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x14ac:dyDescent="0.15">
      <c r="A604" s="1314" t="str">
        <f t="shared" si="19"/>
        <v>South AmericaPepper (piper spp.)</v>
      </c>
      <c r="B604" s="1348" t="s">
        <v>7</v>
      </c>
      <c r="C604" s="1348" t="s">
        <v>1237</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x14ac:dyDescent="0.15">
      <c r="A605" s="1314" t="str">
        <f t="shared" si="19"/>
        <v>South AmericaPeppermint</v>
      </c>
      <c r="B605" s="1348" t="s">
        <v>7</v>
      </c>
      <c r="C605" s="1348" t="s">
        <v>1238</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x14ac:dyDescent="0.15">
      <c r="A606" s="1314" t="str">
        <f t="shared" si="19"/>
        <v>South AmericaPersimmons</v>
      </c>
      <c r="B606" s="1348" t="s">
        <v>7</v>
      </c>
      <c r="C606" s="1348" t="s">
        <v>1239</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x14ac:dyDescent="0.15">
      <c r="A607" s="1314" t="str">
        <f t="shared" si="19"/>
        <v>South AmericaPigeon peas</v>
      </c>
      <c r="B607" s="1348" t="s">
        <v>7</v>
      </c>
      <c r="C607" s="1348" t="s">
        <v>1240</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x14ac:dyDescent="0.15">
      <c r="A608" s="1314" t="str">
        <f t="shared" si="19"/>
        <v>South AmericaPineapples</v>
      </c>
      <c r="B608" s="1348" t="s">
        <v>7</v>
      </c>
      <c r="C608" s="1348" t="s">
        <v>1241</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x14ac:dyDescent="0.15">
      <c r="A609" s="1314" t="str">
        <f t="shared" si="19"/>
        <v>South AmericaPistachios</v>
      </c>
      <c r="B609" s="1348" t="s">
        <v>7</v>
      </c>
      <c r="C609" s="1348" t="s">
        <v>1242</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x14ac:dyDescent="0.15">
      <c r="A610" s="1314" t="str">
        <f t="shared" si="19"/>
        <v>South AmericaPlantains</v>
      </c>
      <c r="B610" s="1348" t="s">
        <v>7</v>
      </c>
      <c r="C610" s="1348" t="s">
        <v>1243</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x14ac:dyDescent="0.15">
      <c r="A611" s="1314" t="str">
        <f t="shared" si="19"/>
        <v>South AmericaPlums and sloes</v>
      </c>
      <c r="B611" s="1348" t="s">
        <v>7</v>
      </c>
      <c r="C611" s="1348" t="s">
        <v>1244</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x14ac:dyDescent="0.15">
      <c r="A612" s="1314" t="str">
        <f t="shared" si="19"/>
        <v>South AmericaPopcorn</v>
      </c>
      <c r="B612" s="1348" t="s">
        <v>7</v>
      </c>
      <c r="C612" s="1348" t="s">
        <v>1245</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x14ac:dyDescent="0.15">
      <c r="A613" s="1314" t="str">
        <f t="shared" si="19"/>
        <v>South AmericaPoppy seed</v>
      </c>
      <c r="B613" s="1348" t="s">
        <v>7</v>
      </c>
      <c r="C613" s="1348" t="s">
        <v>1246</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x14ac:dyDescent="0.15">
      <c r="A614" s="1314" t="str">
        <f t="shared" si="19"/>
        <v>South AmericaPotatoes</v>
      </c>
      <c r="B614" s="1348" t="s">
        <v>7</v>
      </c>
      <c r="C614" s="1348" t="s">
        <v>1247</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x14ac:dyDescent="0.15">
      <c r="A615" s="1314" t="str">
        <f t="shared" si="19"/>
        <v>South AmericaPulses, nes</v>
      </c>
      <c r="B615" s="1348" t="s">
        <v>7</v>
      </c>
      <c r="C615" s="1348" t="s">
        <v>1248</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x14ac:dyDescent="0.15">
      <c r="A616" s="1314" t="str">
        <f t="shared" si="19"/>
        <v>South AmericaPumpkins, squash and gourds</v>
      </c>
      <c r="B616" s="1348" t="s">
        <v>7</v>
      </c>
      <c r="C616" s="1348" t="s">
        <v>1249</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x14ac:dyDescent="0.15">
      <c r="A617" s="1314" t="str">
        <f t="shared" si="19"/>
        <v>South AmericaPyrethrum, dried</v>
      </c>
      <c r="B617" s="1348" t="s">
        <v>7</v>
      </c>
      <c r="C617" s="1348" t="s">
        <v>1250</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x14ac:dyDescent="0.15">
      <c r="A618" s="1314" t="str">
        <f t="shared" si="19"/>
        <v>South AmericaQuinces</v>
      </c>
      <c r="B618" s="1348" t="s">
        <v>7</v>
      </c>
      <c r="C618" s="1348" t="s">
        <v>1251</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x14ac:dyDescent="0.15">
      <c r="A619" s="1314" t="str">
        <f t="shared" si="19"/>
        <v>South AmericaQuinoa</v>
      </c>
      <c r="B619" s="1348" t="s">
        <v>7</v>
      </c>
      <c r="C619" s="1348" t="s">
        <v>1252</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x14ac:dyDescent="0.15">
      <c r="A620" s="1314" t="str">
        <f t="shared" si="19"/>
        <v>South AmericaRamie</v>
      </c>
      <c r="B620" s="1348" t="s">
        <v>7</v>
      </c>
      <c r="C620" s="1348" t="s">
        <v>1253</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x14ac:dyDescent="0.15">
      <c r="A621" s="1314" t="str">
        <f t="shared" si="19"/>
        <v>South AmericaRapeseed</v>
      </c>
      <c r="B621" s="1348" t="s">
        <v>7</v>
      </c>
      <c r="C621" s="1348" t="s">
        <v>1254</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x14ac:dyDescent="0.15">
      <c r="A622" s="1314" t="str">
        <f t="shared" si="19"/>
        <v>South AmericaRaspberries</v>
      </c>
      <c r="B622" s="1348" t="s">
        <v>7</v>
      </c>
      <c r="C622" s="1348" t="s">
        <v>1255</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x14ac:dyDescent="0.15">
      <c r="A623" s="1314" t="str">
        <f t="shared" si="19"/>
        <v>South AmericaRice, paddy</v>
      </c>
      <c r="B623" s="1348" t="s">
        <v>7</v>
      </c>
      <c r="C623" s="1348" t="s">
        <v>1256</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x14ac:dyDescent="0.15">
      <c r="A624" s="1314" t="str">
        <f t="shared" si="19"/>
        <v>South AmericaRoots and tubers, nes</v>
      </c>
      <c r="B624" s="1348" t="s">
        <v>7</v>
      </c>
      <c r="C624" s="1348" t="s">
        <v>1257</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x14ac:dyDescent="0.15">
      <c r="A625" s="1314" t="str">
        <f t="shared" si="19"/>
        <v>South AmericaRubber, natural</v>
      </c>
      <c r="B625" s="1348" t="s">
        <v>7</v>
      </c>
      <c r="C625" s="1348" t="s">
        <v>1258</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x14ac:dyDescent="0.15">
      <c r="A626" s="1314" t="str">
        <f t="shared" si="19"/>
        <v>South AmericaRye</v>
      </c>
      <c r="B626" s="1348" t="s">
        <v>7</v>
      </c>
      <c r="C626" s="1348" t="s">
        <v>1259</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x14ac:dyDescent="0.15">
      <c r="A627" s="1314" t="str">
        <f t="shared" si="19"/>
        <v>South AmericaSafflower seed</v>
      </c>
      <c r="B627" s="1348" t="s">
        <v>7</v>
      </c>
      <c r="C627" s="1348" t="s">
        <v>1260</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x14ac:dyDescent="0.15">
      <c r="A628" s="1314" t="str">
        <f t="shared" si="19"/>
        <v>South AmericaSeed cotton</v>
      </c>
      <c r="B628" s="1348" t="s">
        <v>7</v>
      </c>
      <c r="C628" s="1348" t="s">
        <v>1261</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x14ac:dyDescent="0.15">
      <c r="A629" s="1314" t="str">
        <f t="shared" si="19"/>
        <v>South AmericaSesame seed</v>
      </c>
      <c r="B629" s="1348" t="s">
        <v>7</v>
      </c>
      <c r="C629" s="1348" t="s">
        <v>1262</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x14ac:dyDescent="0.15">
      <c r="A630" s="1314" t="str">
        <f t="shared" si="19"/>
        <v>South AmericaSisal</v>
      </c>
      <c r="B630" s="1348" t="s">
        <v>7</v>
      </c>
      <c r="C630" s="1348" t="s">
        <v>1263</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x14ac:dyDescent="0.15">
      <c r="A631" s="1314" t="str">
        <f t="shared" si="19"/>
        <v>South AmericaSorghum</v>
      </c>
      <c r="B631" s="1348" t="s">
        <v>7</v>
      </c>
      <c r="C631" s="1348" t="s">
        <v>1264</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x14ac:dyDescent="0.15">
      <c r="A632" s="1314" t="str">
        <f t="shared" si="19"/>
        <v>South AmericaSoybeans</v>
      </c>
      <c r="B632" s="1348" t="s">
        <v>7</v>
      </c>
      <c r="C632" s="1348" t="s">
        <v>1265</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x14ac:dyDescent="0.15">
      <c r="A633" s="1314" t="str">
        <f t="shared" si="19"/>
        <v>South AmericaSpices, nes</v>
      </c>
      <c r="B633" s="1348" t="s">
        <v>7</v>
      </c>
      <c r="C633" s="1348" t="s">
        <v>1266</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x14ac:dyDescent="0.15">
      <c r="A634" s="1314" t="str">
        <f t="shared" si="19"/>
        <v>South AmericaSpinach</v>
      </c>
      <c r="B634" s="1348" t="s">
        <v>7</v>
      </c>
      <c r="C634" s="1348" t="s">
        <v>1267</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x14ac:dyDescent="0.15">
      <c r="A635" s="1314" t="str">
        <f t="shared" si="19"/>
        <v>South AmericaStrawberries</v>
      </c>
      <c r="B635" s="1348" t="s">
        <v>7</v>
      </c>
      <c r="C635" s="1348" t="s">
        <v>1268</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x14ac:dyDescent="0.15">
      <c r="A636" s="1314" t="str">
        <f t="shared" si="19"/>
        <v>South AmericaString beans</v>
      </c>
      <c r="B636" s="1348" t="s">
        <v>7</v>
      </c>
      <c r="C636" s="1348" t="s">
        <v>1269</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x14ac:dyDescent="0.15">
      <c r="A637" s="1314" t="str">
        <f t="shared" si="19"/>
        <v>South AmericaSugar beet</v>
      </c>
      <c r="B637" s="1348" t="s">
        <v>7</v>
      </c>
      <c r="C637" s="1348" t="s">
        <v>1270</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x14ac:dyDescent="0.15">
      <c r="A638" s="1314" t="str">
        <f t="shared" si="19"/>
        <v>South AmericaSugar cane</v>
      </c>
      <c r="B638" s="1348" t="s">
        <v>7</v>
      </c>
      <c r="C638" s="1348" t="s">
        <v>1271</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x14ac:dyDescent="0.15">
      <c r="A639" s="1314" t="str">
        <f t="shared" si="19"/>
        <v>South AmericaSugar crops, nes</v>
      </c>
      <c r="B639" s="1348" t="s">
        <v>7</v>
      </c>
      <c r="C639" s="1348" t="s">
        <v>1272</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x14ac:dyDescent="0.15">
      <c r="A640" s="1314" t="str">
        <f t="shared" si="19"/>
        <v>South AmericaSunflower seed</v>
      </c>
      <c r="B640" s="1348" t="s">
        <v>7</v>
      </c>
      <c r="C640" s="1348" t="s">
        <v>1273</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x14ac:dyDescent="0.15">
      <c r="A641" s="1314" t="str">
        <f t="shared" si="19"/>
        <v>South AmericaSweet potatoes</v>
      </c>
      <c r="B641" s="1348" t="s">
        <v>7</v>
      </c>
      <c r="C641" s="1348" t="s">
        <v>1274</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x14ac:dyDescent="0.15">
      <c r="A642" s="1314" t="str">
        <f t="shared" ref="A642:A705" si="21">CONCATENATE(B642,C642)</f>
        <v>South AmericaTallowtree seed</v>
      </c>
      <c r="B642" s="1348" t="s">
        <v>7</v>
      </c>
      <c r="C642" s="1348" t="s">
        <v>1275</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x14ac:dyDescent="0.15">
      <c r="A643" s="1314" t="str">
        <f t="shared" si="21"/>
        <v>South AmericaTangerines, mandarins, clementines, satsumas</v>
      </c>
      <c r="B643" s="1348" t="s">
        <v>7</v>
      </c>
      <c r="C643" s="1348" t="s">
        <v>1276</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x14ac:dyDescent="0.15">
      <c r="A644" s="1314" t="str">
        <f t="shared" si="21"/>
        <v>South AmericaTaro (cocoyam)</v>
      </c>
      <c r="B644" s="1348" t="s">
        <v>7</v>
      </c>
      <c r="C644" s="1348" t="s">
        <v>1277</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x14ac:dyDescent="0.15">
      <c r="A645" s="1314" t="str">
        <f t="shared" si="21"/>
        <v>South AmericaTea</v>
      </c>
      <c r="B645" s="1348" t="s">
        <v>7</v>
      </c>
      <c r="C645" s="1348" t="s">
        <v>1278</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x14ac:dyDescent="0.15">
      <c r="A646" s="1314" t="str">
        <f t="shared" si="21"/>
        <v>South AmericaTobacco, unmanufactured</v>
      </c>
      <c r="B646" s="1348" t="s">
        <v>7</v>
      </c>
      <c r="C646" s="1348" t="s">
        <v>1279</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x14ac:dyDescent="0.15">
      <c r="A647" s="1314" t="str">
        <f t="shared" si="21"/>
        <v>South AmericaTomatoes</v>
      </c>
      <c r="B647" s="1348" t="s">
        <v>7</v>
      </c>
      <c r="C647" s="1348" t="s">
        <v>1280</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x14ac:dyDescent="0.15">
      <c r="A648" s="1314" t="str">
        <f t="shared" si="21"/>
        <v>South AmericaTriticale</v>
      </c>
      <c r="B648" s="1348" t="s">
        <v>7</v>
      </c>
      <c r="C648" s="1348" t="s">
        <v>1281</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x14ac:dyDescent="0.15">
      <c r="A649" s="1314" t="str">
        <f t="shared" si="21"/>
        <v>South AmericaTung nuts</v>
      </c>
      <c r="B649" s="1348" t="s">
        <v>7</v>
      </c>
      <c r="C649" s="1348" t="s">
        <v>1282</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x14ac:dyDescent="0.15">
      <c r="A650" s="1314" t="str">
        <f t="shared" si="21"/>
        <v>South AmericaVanilla</v>
      </c>
      <c r="B650" s="1348" t="s">
        <v>7</v>
      </c>
      <c r="C650" s="1348" t="s">
        <v>1283</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x14ac:dyDescent="0.15">
      <c r="A651" s="1314" t="str">
        <f t="shared" si="21"/>
        <v>South AmericaVegetables, fresh nes</v>
      </c>
      <c r="B651" s="1348" t="s">
        <v>7</v>
      </c>
      <c r="C651" s="1348" t="s">
        <v>1284</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x14ac:dyDescent="0.15">
      <c r="A652" s="1314" t="str">
        <f t="shared" si="21"/>
        <v>South AmericaVegetables, leguminous nes</v>
      </c>
      <c r="B652" s="1348" t="s">
        <v>7</v>
      </c>
      <c r="C652" s="1348" t="s">
        <v>1285</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x14ac:dyDescent="0.15">
      <c r="A653" s="1314" t="str">
        <f t="shared" si="21"/>
        <v>South AmericaVetches</v>
      </c>
      <c r="B653" s="1348" t="s">
        <v>7</v>
      </c>
      <c r="C653" s="1348" t="s">
        <v>1286</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x14ac:dyDescent="0.15">
      <c r="A654" s="1314" t="str">
        <f t="shared" si="21"/>
        <v>South AmericaWalnuts, with shell</v>
      </c>
      <c r="B654" s="1348" t="s">
        <v>7</v>
      </c>
      <c r="C654" s="1348" t="s">
        <v>1287</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x14ac:dyDescent="0.15">
      <c r="A655" s="1314" t="str">
        <f t="shared" si="21"/>
        <v>South AmericaWatermelons</v>
      </c>
      <c r="B655" s="1348" t="s">
        <v>7</v>
      </c>
      <c r="C655" s="1348" t="s">
        <v>1288</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x14ac:dyDescent="0.15">
      <c r="A656" s="1314" t="str">
        <f t="shared" si="21"/>
        <v>South AmericaWheat</v>
      </c>
      <c r="B656" s="1348" t="s">
        <v>7</v>
      </c>
      <c r="C656" s="1348" t="s">
        <v>1289</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x14ac:dyDescent="0.15">
      <c r="A657" s="1314" t="str">
        <f t="shared" si="21"/>
        <v>South AmericaYams</v>
      </c>
      <c r="B657" s="1348" t="s">
        <v>7</v>
      </c>
      <c r="C657" s="1348" t="s">
        <v>1290</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x14ac:dyDescent="0.15">
      <c r="A658" s="1314" t="str">
        <f t="shared" si="21"/>
        <v>South AmericaYautia (cocoyam)</v>
      </c>
      <c r="B658" s="1348" t="s">
        <v>7</v>
      </c>
      <c r="C658" s="1348" t="s">
        <v>1291</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x14ac:dyDescent="0.15">
      <c r="A659" s="1314" t="str">
        <f t="shared" si="21"/>
        <v>South AmericaCereals,Total + (Total)</v>
      </c>
      <c r="B659" s="1348" t="s">
        <v>7</v>
      </c>
      <c r="C659" s="1348" t="s">
        <v>388</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x14ac:dyDescent="0.15">
      <c r="A660" s="1314" t="str">
        <f t="shared" si="21"/>
        <v>South AmericaPulses,Total + (Total)</v>
      </c>
      <c r="B660" s="1348" t="s">
        <v>7</v>
      </c>
      <c r="C660" s="1348" t="s">
        <v>1292</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x14ac:dyDescent="0.15">
      <c r="A661" s="1314" t="str">
        <f t="shared" si="21"/>
        <v>South AmericaRoots and Tubers,Total + (Total)</v>
      </c>
      <c r="B661" s="1348" t="s">
        <v>7</v>
      </c>
      <c r="C661" s="1348" t="s">
        <v>1293</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x14ac:dyDescent="0.15">
      <c r="A662" s="1314" t="str">
        <f t="shared" si="21"/>
        <v>Eastern AsiaAgave fibres nes</v>
      </c>
      <c r="B662" s="1348" t="s">
        <v>1296</v>
      </c>
      <c r="C662" s="1348" t="s">
        <v>1295</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x14ac:dyDescent="0.15">
      <c r="A663" s="1314" t="str">
        <f t="shared" si="21"/>
        <v>Eastern AsiaAlmonds, with shell</v>
      </c>
      <c r="B663" s="1348" t="s">
        <v>1296</v>
      </c>
      <c r="C663" s="1348" t="s">
        <v>1132</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x14ac:dyDescent="0.15">
      <c r="A664" s="1314" t="str">
        <f t="shared" si="21"/>
        <v>Eastern AsiaAnise, badian, fennel, coriander</v>
      </c>
      <c r="B664" s="1348" t="s">
        <v>1296</v>
      </c>
      <c r="C664" s="1348" t="s">
        <v>1133</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x14ac:dyDescent="0.15">
      <c r="A665" s="1314" t="str">
        <f t="shared" si="21"/>
        <v>Eastern AsiaApples</v>
      </c>
      <c r="B665" s="1348" t="s">
        <v>1296</v>
      </c>
      <c r="C665" s="1348" t="s">
        <v>1134</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x14ac:dyDescent="0.15">
      <c r="A666" s="1314" t="str">
        <f t="shared" si="21"/>
        <v>Eastern AsiaApricots</v>
      </c>
      <c r="B666" s="1348" t="s">
        <v>1296</v>
      </c>
      <c r="C666" s="1348" t="s">
        <v>1135</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x14ac:dyDescent="0.15">
      <c r="A667" s="1314" t="str">
        <f t="shared" si="21"/>
        <v>Eastern AsiaAreca nuts</v>
      </c>
      <c r="B667" s="1348" t="s">
        <v>1296</v>
      </c>
      <c r="C667" s="1348" t="s">
        <v>1136</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x14ac:dyDescent="0.15">
      <c r="A668" s="1314" t="str">
        <f t="shared" si="21"/>
        <v>Eastern AsiaArtichokes</v>
      </c>
      <c r="B668" s="1348" t="s">
        <v>1296</v>
      </c>
      <c r="C668" s="1348" t="s">
        <v>1137</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x14ac:dyDescent="0.15">
      <c r="A669" s="1314" t="str">
        <f t="shared" si="21"/>
        <v>Eastern AsiaAsparagus</v>
      </c>
      <c r="B669" s="1348" t="s">
        <v>1296</v>
      </c>
      <c r="C669" s="1348" t="s">
        <v>1138</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x14ac:dyDescent="0.15">
      <c r="A670" s="1314" t="str">
        <f t="shared" si="21"/>
        <v>Eastern AsiaAvocados</v>
      </c>
      <c r="B670" s="1348" t="s">
        <v>1296</v>
      </c>
      <c r="C670" s="1348" t="s">
        <v>1139</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x14ac:dyDescent="0.15">
      <c r="A671" s="1314" t="str">
        <f t="shared" si="21"/>
        <v>Eastern AsiaBambara beans</v>
      </c>
      <c r="B671" s="1348" t="s">
        <v>1296</v>
      </c>
      <c r="C671" s="1348" t="s">
        <v>1140</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x14ac:dyDescent="0.15">
      <c r="A672" s="1314" t="str">
        <f t="shared" si="21"/>
        <v>Eastern AsiaBananas</v>
      </c>
      <c r="B672" s="1348" t="s">
        <v>1296</v>
      </c>
      <c r="C672" s="1348" t="s">
        <v>1141</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x14ac:dyDescent="0.15">
      <c r="A673" s="1314" t="str">
        <f t="shared" si="21"/>
        <v>Eastern AsiaBarley</v>
      </c>
      <c r="B673" s="1348" t="s">
        <v>1296</v>
      </c>
      <c r="C673" s="1348" t="s">
        <v>1142</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x14ac:dyDescent="0.15">
      <c r="A674" s="1314" t="str">
        <f t="shared" si="21"/>
        <v>Eastern AsiaBastfibres, other</v>
      </c>
      <c r="B674" s="1348" t="s">
        <v>1296</v>
      </c>
      <c r="C674" s="1348" t="s">
        <v>1143</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x14ac:dyDescent="0.15">
      <c r="A675" s="1314" t="str">
        <f t="shared" si="21"/>
        <v>Eastern AsiaBeans, dry</v>
      </c>
      <c r="B675" s="1348" t="s">
        <v>1296</v>
      </c>
      <c r="C675" s="1348" t="s">
        <v>1144</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x14ac:dyDescent="0.15">
      <c r="A676" s="1314" t="str">
        <f t="shared" si="21"/>
        <v>Eastern AsiaBeans, green</v>
      </c>
      <c r="B676" s="1348" t="s">
        <v>1296</v>
      </c>
      <c r="C676" s="1348" t="s">
        <v>1145</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x14ac:dyDescent="0.15">
      <c r="A677" s="1314" t="str">
        <f t="shared" si="21"/>
        <v>Eastern AsiaBerries nes</v>
      </c>
      <c r="B677" s="1348" t="s">
        <v>1296</v>
      </c>
      <c r="C677" s="1348" t="s">
        <v>1146</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x14ac:dyDescent="0.15">
      <c r="A678" s="1314" t="str">
        <f t="shared" si="21"/>
        <v>Eastern AsiaBlueberries</v>
      </c>
      <c r="B678" s="1348" t="s">
        <v>1296</v>
      </c>
      <c r="C678" s="1348" t="s">
        <v>1147</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x14ac:dyDescent="0.15">
      <c r="A679" s="1314" t="str">
        <f t="shared" si="21"/>
        <v>Eastern AsiaBrazil nuts, with shell</v>
      </c>
      <c r="B679" s="1348" t="s">
        <v>1296</v>
      </c>
      <c r="C679" s="1348" t="s">
        <v>1148</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x14ac:dyDescent="0.15">
      <c r="A680" s="1314" t="str">
        <f t="shared" si="21"/>
        <v>Eastern AsiaBroad beans, horse beans, dry</v>
      </c>
      <c r="B680" s="1348" t="s">
        <v>1296</v>
      </c>
      <c r="C680" s="1348" t="s">
        <v>1149</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x14ac:dyDescent="0.15">
      <c r="A681" s="1314" t="str">
        <f t="shared" si="21"/>
        <v>Eastern AsiaBuckwheat</v>
      </c>
      <c r="B681" s="1348" t="s">
        <v>1296</v>
      </c>
      <c r="C681" s="1348" t="s">
        <v>1150</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x14ac:dyDescent="0.15">
      <c r="A682" s="1314" t="str">
        <f t="shared" si="21"/>
        <v>Eastern AsiaCabbages and other brassicas</v>
      </c>
      <c r="B682" s="1348" t="s">
        <v>1296</v>
      </c>
      <c r="C682" s="1348" t="s">
        <v>1151</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x14ac:dyDescent="0.15">
      <c r="A683" s="1314" t="str">
        <f t="shared" si="21"/>
        <v>Eastern AsiaCanary seed</v>
      </c>
      <c r="B683" s="1348" t="s">
        <v>1296</v>
      </c>
      <c r="C683" s="1348" t="s">
        <v>1152</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x14ac:dyDescent="0.15">
      <c r="A684" s="1314" t="str">
        <f t="shared" si="21"/>
        <v>Eastern AsiaCarobs</v>
      </c>
      <c r="B684" s="1348" t="s">
        <v>1296</v>
      </c>
      <c r="C684" s="1348" t="s">
        <v>1153</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x14ac:dyDescent="0.15">
      <c r="A685" s="1314" t="str">
        <f t="shared" si="21"/>
        <v>Eastern AsiaCarrots and turnips</v>
      </c>
      <c r="B685" s="1348" t="s">
        <v>1296</v>
      </c>
      <c r="C685" s="1348" t="s">
        <v>1154</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x14ac:dyDescent="0.15">
      <c r="A686" s="1314" t="str">
        <f t="shared" si="21"/>
        <v>Eastern AsiaCashew nuts, with shell</v>
      </c>
      <c r="B686" s="1348" t="s">
        <v>1296</v>
      </c>
      <c r="C686" s="1348" t="s">
        <v>1155</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x14ac:dyDescent="0.15">
      <c r="A687" s="1314" t="str">
        <f t="shared" si="21"/>
        <v>Eastern AsiaCashewapple</v>
      </c>
      <c r="B687" s="1348" t="s">
        <v>1296</v>
      </c>
      <c r="C687" s="1348" t="s">
        <v>1156</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x14ac:dyDescent="0.15">
      <c r="A688" s="1314" t="str">
        <f t="shared" si="21"/>
        <v>Eastern AsiaCassava</v>
      </c>
      <c r="B688" s="1348" t="s">
        <v>1296</v>
      </c>
      <c r="C688" s="1348" t="s">
        <v>1157</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x14ac:dyDescent="0.15">
      <c r="A689" s="1314" t="str">
        <f t="shared" si="21"/>
        <v>Eastern AsiaCassava leaves</v>
      </c>
      <c r="B689" s="1348" t="s">
        <v>1296</v>
      </c>
      <c r="C689" s="1348" t="s">
        <v>1158</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x14ac:dyDescent="0.15">
      <c r="A690" s="1314" t="str">
        <f t="shared" si="21"/>
        <v>Eastern AsiaCastor oil seed</v>
      </c>
      <c r="B690" s="1348" t="s">
        <v>1296</v>
      </c>
      <c r="C690" s="1348" t="s">
        <v>1159</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x14ac:dyDescent="0.15">
      <c r="A691" s="1314" t="str">
        <f t="shared" si="21"/>
        <v>Eastern AsiaCauliflowers and broccoli</v>
      </c>
      <c r="B691" s="1348" t="s">
        <v>1296</v>
      </c>
      <c r="C691" s="1348" t="s">
        <v>1160</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x14ac:dyDescent="0.15">
      <c r="A692" s="1314" t="str">
        <f t="shared" si="21"/>
        <v>Eastern AsiaCereals, nes</v>
      </c>
      <c r="B692" s="1348" t="s">
        <v>1296</v>
      </c>
      <c r="C692" s="1348" t="s">
        <v>1161</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x14ac:dyDescent="0.15">
      <c r="A693" s="1314" t="str">
        <f t="shared" si="21"/>
        <v>Eastern AsiaCherries</v>
      </c>
      <c r="B693" s="1348" t="s">
        <v>1296</v>
      </c>
      <c r="C693" s="1348" t="s">
        <v>1162</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x14ac:dyDescent="0.15">
      <c r="A694" s="1314" t="str">
        <f t="shared" si="21"/>
        <v>Eastern AsiaCherries, sour</v>
      </c>
      <c r="B694" s="1348" t="s">
        <v>1296</v>
      </c>
      <c r="C694" s="1348" t="s">
        <v>1163</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x14ac:dyDescent="0.15">
      <c r="A695" s="1314" t="str">
        <f t="shared" si="21"/>
        <v>Eastern AsiaChestnut</v>
      </c>
      <c r="B695" s="1348" t="s">
        <v>1296</v>
      </c>
      <c r="C695" s="1348" t="s">
        <v>1164</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x14ac:dyDescent="0.15">
      <c r="A696" s="1314" t="str">
        <f t="shared" si="21"/>
        <v>Eastern AsiaChick peas</v>
      </c>
      <c r="B696" s="1348" t="s">
        <v>1296</v>
      </c>
      <c r="C696" s="1348" t="s">
        <v>1165</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x14ac:dyDescent="0.15">
      <c r="A697" s="1314" t="str">
        <f t="shared" si="21"/>
        <v>Eastern AsiaChicory roots</v>
      </c>
      <c r="B697" s="1348" t="s">
        <v>1296</v>
      </c>
      <c r="C697" s="1348" t="s">
        <v>1166</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x14ac:dyDescent="0.15">
      <c r="A698" s="1314" t="str">
        <f t="shared" si="21"/>
        <v>Eastern AsiaChillies and peppers, dry</v>
      </c>
      <c r="B698" s="1348" t="s">
        <v>1296</v>
      </c>
      <c r="C698" s="1348" t="s">
        <v>1167</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x14ac:dyDescent="0.15">
      <c r="A699" s="1314" t="str">
        <f t="shared" si="21"/>
        <v>Eastern AsiaChillies and peppers, green</v>
      </c>
      <c r="B699" s="1348" t="s">
        <v>1296</v>
      </c>
      <c r="C699" s="1348" t="s">
        <v>1168</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x14ac:dyDescent="0.15">
      <c r="A700" s="1314" t="str">
        <f t="shared" si="21"/>
        <v>Eastern AsiaCinnamon (canella)</v>
      </c>
      <c r="B700" s="1348" t="s">
        <v>1296</v>
      </c>
      <c r="C700" s="1348" t="s">
        <v>1169</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x14ac:dyDescent="0.15">
      <c r="A701" s="1314" t="str">
        <f t="shared" si="21"/>
        <v>Eastern AsiaCloves</v>
      </c>
      <c r="B701" s="1348" t="s">
        <v>1296</v>
      </c>
      <c r="C701" s="1348" t="s">
        <v>1170</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x14ac:dyDescent="0.15">
      <c r="A702" s="1314" t="str">
        <f t="shared" si="21"/>
        <v>Eastern AsiaCocoa, beans</v>
      </c>
      <c r="B702" s="1348" t="s">
        <v>1296</v>
      </c>
      <c r="C702" s="1348" t="s">
        <v>1171</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x14ac:dyDescent="0.15">
      <c r="A703" s="1314" t="str">
        <f t="shared" si="21"/>
        <v>Eastern AsiaCoconuts</v>
      </c>
      <c r="B703" s="1348" t="s">
        <v>1296</v>
      </c>
      <c r="C703" s="1348" t="s">
        <v>1172</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x14ac:dyDescent="0.15">
      <c r="A704" s="1314" t="str">
        <f t="shared" si="21"/>
        <v>Eastern AsiaCoffee, green</v>
      </c>
      <c r="B704" s="1348" t="s">
        <v>1296</v>
      </c>
      <c r="C704" s="1348" t="s">
        <v>1173</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x14ac:dyDescent="0.15">
      <c r="A705" s="1314" t="str">
        <f t="shared" si="21"/>
        <v>Eastern AsiaCoir</v>
      </c>
      <c r="B705" s="1348" t="s">
        <v>1296</v>
      </c>
      <c r="C705" s="1348" t="s">
        <v>1174</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x14ac:dyDescent="0.15">
      <c r="A706" s="1314" t="str">
        <f t="shared" ref="A706:A769" si="23">CONCATENATE(B706,C706)</f>
        <v>Eastern AsiaCow peas, dry</v>
      </c>
      <c r="B706" s="1348" t="s">
        <v>1296</v>
      </c>
      <c r="C706" s="1348" t="s">
        <v>1175</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x14ac:dyDescent="0.15">
      <c r="A707" s="1314" t="str">
        <f t="shared" si="23"/>
        <v>Eastern AsiaCranberries</v>
      </c>
      <c r="B707" s="1348" t="s">
        <v>1296</v>
      </c>
      <c r="C707" s="1348" t="s">
        <v>1176</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x14ac:dyDescent="0.15">
      <c r="A708" s="1314" t="str">
        <f t="shared" si="23"/>
        <v>Eastern AsiaCucumbers and gherkins</v>
      </c>
      <c r="B708" s="1348" t="s">
        <v>1296</v>
      </c>
      <c r="C708" s="1348" t="s">
        <v>1177</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x14ac:dyDescent="0.15">
      <c r="A709" s="1314" t="str">
        <f t="shared" si="23"/>
        <v>Eastern AsiaCurrants</v>
      </c>
      <c r="B709" s="1348" t="s">
        <v>1296</v>
      </c>
      <c r="C709" s="1348" t="s">
        <v>1178</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x14ac:dyDescent="0.15">
      <c r="A710" s="1314" t="str">
        <f t="shared" si="23"/>
        <v>Eastern AsiaDates</v>
      </c>
      <c r="B710" s="1348" t="s">
        <v>1296</v>
      </c>
      <c r="C710" s="1348" t="s">
        <v>1179</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x14ac:dyDescent="0.15">
      <c r="A711" s="1314" t="str">
        <f t="shared" si="23"/>
        <v>Eastern AsiaEggplants (aubergines)</v>
      </c>
      <c r="B711" s="1348" t="s">
        <v>1296</v>
      </c>
      <c r="C711" s="1348" t="s">
        <v>1180</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x14ac:dyDescent="0.15">
      <c r="A712" s="1314" t="str">
        <f t="shared" si="23"/>
        <v>Eastern AsiaFibre crops nes</v>
      </c>
      <c r="B712" s="1348" t="s">
        <v>1296</v>
      </c>
      <c r="C712" s="1348" t="s">
        <v>1181</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x14ac:dyDescent="0.15">
      <c r="A713" s="1314" t="str">
        <f t="shared" si="23"/>
        <v>Eastern AsiaFigs</v>
      </c>
      <c r="B713" s="1348" t="s">
        <v>1296</v>
      </c>
      <c r="C713" s="1348" t="s">
        <v>1182</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x14ac:dyDescent="0.15">
      <c r="A714" s="1314" t="str">
        <f t="shared" si="23"/>
        <v>Eastern AsiaFlax fibre and tow</v>
      </c>
      <c r="B714" s="1348" t="s">
        <v>1296</v>
      </c>
      <c r="C714" s="1348" t="s">
        <v>1183</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x14ac:dyDescent="0.15">
      <c r="A715" s="1314" t="str">
        <f t="shared" si="23"/>
        <v>Eastern AsiaFonio</v>
      </c>
      <c r="B715" s="1348" t="s">
        <v>1296</v>
      </c>
      <c r="C715" s="1348" t="s">
        <v>1184</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x14ac:dyDescent="0.15">
      <c r="A716" s="1314" t="str">
        <f t="shared" si="23"/>
        <v>Eastern AsiaFruit, citrus nes</v>
      </c>
      <c r="B716" s="1348" t="s">
        <v>1296</v>
      </c>
      <c r="C716" s="1348" t="s">
        <v>1185</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x14ac:dyDescent="0.15">
      <c r="A717" s="1314" t="str">
        <f t="shared" si="23"/>
        <v>Eastern AsiaFruit, fresh nes</v>
      </c>
      <c r="B717" s="1348" t="s">
        <v>1296</v>
      </c>
      <c r="C717" s="1348" t="s">
        <v>1186</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x14ac:dyDescent="0.15">
      <c r="A718" s="1314" t="str">
        <f t="shared" si="23"/>
        <v>Eastern AsiaFruit, pome nes</v>
      </c>
      <c r="B718" s="1348" t="s">
        <v>1296</v>
      </c>
      <c r="C718" s="1348" t="s">
        <v>1187</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x14ac:dyDescent="0.15">
      <c r="A719" s="1314" t="str">
        <f t="shared" si="23"/>
        <v>Eastern AsiaFruit, stone nes</v>
      </c>
      <c r="B719" s="1348" t="s">
        <v>1296</v>
      </c>
      <c r="C719" s="1348" t="s">
        <v>1188</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x14ac:dyDescent="0.15">
      <c r="A720" s="1314" t="str">
        <f t="shared" si="23"/>
        <v>Eastern AsiaFruit, tropical fresh nes</v>
      </c>
      <c r="B720" s="1348" t="s">
        <v>1296</v>
      </c>
      <c r="C720" s="1348" t="s">
        <v>1189</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x14ac:dyDescent="0.15">
      <c r="A721" s="1314" t="str">
        <f t="shared" si="23"/>
        <v>Eastern AsiaGarlic</v>
      </c>
      <c r="B721" s="1348" t="s">
        <v>1296</v>
      </c>
      <c r="C721" s="1348" t="s">
        <v>1190</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x14ac:dyDescent="0.15">
      <c r="A722" s="1314" t="str">
        <f t="shared" si="23"/>
        <v>Eastern AsiaGinger</v>
      </c>
      <c r="B722" s="1348" t="s">
        <v>1296</v>
      </c>
      <c r="C722" s="1348" t="s">
        <v>1191</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x14ac:dyDescent="0.15">
      <c r="A723" s="1314" t="str">
        <f t="shared" si="23"/>
        <v>Eastern AsiaGooseberries</v>
      </c>
      <c r="B723" s="1348" t="s">
        <v>1296</v>
      </c>
      <c r="C723" s="1348" t="s">
        <v>1192</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x14ac:dyDescent="0.15">
      <c r="A724" s="1314" t="str">
        <f t="shared" si="23"/>
        <v>Eastern AsiaGrain, mixed</v>
      </c>
      <c r="B724" s="1348" t="s">
        <v>1296</v>
      </c>
      <c r="C724" s="1348" t="s">
        <v>1193</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x14ac:dyDescent="0.15">
      <c r="A725" s="1314" t="str">
        <f t="shared" si="23"/>
        <v>Eastern AsiaGrapefruit (inc. pomelos)</v>
      </c>
      <c r="B725" s="1348" t="s">
        <v>1296</v>
      </c>
      <c r="C725" s="1348" t="s">
        <v>1194</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x14ac:dyDescent="0.15">
      <c r="A726" s="1314" t="str">
        <f t="shared" si="23"/>
        <v>Eastern AsiaGrapes</v>
      </c>
      <c r="B726" s="1348" t="s">
        <v>1296</v>
      </c>
      <c r="C726" s="1348" t="s">
        <v>1195</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x14ac:dyDescent="0.15">
      <c r="A727" s="1314" t="str">
        <f t="shared" si="23"/>
        <v>Eastern AsiaGroundnuts, with shell</v>
      </c>
      <c r="B727" s="1348" t="s">
        <v>1296</v>
      </c>
      <c r="C727" s="1348" t="s">
        <v>1196</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x14ac:dyDescent="0.15">
      <c r="A728" s="1314" t="str">
        <f t="shared" si="23"/>
        <v>Eastern AsiaHazelnuts, with shell</v>
      </c>
      <c r="B728" s="1348" t="s">
        <v>1296</v>
      </c>
      <c r="C728" s="1348" t="s">
        <v>1197</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x14ac:dyDescent="0.15">
      <c r="A729" s="1314" t="str">
        <f t="shared" si="23"/>
        <v>Eastern AsiaHemp tow waste</v>
      </c>
      <c r="B729" s="1348" t="s">
        <v>1296</v>
      </c>
      <c r="C729" s="1348" t="s">
        <v>1198</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x14ac:dyDescent="0.15">
      <c r="A730" s="1314" t="str">
        <f t="shared" si="23"/>
        <v>Eastern AsiaHempseed</v>
      </c>
      <c r="B730" s="1348" t="s">
        <v>1296</v>
      </c>
      <c r="C730" s="1348" t="s">
        <v>1199</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x14ac:dyDescent="0.15">
      <c r="A731" s="1314" t="str">
        <f t="shared" si="23"/>
        <v>Eastern AsiaHops</v>
      </c>
      <c r="B731" s="1348" t="s">
        <v>1296</v>
      </c>
      <c r="C731" s="1348" t="s">
        <v>1200</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x14ac:dyDescent="0.15">
      <c r="A732" s="1314" t="str">
        <f t="shared" si="23"/>
        <v>Eastern AsiaJojoba seed</v>
      </c>
      <c r="B732" s="1348" t="s">
        <v>1296</v>
      </c>
      <c r="C732" s="1348" t="s">
        <v>1201</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x14ac:dyDescent="0.15">
      <c r="A733" s="1314" t="str">
        <f t="shared" si="23"/>
        <v>Eastern AsiaJute</v>
      </c>
      <c r="B733" s="1348" t="s">
        <v>1296</v>
      </c>
      <c r="C733" s="1348" t="s">
        <v>1202</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x14ac:dyDescent="0.15">
      <c r="A734" s="1314" t="str">
        <f t="shared" si="23"/>
        <v>Eastern AsiaKapok fruit</v>
      </c>
      <c r="B734" s="1348" t="s">
        <v>1296</v>
      </c>
      <c r="C734" s="1348" t="s">
        <v>1203</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x14ac:dyDescent="0.15">
      <c r="A735" s="1314" t="str">
        <f t="shared" si="23"/>
        <v>Eastern AsiaKarite nuts (sheanuts)</v>
      </c>
      <c r="B735" s="1348" t="s">
        <v>1296</v>
      </c>
      <c r="C735" s="1348" t="s">
        <v>1204</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x14ac:dyDescent="0.15">
      <c r="A736" s="1314" t="str">
        <f t="shared" si="23"/>
        <v>Eastern AsiaKiwi fruit</v>
      </c>
      <c r="B736" s="1348" t="s">
        <v>1296</v>
      </c>
      <c r="C736" s="1348" t="s">
        <v>1205</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x14ac:dyDescent="0.15">
      <c r="A737" s="1314" t="str">
        <f t="shared" si="23"/>
        <v>Eastern AsiaKola nuts</v>
      </c>
      <c r="B737" s="1348" t="s">
        <v>1296</v>
      </c>
      <c r="C737" s="1348" t="s">
        <v>1206</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x14ac:dyDescent="0.15">
      <c r="A738" s="1314" t="str">
        <f t="shared" si="23"/>
        <v>Eastern AsiaLeeks, other alliaceous vegetables</v>
      </c>
      <c r="B738" s="1348" t="s">
        <v>1296</v>
      </c>
      <c r="C738" s="1348" t="s">
        <v>1207</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x14ac:dyDescent="0.15">
      <c r="A739" s="1314" t="str">
        <f t="shared" si="23"/>
        <v>Eastern AsiaLemons and limes</v>
      </c>
      <c r="B739" s="1348" t="s">
        <v>1296</v>
      </c>
      <c r="C739" s="1348" t="s">
        <v>1208</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x14ac:dyDescent="0.15">
      <c r="A740" s="1314" t="str">
        <f t="shared" si="23"/>
        <v>Eastern AsiaLentils</v>
      </c>
      <c r="B740" s="1348" t="s">
        <v>1296</v>
      </c>
      <c r="C740" s="1348" t="s">
        <v>1209</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x14ac:dyDescent="0.15">
      <c r="A741" s="1314" t="str">
        <f t="shared" si="23"/>
        <v>Eastern AsiaLettuce and chicory</v>
      </c>
      <c r="B741" s="1348" t="s">
        <v>1296</v>
      </c>
      <c r="C741" s="1348" t="s">
        <v>1210</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x14ac:dyDescent="0.15">
      <c r="A742" s="1314" t="str">
        <f t="shared" si="23"/>
        <v>Eastern AsiaLinseed</v>
      </c>
      <c r="B742" s="1348" t="s">
        <v>1296</v>
      </c>
      <c r="C742" s="1348" t="s">
        <v>1211</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x14ac:dyDescent="0.15">
      <c r="A743" s="1314" t="str">
        <f t="shared" si="23"/>
        <v>Eastern AsiaLupins</v>
      </c>
      <c r="B743" s="1348" t="s">
        <v>1296</v>
      </c>
      <c r="C743" s="1348" t="s">
        <v>1212</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x14ac:dyDescent="0.15">
      <c r="A744" s="1314" t="str">
        <f t="shared" si="23"/>
        <v>Eastern AsiaMaize</v>
      </c>
      <c r="B744" s="1348" t="s">
        <v>1296</v>
      </c>
      <c r="C744" s="1348" t="s">
        <v>1213</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x14ac:dyDescent="0.15">
      <c r="A745" s="1314" t="str">
        <f t="shared" si="23"/>
        <v>Eastern AsiaMaize, green</v>
      </c>
      <c r="B745" s="1348" t="s">
        <v>1296</v>
      </c>
      <c r="C745" s="1348" t="s">
        <v>1125</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x14ac:dyDescent="0.15">
      <c r="A746" s="1314" t="str">
        <f t="shared" si="23"/>
        <v>Eastern AsiaMangoes, mangosteens, guavas</v>
      </c>
      <c r="B746" s="1348" t="s">
        <v>1296</v>
      </c>
      <c r="C746" s="1348" t="s">
        <v>1214</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x14ac:dyDescent="0.15">
      <c r="A747" s="1314" t="str">
        <f t="shared" si="23"/>
        <v>Eastern AsiaManila fibre (abaca)</v>
      </c>
      <c r="B747" s="1348" t="s">
        <v>1296</v>
      </c>
      <c r="C747" s="1348" t="s">
        <v>1215</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x14ac:dyDescent="0.15">
      <c r="A748" s="1314" t="str">
        <f t="shared" si="23"/>
        <v>Eastern AsiaMaté</v>
      </c>
      <c r="B748" s="1348" t="s">
        <v>1296</v>
      </c>
      <c r="C748" s="1348" t="s">
        <v>1216</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x14ac:dyDescent="0.15">
      <c r="A749" s="1314" t="str">
        <f t="shared" si="23"/>
        <v>Eastern AsiaMelons, other (inc.cantaloupes)</v>
      </c>
      <c r="B749" s="1348" t="s">
        <v>1296</v>
      </c>
      <c r="C749" s="1348" t="s">
        <v>1217</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x14ac:dyDescent="0.15">
      <c r="A750" s="1314" t="str">
        <f t="shared" si="23"/>
        <v>Eastern AsiaMelonseed</v>
      </c>
      <c r="B750" s="1348" t="s">
        <v>1296</v>
      </c>
      <c r="C750" s="1348" t="s">
        <v>1218</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x14ac:dyDescent="0.15">
      <c r="A751" s="1314" t="str">
        <f t="shared" si="23"/>
        <v>Eastern AsiaMillet</v>
      </c>
      <c r="B751" s="1348" t="s">
        <v>1296</v>
      </c>
      <c r="C751" s="1348" t="s">
        <v>1219</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x14ac:dyDescent="0.15">
      <c r="A752" s="1314" t="str">
        <f t="shared" si="23"/>
        <v>Eastern AsiaMushrooms and truffles</v>
      </c>
      <c r="B752" s="1348" t="s">
        <v>1296</v>
      </c>
      <c r="C752" s="1348" t="s">
        <v>1220</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x14ac:dyDescent="0.15">
      <c r="A753" s="1314" t="str">
        <f t="shared" si="23"/>
        <v>Eastern AsiaMustard seed</v>
      </c>
      <c r="B753" s="1348" t="s">
        <v>1296</v>
      </c>
      <c r="C753" s="1348" t="s">
        <v>1221</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x14ac:dyDescent="0.15">
      <c r="A754" s="1314" t="str">
        <f t="shared" si="23"/>
        <v>Eastern AsiaNutmeg, mace and cardamoms</v>
      </c>
      <c r="B754" s="1348" t="s">
        <v>1296</v>
      </c>
      <c r="C754" s="1348" t="s">
        <v>1222</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x14ac:dyDescent="0.15">
      <c r="A755" s="1314" t="str">
        <f t="shared" si="23"/>
        <v>Eastern AsiaNuts, nes</v>
      </c>
      <c r="B755" s="1348" t="s">
        <v>1296</v>
      </c>
      <c r="C755" s="1348" t="s">
        <v>1223</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x14ac:dyDescent="0.15">
      <c r="A756" s="1314" t="str">
        <f t="shared" si="23"/>
        <v>Eastern AsiaOats</v>
      </c>
      <c r="B756" s="1348" t="s">
        <v>1296</v>
      </c>
      <c r="C756" s="1348" t="s">
        <v>1224</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x14ac:dyDescent="0.15">
      <c r="A757" s="1314" t="str">
        <f t="shared" si="23"/>
        <v>Eastern AsiaOil, palm fruit</v>
      </c>
      <c r="B757" s="1348" t="s">
        <v>1296</v>
      </c>
      <c r="C757" s="1348" t="s">
        <v>1225</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x14ac:dyDescent="0.15">
      <c r="A758" s="1314" t="str">
        <f t="shared" si="23"/>
        <v>Eastern AsiaOilseeds nes</v>
      </c>
      <c r="B758" s="1348" t="s">
        <v>1296</v>
      </c>
      <c r="C758" s="1348" t="s">
        <v>1226</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x14ac:dyDescent="0.15">
      <c r="A759" s="1314" t="str">
        <f t="shared" si="23"/>
        <v>Eastern AsiaOkra</v>
      </c>
      <c r="B759" s="1348" t="s">
        <v>1296</v>
      </c>
      <c r="C759" s="1348" t="s">
        <v>1227</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x14ac:dyDescent="0.15">
      <c r="A760" s="1314" t="str">
        <f t="shared" si="23"/>
        <v>Eastern AsiaOlives</v>
      </c>
      <c r="B760" s="1348" t="s">
        <v>1296</v>
      </c>
      <c r="C760" s="1348" t="s">
        <v>1228</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x14ac:dyDescent="0.15">
      <c r="A761" s="1314" t="str">
        <f t="shared" si="23"/>
        <v>Eastern AsiaOnions, dry</v>
      </c>
      <c r="B761" s="1348" t="s">
        <v>1296</v>
      </c>
      <c r="C761" s="1348" t="s">
        <v>1229</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x14ac:dyDescent="0.15">
      <c r="A762" s="1314" t="str">
        <f t="shared" si="23"/>
        <v>Eastern AsiaOnions, shallots, green</v>
      </c>
      <c r="B762" s="1348" t="s">
        <v>1296</v>
      </c>
      <c r="C762" s="1348" t="s">
        <v>1230</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x14ac:dyDescent="0.15">
      <c r="A763" s="1314" t="str">
        <f t="shared" si="23"/>
        <v>Eastern AsiaOranges</v>
      </c>
      <c r="B763" s="1348" t="s">
        <v>1296</v>
      </c>
      <c r="C763" s="1348" t="s">
        <v>1231</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x14ac:dyDescent="0.15">
      <c r="A764" s="1314" t="str">
        <f t="shared" si="23"/>
        <v>Eastern AsiaPapayas</v>
      </c>
      <c r="B764" s="1348" t="s">
        <v>1296</v>
      </c>
      <c r="C764" s="1348" t="s">
        <v>1232</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x14ac:dyDescent="0.15">
      <c r="A765" s="1314" t="str">
        <f t="shared" si="23"/>
        <v>Eastern AsiaPeaches and nectarines</v>
      </c>
      <c r="B765" s="1348" t="s">
        <v>1296</v>
      </c>
      <c r="C765" s="1348" t="s">
        <v>1233</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x14ac:dyDescent="0.15">
      <c r="A766" s="1314" t="str">
        <f t="shared" si="23"/>
        <v>Eastern AsiaPears</v>
      </c>
      <c r="B766" s="1348" t="s">
        <v>1296</v>
      </c>
      <c r="C766" s="1348" t="s">
        <v>1234</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x14ac:dyDescent="0.15">
      <c r="A767" s="1314" t="str">
        <f t="shared" si="23"/>
        <v>Eastern AsiaPeas, dry</v>
      </c>
      <c r="B767" s="1348" t="s">
        <v>1296</v>
      </c>
      <c r="C767" s="1348" t="s">
        <v>1235</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x14ac:dyDescent="0.15">
      <c r="A768" s="1314" t="str">
        <f t="shared" si="23"/>
        <v>Eastern AsiaPeas, green</v>
      </c>
      <c r="B768" s="1348" t="s">
        <v>1296</v>
      </c>
      <c r="C768" s="1348" t="s">
        <v>1236</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x14ac:dyDescent="0.15">
      <c r="A769" s="1314" t="str">
        <f t="shared" si="23"/>
        <v>Eastern AsiaPepper (piper spp.)</v>
      </c>
      <c r="B769" s="1348" t="s">
        <v>1296</v>
      </c>
      <c r="C769" s="1348" t="s">
        <v>1237</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x14ac:dyDescent="0.15">
      <c r="A770" s="1314" t="str">
        <f t="shared" ref="A770:A833" si="25">CONCATENATE(B770,C770)</f>
        <v>Eastern AsiaPeppermint</v>
      </c>
      <c r="B770" s="1348" t="s">
        <v>1296</v>
      </c>
      <c r="C770" s="1348" t="s">
        <v>1238</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x14ac:dyDescent="0.15">
      <c r="A771" s="1314" t="str">
        <f t="shared" si="25"/>
        <v>Eastern AsiaPersimmons</v>
      </c>
      <c r="B771" s="1348" t="s">
        <v>1296</v>
      </c>
      <c r="C771" s="1348" t="s">
        <v>1239</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x14ac:dyDescent="0.15">
      <c r="A772" s="1314" t="str">
        <f t="shared" si="25"/>
        <v>Eastern AsiaPigeon peas</v>
      </c>
      <c r="B772" s="1348" t="s">
        <v>1296</v>
      </c>
      <c r="C772" s="1348" t="s">
        <v>1240</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x14ac:dyDescent="0.15">
      <c r="A773" s="1314" t="str">
        <f t="shared" si="25"/>
        <v>Eastern AsiaPineapples</v>
      </c>
      <c r="B773" s="1348" t="s">
        <v>1296</v>
      </c>
      <c r="C773" s="1348" t="s">
        <v>1241</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x14ac:dyDescent="0.15">
      <c r="A774" s="1314" t="str">
        <f t="shared" si="25"/>
        <v>Eastern AsiaPistachios</v>
      </c>
      <c r="B774" s="1348" t="s">
        <v>1296</v>
      </c>
      <c r="C774" s="1348" t="s">
        <v>1242</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x14ac:dyDescent="0.15">
      <c r="A775" s="1314" t="str">
        <f t="shared" si="25"/>
        <v>Eastern AsiaPlantains</v>
      </c>
      <c r="B775" s="1348" t="s">
        <v>1296</v>
      </c>
      <c r="C775" s="1348" t="s">
        <v>1243</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x14ac:dyDescent="0.15">
      <c r="A776" s="1314" t="str">
        <f t="shared" si="25"/>
        <v>Eastern AsiaPlums and sloes</v>
      </c>
      <c r="B776" s="1348" t="s">
        <v>1296</v>
      </c>
      <c r="C776" s="1348" t="s">
        <v>1244</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x14ac:dyDescent="0.15">
      <c r="A777" s="1314" t="str">
        <f t="shared" si="25"/>
        <v>Eastern AsiaPopcorn</v>
      </c>
      <c r="B777" s="1348" t="s">
        <v>1296</v>
      </c>
      <c r="C777" s="1348" t="s">
        <v>1245</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x14ac:dyDescent="0.15">
      <c r="A778" s="1314" t="str">
        <f t="shared" si="25"/>
        <v>Eastern AsiaPoppy seed</v>
      </c>
      <c r="B778" s="1348" t="s">
        <v>1296</v>
      </c>
      <c r="C778" s="1348" t="s">
        <v>1246</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x14ac:dyDescent="0.15">
      <c r="A779" s="1314" t="str">
        <f t="shared" si="25"/>
        <v>Eastern AsiaPotatoes</v>
      </c>
      <c r="B779" s="1348" t="s">
        <v>1296</v>
      </c>
      <c r="C779" s="1348" t="s">
        <v>1247</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x14ac:dyDescent="0.15">
      <c r="A780" s="1314" t="str">
        <f t="shared" si="25"/>
        <v>Eastern AsiaPulses, nes</v>
      </c>
      <c r="B780" s="1348" t="s">
        <v>1296</v>
      </c>
      <c r="C780" s="1348" t="s">
        <v>1248</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x14ac:dyDescent="0.15">
      <c r="A781" s="1314" t="str">
        <f t="shared" si="25"/>
        <v>Eastern AsiaPumpkins, squash and gourds</v>
      </c>
      <c r="B781" s="1348" t="s">
        <v>1296</v>
      </c>
      <c r="C781" s="1348" t="s">
        <v>1249</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x14ac:dyDescent="0.15">
      <c r="A782" s="1314" t="str">
        <f t="shared" si="25"/>
        <v>Eastern AsiaPyrethrum, dried</v>
      </c>
      <c r="B782" s="1348" t="s">
        <v>1296</v>
      </c>
      <c r="C782" s="1348" t="s">
        <v>1250</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x14ac:dyDescent="0.15">
      <c r="A783" s="1314" t="str">
        <f t="shared" si="25"/>
        <v>Eastern AsiaQuinces</v>
      </c>
      <c r="B783" s="1348" t="s">
        <v>1296</v>
      </c>
      <c r="C783" s="1348" t="s">
        <v>1251</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x14ac:dyDescent="0.15">
      <c r="A784" s="1314" t="str">
        <f t="shared" si="25"/>
        <v>Eastern AsiaQuinoa</v>
      </c>
      <c r="B784" s="1348" t="s">
        <v>1296</v>
      </c>
      <c r="C784" s="1348" t="s">
        <v>1252</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x14ac:dyDescent="0.15">
      <c r="A785" s="1314" t="str">
        <f t="shared" si="25"/>
        <v>Eastern AsiaRamie</v>
      </c>
      <c r="B785" s="1348" t="s">
        <v>1296</v>
      </c>
      <c r="C785" s="1348" t="s">
        <v>1253</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x14ac:dyDescent="0.15">
      <c r="A786" s="1314" t="str">
        <f t="shared" si="25"/>
        <v>Eastern AsiaRapeseed</v>
      </c>
      <c r="B786" s="1348" t="s">
        <v>1296</v>
      </c>
      <c r="C786" s="1348" t="s">
        <v>1254</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x14ac:dyDescent="0.15">
      <c r="A787" s="1314" t="str">
        <f t="shared" si="25"/>
        <v>Eastern AsiaRaspberries</v>
      </c>
      <c r="B787" s="1348" t="s">
        <v>1296</v>
      </c>
      <c r="C787" s="1348" t="s">
        <v>1255</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x14ac:dyDescent="0.15">
      <c r="A788" s="1314" t="str">
        <f t="shared" si="25"/>
        <v>Eastern AsiaRice, paddy</v>
      </c>
      <c r="B788" s="1348" t="s">
        <v>1296</v>
      </c>
      <c r="C788" s="1348" t="s">
        <v>1256</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x14ac:dyDescent="0.15">
      <c r="A789" s="1314" t="str">
        <f t="shared" si="25"/>
        <v>Eastern AsiaRoots and tubers, nes</v>
      </c>
      <c r="B789" s="1348" t="s">
        <v>1296</v>
      </c>
      <c r="C789" s="1348" t="s">
        <v>1257</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x14ac:dyDescent="0.15">
      <c r="A790" s="1314" t="str">
        <f t="shared" si="25"/>
        <v>Eastern AsiaRubber, natural</v>
      </c>
      <c r="B790" s="1348" t="s">
        <v>1296</v>
      </c>
      <c r="C790" s="1348" t="s">
        <v>1258</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x14ac:dyDescent="0.15">
      <c r="A791" s="1314" t="str">
        <f t="shared" si="25"/>
        <v>Eastern AsiaRye</v>
      </c>
      <c r="B791" s="1348" t="s">
        <v>1296</v>
      </c>
      <c r="C791" s="1348" t="s">
        <v>1259</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x14ac:dyDescent="0.15">
      <c r="A792" s="1314" t="str">
        <f t="shared" si="25"/>
        <v>Eastern AsiaSafflower seed</v>
      </c>
      <c r="B792" s="1348" t="s">
        <v>1296</v>
      </c>
      <c r="C792" s="1348" t="s">
        <v>1260</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x14ac:dyDescent="0.15">
      <c r="A793" s="1314" t="str">
        <f t="shared" si="25"/>
        <v>Eastern AsiaSeed cotton</v>
      </c>
      <c r="B793" s="1348" t="s">
        <v>1296</v>
      </c>
      <c r="C793" s="1348" t="s">
        <v>1261</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x14ac:dyDescent="0.15">
      <c r="A794" s="1314" t="str">
        <f t="shared" si="25"/>
        <v>Eastern AsiaSesame seed</v>
      </c>
      <c r="B794" s="1348" t="s">
        <v>1296</v>
      </c>
      <c r="C794" s="1348" t="s">
        <v>1262</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x14ac:dyDescent="0.15">
      <c r="A795" s="1314" t="str">
        <f t="shared" si="25"/>
        <v>Eastern AsiaSisal</v>
      </c>
      <c r="B795" s="1348" t="s">
        <v>1296</v>
      </c>
      <c r="C795" s="1348" t="s">
        <v>1263</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x14ac:dyDescent="0.15">
      <c r="A796" s="1314" t="str">
        <f t="shared" si="25"/>
        <v>Eastern AsiaSorghum</v>
      </c>
      <c r="B796" s="1348" t="s">
        <v>1296</v>
      </c>
      <c r="C796" s="1348" t="s">
        <v>1264</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x14ac:dyDescent="0.15">
      <c r="A797" s="1314" t="str">
        <f t="shared" si="25"/>
        <v>Eastern AsiaSoybeans</v>
      </c>
      <c r="B797" s="1348" t="s">
        <v>1296</v>
      </c>
      <c r="C797" s="1348" t="s">
        <v>1265</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x14ac:dyDescent="0.15">
      <c r="A798" s="1314" t="str">
        <f t="shared" si="25"/>
        <v>Eastern AsiaSpices, nes</v>
      </c>
      <c r="B798" s="1348" t="s">
        <v>1296</v>
      </c>
      <c r="C798" s="1348" t="s">
        <v>1266</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x14ac:dyDescent="0.15">
      <c r="A799" s="1314" t="str">
        <f t="shared" si="25"/>
        <v>Eastern AsiaSpinach</v>
      </c>
      <c r="B799" s="1348" t="s">
        <v>1296</v>
      </c>
      <c r="C799" s="1348" t="s">
        <v>1267</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x14ac:dyDescent="0.15">
      <c r="A800" s="1314" t="str">
        <f t="shared" si="25"/>
        <v>Eastern AsiaStrawberries</v>
      </c>
      <c r="B800" s="1348" t="s">
        <v>1296</v>
      </c>
      <c r="C800" s="1348" t="s">
        <v>1268</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x14ac:dyDescent="0.15">
      <c r="A801" s="1314" t="str">
        <f t="shared" si="25"/>
        <v>Eastern AsiaString beans</v>
      </c>
      <c r="B801" s="1348" t="s">
        <v>1296</v>
      </c>
      <c r="C801" s="1348" t="s">
        <v>1269</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x14ac:dyDescent="0.15">
      <c r="A802" s="1314" t="str">
        <f t="shared" si="25"/>
        <v>Eastern AsiaSugar beet</v>
      </c>
      <c r="B802" s="1348" t="s">
        <v>1296</v>
      </c>
      <c r="C802" s="1348" t="s">
        <v>1270</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x14ac:dyDescent="0.15">
      <c r="A803" s="1314" t="str">
        <f t="shared" si="25"/>
        <v>Eastern AsiaSugar cane</v>
      </c>
      <c r="B803" s="1348" t="s">
        <v>1296</v>
      </c>
      <c r="C803" s="1348" t="s">
        <v>1271</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x14ac:dyDescent="0.15">
      <c r="A804" s="1314" t="str">
        <f t="shared" si="25"/>
        <v>Eastern AsiaSugar crops, nes</v>
      </c>
      <c r="B804" s="1348" t="s">
        <v>1296</v>
      </c>
      <c r="C804" s="1348" t="s">
        <v>1272</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x14ac:dyDescent="0.15">
      <c r="A805" s="1314" t="str">
        <f t="shared" si="25"/>
        <v>Eastern AsiaSunflower seed</v>
      </c>
      <c r="B805" s="1348" t="s">
        <v>1296</v>
      </c>
      <c r="C805" s="1348" t="s">
        <v>1273</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x14ac:dyDescent="0.15">
      <c r="A806" s="1314" t="str">
        <f t="shared" si="25"/>
        <v>Eastern AsiaSweet potatoes</v>
      </c>
      <c r="B806" s="1348" t="s">
        <v>1296</v>
      </c>
      <c r="C806" s="1348" t="s">
        <v>1274</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x14ac:dyDescent="0.15">
      <c r="A807" s="1314" t="str">
        <f t="shared" si="25"/>
        <v>Eastern AsiaTallowtree seed</v>
      </c>
      <c r="B807" s="1348" t="s">
        <v>1296</v>
      </c>
      <c r="C807" s="1348" t="s">
        <v>1275</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x14ac:dyDescent="0.15">
      <c r="A808" s="1314" t="str">
        <f t="shared" si="25"/>
        <v>Eastern AsiaTangerines, mandarins, clementines, satsumas</v>
      </c>
      <c r="B808" s="1348" t="s">
        <v>1296</v>
      </c>
      <c r="C808" s="1348" t="s">
        <v>1276</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x14ac:dyDescent="0.15">
      <c r="A809" s="1314" t="str">
        <f t="shared" si="25"/>
        <v>Eastern AsiaTaro (cocoyam)</v>
      </c>
      <c r="B809" s="1348" t="s">
        <v>1296</v>
      </c>
      <c r="C809" s="1348" t="s">
        <v>1277</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x14ac:dyDescent="0.15">
      <c r="A810" s="1314" t="str">
        <f t="shared" si="25"/>
        <v>Eastern AsiaTea</v>
      </c>
      <c r="B810" s="1348" t="s">
        <v>1296</v>
      </c>
      <c r="C810" s="1348" t="s">
        <v>1278</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x14ac:dyDescent="0.15">
      <c r="A811" s="1314" t="str">
        <f t="shared" si="25"/>
        <v>Eastern AsiaTobacco, unmanufactured</v>
      </c>
      <c r="B811" s="1348" t="s">
        <v>1296</v>
      </c>
      <c r="C811" s="1348" t="s">
        <v>1279</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x14ac:dyDescent="0.15">
      <c r="A812" s="1314" t="str">
        <f t="shared" si="25"/>
        <v>Eastern AsiaTomatoes</v>
      </c>
      <c r="B812" s="1348" t="s">
        <v>1296</v>
      </c>
      <c r="C812" s="1348" t="s">
        <v>1280</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x14ac:dyDescent="0.15">
      <c r="A813" s="1314" t="str">
        <f t="shared" si="25"/>
        <v>Eastern AsiaTriticale</v>
      </c>
      <c r="B813" s="1348" t="s">
        <v>1296</v>
      </c>
      <c r="C813" s="1348" t="s">
        <v>1281</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x14ac:dyDescent="0.15">
      <c r="A814" s="1314" t="str">
        <f t="shared" si="25"/>
        <v>Eastern AsiaTung nuts</v>
      </c>
      <c r="B814" s="1348" t="s">
        <v>1296</v>
      </c>
      <c r="C814" s="1348" t="s">
        <v>1282</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x14ac:dyDescent="0.15">
      <c r="A815" s="1314" t="str">
        <f t="shared" si="25"/>
        <v>Eastern AsiaVanilla</v>
      </c>
      <c r="B815" s="1348" t="s">
        <v>1296</v>
      </c>
      <c r="C815" s="1348" t="s">
        <v>1283</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x14ac:dyDescent="0.15">
      <c r="A816" s="1314" t="str">
        <f t="shared" si="25"/>
        <v>Eastern AsiaVegetables, fresh nes</v>
      </c>
      <c r="B816" s="1348" t="s">
        <v>1296</v>
      </c>
      <c r="C816" s="1348" t="s">
        <v>1284</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x14ac:dyDescent="0.15">
      <c r="A817" s="1314" t="str">
        <f t="shared" si="25"/>
        <v>Eastern AsiaVegetables, leguminous nes</v>
      </c>
      <c r="B817" s="1348" t="s">
        <v>1296</v>
      </c>
      <c r="C817" s="1348" t="s">
        <v>1285</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x14ac:dyDescent="0.15">
      <c r="A818" s="1314" t="str">
        <f t="shared" si="25"/>
        <v>Eastern AsiaVetches</v>
      </c>
      <c r="B818" s="1348" t="s">
        <v>1296</v>
      </c>
      <c r="C818" s="1348" t="s">
        <v>1286</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x14ac:dyDescent="0.15">
      <c r="A819" s="1314" t="str">
        <f t="shared" si="25"/>
        <v>Eastern AsiaWalnuts, with shell</v>
      </c>
      <c r="B819" s="1348" t="s">
        <v>1296</v>
      </c>
      <c r="C819" s="1348" t="s">
        <v>1287</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x14ac:dyDescent="0.15">
      <c r="A820" s="1314" t="str">
        <f t="shared" si="25"/>
        <v>Eastern AsiaWatermelons</v>
      </c>
      <c r="B820" s="1348" t="s">
        <v>1296</v>
      </c>
      <c r="C820" s="1348" t="s">
        <v>1288</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x14ac:dyDescent="0.15">
      <c r="A821" s="1314" t="str">
        <f t="shared" si="25"/>
        <v>Eastern AsiaWheat</v>
      </c>
      <c r="B821" s="1348" t="s">
        <v>1296</v>
      </c>
      <c r="C821" s="1348" t="s">
        <v>1289</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x14ac:dyDescent="0.15">
      <c r="A822" s="1314" t="str">
        <f t="shared" si="25"/>
        <v>Eastern AsiaYams</v>
      </c>
      <c r="B822" s="1348" t="s">
        <v>1296</v>
      </c>
      <c r="C822" s="1348" t="s">
        <v>1290</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x14ac:dyDescent="0.15">
      <c r="A823" s="1314" t="str">
        <f t="shared" si="25"/>
        <v>Eastern AsiaYautia (cocoyam)</v>
      </c>
      <c r="B823" s="1348" t="s">
        <v>1296</v>
      </c>
      <c r="C823" s="1348" t="s">
        <v>1291</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x14ac:dyDescent="0.15">
      <c r="A824" s="1314" t="str">
        <f t="shared" si="25"/>
        <v>Eastern AsiaCereals,Total + (Total)</v>
      </c>
      <c r="B824" s="1348" t="s">
        <v>1296</v>
      </c>
      <c r="C824" s="1348" t="s">
        <v>388</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x14ac:dyDescent="0.15">
      <c r="A825" s="1314" t="str">
        <f t="shared" si="25"/>
        <v>Eastern AsiaPulses,Total + (Total)</v>
      </c>
      <c r="B825" s="1348" t="s">
        <v>1296</v>
      </c>
      <c r="C825" s="1348" t="s">
        <v>1292</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x14ac:dyDescent="0.15">
      <c r="A826" s="1314" t="str">
        <f t="shared" si="25"/>
        <v>Eastern AsiaRoots and Tubers,Total + (Total)</v>
      </c>
      <c r="B826" s="1348" t="s">
        <v>1296</v>
      </c>
      <c r="C826" s="1348" t="s">
        <v>1293</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x14ac:dyDescent="0.15">
      <c r="A827" s="1314" t="str">
        <f t="shared" si="25"/>
        <v>Southern AsiaAgave fibres nes</v>
      </c>
      <c r="B827" s="1348" t="s">
        <v>1297</v>
      </c>
      <c r="C827" s="1348" t="s">
        <v>1295</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x14ac:dyDescent="0.15">
      <c r="A828" s="1314" t="str">
        <f t="shared" si="25"/>
        <v>Southern AsiaAlmonds, with shell</v>
      </c>
      <c r="B828" s="1348" t="s">
        <v>1297</v>
      </c>
      <c r="C828" s="1348" t="s">
        <v>1132</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x14ac:dyDescent="0.15">
      <c r="A829" s="1314" t="str">
        <f t="shared" si="25"/>
        <v>Southern AsiaAnise, badian, fennel, coriander</v>
      </c>
      <c r="B829" s="1348" t="s">
        <v>1297</v>
      </c>
      <c r="C829" s="1348" t="s">
        <v>1133</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x14ac:dyDescent="0.15">
      <c r="A830" s="1314" t="str">
        <f t="shared" si="25"/>
        <v>Southern AsiaApples</v>
      </c>
      <c r="B830" s="1348" t="s">
        <v>1297</v>
      </c>
      <c r="C830" s="1348" t="s">
        <v>1134</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x14ac:dyDescent="0.15">
      <c r="A831" s="1314" t="str">
        <f t="shared" si="25"/>
        <v>Southern AsiaApricots</v>
      </c>
      <c r="B831" s="1348" t="s">
        <v>1297</v>
      </c>
      <c r="C831" s="1348" t="s">
        <v>1135</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x14ac:dyDescent="0.15">
      <c r="A832" s="1314" t="str">
        <f t="shared" si="25"/>
        <v>Southern AsiaAreca nuts</v>
      </c>
      <c r="B832" s="1348" t="s">
        <v>1297</v>
      </c>
      <c r="C832" s="1348" t="s">
        <v>1136</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x14ac:dyDescent="0.15">
      <c r="A833" s="1314" t="str">
        <f t="shared" si="25"/>
        <v>Southern AsiaArtichokes</v>
      </c>
      <c r="B833" s="1348" t="s">
        <v>1297</v>
      </c>
      <c r="C833" s="1348" t="s">
        <v>1137</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x14ac:dyDescent="0.15">
      <c r="A834" s="1314" t="str">
        <f t="shared" ref="A834:A897" si="27">CONCATENATE(B834,C834)</f>
        <v>Southern AsiaAsparagus</v>
      </c>
      <c r="B834" s="1348" t="s">
        <v>1297</v>
      </c>
      <c r="C834" s="1348" t="s">
        <v>1138</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x14ac:dyDescent="0.15">
      <c r="A835" s="1314" t="str">
        <f t="shared" si="27"/>
        <v>Southern AsiaAvocados</v>
      </c>
      <c r="B835" s="1348" t="s">
        <v>1297</v>
      </c>
      <c r="C835" s="1348" t="s">
        <v>1139</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x14ac:dyDescent="0.15">
      <c r="A836" s="1314" t="str">
        <f t="shared" si="27"/>
        <v>Southern AsiaBambara beans</v>
      </c>
      <c r="B836" s="1348" t="s">
        <v>1297</v>
      </c>
      <c r="C836" s="1348" t="s">
        <v>1140</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x14ac:dyDescent="0.15">
      <c r="A837" s="1314" t="str">
        <f t="shared" si="27"/>
        <v>Southern AsiaBananas</v>
      </c>
      <c r="B837" s="1348" t="s">
        <v>1297</v>
      </c>
      <c r="C837" s="1348" t="s">
        <v>1141</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x14ac:dyDescent="0.15">
      <c r="A838" s="1314" t="str">
        <f t="shared" si="27"/>
        <v>Southern AsiaBarley</v>
      </c>
      <c r="B838" s="1348" t="s">
        <v>1297</v>
      </c>
      <c r="C838" s="1348" t="s">
        <v>1142</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x14ac:dyDescent="0.15">
      <c r="A839" s="1314" t="str">
        <f t="shared" si="27"/>
        <v>Southern AsiaBastfibres, other</v>
      </c>
      <c r="B839" s="1348" t="s">
        <v>1297</v>
      </c>
      <c r="C839" s="1348" t="s">
        <v>1143</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x14ac:dyDescent="0.15">
      <c r="A840" s="1314" t="str">
        <f t="shared" si="27"/>
        <v>Southern AsiaBeans, dry</v>
      </c>
      <c r="B840" s="1348" t="s">
        <v>1297</v>
      </c>
      <c r="C840" s="1348" t="s">
        <v>1144</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x14ac:dyDescent="0.15">
      <c r="A841" s="1314" t="str">
        <f t="shared" si="27"/>
        <v>Southern AsiaBeans, green</v>
      </c>
      <c r="B841" s="1348" t="s">
        <v>1297</v>
      </c>
      <c r="C841" s="1348" t="s">
        <v>1145</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x14ac:dyDescent="0.15">
      <c r="A842" s="1314" t="str">
        <f t="shared" si="27"/>
        <v>Southern AsiaBerries nes</v>
      </c>
      <c r="B842" s="1348" t="s">
        <v>1297</v>
      </c>
      <c r="C842" s="1348" t="s">
        <v>1146</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x14ac:dyDescent="0.15">
      <c r="A843" s="1314" t="str">
        <f t="shared" si="27"/>
        <v>Southern AsiaBlueberries</v>
      </c>
      <c r="B843" s="1348" t="s">
        <v>1297</v>
      </c>
      <c r="C843" s="1348" t="s">
        <v>1147</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x14ac:dyDescent="0.15">
      <c r="A844" s="1314" t="str">
        <f t="shared" si="27"/>
        <v>Southern AsiaBrazil nuts, with shell</v>
      </c>
      <c r="B844" s="1348" t="s">
        <v>1297</v>
      </c>
      <c r="C844" s="1348" t="s">
        <v>1148</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x14ac:dyDescent="0.15">
      <c r="A845" s="1314" t="str">
        <f t="shared" si="27"/>
        <v>Southern AsiaBroad beans, horse beans, dry</v>
      </c>
      <c r="B845" s="1348" t="s">
        <v>1297</v>
      </c>
      <c r="C845" s="1348" t="s">
        <v>1149</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x14ac:dyDescent="0.15">
      <c r="A846" s="1314" t="str">
        <f t="shared" si="27"/>
        <v>Southern AsiaBuckwheat</v>
      </c>
      <c r="B846" s="1348" t="s">
        <v>1297</v>
      </c>
      <c r="C846" s="1348" t="s">
        <v>1150</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x14ac:dyDescent="0.15">
      <c r="A847" s="1314" t="str">
        <f t="shared" si="27"/>
        <v>Southern AsiaCabbages and other brassicas</v>
      </c>
      <c r="B847" s="1348" t="s">
        <v>1297</v>
      </c>
      <c r="C847" s="1348" t="s">
        <v>1151</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x14ac:dyDescent="0.15">
      <c r="A848" s="1314" t="str">
        <f t="shared" si="27"/>
        <v>Southern AsiaCanary seed</v>
      </c>
      <c r="B848" s="1348" t="s">
        <v>1297</v>
      </c>
      <c r="C848" s="1348" t="s">
        <v>1152</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x14ac:dyDescent="0.15">
      <c r="A849" s="1314" t="str">
        <f t="shared" si="27"/>
        <v>Southern AsiaCarobs</v>
      </c>
      <c r="B849" s="1348" t="s">
        <v>1297</v>
      </c>
      <c r="C849" s="1348" t="s">
        <v>1153</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x14ac:dyDescent="0.15">
      <c r="A850" s="1314" t="str">
        <f t="shared" si="27"/>
        <v>Southern AsiaCarrots and turnips</v>
      </c>
      <c r="B850" s="1348" t="s">
        <v>1297</v>
      </c>
      <c r="C850" s="1348" t="s">
        <v>1154</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x14ac:dyDescent="0.15">
      <c r="A851" s="1314" t="str">
        <f t="shared" si="27"/>
        <v>Southern AsiaCashew nuts, with shell</v>
      </c>
      <c r="B851" s="1348" t="s">
        <v>1297</v>
      </c>
      <c r="C851" s="1348" t="s">
        <v>1155</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x14ac:dyDescent="0.15">
      <c r="A852" s="1314" t="str">
        <f t="shared" si="27"/>
        <v>Southern AsiaCashewapple</v>
      </c>
      <c r="B852" s="1348" t="s">
        <v>1297</v>
      </c>
      <c r="C852" s="1348" t="s">
        <v>1156</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x14ac:dyDescent="0.15">
      <c r="A853" s="1314" t="str">
        <f t="shared" si="27"/>
        <v>Southern AsiaCassava</v>
      </c>
      <c r="B853" s="1348" t="s">
        <v>1297</v>
      </c>
      <c r="C853" s="1348" t="s">
        <v>1157</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x14ac:dyDescent="0.15">
      <c r="A854" s="1314" t="str">
        <f t="shared" si="27"/>
        <v>Southern AsiaCassava leaves</v>
      </c>
      <c r="B854" s="1348" t="s">
        <v>1297</v>
      </c>
      <c r="C854" s="1348" t="s">
        <v>1158</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x14ac:dyDescent="0.15">
      <c r="A855" s="1314" t="str">
        <f t="shared" si="27"/>
        <v>Southern AsiaCastor oil seed</v>
      </c>
      <c r="B855" s="1348" t="s">
        <v>1297</v>
      </c>
      <c r="C855" s="1348" t="s">
        <v>1159</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x14ac:dyDescent="0.15">
      <c r="A856" s="1314" t="str">
        <f t="shared" si="27"/>
        <v>Southern AsiaCauliflowers and broccoli</v>
      </c>
      <c r="B856" s="1348" t="s">
        <v>1297</v>
      </c>
      <c r="C856" s="1348" t="s">
        <v>1160</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x14ac:dyDescent="0.15">
      <c r="A857" s="1314" t="str">
        <f t="shared" si="27"/>
        <v>Southern AsiaCereals, nes</v>
      </c>
      <c r="B857" s="1348" t="s">
        <v>1297</v>
      </c>
      <c r="C857" s="1348" t="s">
        <v>1161</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x14ac:dyDescent="0.15">
      <c r="A858" s="1314" t="str">
        <f t="shared" si="27"/>
        <v>Southern AsiaCherries</v>
      </c>
      <c r="B858" s="1348" t="s">
        <v>1297</v>
      </c>
      <c r="C858" s="1348" t="s">
        <v>1162</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x14ac:dyDescent="0.15">
      <c r="A859" s="1314" t="str">
        <f t="shared" si="27"/>
        <v>Southern AsiaCherries, sour</v>
      </c>
      <c r="B859" s="1348" t="s">
        <v>1297</v>
      </c>
      <c r="C859" s="1348" t="s">
        <v>1163</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x14ac:dyDescent="0.15">
      <c r="A860" s="1314" t="str">
        <f t="shared" si="27"/>
        <v>Southern AsiaChestnut</v>
      </c>
      <c r="B860" s="1348" t="s">
        <v>1297</v>
      </c>
      <c r="C860" s="1348" t="s">
        <v>1164</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x14ac:dyDescent="0.15">
      <c r="A861" s="1314" t="str">
        <f t="shared" si="27"/>
        <v>Southern AsiaChick peas</v>
      </c>
      <c r="B861" s="1348" t="s">
        <v>1297</v>
      </c>
      <c r="C861" s="1348" t="s">
        <v>1165</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x14ac:dyDescent="0.15">
      <c r="A862" s="1314" t="str">
        <f t="shared" si="27"/>
        <v>Southern AsiaChicory roots</v>
      </c>
      <c r="B862" s="1348" t="s">
        <v>1297</v>
      </c>
      <c r="C862" s="1348" t="s">
        <v>1166</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x14ac:dyDescent="0.15">
      <c r="A863" s="1314" t="str">
        <f t="shared" si="27"/>
        <v>Southern AsiaChillies and peppers, dry</v>
      </c>
      <c r="B863" s="1348" t="s">
        <v>1297</v>
      </c>
      <c r="C863" s="1348" t="s">
        <v>1167</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x14ac:dyDescent="0.15">
      <c r="A864" s="1314" t="str">
        <f t="shared" si="27"/>
        <v>Southern AsiaChillies and peppers, green</v>
      </c>
      <c r="B864" s="1348" t="s">
        <v>1297</v>
      </c>
      <c r="C864" s="1348" t="s">
        <v>1168</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x14ac:dyDescent="0.15">
      <c r="A865" s="1314" t="str">
        <f t="shared" si="27"/>
        <v>Southern AsiaCinnamon (canella)</v>
      </c>
      <c r="B865" s="1348" t="s">
        <v>1297</v>
      </c>
      <c r="C865" s="1348" t="s">
        <v>1169</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x14ac:dyDescent="0.15">
      <c r="A866" s="1314" t="str">
        <f t="shared" si="27"/>
        <v>Southern AsiaCloves</v>
      </c>
      <c r="B866" s="1348" t="s">
        <v>1297</v>
      </c>
      <c r="C866" s="1348" t="s">
        <v>1170</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x14ac:dyDescent="0.15">
      <c r="A867" s="1314" t="str">
        <f t="shared" si="27"/>
        <v>Southern AsiaCocoa, beans</v>
      </c>
      <c r="B867" s="1348" t="s">
        <v>1297</v>
      </c>
      <c r="C867" s="1348" t="s">
        <v>1171</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x14ac:dyDescent="0.15">
      <c r="A868" s="1314" t="str">
        <f t="shared" si="27"/>
        <v>Southern AsiaCoconuts</v>
      </c>
      <c r="B868" s="1348" t="s">
        <v>1297</v>
      </c>
      <c r="C868" s="1348" t="s">
        <v>1172</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x14ac:dyDescent="0.15">
      <c r="A869" s="1314" t="str">
        <f t="shared" si="27"/>
        <v>Southern AsiaCoffee, green</v>
      </c>
      <c r="B869" s="1348" t="s">
        <v>1297</v>
      </c>
      <c r="C869" s="1348" t="s">
        <v>1173</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x14ac:dyDescent="0.15">
      <c r="A870" s="1314" t="str">
        <f t="shared" si="27"/>
        <v>Southern AsiaCoir</v>
      </c>
      <c r="B870" s="1348" t="s">
        <v>1297</v>
      </c>
      <c r="C870" s="1348" t="s">
        <v>1174</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x14ac:dyDescent="0.15">
      <c r="A871" s="1314" t="str">
        <f t="shared" si="27"/>
        <v>Southern AsiaCow peas, dry</v>
      </c>
      <c r="B871" s="1348" t="s">
        <v>1297</v>
      </c>
      <c r="C871" s="1348" t="s">
        <v>1175</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x14ac:dyDescent="0.15">
      <c r="A872" s="1314" t="str">
        <f t="shared" si="27"/>
        <v>Southern AsiaCranberries</v>
      </c>
      <c r="B872" s="1348" t="s">
        <v>1297</v>
      </c>
      <c r="C872" s="1348" t="s">
        <v>1176</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x14ac:dyDescent="0.15">
      <c r="A873" s="1314" t="str">
        <f t="shared" si="27"/>
        <v>Southern AsiaCucumbers and gherkins</v>
      </c>
      <c r="B873" s="1348" t="s">
        <v>1297</v>
      </c>
      <c r="C873" s="1348" t="s">
        <v>1177</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x14ac:dyDescent="0.15">
      <c r="A874" s="1314" t="str">
        <f t="shared" si="27"/>
        <v>Southern AsiaCurrants</v>
      </c>
      <c r="B874" s="1348" t="s">
        <v>1297</v>
      </c>
      <c r="C874" s="1348" t="s">
        <v>1178</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x14ac:dyDescent="0.15">
      <c r="A875" s="1314" t="str">
        <f t="shared" si="27"/>
        <v>Southern AsiaDates</v>
      </c>
      <c r="B875" s="1348" t="s">
        <v>1297</v>
      </c>
      <c r="C875" s="1348" t="s">
        <v>1179</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x14ac:dyDescent="0.15">
      <c r="A876" s="1314" t="str">
        <f t="shared" si="27"/>
        <v>Southern AsiaEggplants (aubergines)</v>
      </c>
      <c r="B876" s="1348" t="s">
        <v>1297</v>
      </c>
      <c r="C876" s="1348" t="s">
        <v>1180</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x14ac:dyDescent="0.15">
      <c r="A877" s="1314" t="str">
        <f t="shared" si="27"/>
        <v>Southern AsiaFibre crops nes</v>
      </c>
      <c r="B877" s="1348" t="s">
        <v>1297</v>
      </c>
      <c r="C877" s="1348" t="s">
        <v>1181</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x14ac:dyDescent="0.15">
      <c r="A878" s="1314" t="str">
        <f t="shared" si="27"/>
        <v>Southern AsiaFigs</v>
      </c>
      <c r="B878" s="1348" t="s">
        <v>1297</v>
      </c>
      <c r="C878" s="1348" t="s">
        <v>1182</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x14ac:dyDescent="0.15">
      <c r="A879" s="1314" t="str">
        <f t="shared" si="27"/>
        <v>Southern AsiaFlax fibre and tow</v>
      </c>
      <c r="B879" s="1348" t="s">
        <v>1297</v>
      </c>
      <c r="C879" s="1348" t="s">
        <v>1183</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x14ac:dyDescent="0.15">
      <c r="A880" s="1314" t="str">
        <f t="shared" si="27"/>
        <v>Southern AsiaFonio</v>
      </c>
      <c r="B880" s="1348" t="s">
        <v>1297</v>
      </c>
      <c r="C880" s="1348" t="s">
        <v>1184</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x14ac:dyDescent="0.15">
      <c r="A881" s="1314" t="str">
        <f t="shared" si="27"/>
        <v>Southern AsiaFruit, citrus nes</v>
      </c>
      <c r="B881" s="1348" t="s">
        <v>1297</v>
      </c>
      <c r="C881" s="1348" t="s">
        <v>1185</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x14ac:dyDescent="0.15">
      <c r="A882" s="1314" t="str">
        <f t="shared" si="27"/>
        <v>Southern AsiaFruit, fresh nes</v>
      </c>
      <c r="B882" s="1348" t="s">
        <v>1297</v>
      </c>
      <c r="C882" s="1348" t="s">
        <v>1186</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x14ac:dyDescent="0.15">
      <c r="A883" s="1314" t="str">
        <f t="shared" si="27"/>
        <v>Southern AsiaFruit, pome nes</v>
      </c>
      <c r="B883" s="1348" t="s">
        <v>1297</v>
      </c>
      <c r="C883" s="1348" t="s">
        <v>1187</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x14ac:dyDescent="0.15">
      <c r="A884" s="1314" t="str">
        <f t="shared" si="27"/>
        <v>Southern AsiaFruit, stone nes</v>
      </c>
      <c r="B884" s="1348" t="s">
        <v>1297</v>
      </c>
      <c r="C884" s="1348" t="s">
        <v>1188</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x14ac:dyDescent="0.15">
      <c r="A885" s="1314" t="str">
        <f t="shared" si="27"/>
        <v>Southern AsiaFruit, tropical fresh nes</v>
      </c>
      <c r="B885" s="1348" t="s">
        <v>1297</v>
      </c>
      <c r="C885" s="1348" t="s">
        <v>1189</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x14ac:dyDescent="0.15">
      <c r="A886" s="1314" t="str">
        <f t="shared" si="27"/>
        <v>Southern AsiaGarlic</v>
      </c>
      <c r="B886" s="1348" t="s">
        <v>1297</v>
      </c>
      <c r="C886" s="1348" t="s">
        <v>1190</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x14ac:dyDescent="0.15">
      <c r="A887" s="1314" t="str">
        <f t="shared" si="27"/>
        <v>Southern AsiaGinger</v>
      </c>
      <c r="B887" s="1348" t="s">
        <v>1297</v>
      </c>
      <c r="C887" s="1348" t="s">
        <v>1191</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x14ac:dyDescent="0.15">
      <c r="A888" s="1314" t="str">
        <f t="shared" si="27"/>
        <v>Southern AsiaGooseberries</v>
      </c>
      <c r="B888" s="1348" t="s">
        <v>1297</v>
      </c>
      <c r="C888" s="1348" t="s">
        <v>1192</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x14ac:dyDescent="0.15">
      <c r="A889" s="1314" t="str">
        <f t="shared" si="27"/>
        <v>Southern AsiaGrain, mixed</v>
      </c>
      <c r="B889" s="1348" t="s">
        <v>1297</v>
      </c>
      <c r="C889" s="1348" t="s">
        <v>1193</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x14ac:dyDescent="0.15">
      <c r="A890" s="1314" t="str">
        <f t="shared" si="27"/>
        <v>Southern AsiaGrapefruit (inc. pomelos)</v>
      </c>
      <c r="B890" s="1348" t="s">
        <v>1297</v>
      </c>
      <c r="C890" s="1348" t="s">
        <v>1194</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x14ac:dyDescent="0.15">
      <c r="A891" s="1314" t="str">
        <f t="shared" si="27"/>
        <v>Southern AsiaGrapes</v>
      </c>
      <c r="B891" s="1348" t="s">
        <v>1297</v>
      </c>
      <c r="C891" s="1348" t="s">
        <v>1195</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x14ac:dyDescent="0.15">
      <c r="A892" s="1314" t="str">
        <f t="shared" si="27"/>
        <v>Southern AsiaGroundnuts, with shell</v>
      </c>
      <c r="B892" s="1348" t="s">
        <v>1297</v>
      </c>
      <c r="C892" s="1348" t="s">
        <v>1196</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x14ac:dyDescent="0.15">
      <c r="A893" s="1314" t="str">
        <f t="shared" si="27"/>
        <v>Southern AsiaHazelnuts, with shell</v>
      </c>
      <c r="B893" s="1348" t="s">
        <v>1297</v>
      </c>
      <c r="C893" s="1348" t="s">
        <v>1197</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x14ac:dyDescent="0.15">
      <c r="A894" s="1314" t="str">
        <f t="shared" si="27"/>
        <v>Southern AsiaHemp tow waste</v>
      </c>
      <c r="B894" s="1348" t="s">
        <v>1297</v>
      </c>
      <c r="C894" s="1348" t="s">
        <v>1198</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x14ac:dyDescent="0.15">
      <c r="A895" s="1314" t="str">
        <f t="shared" si="27"/>
        <v>Southern AsiaHempseed</v>
      </c>
      <c r="B895" s="1348" t="s">
        <v>1297</v>
      </c>
      <c r="C895" s="1348" t="s">
        <v>1199</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x14ac:dyDescent="0.15">
      <c r="A896" s="1314" t="str">
        <f t="shared" si="27"/>
        <v>Southern AsiaHops</v>
      </c>
      <c r="B896" s="1348" t="s">
        <v>1297</v>
      </c>
      <c r="C896" s="1348" t="s">
        <v>1200</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x14ac:dyDescent="0.15">
      <c r="A897" s="1314" t="str">
        <f t="shared" si="27"/>
        <v>Southern AsiaJojoba seed</v>
      </c>
      <c r="B897" s="1348" t="s">
        <v>1297</v>
      </c>
      <c r="C897" s="1348" t="s">
        <v>1201</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x14ac:dyDescent="0.15">
      <c r="A898" s="1314" t="str">
        <f t="shared" ref="A898:A961" si="29">CONCATENATE(B898,C898)</f>
        <v>Southern AsiaJute</v>
      </c>
      <c r="B898" s="1348" t="s">
        <v>1297</v>
      </c>
      <c r="C898" s="1348" t="s">
        <v>1202</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x14ac:dyDescent="0.15">
      <c r="A899" s="1314" t="str">
        <f t="shared" si="29"/>
        <v>Southern AsiaKapok fruit</v>
      </c>
      <c r="B899" s="1348" t="s">
        <v>1297</v>
      </c>
      <c r="C899" s="1348" t="s">
        <v>1203</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x14ac:dyDescent="0.15">
      <c r="A900" s="1314" t="str">
        <f t="shared" si="29"/>
        <v>Southern AsiaKarite nuts (sheanuts)</v>
      </c>
      <c r="B900" s="1348" t="s">
        <v>1297</v>
      </c>
      <c r="C900" s="1348" t="s">
        <v>1204</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x14ac:dyDescent="0.15">
      <c r="A901" s="1314" t="str">
        <f t="shared" si="29"/>
        <v>Southern AsiaKiwi fruit</v>
      </c>
      <c r="B901" s="1348" t="s">
        <v>1297</v>
      </c>
      <c r="C901" s="1348" t="s">
        <v>1205</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x14ac:dyDescent="0.15">
      <c r="A902" s="1314" t="str">
        <f t="shared" si="29"/>
        <v>Southern AsiaKola nuts</v>
      </c>
      <c r="B902" s="1348" t="s">
        <v>1297</v>
      </c>
      <c r="C902" s="1348" t="s">
        <v>1206</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x14ac:dyDescent="0.15">
      <c r="A903" s="1314" t="str">
        <f t="shared" si="29"/>
        <v>Southern AsiaLeeks, other alliaceous vegetables</v>
      </c>
      <c r="B903" s="1348" t="s">
        <v>1297</v>
      </c>
      <c r="C903" s="1348" t="s">
        <v>1207</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x14ac:dyDescent="0.15">
      <c r="A904" s="1314" t="str">
        <f t="shared" si="29"/>
        <v>Southern AsiaLemons and limes</v>
      </c>
      <c r="B904" s="1348" t="s">
        <v>1297</v>
      </c>
      <c r="C904" s="1348" t="s">
        <v>1208</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x14ac:dyDescent="0.15">
      <c r="A905" s="1314" t="str">
        <f t="shared" si="29"/>
        <v>Southern AsiaLentils</v>
      </c>
      <c r="B905" s="1348" t="s">
        <v>1297</v>
      </c>
      <c r="C905" s="1348" t="s">
        <v>1209</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x14ac:dyDescent="0.15">
      <c r="A906" s="1314" t="str">
        <f t="shared" si="29"/>
        <v>Southern AsiaLettuce and chicory</v>
      </c>
      <c r="B906" s="1348" t="s">
        <v>1297</v>
      </c>
      <c r="C906" s="1348" t="s">
        <v>1210</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x14ac:dyDescent="0.15">
      <c r="A907" s="1314" t="str">
        <f t="shared" si="29"/>
        <v>Southern AsiaLinseed</v>
      </c>
      <c r="B907" s="1348" t="s">
        <v>1297</v>
      </c>
      <c r="C907" s="1348" t="s">
        <v>1211</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x14ac:dyDescent="0.15">
      <c r="A908" s="1314" t="str">
        <f t="shared" si="29"/>
        <v>Southern AsiaLupins</v>
      </c>
      <c r="B908" s="1348" t="s">
        <v>1297</v>
      </c>
      <c r="C908" s="1348" t="s">
        <v>1212</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x14ac:dyDescent="0.15">
      <c r="A909" s="1314" t="str">
        <f t="shared" si="29"/>
        <v>Southern AsiaMaize</v>
      </c>
      <c r="B909" s="1348" t="s">
        <v>1297</v>
      </c>
      <c r="C909" s="1348" t="s">
        <v>1213</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x14ac:dyDescent="0.15">
      <c r="A910" s="1314" t="str">
        <f t="shared" si="29"/>
        <v>Southern AsiaMaize, green</v>
      </c>
      <c r="B910" s="1348" t="s">
        <v>1297</v>
      </c>
      <c r="C910" s="1348" t="s">
        <v>1125</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x14ac:dyDescent="0.15">
      <c r="A911" s="1314" t="str">
        <f t="shared" si="29"/>
        <v>Southern AsiaMangoes, mangosteens, guavas</v>
      </c>
      <c r="B911" s="1348" t="s">
        <v>1297</v>
      </c>
      <c r="C911" s="1348" t="s">
        <v>1214</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x14ac:dyDescent="0.15">
      <c r="A912" s="1314" t="str">
        <f t="shared" si="29"/>
        <v>Southern AsiaManila fibre (abaca)</v>
      </c>
      <c r="B912" s="1348" t="s">
        <v>1297</v>
      </c>
      <c r="C912" s="1348" t="s">
        <v>1215</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x14ac:dyDescent="0.15">
      <c r="A913" s="1314" t="str">
        <f t="shared" si="29"/>
        <v>Southern AsiaMaté</v>
      </c>
      <c r="B913" s="1348" t="s">
        <v>1297</v>
      </c>
      <c r="C913" s="1348" t="s">
        <v>1216</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x14ac:dyDescent="0.15">
      <c r="A914" s="1314" t="str">
        <f t="shared" si="29"/>
        <v>Southern AsiaMelons, other (inc.cantaloupes)</v>
      </c>
      <c r="B914" s="1348" t="s">
        <v>1297</v>
      </c>
      <c r="C914" s="1348" t="s">
        <v>1217</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x14ac:dyDescent="0.15">
      <c r="A915" s="1314" t="str">
        <f t="shared" si="29"/>
        <v>Southern AsiaMelonseed</v>
      </c>
      <c r="B915" s="1348" t="s">
        <v>1297</v>
      </c>
      <c r="C915" s="1348" t="s">
        <v>1218</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x14ac:dyDescent="0.15">
      <c r="A916" s="1314" t="str">
        <f t="shared" si="29"/>
        <v>Southern AsiaMillet</v>
      </c>
      <c r="B916" s="1348" t="s">
        <v>1297</v>
      </c>
      <c r="C916" s="1348" t="s">
        <v>1219</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x14ac:dyDescent="0.15">
      <c r="A917" s="1314" t="str">
        <f t="shared" si="29"/>
        <v>Southern AsiaMushrooms and truffles</v>
      </c>
      <c r="B917" s="1348" t="s">
        <v>1297</v>
      </c>
      <c r="C917" s="1348" t="s">
        <v>1220</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x14ac:dyDescent="0.15">
      <c r="A918" s="1314" t="str">
        <f t="shared" si="29"/>
        <v>Southern AsiaMustard seed</v>
      </c>
      <c r="B918" s="1348" t="s">
        <v>1297</v>
      </c>
      <c r="C918" s="1348" t="s">
        <v>1221</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x14ac:dyDescent="0.15">
      <c r="A919" s="1314" t="str">
        <f t="shared" si="29"/>
        <v>Southern AsiaNutmeg, mace and cardamoms</v>
      </c>
      <c r="B919" s="1348" t="s">
        <v>1297</v>
      </c>
      <c r="C919" s="1348" t="s">
        <v>1222</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x14ac:dyDescent="0.15">
      <c r="A920" s="1314" t="str">
        <f t="shared" si="29"/>
        <v>Southern AsiaNuts, nes</v>
      </c>
      <c r="B920" s="1348" t="s">
        <v>1297</v>
      </c>
      <c r="C920" s="1348" t="s">
        <v>1223</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x14ac:dyDescent="0.15">
      <c r="A921" s="1314" t="str">
        <f t="shared" si="29"/>
        <v>Southern AsiaOats</v>
      </c>
      <c r="B921" s="1348" t="s">
        <v>1297</v>
      </c>
      <c r="C921" s="1348" t="s">
        <v>1224</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x14ac:dyDescent="0.15">
      <c r="A922" s="1314" t="str">
        <f t="shared" si="29"/>
        <v>Southern AsiaOil, palm fruit</v>
      </c>
      <c r="B922" s="1348" t="s">
        <v>1297</v>
      </c>
      <c r="C922" s="1348" t="s">
        <v>1225</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x14ac:dyDescent="0.15">
      <c r="A923" s="1314" t="str">
        <f t="shared" si="29"/>
        <v>Southern AsiaOilseeds nes</v>
      </c>
      <c r="B923" s="1348" t="s">
        <v>1297</v>
      </c>
      <c r="C923" s="1348" t="s">
        <v>1226</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x14ac:dyDescent="0.15">
      <c r="A924" s="1314" t="str">
        <f t="shared" si="29"/>
        <v>Southern AsiaOkra</v>
      </c>
      <c r="B924" s="1348" t="s">
        <v>1297</v>
      </c>
      <c r="C924" s="1348" t="s">
        <v>1227</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x14ac:dyDescent="0.15">
      <c r="A925" s="1314" t="str">
        <f t="shared" si="29"/>
        <v>Southern AsiaOlives</v>
      </c>
      <c r="B925" s="1348" t="s">
        <v>1297</v>
      </c>
      <c r="C925" s="1348" t="s">
        <v>1228</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x14ac:dyDescent="0.15">
      <c r="A926" s="1314" t="str">
        <f t="shared" si="29"/>
        <v>Southern AsiaOnions, dry</v>
      </c>
      <c r="B926" s="1348" t="s">
        <v>1297</v>
      </c>
      <c r="C926" s="1348" t="s">
        <v>1229</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x14ac:dyDescent="0.15">
      <c r="A927" s="1314" t="str">
        <f t="shared" si="29"/>
        <v>Southern AsiaOnions, shallots, green</v>
      </c>
      <c r="B927" s="1348" t="s">
        <v>1297</v>
      </c>
      <c r="C927" s="1348" t="s">
        <v>1230</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x14ac:dyDescent="0.15">
      <c r="A928" s="1314" t="str">
        <f t="shared" si="29"/>
        <v>Southern AsiaOranges</v>
      </c>
      <c r="B928" s="1348" t="s">
        <v>1297</v>
      </c>
      <c r="C928" s="1348" t="s">
        <v>1231</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x14ac:dyDescent="0.15">
      <c r="A929" s="1314" t="str">
        <f t="shared" si="29"/>
        <v>Southern AsiaPapayas</v>
      </c>
      <c r="B929" s="1348" t="s">
        <v>1297</v>
      </c>
      <c r="C929" s="1348" t="s">
        <v>1232</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x14ac:dyDescent="0.15">
      <c r="A930" s="1314" t="str">
        <f t="shared" si="29"/>
        <v>Southern AsiaPeaches and nectarines</v>
      </c>
      <c r="B930" s="1348" t="s">
        <v>1297</v>
      </c>
      <c r="C930" s="1348" t="s">
        <v>1233</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x14ac:dyDescent="0.15">
      <c r="A931" s="1314" t="str">
        <f t="shared" si="29"/>
        <v>Southern AsiaPears</v>
      </c>
      <c r="B931" s="1348" t="s">
        <v>1297</v>
      </c>
      <c r="C931" s="1348" t="s">
        <v>1234</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x14ac:dyDescent="0.15">
      <c r="A932" s="1314" t="str">
        <f t="shared" si="29"/>
        <v>Southern AsiaPeas, dry</v>
      </c>
      <c r="B932" s="1348" t="s">
        <v>1297</v>
      </c>
      <c r="C932" s="1348" t="s">
        <v>1235</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x14ac:dyDescent="0.15">
      <c r="A933" s="1314" t="str">
        <f t="shared" si="29"/>
        <v>Southern AsiaPeas, green</v>
      </c>
      <c r="B933" s="1348" t="s">
        <v>1297</v>
      </c>
      <c r="C933" s="1348" t="s">
        <v>1236</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x14ac:dyDescent="0.15">
      <c r="A934" s="1314" t="str">
        <f t="shared" si="29"/>
        <v>Southern AsiaPepper (piper spp.)</v>
      </c>
      <c r="B934" s="1348" t="s">
        <v>1297</v>
      </c>
      <c r="C934" s="1348" t="s">
        <v>1237</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x14ac:dyDescent="0.15">
      <c r="A935" s="1314" t="str">
        <f t="shared" si="29"/>
        <v>Southern AsiaPeppermint</v>
      </c>
      <c r="B935" s="1348" t="s">
        <v>1297</v>
      </c>
      <c r="C935" s="1348" t="s">
        <v>1238</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x14ac:dyDescent="0.15">
      <c r="A936" s="1314" t="str">
        <f t="shared" si="29"/>
        <v>Southern AsiaPersimmons</v>
      </c>
      <c r="B936" s="1348" t="s">
        <v>1297</v>
      </c>
      <c r="C936" s="1348" t="s">
        <v>1239</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x14ac:dyDescent="0.15">
      <c r="A937" s="1314" t="str">
        <f t="shared" si="29"/>
        <v>Southern AsiaPigeon peas</v>
      </c>
      <c r="B937" s="1348" t="s">
        <v>1297</v>
      </c>
      <c r="C937" s="1348" t="s">
        <v>1240</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x14ac:dyDescent="0.15">
      <c r="A938" s="1314" t="str">
        <f t="shared" si="29"/>
        <v>Southern AsiaPineapples</v>
      </c>
      <c r="B938" s="1348" t="s">
        <v>1297</v>
      </c>
      <c r="C938" s="1348" t="s">
        <v>1241</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x14ac:dyDescent="0.15">
      <c r="A939" s="1314" t="str">
        <f t="shared" si="29"/>
        <v>Southern AsiaPistachios</v>
      </c>
      <c r="B939" s="1348" t="s">
        <v>1297</v>
      </c>
      <c r="C939" s="1348" t="s">
        <v>1242</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x14ac:dyDescent="0.15">
      <c r="A940" s="1314" t="str">
        <f t="shared" si="29"/>
        <v>Southern AsiaPlantains</v>
      </c>
      <c r="B940" s="1348" t="s">
        <v>1297</v>
      </c>
      <c r="C940" s="1348" t="s">
        <v>1243</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x14ac:dyDescent="0.15">
      <c r="A941" s="1314" t="str">
        <f t="shared" si="29"/>
        <v>Southern AsiaPlums and sloes</v>
      </c>
      <c r="B941" s="1348" t="s">
        <v>1297</v>
      </c>
      <c r="C941" s="1348" t="s">
        <v>1244</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x14ac:dyDescent="0.15">
      <c r="A942" s="1314" t="str">
        <f t="shared" si="29"/>
        <v>Southern AsiaPopcorn</v>
      </c>
      <c r="B942" s="1348" t="s">
        <v>1297</v>
      </c>
      <c r="C942" s="1348" t="s">
        <v>1245</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x14ac:dyDescent="0.15">
      <c r="A943" s="1314" t="str">
        <f t="shared" si="29"/>
        <v>Southern AsiaPoppy seed</v>
      </c>
      <c r="B943" s="1348" t="s">
        <v>1297</v>
      </c>
      <c r="C943" s="1348" t="s">
        <v>1246</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x14ac:dyDescent="0.15">
      <c r="A944" s="1314" t="str">
        <f t="shared" si="29"/>
        <v>Southern AsiaPotatoes</v>
      </c>
      <c r="B944" s="1348" t="s">
        <v>1297</v>
      </c>
      <c r="C944" s="1348" t="s">
        <v>1247</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x14ac:dyDescent="0.15">
      <c r="A945" s="1314" t="str">
        <f t="shared" si="29"/>
        <v>Southern AsiaPulses, nes</v>
      </c>
      <c r="B945" s="1348" t="s">
        <v>1297</v>
      </c>
      <c r="C945" s="1348" t="s">
        <v>1248</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x14ac:dyDescent="0.15">
      <c r="A946" s="1314" t="str">
        <f t="shared" si="29"/>
        <v>Southern AsiaPumpkins, squash and gourds</v>
      </c>
      <c r="B946" s="1348" t="s">
        <v>1297</v>
      </c>
      <c r="C946" s="1348" t="s">
        <v>1249</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x14ac:dyDescent="0.15">
      <c r="A947" s="1314" t="str">
        <f t="shared" si="29"/>
        <v>Southern AsiaPyrethrum, dried</v>
      </c>
      <c r="B947" s="1348" t="s">
        <v>1297</v>
      </c>
      <c r="C947" s="1348" t="s">
        <v>1250</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x14ac:dyDescent="0.15">
      <c r="A948" s="1314" t="str">
        <f t="shared" si="29"/>
        <v>Southern AsiaQuinces</v>
      </c>
      <c r="B948" s="1348" t="s">
        <v>1297</v>
      </c>
      <c r="C948" s="1348" t="s">
        <v>1251</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x14ac:dyDescent="0.15">
      <c r="A949" s="1314" t="str">
        <f t="shared" si="29"/>
        <v>Southern AsiaQuinoa</v>
      </c>
      <c r="B949" s="1348" t="s">
        <v>1297</v>
      </c>
      <c r="C949" s="1348" t="s">
        <v>1252</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x14ac:dyDescent="0.15">
      <c r="A950" s="1314" t="str">
        <f t="shared" si="29"/>
        <v>Southern AsiaRamie</v>
      </c>
      <c r="B950" s="1348" t="s">
        <v>1297</v>
      </c>
      <c r="C950" s="1348" t="s">
        <v>1253</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x14ac:dyDescent="0.15">
      <c r="A951" s="1314" t="str">
        <f t="shared" si="29"/>
        <v>Southern AsiaRapeseed</v>
      </c>
      <c r="B951" s="1348" t="s">
        <v>1297</v>
      </c>
      <c r="C951" s="1348" t="s">
        <v>1254</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x14ac:dyDescent="0.15">
      <c r="A952" s="1314" t="str">
        <f t="shared" si="29"/>
        <v>Southern AsiaRaspberries</v>
      </c>
      <c r="B952" s="1348" t="s">
        <v>1297</v>
      </c>
      <c r="C952" s="1348" t="s">
        <v>1255</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x14ac:dyDescent="0.15">
      <c r="A953" s="1314" t="str">
        <f t="shared" si="29"/>
        <v>Southern AsiaRice, paddy</v>
      </c>
      <c r="B953" s="1348" t="s">
        <v>1297</v>
      </c>
      <c r="C953" s="1348" t="s">
        <v>1256</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x14ac:dyDescent="0.15">
      <c r="A954" s="1314" t="str">
        <f t="shared" si="29"/>
        <v>Southern AsiaRoots and tubers, nes</v>
      </c>
      <c r="B954" s="1348" t="s">
        <v>1297</v>
      </c>
      <c r="C954" s="1348" t="s">
        <v>1257</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x14ac:dyDescent="0.15">
      <c r="A955" s="1314" t="str">
        <f t="shared" si="29"/>
        <v>Southern AsiaRubber, natural</v>
      </c>
      <c r="B955" s="1348" t="s">
        <v>1297</v>
      </c>
      <c r="C955" s="1348" t="s">
        <v>1258</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x14ac:dyDescent="0.15">
      <c r="A956" s="1314" t="str">
        <f t="shared" si="29"/>
        <v>Southern AsiaRye</v>
      </c>
      <c r="B956" s="1348" t="s">
        <v>1297</v>
      </c>
      <c r="C956" s="1348" t="s">
        <v>1259</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x14ac:dyDescent="0.15">
      <c r="A957" s="1314" t="str">
        <f t="shared" si="29"/>
        <v>Southern AsiaSafflower seed</v>
      </c>
      <c r="B957" s="1348" t="s">
        <v>1297</v>
      </c>
      <c r="C957" s="1348" t="s">
        <v>1260</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x14ac:dyDescent="0.15">
      <c r="A958" s="1314" t="str">
        <f t="shared" si="29"/>
        <v>Southern AsiaSeed cotton</v>
      </c>
      <c r="B958" s="1348" t="s">
        <v>1297</v>
      </c>
      <c r="C958" s="1348" t="s">
        <v>1261</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x14ac:dyDescent="0.15">
      <c r="A959" s="1314" t="str">
        <f t="shared" si="29"/>
        <v>Southern AsiaSesame seed</v>
      </c>
      <c r="B959" s="1348" t="s">
        <v>1297</v>
      </c>
      <c r="C959" s="1348" t="s">
        <v>1262</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x14ac:dyDescent="0.15">
      <c r="A960" s="1314" t="str">
        <f t="shared" si="29"/>
        <v>Southern AsiaSisal</v>
      </c>
      <c r="B960" s="1348" t="s">
        <v>1297</v>
      </c>
      <c r="C960" s="1348" t="s">
        <v>1263</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x14ac:dyDescent="0.15">
      <c r="A961" s="1314" t="str">
        <f t="shared" si="29"/>
        <v>Southern AsiaSorghum</v>
      </c>
      <c r="B961" s="1348" t="s">
        <v>1297</v>
      </c>
      <c r="C961" s="1348" t="s">
        <v>1264</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x14ac:dyDescent="0.15">
      <c r="A962" s="1314" t="str">
        <f t="shared" ref="A962:A1025" si="31">CONCATENATE(B962,C962)</f>
        <v>Southern AsiaSoybeans</v>
      </c>
      <c r="B962" s="1348" t="s">
        <v>1297</v>
      </c>
      <c r="C962" s="1348" t="s">
        <v>1265</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x14ac:dyDescent="0.15">
      <c r="A963" s="1314" t="str">
        <f t="shared" si="31"/>
        <v>Southern AsiaSpices, nes</v>
      </c>
      <c r="B963" s="1348" t="s">
        <v>1297</v>
      </c>
      <c r="C963" s="1348" t="s">
        <v>1266</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x14ac:dyDescent="0.15">
      <c r="A964" s="1314" t="str">
        <f t="shared" si="31"/>
        <v>Southern AsiaSpinach</v>
      </c>
      <c r="B964" s="1348" t="s">
        <v>1297</v>
      </c>
      <c r="C964" s="1348" t="s">
        <v>1267</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x14ac:dyDescent="0.15">
      <c r="A965" s="1314" t="str">
        <f t="shared" si="31"/>
        <v>Southern AsiaStrawberries</v>
      </c>
      <c r="B965" s="1348" t="s">
        <v>1297</v>
      </c>
      <c r="C965" s="1348" t="s">
        <v>1268</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x14ac:dyDescent="0.15">
      <c r="A966" s="1314" t="str">
        <f t="shared" si="31"/>
        <v>Southern AsiaString beans</v>
      </c>
      <c r="B966" s="1348" t="s">
        <v>1297</v>
      </c>
      <c r="C966" s="1348" t="s">
        <v>1269</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x14ac:dyDescent="0.15">
      <c r="A967" s="1314" t="str">
        <f t="shared" si="31"/>
        <v>Southern AsiaSugar beet</v>
      </c>
      <c r="B967" s="1348" t="s">
        <v>1297</v>
      </c>
      <c r="C967" s="1348" t="s">
        <v>1270</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x14ac:dyDescent="0.15">
      <c r="A968" s="1314" t="str">
        <f t="shared" si="31"/>
        <v>Southern AsiaSugar cane</v>
      </c>
      <c r="B968" s="1348" t="s">
        <v>1297</v>
      </c>
      <c r="C968" s="1348" t="s">
        <v>1271</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x14ac:dyDescent="0.15">
      <c r="A969" s="1314" t="str">
        <f t="shared" si="31"/>
        <v>Southern AsiaSugar crops, nes</v>
      </c>
      <c r="B969" s="1348" t="s">
        <v>1297</v>
      </c>
      <c r="C969" s="1348" t="s">
        <v>1272</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x14ac:dyDescent="0.15">
      <c r="A970" s="1314" t="str">
        <f t="shared" si="31"/>
        <v>Southern AsiaSunflower seed</v>
      </c>
      <c r="B970" s="1348" t="s">
        <v>1297</v>
      </c>
      <c r="C970" s="1348" t="s">
        <v>1273</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x14ac:dyDescent="0.15">
      <c r="A971" s="1314" t="str">
        <f t="shared" si="31"/>
        <v>Southern AsiaSweet potatoes</v>
      </c>
      <c r="B971" s="1348" t="s">
        <v>1297</v>
      </c>
      <c r="C971" s="1348" t="s">
        <v>1274</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x14ac:dyDescent="0.15">
      <c r="A972" s="1314" t="str">
        <f t="shared" si="31"/>
        <v>Southern AsiaTallowtree seed</v>
      </c>
      <c r="B972" s="1348" t="s">
        <v>1297</v>
      </c>
      <c r="C972" s="1348" t="s">
        <v>1275</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x14ac:dyDescent="0.15">
      <c r="A973" s="1314" t="str">
        <f t="shared" si="31"/>
        <v>Southern AsiaTangerines, mandarins, clementines, satsumas</v>
      </c>
      <c r="B973" s="1348" t="s">
        <v>1297</v>
      </c>
      <c r="C973" s="1348" t="s">
        <v>1276</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x14ac:dyDescent="0.15">
      <c r="A974" s="1314" t="str">
        <f t="shared" si="31"/>
        <v>Southern AsiaTaro (cocoyam)</v>
      </c>
      <c r="B974" s="1348" t="s">
        <v>1297</v>
      </c>
      <c r="C974" s="1348" t="s">
        <v>1277</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x14ac:dyDescent="0.15">
      <c r="A975" s="1314" t="str">
        <f t="shared" si="31"/>
        <v>Southern AsiaTea</v>
      </c>
      <c r="B975" s="1348" t="s">
        <v>1297</v>
      </c>
      <c r="C975" s="1348" t="s">
        <v>1278</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x14ac:dyDescent="0.15">
      <c r="A976" s="1314" t="str">
        <f t="shared" si="31"/>
        <v>Southern AsiaTobacco, unmanufactured</v>
      </c>
      <c r="B976" s="1348" t="s">
        <v>1297</v>
      </c>
      <c r="C976" s="1348" t="s">
        <v>1279</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x14ac:dyDescent="0.15">
      <c r="A977" s="1314" t="str">
        <f t="shared" si="31"/>
        <v>Southern AsiaTomatoes</v>
      </c>
      <c r="B977" s="1348" t="s">
        <v>1297</v>
      </c>
      <c r="C977" s="1348" t="s">
        <v>1280</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x14ac:dyDescent="0.15">
      <c r="A978" s="1314" t="str">
        <f t="shared" si="31"/>
        <v>Southern AsiaTriticale</v>
      </c>
      <c r="B978" s="1348" t="s">
        <v>1297</v>
      </c>
      <c r="C978" s="1348" t="s">
        <v>1281</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x14ac:dyDescent="0.15">
      <c r="A979" s="1314" t="str">
        <f t="shared" si="31"/>
        <v>Southern AsiaTung nuts</v>
      </c>
      <c r="B979" s="1348" t="s">
        <v>1297</v>
      </c>
      <c r="C979" s="1348" t="s">
        <v>1282</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x14ac:dyDescent="0.15">
      <c r="A980" s="1314" t="str">
        <f t="shared" si="31"/>
        <v>Southern AsiaVanilla</v>
      </c>
      <c r="B980" s="1348" t="s">
        <v>1297</v>
      </c>
      <c r="C980" s="1348" t="s">
        <v>1283</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x14ac:dyDescent="0.15">
      <c r="A981" s="1314" t="str">
        <f t="shared" si="31"/>
        <v>Southern AsiaVegetables, fresh nes</v>
      </c>
      <c r="B981" s="1348" t="s">
        <v>1297</v>
      </c>
      <c r="C981" s="1348" t="s">
        <v>1284</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x14ac:dyDescent="0.15">
      <c r="A982" s="1314" t="str">
        <f t="shared" si="31"/>
        <v>Southern AsiaVegetables, leguminous nes</v>
      </c>
      <c r="B982" s="1348" t="s">
        <v>1297</v>
      </c>
      <c r="C982" s="1348" t="s">
        <v>1285</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x14ac:dyDescent="0.15">
      <c r="A983" s="1314" t="str">
        <f t="shared" si="31"/>
        <v>Southern AsiaVetches</v>
      </c>
      <c r="B983" s="1348" t="s">
        <v>1297</v>
      </c>
      <c r="C983" s="1348" t="s">
        <v>1286</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x14ac:dyDescent="0.15">
      <c r="A984" s="1314" t="str">
        <f t="shared" si="31"/>
        <v>Southern AsiaWalnuts, with shell</v>
      </c>
      <c r="B984" s="1348" t="s">
        <v>1297</v>
      </c>
      <c r="C984" s="1348" t="s">
        <v>1287</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x14ac:dyDescent="0.15">
      <c r="A985" s="1314" t="str">
        <f t="shared" si="31"/>
        <v>Southern AsiaWatermelons</v>
      </c>
      <c r="B985" s="1348" t="s">
        <v>1297</v>
      </c>
      <c r="C985" s="1348" t="s">
        <v>1288</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x14ac:dyDescent="0.15">
      <c r="A986" s="1314" t="str">
        <f t="shared" si="31"/>
        <v>Southern AsiaWheat</v>
      </c>
      <c r="B986" s="1348" t="s">
        <v>1297</v>
      </c>
      <c r="C986" s="1348" t="s">
        <v>1289</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x14ac:dyDescent="0.15">
      <c r="A987" s="1314" t="str">
        <f t="shared" si="31"/>
        <v>Southern AsiaYams</v>
      </c>
      <c r="B987" s="1348" t="s">
        <v>1297</v>
      </c>
      <c r="C987" s="1348" t="s">
        <v>1290</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x14ac:dyDescent="0.15">
      <c r="A988" s="1314" t="str">
        <f t="shared" si="31"/>
        <v>Southern AsiaYautia (cocoyam)</v>
      </c>
      <c r="B988" s="1348" t="s">
        <v>1297</v>
      </c>
      <c r="C988" s="1348" t="s">
        <v>1291</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x14ac:dyDescent="0.15">
      <c r="A989" s="1314" t="str">
        <f t="shared" si="31"/>
        <v>Southern AsiaCereals,Total + (Total)</v>
      </c>
      <c r="B989" s="1348" t="s">
        <v>1297</v>
      </c>
      <c r="C989" s="1348" t="s">
        <v>388</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x14ac:dyDescent="0.15">
      <c r="A990" s="1314" t="str">
        <f t="shared" si="31"/>
        <v>Southern AsiaPulses,Total + (Total)</v>
      </c>
      <c r="B990" s="1348" t="s">
        <v>1297</v>
      </c>
      <c r="C990" s="1348" t="s">
        <v>1292</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x14ac:dyDescent="0.15">
      <c r="A991" s="1314" t="str">
        <f t="shared" si="31"/>
        <v>Southern AsiaRoots and Tubers,Total + (Total)</v>
      </c>
      <c r="B991" s="1348" t="s">
        <v>1297</v>
      </c>
      <c r="C991" s="1348" t="s">
        <v>1293</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x14ac:dyDescent="0.15">
      <c r="A992" s="1314" t="str">
        <f t="shared" si="31"/>
        <v>South-Eastern AsiaAgave fibres nes</v>
      </c>
      <c r="B992" s="1348" t="s">
        <v>1298</v>
      </c>
      <c r="C992" s="1348" t="s">
        <v>1295</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x14ac:dyDescent="0.15">
      <c r="A993" s="1314" t="str">
        <f t="shared" si="31"/>
        <v>South-Eastern AsiaAlmonds, with shell</v>
      </c>
      <c r="B993" s="1348" t="s">
        <v>1298</v>
      </c>
      <c r="C993" s="1348" t="s">
        <v>1132</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x14ac:dyDescent="0.15">
      <c r="A994" s="1314" t="str">
        <f t="shared" si="31"/>
        <v>South-Eastern AsiaAnise, badian, fennel, coriander</v>
      </c>
      <c r="B994" s="1348" t="s">
        <v>1298</v>
      </c>
      <c r="C994" s="1348" t="s">
        <v>1133</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x14ac:dyDescent="0.15">
      <c r="A995" s="1314" t="str">
        <f t="shared" si="31"/>
        <v>South-Eastern AsiaApples</v>
      </c>
      <c r="B995" s="1348" t="s">
        <v>1298</v>
      </c>
      <c r="C995" s="1348" t="s">
        <v>1134</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x14ac:dyDescent="0.15">
      <c r="A996" s="1314" t="str">
        <f t="shared" si="31"/>
        <v>South-Eastern AsiaApricots</v>
      </c>
      <c r="B996" s="1348" t="s">
        <v>1298</v>
      </c>
      <c r="C996" s="1348" t="s">
        <v>1135</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x14ac:dyDescent="0.15">
      <c r="A997" s="1314" t="str">
        <f t="shared" si="31"/>
        <v>South-Eastern AsiaAreca nuts</v>
      </c>
      <c r="B997" s="1348" t="s">
        <v>1298</v>
      </c>
      <c r="C997" s="1348" t="s">
        <v>1136</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x14ac:dyDescent="0.15">
      <c r="A998" s="1314" t="str">
        <f t="shared" si="31"/>
        <v>South-Eastern AsiaArtichokes</v>
      </c>
      <c r="B998" s="1348" t="s">
        <v>1298</v>
      </c>
      <c r="C998" s="1348" t="s">
        <v>1137</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x14ac:dyDescent="0.15">
      <c r="A999" s="1314" t="str">
        <f t="shared" si="31"/>
        <v>South-Eastern AsiaAsparagus</v>
      </c>
      <c r="B999" s="1348" t="s">
        <v>1298</v>
      </c>
      <c r="C999" s="1348" t="s">
        <v>1138</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x14ac:dyDescent="0.15">
      <c r="A1000" s="1314" t="str">
        <f t="shared" si="31"/>
        <v>South-Eastern AsiaAvocados</v>
      </c>
      <c r="B1000" s="1348" t="s">
        <v>1298</v>
      </c>
      <c r="C1000" s="1348" t="s">
        <v>1139</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x14ac:dyDescent="0.15">
      <c r="A1001" s="1314" t="str">
        <f t="shared" si="31"/>
        <v>South-Eastern AsiaBambara beans</v>
      </c>
      <c r="B1001" s="1348" t="s">
        <v>1298</v>
      </c>
      <c r="C1001" s="1348" t="s">
        <v>1140</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x14ac:dyDescent="0.15">
      <c r="A1002" s="1314" t="str">
        <f t="shared" si="31"/>
        <v>South-Eastern AsiaBananas</v>
      </c>
      <c r="B1002" s="1348" t="s">
        <v>1298</v>
      </c>
      <c r="C1002" s="1348" t="s">
        <v>1141</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x14ac:dyDescent="0.15">
      <c r="A1003" s="1314" t="str">
        <f t="shared" si="31"/>
        <v>South-Eastern AsiaBarley</v>
      </c>
      <c r="B1003" s="1348" t="s">
        <v>1298</v>
      </c>
      <c r="C1003" s="1348" t="s">
        <v>1142</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x14ac:dyDescent="0.15">
      <c r="A1004" s="1314" t="str">
        <f t="shared" si="31"/>
        <v>South-Eastern AsiaBastfibres, other</v>
      </c>
      <c r="B1004" s="1348" t="s">
        <v>1298</v>
      </c>
      <c r="C1004" s="1348" t="s">
        <v>1143</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x14ac:dyDescent="0.15">
      <c r="A1005" s="1314" t="str">
        <f t="shared" si="31"/>
        <v>South-Eastern AsiaBeans, dry</v>
      </c>
      <c r="B1005" s="1348" t="s">
        <v>1298</v>
      </c>
      <c r="C1005" s="1348" t="s">
        <v>1144</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x14ac:dyDescent="0.15">
      <c r="A1006" s="1314" t="str">
        <f t="shared" si="31"/>
        <v>South-Eastern AsiaBeans, green</v>
      </c>
      <c r="B1006" s="1348" t="s">
        <v>1298</v>
      </c>
      <c r="C1006" s="1348" t="s">
        <v>1145</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x14ac:dyDescent="0.15">
      <c r="A1007" s="1314" t="str">
        <f t="shared" si="31"/>
        <v>South-Eastern AsiaBerries nes</v>
      </c>
      <c r="B1007" s="1348" t="s">
        <v>1298</v>
      </c>
      <c r="C1007" s="1348" t="s">
        <v>1146</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x14ac:dyDescent="0.15">
      <c r="A1008" s="1314" t="str">
        <f t="shared" si="31"/>
        <v>South-Eastern AsiaBlueberries</v>
      </c>
      <c r="B1008" s="1348" t="s">
        <v>1298</v>
      </c>
      <c r="C1008" s="1348" t="s">
        <v>1147</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x14ac:dyDescent="0.15">
      <c r="A1009" s="1314" t="str">
        <f t="shared" si="31"/>
        <v>South-Eastern AsiaBrazil nuts, with shell</v>
      </c>
      <c r="B1009" s="1348" t="s">
        <v>1298</v>
      </c>
      <c r="C1009" s="1348" t="s">
        <v>1148</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x14ac:dyDescent="0.15">
      <c r="A1010" s="1314" t="str">
        <f t="shared" si="31"/>
        <v>South-Eastern AsiaBroad beans, horse beans, dry</v>
      </c>
      <c r="B1010" s="1348" t="s">
        <v>1298</v>
      </c>
      <c r="C1010" s="1348" t="s">
        <v>1149</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x14ac:dyDescent="0.15">
      <c r="A1011" s="1314" t="str">
        <f t="shared" si="31"/>
        <v>South-Eastern AsiaBuckwheat</v>
      </c>
      <c r="B1011" s="1348" t="s">
        <v>1298</v>
      </c>
      <c r="C1011" s="1348" t="s">
        <v>1150</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x14ac:dyDescent="0.15">
      <c r="A1012" s="1314" t="str">
        <f t="shared" si="31"/>
        <v>South-Eastern AsiaCabbages and other brassicas</v>
      </c>
      <c r="B1012" s="1348" t="s">
        <v>1298</v>
      </c>
      <c r="C1012" s="1348" t="s">
        <v>1151</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x14ac:dyDescent="0.15">
      <c r="A1013" s="1314" t="str">
        <f t="shared" si="31"/>
        <v>South-Eastern AsiaCanary seed</v>
      </c>
      <c r="B1013" s="1348" t="s">
        <v>1298</v>
      </c>
      <c r="C1013" s="1348" t="s">
        <v>1152</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x14ac:dyDescent="0.15">
      <c r="A1014" s="1314" t="str">
        <f t="shared" si="31"/>
        <v>South-Eastern AsiaCarobs</v>
      </c>
      <c r="B1014" s="1348" t="s">
        <v>1298</v>
      </c>
      <c r="C1014" s="1348" t="s">
        <v>1153</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x14ac:dyDescent="0.15">
      <c r="A1015" s="1314" t="str">
        <f t="shared" si="31"/>
        <v>South-Eastern AsiaCarrots and turnips</v>
      </c>
      <c r="B1015" s="1348" t="s">
        <v>1298</v>
      </c>
      <c r="C1015" s="1348" t="s">
        <v>1154</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x14ac:dyDescent="0.15">
      <c r="A1016" s="1314" t="str">
        <f t="shared" si="31"/>
        <v>South-Eastern AsiaCashew nuts, with shell</v>
      </c>
      <c r="B1016" s="1348" t="s">
        <v>1298</v>
      </c>
      <c r="C1016" s="1348" t="s">
        <v>1155</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x14ac:dyDescent="0.15">
      <c r="A1017" s="1314" t="str">
        <f t="shared" si="31"/>
        <v>South-Eastern AsiaCashewapple</v>
      </c>
      <c r="B1017" s="1348" t="s">
        <v>1298</v>
      </c>
      <c r="C1017" s="1348" t="s">
        <v>1156</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x14ac:dyDescent="0.15">
      <c r="A1018" s="1314" t="str">
        <f t="shared" si="31"/>
        <v>South-Eastern AsiaCassava</v>
      </c>
      <c r="B1018" s="1348" t="s">
        <v>1298</v>
      </c>
      <c r="C1018" s="1348" t="s">
        <v>1157</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x14ac:dyDescent="0.15">
      <c r="A1019" s="1314" t="str">
        <f t="shared" si="31"/>
        <v>South-Eastern AsiaCassava leaves</v>
      </c>
      <c r="B1019" s="1348" t="s">
        <v>1298</v>
      </c>
      <c r="C1019" s="1348" t="s">
        <v>1158</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x14ac:dyDescent="0.15">
      <c r="A1020" s="1314" t="str">
        <f t="shared" si="31"/>
        <v>South-Eastern AsiaCastor oil seed</v>
      </c>
      <c r="B1020" s="1348" t="s">
        <v>1298</v>
      </c>
      <c r="C1020" s="1348" t="s">
        <v>1159</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x14ac:dyDescent="0.15">
      <c r="A1021" s="1314" t="str">
        <f t="shared" si="31"/>
        <v>South-Eastern AsiaCauliflowers and broccoli</v>
      </c>
      <c r="B1021" s="1348" t="s">
        <v>1298</v>
      </c>
      <c r="C1021" s="1348" t="s">
        <v>1160</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x14ac:dyDescent="0.15">
      <c r="A1022" s="1314" t="str">
        <f t="shared" si="31"/>
        <v>South-Eastern AsiaCereals, nes</v>
      </c>
      <c r="B1022" s="1348" t="s">
        <v>1298</v>
      </c>
      <c r="C1022" s="1348" t="s">
        <v>1161</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x14ac:dyDescent="0.15">
      <c r="A1023" s="1314" t="str">
        <f t="shared" si="31"/>
        <v>South-Eastern AsiaCherries</v>
      </c>
      <c r="B1023" s="1348" t="s">
        <v>1298</v>
      </c>
      <c r="C1023" s="1348" t="s">
        <v>1162</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x14ac:dyDescent="0.15">
      <c r="A1024" s="1314" t="str">
        <f t="shared" si="31"/>
        <v>South-Eastern AsiaCherries, sour</v>
      </c>
      <c r="B1024" s="1348" t="s">
        <v>1298</v>
      </c>
      <c r="C1024" s="1348" t="s">
        <v>1163</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x14ac:dyDescent="0.15">
      <c r="A1025" s="1314" t="str">
        <f t="shared" si="31"/>
        <v>South-Eastern AsiaChestnut</v>
      </c>
      <c r="B1025" s="1348" t="s">
        <v>1298</v>
      </c>
      <c r="C1025" s="1348" t="s">
        <v>1164</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x14ac:dyDescent="0.15">
      <c r="A1026" s="1314" t="str">
        <f t="shared" ref="A1026:A1089" si="33">CONCATENATE(B1026,C1026)</f>
        <v>South-Eastern AsiaChick peas</v>
      </c>
      <c r="B1026" s="1348" t="s">
        <v>1298</v>
      </c>
      <c r="C1026" s="1348" t="s">
        <v>1165</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x14ac:dyDescent="0.15">
      <c r="A1027" s="1314" t="str">
        <f t="shared" si="33"/>
        <v>South-Eastern AsiaChicory roots</v>
      </c>
      <c r="B1027" s="1348" t="s">
        <v>1298</v>
      </c>
      <c r="C1027" s="1348" t="s">
        <v>1166</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x14ac:dyDescent="0.15">
      <c r="A1028" s="1314" t="str">
        <f t="shared" si="33"/>
        <v>South-Eastern AsiaChillies and peppers, dry</v>
      </c>
      <c r="B1028" s="1348" t="s">
        <v>1298</v>
      </c>
      <c r="C1028" s="1348" t="s">
        <v>1167</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x14ac:dyDescent="0.15">
      <c r="A1029" s="1314" t="str">
        <f t="shared" si="33"/>
        <v>South-Eastern AsiaChillies and peppers, green</v>
      </c>
      <c r="B1029" s="1348" t="s">
        <v>1298</v>
      </c>
      <c r="C1029" s="1348" t="s">
        <v>1168</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x14ac:dyDescent="0.15">
      <c r="A1030" s="1314" t="str">
        <f t="shared" si="33"/>
        <v>South-Eastern AsiaCinnamon (canella)</v>
      </c>
      <c r="B1030" s="1348" t="s">
        <v>1298</v>
      </c>
      <c r="C1030" s="1348" t="s">
        <v>1169</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x14ac:dyDescent="0.15">
      <c r="A1031" s="1314" t="str">
        <f t="shared" si="33"/>
        <v>South-Eastern AsiaCloves</v>
      </c>
      <c r="B1031" s="1348" t="s">
        <v>1298</v>
      </c>
      <c r="C1031" s="1348" t="s">
        <v>1170</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x14ac:dyDescent="0.15">
      <c r="A1032" s="1314" t="str">
        <f t="shared" si="33"/>
        <v>South-Eastern AsiaCocoa, beans</v>
      </c>
      <c r="B1032" s="1348" t="s">
        <v>1298</v>
      </c>
      <c r="C1032" s="1348" t="s">
        <v>1171</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x14ac:dyDescent="0.15">
      <c r="A1033" s="1314" t="str">
        <f t="shared" si="33"/>
        <v>South-Eastern AsiaCoconuts</v>
      </c>
      <c r="B1033" s="1348" t="s">
        <v>1298</v>
      </c>
      <c r="C1033" s="1348" t="s">
        <v>1172</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x14ac:dyDescent="0.15">
      <c r="A1034" s="1314" t="str">
        <f t="shared" si="33"/>
        <v>South-Eastern AsiaCoffee, green</v>
      </c>
      <c r="B1034" s="1348" t="s">
        <v>1298</v>
      </c>
      <c r="C1034" s="1348" t="s">
        <v>1173</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x14ac:dyDescent="0.15">
      <c r="A1035" s="1314" t="str">
        <f t="shared" si="33"/>
        <v>South-Eastern AsiaCoir</v>
      </c>
      <c r="B1035" s="1348" t="s">
        <v>1298</v>
      </c>
      <c r="C1035" s="1348" t="s">
        <v>1174</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x14ac:dyDescent="0.15">
      <c r="A1036" s="1314" t="str">
        <f t="shared" si="33"/>
        <v>South-Eastern AsiaCow peas, dry</v>
      </c>
      <c r="B1036" s="1348" t="s">
        <v>1298</v>
      </c>
      <c r="C1036" s="1348" t="s">
        <v>1175</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x14ac:dyDescent="0.15">
      <c r="A1037" s="1314" t="str">
        <f t="shared" si="33"/>
        <v>South-Eastern AsiaCranberries</v>
      </c>
      <c r="B1037" s="1348" t="s">
        <v>1298</v>
      </c>
      <c r="C1037" s="1348" t="s">
        <v>1176</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x14ac:dyDescent="0.15">
      <c r="A1038" s="1314" t="str">
        <f t="shared" si="33"/>
        <v>South-Eastern AsiaCucumbers and gherkins</v>
      </c>
      <c r="B1038" s="1348" t="s">
        <v>1298</v>
      </c>
      <c r="C1038" s="1348" t="s">
        <v>1177</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x14ac:dyDescent="0.15">
      <c r="A1039" s="1314" t="str">
        <f t="shared" si="33"/>
        <v>South-Eastern AsiaCurrants</v>
      </c>
      <c r="B1039" s="1348" t="s">
        <v>1298</v>
      </c>
      <c r="C1039" s="1348" t="s">
        <v>1178</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x14ac:dyDescent="0.15">
      <c r="A1040" s="1314" t="str">
        <f t="shared" si="33"/>
        <v>South-Eastern AsiaDates</v>
      </c>
      <c r="B1040" s="1348" t="s">
        <v>1298</v>
      </c>
      <c r="C1040" s="1348" t="s">
        <v>1179</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x14ac:dyDescent="0.15">
      <c r="A1041" s="1314" t="str">
        <f t="shared" si="33"/>
        <v>South-Eastern AsiaEggplants (aubergines)</v>
      </c>
      <c r="B1041" s="1348" t="s">
        <v>1298</v>
      </c>
      <c r="C1041" s="1348" t="s">
        <v>1180</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x14ac:dyDescent="0.15">
      <c r="A1042" s="1314" t="str">
        <f t="shared" si="33"/>
        <v>South-Eastern AsiaFibre crops nes</v>
      </c>
      <c r="B1042" s="1348" t="s">
        <v>1298</v>
      </c>
      <c r="C1042" s="1348" t="s">
        <v>1181</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x14ac:dyDescent="0.15">
      <c r="A1043" s="1314" t="str">
        <f t="shared" si="33"/>
        <v>South-Eastern AsiaFigs</v>
      </c>
      <c r="B1043" s="1348" t="s">
        <v>1298</v>
      </c>
      <c r="C1043" s="1348" t="s">
        <v>1182</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x14ac:dyDescent="0.15">
      <c r="A1044" s="1314" t="str">
        <f t="shared" si="33"/>
        <v>South-Eastern AsiaFlax fibre and tow</v>
      </c>
      <c r="B1044" s="1348" t="s">
        <v>1298</v>
      </c>
      <c r="C1044" s="1348" t="s">
        <v>1183</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x14ac:dyDescent="0.15">
      <c r="A1045" s="1314" t="str">
        <f t="shared" si="33"/>
        <v>South-Eastern AsiaFonio</v>
      </c>
      <c r="B1045" s="1348" t="s">
        <v>1298</v>
      </c>
      <c r="C1045" s="1348" t="s">
        <v>1184</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x14ac:dyDescent="0.15">
      <c r="A1046" s="1314" t="str">
        <f t="shared" si="33"/>
        <v>South-Eastern AsiaFruit, citrus nes</v>
      </c>
      <c r="B1046" s="1348" t="s">
        <v>1298</v>
      </c>
      <c r="C1046" s="1348" t="s">
        <v>1185</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x14ac:dyDescent="0.15">
      <c r="A1047" s="1314" t="str">
        <f t="shared" si="33"/>
        <v>South-Eastern AsiaFruit, fresh nes</v>
      </c>
      <c r="B1047" s="1348" t="s">
        <v>1298</v>
      </c>
      <c r="C1047" s="1348" t="s">
        <v>1186</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x14ac:dyDescent="0.15">
      <c r="A1048" s="1314" t="str">
        <f t="shared" si="33"/>
        <v>South-Eastern AsiaFruit, pome nes</v>
      </c>
      <c r="B1048" s="1348" t="s">
        <v>1298</v>
      </c>
      <c r="C1048" s="1348" t="s">
        <v>1187</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x14ac:dyDescent="0.15">
      <c r="A1049" s="1314" t="str">
        <f t="shared" si="33"/>
        <v>South-Eastern AsiaFruit, stone nes</v>
      </c>
      <c r="B1049" s="1348" t="s">
        <v>1298</v>
      </c>
      <c r="C1049" s="1348" t="s">
        <v>1188</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x14ac:dyDescent="0.15">
      <c r="A1050" s="1314" t="str">
        <f t="shared" si="33"/>
        <v>South-Eastern AsiaFruit, tropical fresh nes</v>
      </c>
      <c r="B1050" s="1348" t="s">
        <v>1298</v>
      </c>
      <c r="C1050" s="1348" t="s">
        <v>1189</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x14ac:dyDescent="0.15">
      <c r="A1051" s="1314" t="str">
        <f t="shared" si="33"/>
        <v>South-Eastern AsiaGarlic</v>
      </c>
      <c r="B1051" s="1348" t="s">
        <v>1298</v>
      </c>
      <c r="C1051" s="1348" t="s">
        <v>1190</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x14ac:dyDescent="0.15">
      <c r="A1052" s="1314" t="str">
        <f t="shared" si="33"/>
        <v>South-Eastern AsiaGinger</v>
      </c>
      <c r="B1052" s="1348" t="s">
        <v>1298</v>
      </c>
      <c r="C1052" s="1348" t="s">
        <v>1191</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x14ac:dyDescent="0.15">
      <c r="A1053" s="1314" t="str">
        <f t="shared" si="33"/>
        <v>South-Eastern AsiaGooseberries</v>
      </c>
      <c r="B1053" s="1348" t="s">
        <v>1298</v>
      </c>
      <c r="C1053" s="1348" t="s">
        <v>1192</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x14ac:dyDescent="0.15">
      <c r="A1054" s="1314" t="str">
        <f t="shared" si="33"/>
        <v>South-Eastern AsiaGrain, mixed</v>
      </c>
      <c r="B1054" s="1348" t="s">
        <v>1298</v>
      </c>
      <c r="C1054" s="1348" t="s">
        <v>1193</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x14ac:dyDescent="0.15">
      <c r="A1055" s="1314" t="str">
        <f t="shared" si="33"/>
        <v>South-Eastern AsiaGrapefruit (inc. pomelos)</v>
      </c>
      <c r="B1055" s="1348" t="s">
        <v>1298</v>
      </c>
      <c r="C1055" s="1348" t="s">
        <v>1194</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x14ac:dyDescent="0.15">
      <c r="A1056" s="1314" t="str">
        <f t="shared" si="33"/>
        <v>South-Eastern AsiaGrapes</v>
      </c>
      <c r="B1056" s="1348" t="s">
        <v>1298</v>
      </c>
      <c r="C1056" s="1348" t="s">
        <v>1195</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x14ac:dyDescent="0.15">
      <c r="A1057" s="1314" t="str">
        <f t="shared" si="33"/>
        <v>South-Eastern AsiaGroundnuts, with shell</v>
      </c>
      <c r="B1057" s="1348" t="s">
        <v>1298</v>
      </c>
      <c r="C1057" s="1348" t="s">
        <v>1196</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x14ac:dyDescent="0.15">
      <c r="A1058" s="1314" t="str">
        <f t="shared" si="33"/>
        <v>South-Eastern AsiaHazelnuts, with shell</v>
      </c>
      <c r="B1058" s="1348" t="s">
        <v>1298</v>
      </c>
      <c r="C1058" s="1348" t="s">
        <v>1197</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x14ac:dyDescent="0.15">
      <c r="A1059" s="1314" t="str">
        <f t="shared" si="33"/>
        <v>South-Eastern AsiaHemp tow waste</v>
      </c>
      <c r="B1059" s="1348" t="s">
        <v>1298</v>
      </c>
      <c r="C1059" s="1348" t="s">
        <v>1198</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x14ac:dyDescent="0.15">
      <c r="A1060" s="1314" t="str">
        <f t="shared" si="33"/>
        <v>South-Eastern AsiaHempseed</v>
      </c>
      <c r="B1060" s="1348" t="s">
        <v>1298</v>
      </c>
      <c r="C1060" s="1348" t="s">
        <v>1199</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x14ac:dyDescent="0.15">
      <c r="A1061" s="1314" t="str">
        <f t="shared" si="33"/>
        <v>South-Eastern AsiaHops</v>
      </c>
      <c r="B1061" s="1348" t="s">
        <v>1298</v>
      </c>
      <c r="C1061" s="1348" t="s">
        <v>1200</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x14ac:dyDescent="0.15">
      <c r="A1062" s="1314" t="str">
        <f t="shared" si="33"/>
        <v>South-Eastern AsiaJojoba seed</v>
      </c>
      <c r="B1062" s="1348" t="s">
        <v>1298</v>
      </c>
      <c r="C1062" s="1348" t="s">
        <v>1201</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x14ac:dyDescent="0.15">
      <c r="A1063" s="1314" t="str">
        <f t="shared" si="33"/>
        <v>South-Eastern AsiaJute</v>
      </c>
      <c r="B1063" s="1348" t="s">
        <v>1298</v>
      </c>
      <c r="C1063" s="1348" t="s">
        <v>1202</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x14ac:dyDescent="0.15">
      <c r="A1064" s="1314" t="str">
        <f t="shared" si="33"/>
        <v>South-Eastern AsiaKapok fruit</v>
      </c>
      <c r="B1064" s="1348" t="s">
        <v>1298</v>
      </c>
      <c r="C1064" s="1348" t="s">
        <v>1203</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x14ac:dyDescent="0.15">
      <c r="A1065" s="1314" t="str">
        <f t="shared" si="33"/>
        <v>South-Eastern AsiaKarite nuts (sheanuts)</v>
      </c>
      <c r="B1065" s="1348" t="s">
        <v>1298</v>
      </c>
      <c r="C1065" s="1348" t="s">
        <v>1204</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x14ac:dyDescent="0.15">
      <c r="A1066" s="1314" t="str">
        <f t="shared" si="33"/>
        <v>South-Eastern AsiaKiwi fruit</v>
      </c>
      <c r="B1066" s="1348" t="s">
        <v>1298</v>
      </c>
      <c r="C1066" s="1348" t="s">
        <v>1205</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x14ac:dyDescent="0.15">
      <c r="A1067" s="1314" t="str">
        <f t="shared" si="33"/>
        <v>South-Eastern AsiaKola nuts</v>
      </c>
      <c r="B1067" s="1348" t="s">
        <v>1298</v>
      </c>
      <c r="C1067" s="1348" t="s">
        <v>1206</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x14ac:dyDescent="0.15">
      <c r="A1068" s="1314" t="str">
        <f t="shared" si="33"/>
        <v>South-Eastern AsiaLeeks, other alliaceous vegetables</v>
      </c>
      <c r="B1068" s="1348" t="s">
        <v>1298</v>
      </c>
      <c r="C1068" s="1348" t="s">
        <v>1207</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x14ac:dyDescent="0.15">
      <c r="A1069" s="1314" t="str">
        <f t="shared" si="33"/>
        <v>South-Eastern AsiaLemons and limes</v>
      </c>
      <c r="B1069" s="1348" t="s">
        <v>1298</v>
      </c>
      <c r="C1069" s="1348" t="s">
        <v>1208</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x14ac:dyDescent="0.15">
      <c r="A1070" s="1314" t="str">
        <f t="shared" si="33"/>
        <v>South-Eastern AsiaLentils</v>
      </c>
      <c r="B1070" s="1348" t="s">
        <v>1298</v>
      </c>
      <c r="C1070" s="1348" t="s">
        <v>1209</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x14ac:dyDescent="0.15">
      <c r="A1071" s="1314" t="str">
        <f t="shared" si="33"/>
        <v>South-Eastern AsiaLettuce and chicory</v>
      </c>
      <c r="B1071" s="1348" t="s">
        <v>1298</v>
      </c>
      <c r="C1071" s="1348" t="s">
        <v>1210</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x14ac:dyDescent="0.15">
      <c r="A1072" s="1314" t="str">
        <f t="shared" si="33"/>
        <v>South-Eastern AsiaLinseed</v>
      </c>
      <c r="B1072" s="1348" t="s">
        <v>1298</v>
      </c>
      <c r="C1072" s="1348" t="s">
        <v>1211</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x14ac:dyDescent="0.15">
      <c r="A1073" s="1314" t="str">
        <f t="shared" si="33"/>
        <v>South-Eastern AsiaLupins</v>
      </c>
      <c r="B1073" s="1348" t="s">
        <v>1298</v>
      </c>
      <c r="C1073" s="1348" t="s">
        <v>1212</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x14ac:dyDescent="0.15">
      <c r="A1074" s="1314" t="str">
        <f t="shared" si="33"/>
        <v>South-Eastern AsiaMaize</v>
      </c>
      <c r="B1074" s="1348" t="s">
        <v>1298</v>
      </c>
      <c r="C1074" s="1348" t="s">
        <v>1213</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x14ac:dyDescent="0.15">
      <c r="A1075" s="1314" t="str">
        <f t="shared" si="33"/>
        <v>South-Eastern AsiaMaize, green</v>
      </c>
      <c r="B1075" s="1348" t="s">
        <v>1298</v>
      </c>
      <c r="C1075" s="1348" t="s">
        <v>1125</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x14ac:dyDescent="0.15">
      <c r="A1076" s="1314" t="str">
        <f t="shared" si="33"/>
        <v>South-Eastern AsiaMangoes, mangosteens, guavas</v>
      </c>
      <c r="B1076" s="1348" t="s">
        <v>1298</v>
      </c>
      <c r="C1076" s="1348" t="s">
        <v>1214</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x14ac:dyDescent="0.15">
      <c r="A1077" s="1314" t="str">
        <f t="shared" si="33"/>
        <v>South-Eastern AsiaManila fibre (abaca)</v>
      </c>
      <c r="B1077" s="1348" t="s">
        <v>1298</v>
      </c>
      <c r="C1077" s="1348" t="s">
        <v>1215</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x14ac:dyDescent="0.15">
      <c r="A1078" s="1314" t="str">
        <f t="shared" si="33"/>
        <v>South-Eastern AsiaMaté</v>
      </c>
      <c r="B1078" s="1348" t="s">
        <v>1298</v>
      </c>
      <c r="C1078" s="1348" t="s">
        <v>1216</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x14ac:dyDescent="0.15">
      <c r="A1079" s="1314" t="str">
        <f t="shared" si="33"/>
        <v>South-Eastern AsiaMelons, other (inc.cantaloupes)</v>
      </c>
      <c r="B1079" s="1348" t="s">
        <v>1298</v>
      </c>
      <c r="C1079" s="1348" t="s">
        <v>1217</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x14ac:dyDescent="0.15">
      <c r="A1080" s="1314" t="str">
        <f t="shared" si="33"/>
        <v>South-Eastern AsiaMelonseed</v>
      </c>
      <c r="B1080" s="1348" t="s">
        <v>1298</v>
      </c>
      <c r="C1080" s="1348" t="s">
        <v>1218</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x14ac:dyDescent="0.15">
      <c r="A1081" s="1314" t="str">
        <f t="shared" si="33"/>
        <v>South-Eastern AsiaMillet</v>
      </c>
      <c r="B1081" s="1348" t="s">
        <v>1298</v>
      </c>
      <c r="C1081" s="1348" t="s">
        <v>1219</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x14ac:dyDescent="0.15">
      <c r="A1082" s="1314" t="str">
        <f t="shared" si="33"/>
        <v>South-Eastern AsiaMushrooms and truffles</v>
      </c>
      <c r="B1082" s="1348" t="s">
        <v>1298</v>
      </c>
      <c r="C1082" s="1348" t="s">
        <v>1220</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x14ac:dyDescent="0.15">
      <c r="A1083" s="1314" t="str">
        <f t="shared" si="33"/>
        <v>South-Eastern AsiaMustard seed</v>
      </c>
      <c r="B1083" s="1348" t="s">
        <v>1298</v>
      </c>
      <c r="C1083" s="1348" t="s">
        <v>1221</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x14ac:dyDescent="0.15">
      <c r="A1084" s="1314" t="str">
        <f t="shared" si="33"/>
        <v>South-Eastern AsiaNutmeg, mace and cardamoms</v>
      </c>
      <c r="B1084" s="1348" t="s">
        <v>1298</v>
      </c>
      <c r="C1084" s="1348" t="s">
        <v>1222</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x14ac:dyDescent="0.15">
      <c r="A1085" s="1314" t="str">
        <f t="shared" si="33"/>
        <v>South-Eastern AsiaNuts, nes</v>
      </c>
      <c r="B1085" s="1348" t="s">
        <v>1298</v>
      </c>
      <c r="C1085" s="1348" t="s">
        <v>1223</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x14ac:dyDescent="0.15">
      <c r="A1086" s="1314" t="str">
        <f t="shared" si="33"/>
        <v>South-Eastern AsiaOats</v>
      </c>
      <c r="B1086" s="1348" t="s">
        <v>1298</v>
      </c>
      <c r="C1086" s="1348" t="s">
        <v>1224</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x14ac:dyDescent="0.15">
      <c r="A1087" s="1314" t="str">
        <f t="shared" si="33"/>
        <v>South-Eastern AsiaOil, palm fruit</v>
      </c>
      <c r="B1087" s="1348" t="s">
        <v>1298</v>
      </c>
      <c r="C1087" s="1348" t="s">
        <v>1225</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x14ac:dyDescent="0.15">
      <c r="A1088" s="1314" t="str">
        <f t="shared" si="33"/>
        <v>South-Eastern AsiaOilseeds nes</v>
      </c>
      <c r="B1088" s="1348" t="s">
        <v>1298</v>
      </c>
      <c r="C1088" s="1348" t="s">
        <v>1226</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x14ac:dyDescent="0.15">
      <c r="A1089" s="1314" t="str">
        <f t="shared" si="33"/>
        <v>South-Eastern AsiaOkra</v>
      </c>
      <c r="B1089" s="1348" t="s">
        <v>1298</v>
      </c>
      <c r="C1089" s="1348" t="s">
        <v>1227</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x14ac:dyDescent="0.15">
      <c r="A1090" s="1314" t="str">
        <f t="shared" ref="A1090:A1153" si="35">CONCATENATE(B1090,C1090)</f>
        <v>South-Eastern AsiaOlives</v>
      </c>
      <c r="B1090" s="1348" t="s">
        <v>1298</v>
      </c>
      <c r="C1090" s="1348" t="s">
        <v>1228</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x14ac:dyDescent="0.15">
      <c r="A1091" s="1314" t="str">
        <f t="shared" si="35"/>
        <v>South-Eastern AsiaOnions, dry</v>
      </c>
      <c r="B1091" s="1348" t="s">
        <v>1298</v>
      </c>
      <c r="C1091" s="1348" t="s">
        <v>1229</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x14ac:dyDescent="0.15">
      <c r="A1092" s="1314" t="str">
        <f t="shared" si="35"/>
        <v>South-Eastern AsiaOnions, shallots, green</v>
      </c>
      <c r="B1092" s="1348" t="s">
        <v>1298</v>
      </c>
      <c r="C1092" s="1348" t="s">
        <v>1230</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x14ac:dyDescent="0.15">
      <c r="A1093" s="1314" t="str">
        <f t="shared" si="35"/>
        <v>South-Eastern AsiaOranges</v>
      </c>
      <c r="B1093" s="1348" t="s">
        <v>1298</v>
      </c>
      <c r="C1093" s="1348" t="s">
        <v>1231</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x14ac:dyDescent="0.15">
      <c r="A1094" s="1314" t="str">
        <f t="shared" si="35"/>
        <v>South-Eastern AsiaPapayas</v>
      </c>
      <c r="B1094" s="1348" t="s">
        <v>1298</v>
      </c>
      <c r="C1094" s="1348" t="s">
        <v>1232</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x14ac:dyDescent="0.15">
      <c r="A1095" s="1314" t="str">
        <f t="shared" si="35"/>
        <v>South-Eastern AsiaPeaches and nectarines</v>
      </c>
      <c r="B1095" s="1348" t="s">
        <v>1298</v>
      </c>
      <c r="C1095" s="1348" t="s">
        <v>1233</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x14ac:dyDescent="0.15">
      <c r="A1096" s="1314" t="str">
        <f t="shared" si="35"/>
        <v>South-Eastern AsiaPears</v>
      </c>
      <c r="B1096" s="1348" t="s">
        <v>1298</v>
      </c>
      <c r="C1096" s="1348" t="s">
        <v>1234</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x14ac:dyDescent="0.15">
      <c r="A1097" s="1314" t="str">
        <f t="shared" si="35"/>
        <v>South-Eastern AsiaPeas, dry</v>
      </c>
      <c r="B1097" s="1348" t="s">
        <v>1298</v>
      </c>
      <c r="C1097" s="1348" t="s">
        <v>1235</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x14ac:dyDescent="0.15">
      <c r="A1098" s="1314" t="str">
        <f t="shared" si="35"/>
        <v>South-Eastern AsiaPeas, green</v>
      </c>
      <c r="B1098" s="1348" t="s">
        <v>1298</v>
      </c>
      <c r="C1098" s="1348" t="s">
        <v>1236</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x14ac:dyDescent="0.15">
      <c r="A1099" s="1314" t="str">
        <f t="shared" si="35"/>
        <v>South-Eastern AsiaPepper (piper spp.)</v>
      </c>
      <c r="B1099" s="1348" t="s">
        <v>1298</v>
      </c>
      <c r="C1099" s="1348" t="s">
        <v>1237</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x14ac:dyDescent="0.15">
      <c r="A1100" s="1314" t="str">
        <f t="shared" si="35"/>
        <v>South-Eastern AsiaPeppermint</v>
      </c>
      <c r="B1100" s="1348" t="s">
        <v>1298</v>
      </c>
      <c r="C1100" s="1348" t="s">
        <v>1238</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x14ac:dyDescent="0.15">
      <c r="A1101" s="1314" t="str">
        <f t="shared" si="35"/>
        <v>South-Eastern AsiaPersimmons</v>
      </c>
      <c r="B1101" s="1348" t="s">
        <v>1298</v>
      </c>
      <c r="C1101" s="1348" t="s">
        <v>1239</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x14ac:dyDescent="0.15">
      <c r="A1102" s="1314" t="str">
        <f t="shared" si="35"/>
        <v>South-Eastern AsiaPigeon peas</v>
      </c>
      <c r="B1102" s="1348" t="s">
        <v>1298</v>
      </c>
      <c r="C1102" s="1348" t="s">
        <v>1240</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x14ac:dyDescent="0.15">
      <c r="A1103" s="1314" t="str">
        <f t="shared" si="35"/>
        <v>South-Eastern AsiaPineapples</v>
      </c>
      <c r="B1103" s="1348" t="s">
        <v>1298</v>
      </c>
      <c r="C1103" s="1348" t="s">
        <v>1241</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x14ac:dyDescent="0.15">
      <c r="A1104" s="1314" t="str">
        <f t="shared" si="35"/>
        <v>South-Eastern AsiaPistachios</v>
      </c>
      <c r="B1104" s="1348" t="s">
        <v>1298</v>
      </c>
      <c r="C1104" s="1348" t="s">
        <v>1242</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x14ac:dyDescent="0.15">
      <c r="A1105" s="1314" t="str">
        <f t="shared" si="35"/>
        <v>South-Eastern AsiaPlantains</v>
      </c>
      <c r="B1105" s="1348" t="s">
        <v>1298</v>
      </c>
      <c r="C1105" s="1348" t="s">
        <v>1243</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x14ac:dyDescent="0.15">
      <c r="A1106" s="1314" t="str">
        <f t="shared" si="35"/>
        <v>South-Eastern AsiaPlums and sloes</v>
      </c>
      <c r="B1106" s="1348" t="s">
        <v>1298</v>
      </c>
      <c r="C1106" s="1348" t="s">
        <v>1244</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x14ac:dyDescent="0.15">
      <c r="A1107" s="1314" t="str">
        <f t="shared" si="35"/>
        <v>South-Eastern AsiaPopcorn</v>
      </c>
      <c r="B1107" s="1348" t="s">
        <v>1298</v>
      </c>
      <c r="C1107" s="1348" t="s">
        <v>1245</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x14ac:dyDescent="0.15">
      <c r="A1108" s="1314" t="str">
        <f t="shared" si="35"/>
        <v>South-Eastern AsiaPoppy seed</v>
      </c>
      <c r="B1108" s="1348" t="s">
        <v>1298</v>
      </c>
      <c r="C1108" s="1348" t="s">
        <v>1246</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x14ac:dyDescent="0.15">
      <c r="A1109" s="1314" t="str">
        <f t="shared" si="35"/>
        <v>South-Eastern AsiaPotatoes</v>
      </c>
      <c r="B1109" s="1348" t="s">
        <v>1298</v>
      </c>
      <c r="C1109" s="1348" t="s">
        <v>1247</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x14ac:dyDescent="0.15">
      <c r="A1110" s="1314" t="str">
        <f t="shared" si="35"/>
        <v>South-Eastern AsiaPulses, nes</v>
      </c>
      <c r="B1110" s="1348" t="s">
        <v>1298</v>
      </c>
      <c r="C1110" s="1348" t="s">
        <v>1248</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x14ac:dyDescent="0.15">
      <c r="A1111" s="1314" t="str">
        <f t="shared" si="35"/>
        <v>South-Eastern AsiaPumpkins, squash and gourds</v>
      </c>
      <c r="B1111" s="1348" t="s">
        <v>1298</v>
      </c>
      <c r="C1111" s="1348" t="s">
        <v>1249</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x14ac:dyDescent="0.15">
      <c r="A1112" s="1314" t="str">
        <f t="shared" si="35"/>
        <v>South-Eastern AsiaPyrethrum, dried</v>
      </c>
      <c r="B1112" s="1348" t="s">
        <v>1298</v>
      </c>
      <c r="C1112" s="1348" t="s">
        <v>1250</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x14ac:dyDescent="0.15">
      <c r="A1113" s="1314" t="str">
        <f t="shared" si="35"/>
        <v>South-Eastern AsiaQuinces</v>
      </c>
      <c r="B1113" s="1348" t="s">
        <v>1298</v>
      </c>
      <c r="C1113" s="1348" t="s">
        <v>1251</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x14ac:dyDescent="0.15">
      <c r="A1114" s="1314" t="str">
        <f t="shared" si="35"/>
        <v>South-Eastern AsiaQuinoa</v>
      </c>
      <c r="B1114" s="1348" t="s">
        <v>1298</v>
      </c>
      <c r="C1114" s="1348" t="s">
        <v>1252</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x14ac:dyDescent="0.15">
      <c r="A1115" s="1314" t="str">
        <f t="shared" si="35"/>
        <v>South-Eastern AsiaRamie</v>
      </c>
      <c r="B1115" s="1348" t="s">
        <v>1298</v>
      </c>
      <c r="C1115" s="1348" t="s">
        <v>1253</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x14ac:dyDescent="0.15">
      <c r="A1116" s="1314" t="str">
        <f t="shared" si="35"/>
        <v>South-Eastern AsiaRapeseed</v>
      </c>
      <c r="B1116" s="1348" t="s">
        <v>1298</v>
      </c>
      <c r="C1116" s="1348" t="s">
        <v>1254</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x14ac:dyDescent="0.15">
      <c r="A1117" s="1314" t="str">
        <f t="shared" si="35"/>
        <v>South-Eastern AsiaRaspberries</v>
      </c>
      <c r="B1117" s="1348" t="s">
        <v>1298</v>
      </c>
      <c r="C1117" s="1348" t="s">
        <v>1255</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x14ac:dyDescent="0.15">
      <c r="A1118" s="1314" t="str">
        <f t="shared" si="35"/>
        <v>South-Eastern AsiaRice, paddy</v>
      </c>
      <c r="B1118" s="1348" t="s">
        <v>1298</v>
      </c>
      <c r="C1118" s="1348" t="s">
        <v>1256</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x14ac:dyDescent="0.15">
      <c r="A1119" s="1314" t="str">
        <f t="shared" si="35"/>
        <v>South-Eastern AsiaRoots and tubers, nes</v>
      </c>
      <c r="B1119" s="1348" t="s">
        <v>1298</v>
      </c>
      <c r="C1119" s="1348" t="s">
        <v>1257</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x14ac:dyDescent="0.15">
      <c r="A1120" s="1314" t="str">
        <f t="shared" si="35"/>
        <v>South-Eastern AsiaRubber, natural</v>
      </c>
      <c r="B1120" s="1348" t="s">
        <v>1298</v>
      </c>
      <c r="C1120" s="1348" t="s">
        <v>1258</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x14ac:dyDescent="0.15">
      <c r="A1121" s="1314" t="str">
        <f t="shared" si="35"/>
        <v>South-Eastern AsiaRye</v>
      </c>
      <c r="B1121" s="1348" t="s">
        <v>1298</v>
      </c>
      <c r="C1121" s="1348" t="s">
        <v>1259</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x14ac:dyDescent="0.15">
      <c r="A1122" s="1314" t="str">
        <f t="shared" si="35"/>
        <v>South-Eastern AsiaSafflower seed</v>
      </c>
      <c r="B1122" s="1348" t="s">
        <v>1298</v>
      </c>
      <c r="C1122" s="1348" t="s">
        <v>1260</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x14ac:dyDescent="0.15">
      <c r="A1123" s="1314" t="str">
        <f t="shared" si="35"/>
        <v>South-Eastern AsiaSeed cotton</v>
      </c>
      <c r="B1123" s="1348" t="s">
        <v>1298</v>
      </c>
      <c r="C1123" s="1348" t="s">
        <v>1261</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x14ac:dyDescent="0.15">
      <c r="A1124" s="1314" t="str">
        <f t="shared" si="35"/>
        <v>South-Eastern AsiaSesame seed</v>
      </c>
      <c r="B1124" s="1348" t="s">
        <v>1298</v>
      </c>
      <c r="C1124" s="1348" t="s">
        <v>1262</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x14ac:dyDescent="0.15">
      <c r="A1125" s="1314" t="str">
        <f t="shared" si="35"/>
        <v>South-Eastern AsiaSisal</v>
      </c>
      <c r="B1125" s="1348" t="s">
        <v>1298</v>
      </c>
      <c r="C1125" s="1348" t="s">
        <v>1263</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x14ac:dyDescent="0.15">
      <c r="A1126" s="1314" t="str">
        <f t="shared" si="35"/>
        <v>South-Eastern AsiaSorghum</v>
      </c>
      <c r="B1126" s="1348" t="s">
        <v>1298</v>
      </c>
      <c r="C1126" s="1348" t="s">
        <v>1264</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x14ac:dyDescent="0.15">
      <c r="A1127" s="1314" t="str">
        <f t="shared" si="35"/>
        <v>South-Eastern AsiaSoybeans</v>
      </c>
      <c r="B1127" s="1348" t="s">
        <v>1298</v>
      </c>
      <c r="C1127" s="1348" t="s">
        <v>1265</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x14ac:dyDescent="0.15">
      <c r="A1128" s="1314" t="str">
        <f t="shared" si="35"/>
        <v>South-Eastern AsiaSpices, nes</v>
      </c>
      <c r="B1128" s="1348" t="s">
        <v>1298</v>
      </c>
      <c r="C1128" s="1348" t="s">
        <v>1266</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x14ac:dyDescent="0.15">
      <c r="A1129" s="1314" t="str">
        <f t="shared" si="35"/>
        <v>South-Eastern AsiaSpinach</v>
      </c>
      <c r="B1129" s="1348" t="s">
        <v>1298</v>
      </c>
      <c r="C1129" s="1348" t="s">
        <v>1267</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x14ac:dyDescent="0.15">
      <c r="A1130" s="1314" t="str">
        <f t="shared" si="35"/>
        <v>South-Eastern AsiaStrawberries</v>
      </c>
      <c r="B1130" s="1348" t="s">
        <v>1298</v>
      </c>
      <c r="C1130" s="1348" t="s">
        <v>1268</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x14ac:dyDescent="0.15">
      <c r="A1131" s="1314" t="str">
        <f t="shared" si="35"/>
        <v>South-Eastern AsiaString beans</v>
      </c>
      <c r="B1131" s="1348" t="s">
        <v>1298</v>
      </c>
      <c r="C1131" s="1348" t="s">
        <v>1269</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x14ac:dyDescent="0.15">
      <c r="A1132" s="1314" t="str">
        <f t="shared" si="35"/>
        <v>South-Eastern AsiaSugar beet</v>
      </c>
      <c r="B1132" s="1348" t="s">
        <v>1298</v>
      </c>
      <c r="C1132" s="1348" t="s">
        <v>1270</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x14ac:dyDescent="0.15">
      <c r="A1133" s="1314" t="str">
        <f t="shared" si="35"/>
        <v>South-Eastern AsiaSugar cane</v>
      </c>
      <c r="B1133" s="1348" t="s">
        <v>1298</v>
      </c>
      <c r="C1133" s="1348" t="s">
        <v>1271</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x14ac:dyDescent="0.15">
      <c r="A1134" s="1314" t="str">
        <f t="shared" si="35"/>
        <v>South-Eastern AsiaSugar crops, nes</v>
      </c>
      <c r="B1134" s="1348" t="s">
        <v>1298</v>
      </c>
      <c r="C1134" s="1348" t="s">
        <v>1272</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x14ac:dyDescent="0.15">
      <c r="A1135" s="1314" t="str">
        <f t="shared" si="35"/>
        <v>South-Eastern AsiaSunflower seed</v>
      </c>
      <c r="B1135" s="1348" t="s">
        <v>1298</v>
      </c>
      <c r="C1135" s="1348" t="s">
        <v>1273</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x14ac:dyDescent="0.15">
      <c r="A1136" s="1314" t="str">
        <f t="shared" si="35"/>
        <v>South-Eastern AsiaSweet potatoes</v>
      </c>
      <c r="B1136" s="1348" t="s">
        <v>1298</v>
      </c>
      <c r="C1136" s="1348" t="s">
        <v>1274</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x14ac:dyDescent="0.15">
      <c r="A1137" s="1314" t="str">
        <f t="shared" si="35"/>
        <v>South-Eastern AsiaTallowtree seed</v>
      </c>
      <c r="B1137" s="1348" t="s">
        <v>1298</v>
      </c>
      <c r="C1137" s="1348" t="s">
        <v>1275</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x14ac:dyDescent="0.15">
      <c r="A1138" s="1314" t="str">
        <f t="shared" si="35"/>
        <v>South-Eastern AsiaTangerines, mandarins, clementines, satsumas</v>
      </c>
      <c r="B1138" s="1348" t="s">
        <v>1298</v>
      </c>
      <c r="C1138" s="1348" t="s">
        <v>1276</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x14ac:dyDescent="0.15">
      <c r="A1139" s="1314" t="str">
        <f t="shared" si="35"/>
        <v>South-Eastern AsiaTaro (cocoyam)</v>
      </c>
      <c r="B1139" s="1348" t="s">
        <v>1298</v>
      </c>
      <c r="C1139" s="1348" t="s">
        <v>1277</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x14ac:dyDescent="0.15">
      <c r="A1140" s="1314" t="str">
        <f t="shared" si="35"/>
        <v>South-Eastern AsiaTea</v>
      </c>
      <c r="B1140" s="1348" t="s">
        <v>1298</v>
      </c>
      <c r="C1140" s="1348" t="s">
        <v>1278</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x14ac:dyDescent="0.15">
      <c r="A1141" s="1314" t="str">
        <f t="shared" si="35"/>
        <v>South-Eastern AsiaTobacco, unmanufactured</v>
      </c>
      <c r="B1141" s="1348" t="s">
        <v>1298</v>
      </c>
      <c r="C1141" s="1348" t="s">
        <v>1279</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x14ac:dyDescent="0.15">
      <c r="A1142" s="1314" t="str">
        <f t="shared" si="35"/>
        <v>South-Eastern AsiaTomatoes</v>
      </c>
      <c r="B1142" s="1348" t="s">
        <v>1298</v>
      </c>
      <c r="C1142" s="1348" t="s">
        <v>1280</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x14ac:dyDescent="0.15">
      <c r="A1143" s="1314" t="str">
        <f t="shared" si="35"/>
        <v>South-Eastern AsiaTriticale</v>
      </c>
      <c r="B1143" s="1348" t="s">
        <v>1298</v>
      </c>
      <c r="C1143" s="1348" t="s">
        <v>1281</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x14ac:dyDescent="0.15">
      <c r="A1144" s="1314" t="str">
        <f t="shared" si="35"/>
        <v>South-Eastern AsiaTung nuts</v>
      </c>
      <c r="B1144" s="1348" t="s">
        <v>1298</v>
      </c>
      <c r="C1144" s="1348" t="s">
        <v>1282</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x14ac:dyDescent="0.15">
      <c r="A1145" s="1314" t="str">
        <f t="shared" si="35"/>
        <v>South-Eastern AsiaVanilla</v>
      </c>
      <c r="B1145" s="1348" t="s">
        <v>1298</v>
      </c>
      <c r="C1145" s="1348" t="s">
        <v>1283</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x14ac:dyDescent="0.15">
      <c r="A1146" s="1314" t="str">
        <f t="shared" si="35"/>
        <v>South-Eastern AsiaVegetables, fresh nes</v>
      </c>
      <c r="B1146" s="1348" t="s">
        <v>1298</v>
      </c>
      <c r="C1146" s="1348" t="s">
        <v>1284</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x14ac:dyDescent="0.15">
      <c r="A1147" s="1314" t="str">
        <f t="shared" si="35"/>
        <v>South-Eastern AsiaVegetables, leguminous nes</v>
      </c>
      <c r="B1147" s="1348" t="s">
        <v>1298</v>
      </c>
      <c r="C1147" s="1348" t="s">
        <v>1285</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x14ac:dyDescent="0.15">
      <c r="A1148" s="1314" t="str">
        <f t="shared" si="35"/>
        <v>South-Eastern AsiaVetches</v>
      </c>
      <c r="B1148" s="1348" t="s">
        <v>1298</v>
      </c>
      <c r="C1148" s="1348" t="s">
        <v>1286</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x14ac:dyDescent="0.15">
      <c r="A1149" s="1314" t="str">
        <f t="shared" si="35"/>
        <v>South-Eastern AsiaWalnuts, with shell</v>
      </c>
      <c r="B1149" s="1348" t="s">
        <v>1298</v>
      </c>
      <c r="C1149" s="1348" t="s">
        <v>1287</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x14ac:dyDescent="0.15">
      <c r="A1150" s="1314" t="str">
        <f t="shared" si="35"/>
        <v>South-Eastern AsiaWatermelons</v>
      </c>
      <c r="B1150" s="1348" t="s">
        <v>1298</v>
      </c>
      <c r="C1150" s="1348" t="s">
        <v>1288</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x14ac:dyDescent="0.15">
      <c r="A1151" s="1314" t="str">
        <f t="shared" si="35"/>
        <v>South-Eastern AsiaWheat</v>
      </c>
      <c r="B1151" s="1348" t="s">
        <v>1298</v>
      </c>
      <c r="C1151" s="1348" t="s">
        <v>1289</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x14ac:dyDescent="0.15">
      <c r="A1152" s="1314" t="str">
        <f t="shared" si="35"/>
        <v>South-Eastern AsiaYams</v>
      </c>
      <c r="B1152" s="1348" t="s">
        <v>1298</v>
      </c>
      <c r="C1152" s="1348" t="s">
        <v>1290</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x14ac:dyDescent="0.15">
      <c r="A1153" s="1314" t="str">
        <f t="shared" si="35"/>
        <v>South-Eastern AsiaYautia (cocoyam)</v>
      </c>
      <c r="B1153" s="1348" t="s">
        <v>1298</v>
      </c>
      <c r="C1153" s="1348" t="s">
        <v>1291</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x14ac:dyDescent="0.15">
      <c r="A1154" s="1314" t="str">
        <f t="shared" ref="A1154:A1217" si="37">CONCATENATE(B1154,C1154)</f>
        <v>South-Eastern AsiaCereals,Total + (Total)</v>
      </c>
      <c r="B1154" s="1348" t="s">
        <v>1298</v>
      </c>
      <c r="C1154" s="1348" t="s">
        <v>388</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x14ac:dyDescent="0.15">
      <c r="A1155" s="1314" t="str">
        <f t="shared" si="37"/>
        <v>South-Eastern AsiaPulses,Total + (Total)</v>
      </c>
      <c r="B1155" s="1348" t="s">
        <v>1298</v>
      </c>
      <c r="C1155" s="1348" t="s">
        <v>1292</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x14ac:dyDescent="0.15">
      <c r="A1156" s="1314" t="str">
        <f t="shared" si="37"/>
        <v>South-Eastern AsiaRoots and Tubers,Total + (Total)</v>
      </c>
      <c r="B1156" s="1348" t="s">
        <v>1298</v>
      </c>
      <c r="C1156" s="1348" t="s">
        <v>1293</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x14ac:dyDescent="0.15">
      <c r="A1157" s="1314" t="str">
        <f t="shared" si="37"/>
        <v>Eastern EuropeAgave fibres nes</v>
      </c>
      <c r="B1157" s="1348" t="s">
        <v>1299</v>
      </c>
      <c r="C1157" s="1348" t="s">
        <v>1295</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x14ac:dyDescent="0.15">
      <c r="A1158" s="1314" t="str">
        <f t="shared" si="37"/>
        <v>Eastern EuropeAlmonds, with shell</v>
      </c>
      <c r="B1158" s="1348" t="s">
        <v>1299</v>
      </c>
      <c r="C1158" s="1348" t="s">
        <v>1132</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x14ac:dyDescent="0.15">
      <c r="A1159" s="1314" t="str">
        <f t="shared" si="37"/>
        <v>Eastern EuropeAnise, badian, fennel, coriander</v>
      </c>
      <c r="B1159" s="1348" t="s">
        <v>1299</v>
      </c>
      <c r="C1159" s="1348" t="s">
        <v>1133</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x14ac:dyDescent="0.15">
      <c r="A1160" s="1314" t="str">
        <f t="shared" si="37"/>
        <v>Eastern EuropeApples</v>
      </c>
      <c r="B1160" s="1348" t="s">
        <v>1299</v>
      </c>
      <c r="C1160" s="1348" t="s">
        <v>1134</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x14ac:dyDescent="0.15">
      <c r="A1161" s="1314" t="str">
        <f t="shared" si="37"/>
        <v>Eastern EuropeApricots</v>
      </c>
      <c r="B1161" s="1348" t="s">
        <v>1299</v>
      </c>
      <c r="C1161" s="1348" t="s">
        <v>1135</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x14ac:dyDescent="0.15">
      <c r="A1162" s="1314" t="str">
        <f t="shared" si="37"/>
        <v>Eastern EuropeAreca nuts</v>
      </c>
      <c r="B1162" s="1348" t="s">
        <v>1299</v>
      </c>
      <c r="C1162" s="1348" t="s">
        <v>1136</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x14ac:dyDescent="0.15">
      <c r="A1163" s="1314" t="str">
        <f t="shared" si="37"/>
        <v>Eastern EuropeArtichokes</v>
      </c>
      <c r="B1163" s="1348" t="s">
        <v>1299</v>
      </c>
      <c r="C1163" s="1348" t="s">
        <v>1137</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x14ac:dyDescent="0.15">
      <c r="A1164" s="1314" t="str">
        <f t="shared" si="37"/>
        <v>Eastern EuropeAsparagus</v>
      </c>
      <c r="B1164" s="1348" t="s">
        <v>1299</v>
      </c>
      <c r="C1164" s="1348" t="s">
        <v>1138</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x14ac:dyDescent="0.15">
      <c r="A1165" s="1314" t="str">
        <f t="shared" si="37"/>
        <v>Eastern EuropeAvocados</v>
      </c>
      <c r="B1165" s="1348" t="s">
        <v>1299</v>
      </c>
      <c r="C1165" s="1348" t="s">
        <v>1139</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x14ac:dyDescent="0.15">
      <c r="A1166" s="1314" t="str">
        <f t="shared" si="37"/>
        <v>Eastern EuropeBambara beans</v>
      </c>
      <c r="B1166" s="1348" t="s">
        <v>1299</v>
      </c>
      <c r="C1166" s="1348" t="s">
        <v>1140</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x14ac:dyDescent="0.15">
      <c r="A1167" s="1314" t="str">
        <f t="shared" si="37"/>
        <v>Eastern EuropeBananas</v>
      </c>
      <c r="B1167" s="1348" t="s">
        <v>1299</v>
      </c>
      <c r="C1167" s="1348" t="s">
        <v>1141</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x14ac:dyDescent="0.15">
      <c r="A1168" s="1314" t="str">
        <f t="shared" si="37"/>
        <v>Eastern EuropeBarley</v>
      </c>
      <c r="B1168" s="1348" t="s">
        <v>1299</v>
      </c>
      <c r="C1168" s="1348" t="s">
        <v>1142</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x14ac:dyDescent="0.15">
      <c r="A1169" s="1314" t="str">
        <f t="shared" si="37"/>
        <v>Eastern EuropeBastfibres, other</v>
      </c>
      <c r="B1169" s="1348" t="s">
        <v>1299</v>
      </c>
      <c r="C1169" s="1348" t="s">
        <v>1143</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x14ac:dyDescent="0.15">
      <c r="A1170" s="1314" t="str">
        <f t="shared" si="37"/>
        <v>Eastern EuropeBeans, dry</v>
      </c>
      <c r="B1170" s="1348" t="s">
        <v>1299</v>
      </c>
      <c r="C1170" s="1348" t="s">
        <v>1144</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x14ac:dyDescent="0.15">
      <c r="A1171" s="1314" t="str">
        <f t="shared" si="37"/>
        <v>Eastern EuropeBeans, green</v>
      </c>
      <c r="B1171" s="1348" t="s">
        <v>1299</v>
      </c>
      <c r="C1171" s="1348" t="s">
        <v>1145</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x14ac:dyDescent="0.15">
      <c r="A1172" s="1314" t="str">
        <f t="shared" si="37"/>
        <v>Eastern EuropeBerries nes</v>
      </c>
      <c r="B1172" s="1348" t="s">
        <v>1299</v>
      </c>
      <c r="C1172" s="1348" t="s">
        <v>1146</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x14ac:dyDescent="0.15">
      <c r="A1173" s="1314" t="str">
        <f t="shared" si="37"/>
        <v>Eastern EuropeBlueberries</v>
      </c>
      <c r="B1173" s="1348" t="s">
        <v>1299</v>
      </c>
      <c r="C1173" s="1348" t="s">
        <v>1147</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x14ac:dyDescent="0.15">
      <c r="A1174" s="1314" t="str">
        <f t="shared" si="37"/>
        <v>Eastern EuropeBrazil nuts, with shell</v>
      </c>
      <c r="B1174" s="1348" t="s">
        <v>1299</v>
      </c>
      <c r="C1174" s="1348" t="s">
        <v>1148</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x14ac:dyDescent="0.15">
      <c r="A1175" s="1314" t="str">
        <f t="shared" si="37"/>
        <v>Eastern EuropeBroad beans, horse beans, dry</v>
      </c>
      <c r="B1175" s="1348" t="s">
        <v>1299</v>
      </c>
      <c r="C1175" s="1348" t="s">
        <v>1149</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x14ac:dyDescent="0.15">
      <c r="A1176" s="1314" t="str">
        <f t="shared" si="37"/>
        <v>Eastern EuropeBuckwheat</v>
      </c>
      <c r="B1176" s="1348" t="s">
        <v>1299</v>
      </c>
      <c r="C1176" s="1348" t="s">
        <v>1150</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x14ac:dyDescent="0.15">
      <c r="A1177" s="1314" t="str">
        <f t="shared" si="37"/>
        <v>Eastern EuropeCabbages and other brassicas</v>
      </c>
      <c r="B1177" s="1348" t="s">
        <v>1299</v>
      </c>
      <c r="C1177" s="1348" t="s">
        <v>1151</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x14ac:dyDescent="0.15">
      <c r="A1178" s="1314" t="str">
        <f t="shared" si="37"/>
        <v>Eastern EuropeCanary seed</v>
      </c>
      <c r="B1178" s="1348" t="s">
        <v>1299</v>
      </c>
      <c r="C1178" s="1348" t="s">
        <v>1152</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x14ac:dyDescent="0.15">
      <c r="A1179" s="1314" t="str">
        <f t="shared" si="37"/>
        <v>Eastern EuropeCarobs</v>
      </c>
      <c r="B1179" s="1348" t="s">
        <v>1299</v>
      </c>
      <c r="C1179" s="1348" t="s">
        <v>1153</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x14ac:dyDescent="0.15">
      <c r="A1180" s="1314" t="str">
        <f t="shared" si="37"/>
        <v>Eastern EuropeCarrots and turnips</v>
      </c>
      <c r="B1180" s="1348" t="s">
        <v>1299</v>
      </c>
      <c r="C1180" s="1348" t="s">
        <v>1154</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x14ac:dyDescent="0.15">
      <c r="A1181" s="1314" t="str">
        <f t="shared" si="37"/>
        <v>Eastern EuropeCashew nuts, with shell</v>
      </c>
      <c r="B1181" s="1348" t="s">
        <v>1299</v>
      </c>
      <c r="C1181" s="1348" t="s">
        <v>1155</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x14ac:dyDescent="0.15">
      <c r="A1182" s="1314" t="str">
        <f t="shared" si="37"/>
        <v>Eastern EuropeCashewapple</v>
      </c>
      <c r="B1182" s="1348" t="s">
        <v>1299</v>
      </c>
      <c r="C1182" s="1348" t="s">
        <v>1156</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x14ac:dyDescent="0.15">
      <c r="A1183" s="1314" t="str">
        <f t="shared" si="37"/>
        <v>Eastern EuropeCassava</v>
      </c>
      <c r="B1183" s="1348" t="s">
        <v>1299</v>
      </c>
      <c r="C1183" s="1348" t="s">
        <v>1157</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x14ac:dyDescent="0.15">
      <c r="A1184" s="1314" t="str">
        <f t="shared" si="37"/>
        <v>Eastern EuropeCassava leaves</v>
      </c>
      <c r="B1184" s="1348" t="s">
        <v>1299</v>
      </c>
      <c r="C1184" s="1348" t="s">
        <v>1158</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x14ac:dyDescent="0.15">
      <c r="A1185" s="1314" t="str">
        <f t="shared" si="37"/>
        <v>Eastern EuropeCastor oil seed</v>
      </c>
      <c r="B1185" s="1348" t="s">
        <v>1299</v>
      </c>
      <c r="C1185" s="1348" t="s">
        <v>1159</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x14ac:dyDescent="0.15">
      <c r="A1186" s="1314" t="str">
        <f t="shared" si="37"/>
        <v>Eastern EuropeCauliflowers and broccoli</v>
      </c>
      <c r="B1186" s="1348" t="s">
        <v>1299</v>
      </c>
      <c r="C1186" s="1348" t="s">
        <v>1160</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x14ac:dyDescent="0.15">
      <c r="A1187" s="1314" t="str">
        <f t="shared" si="37"/>
        <v>Eastern EuropeCereals, nes</v>
      </c>
      <c r="B1187" s="1348" t="s">
        <v>1299</v>
      </c>
      <c r="C1187" s="1348" t="s">
        <v>1161</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x14ac:dyDescent="0.15">
      <c r="A1188" s="1314" t="str">
        <f t="shared" si="37"/>
        <v>Eastern EuropeCherries</v>
      </c>
      <c r="B1188" s="1348" t="s">
        <v>1299</v>
      </c>
      <c r="C1188" s="1348" t="s">
        <v>1162</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x14ac:dyDescent="0.15">
      <c r="A1189" s="1314" t="str">
        <f t="shared" si="37"/>
        <v>Eastern EuropeCherries, sour</v>
      </c>
      <c r="B1189" s="1348" t="s">
        <v>1299</v>
      </c>
      <c r="C1189" s="1348" t="s">
        <v>1163</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x14ac:dyDescent="0.15">
      <c r="A1190" s="1314" t="str">
        <f t="shared" si="37"/>
        <v>Eastern EuropeChestnut</v>
      </c>
      <c r="B1190" s="1348" t="s">
        <v>1299</v>
      </c>
      <c r="C1190" s="1348" t="s">
        <v>1164</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x14ac:dyDescent="0.15">
      <c r="A1191" s="1314" t="str">
        <f t="shared" si="37"/>
        <v>Eastern EuropeChick peas</v>
      </c>
      <c r="B1191" s="1348" t="s">
        <v>1299</v>
      </c>
      <c r="C1191" s="1348" t="s">
        <v>1165</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x14ac:dyDescent="0.15">
      <c r="A1192" s="1314" t="str">
        <f t="shared" si="37"/>
        <v>Eastern EuropeChicory roots</v>
      </c>
      <c r="B1192" s="1348" t="s">
        <v>1299</v>
      </c>
      <c r="C1192" s="1348" t="s">
        <v>1166</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x14ac:dyDescent="0.15">
      <c r="A1193" s="1314" t="str">
        <f t="shared" si="37"/>
        <v>Eastern EuropeChillies and peppers, dry</v>
      </c>
      <c r="B1193" s="1348" t="s">
        <v>1299</v>
      </c>
      <c r="C1193" s="1348" t="s">
        <v>1167</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x14ac:dyDescent="0.15">
      <c r="A1194" s="1314" t="str">
        <f t="shared" si="37"/>
        <v>Eastern EuropeChillies and peppers, green</v>
      </c>
      <c r="B1194" s="1348" t="s">
        <v>1299</v>
      </c>
      <c r="C1194" s="1348" t="s">
        <v>1168</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x14ac:dyDescent="0.15">
      <c r="A1195" s="1314" t="str">
        <f t="shared" si="37"/>
        <v>Eastern EuropeCinnamon (canella)</v>
      </c>
      <c r="B1195" s="1348" t="s">
        <v>1299</v>
      </c>
      <c r="C1195" s="1348" t="s">
        <v>1169</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x14ac:dyDescent="0.15">
      <c r="A1196" s="1314" t="str">
        <f t="shared" si="37"/>
        <v>Eastern EuropeCloves</v>
      </c>
      <c r="B1196" s="1348" t="s">
        <v>1299</v>
      </c>
      <c r="C1196" s="1348" t="s">
        <v>1170</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x14ac:dyDescent="0.15">
      <c r="A1197" s="1314" t="str">
        <f t="shared" si="37"/>
        <v>Eastern EuropeCocoa, beans</v>
      </c>
      <c r="B1197" s="1348" t="s">
        <v>1299</v>
      </c>
      <c r="C1197" s="1348" t="s">
        <v>1171</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x14ac:dyDescent="0.15">
      <c r="A1198" s="1314" t="str">
        <f t="shared" si="37"/>
        <v>Eastern EuropeCoconuts</v>
      </c>
      <c r="B1198" s="1348" t="s">
        <v>1299</v>
      </c>
      <c r="C1198" s="1348" t="s">
        <v>1172</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x14ac:dyDescent="0.15">
      <c r="A1199" s="1314" t="str">
        <f t="shared" si="37"/>
        <v>Eastern EuropeCoffee, green</v>
      </c>
      <c r="B1199" s="1348" t="s">
        <v>1299</v>
      </c>
      <c r="C1199" s="1348" t="s">
        <v>1173</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x14ac:dyDescent="0.15">
      <c r="A1200" s="1314" t="str">
        <f t="shared" si="37"/>
        <v>Eastern EuropeCoir</v>
      </c>
      <c r="B1200" s="1348" t="s">
        <v>1299</v>
      </c>
      <c r="C1200" s="1348" t="s">
        <v>1174</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x14ac:dyDescent="0.15">
      <c r="A1201" s="1314" t="str">
        <f t="shared" si="37"/>
        <v>Eastern EuropeCow peas, dry</v>
      </c>
      <c r="B1201" s="1348" t="s">
        <v>1299</v>
      </c>
      <c r="C1201" s="1348" t="s">
        <v>1175</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x14ac:dyDescent="0.15">
      <c r="A1202" s="1314" t="str">
        <f t="shared" si="37"/>
        <v>Eastern EuropeCranberries</v>
      </c>
      <c r="B1202" s="1348" t="s">
        <v>1299</v>
      </c>
      <c r="C1202" s="1348" t="s">
        <v>1176</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x14ac:dyDescent="0.15">
      <c r="A1203" s="1314" t="str">
        <f t="shared" si="37"/>
        <v>Eastern EuropeCucumbers and gherkins</v>
      </c>
      <c r="B1203" s="1348" t="s">
        <v>1299</v>
      </c>
      <c r="C1203" s="1348" t="s">
        <v>1177</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x14ac:dyDescent="0.15">
      <c r="A1204" s="1314" t="str">
        <f t="shared" si="37"/>
        <v>Eastern EuropeCurrants</v>
      </c>
      <c r="B1204" s="1348" t="s">
        <v>1299</v>
      </c>
      <c r="C1204" s="1348" t="s">
        <v>1178</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x14ac:dyDescent="0.15">
      <c r="A1205" s="1314" t="str">
        <f t="shared" si="37"/>
        <v>Eastern EuropeDates</v>
      </c>
      <c r="B1205" s="1348" t="s">
        <v>1299</v>
      </c>
      <c r="C1205" s="1348" t="s">
        <v>1179</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x14ac:dyDescent="0.15">
      <c r="A1206" s="1314" t="str">
        <f t="shared" si="37"/>
        <v>Eastern EuropeEggplants (aubergines)</v>
      </c>
      <c r="B1206" s="1348" t="s">
        <v>1299</v>
      </c>
      <c r="C1206" s="1348" t="s">
        <v>1180</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x14ac:dyDescent="0.15">
      <c r="A1207" s="1314" t="str">
        <f t="shared" si="37"/>
        <v>Eastern EuropeFibre crops nes</v>
      </c>
      <c r="B1207" s="1348" t="s">
        <v>1299</v>
      </c>
      <c r="C1207" s="1348" t="s">
        <v>1181</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x14ac:dyDescent="0.15">
      <c r="A1208" s="1314" t="str">
        <f t="shared" si="37"/>
        <v>Eastern EuropeFigs</v>
      </c>
      <c r="B1208" s="1348" t="s">
        <v>1299</v>
      </c>
      <c r="C1208" s="1348" t="s">
        <v>1182</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x14ac:dyDescent="0.15">
      <c r="A1209" s="1314" t="str">
        <f t="shared" si="37"/>
        <v>Eastern EuropeFlax fibre and tow</v>
      </c>
      <c r="B1209" s="1348" t="s">
        <v>1299</v>
      </c>
      <c r="C1209" s="1348" t="s">
        <v>1183</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x14ac:dyDescent="0.15">
      <c r="A1210" s="1314" t="str">
        <f t="shared" si="37"/>
        <v>Eastern EuropeFonio</v>
      </c>
      <c r="B1210" s="1348" t="s">
        <v>1299</v>
      </c>
      <c r="C1210" s="1348" t="s">
        <v>1184</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x14ac:dyDescent="0.15">
      <c r="A1211" s="1314" t="str">
        <f t="shared" si="37"/>
        <v>Eastern EuropeFruit, citrus nes</v>
      </c>
      <c r="B1211" s="1348" t="s">
        <v>1299</v>
      </c>
      <c r="C1211" s="1348" t="s">
        <v>1185</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x14ac:dyDescent="0.15">
      <c r="A1212" s="1314" t="str">
        <f t="shared" si="37"/>
        <v>Eastern EuropeFruit, fresh nes</v>
      </c>
      <c r="B1212" s="1348" t="s">
        <v>1299</v>
      </c>
      <c r="C1212" s="1348" t="s">
        <v>1186</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x14ac:dyDescent="0.15">
      <c r="A1213" s="1314" t="str">
        <f t="shared" si="37"/>
        <v>Eastern EuropeFruit, pome nes</v>
      </c>
      <c r="B1213" s="1348" t="s">
        <v>1299</v>
      </c>
      <c r="C1213" s="1348" t="s">
        <v>1187</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x14ac:dyDescent="0.15">
      <c r="A1214" s="1314" t="str">
        <f t="shared" si="37"/>
        <v>Eastern EuropeFruit, stone nes</v>
      </c>
      <c r="B1214" s="1348" t="s">
        <v>1299</v>
      </c>
      <c r="C1214" s="1348" t="s">
        <v>1188</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x14ac:dyDescent="0.15">
      <c r="A1215" s="1314" t="str">
        <f t="shared" si="37"/>
        <v>Eastern EuropeFruit, tropical fresh nes</v>
      </c>
      <c r="B1215" s="1348" t="s">
        <v>1299</v>
      </c>
      <c r="C1215" s="1348" t="s">
        <v>1189</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x14ac:dyDescent="0.15">
      <c r="A1216" s="1314" t="str">
        <f t="shared" si="37"/>
        <v>Eastern EuropeGarlic</v>
      </c>
      <c r="B1216" s="1348" t="s">
        <v>1299</v>
      </c>
      <c r="C1216" s="1348" t="s">
        <v>1190</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x14ac:dyDescent="0.15">
      <c r="A1217" s="1314" t="str">
        <f t="shared" si="37"/>
        <v>Eastern EuropeGinger</v>
      </c>
      <c r="B1217" s="1348" t="s">
        <v>1299</v>
      </c>
      <c r="C1217" s="1348" t="s">
        <v>1191</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x14ac:dyDescent="0.15">
      <c r="A1218" s="1314" t="str">
        <f t="shared" ref="A1218:A1281" si="39">CONCATENATE(B1218,C1218)</f>
        <v>Eastern EuropeGooseberries</v>
      </c>
      <c r="B1218" s="1348" t="s">
        <v>1299</v>
      </c>
      <c r="C1218" s="1348" t="s">
        <v>1192</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x14ac:dyDescent="0.15">
      <c r="A1219" s="1314" t="str">
        <f t="shared" si="39"/>
        <v>Eastern EuropeGrain, mixed</v>
      </c>
      <c r="B1219" s="1348" t="s">
        <v>1299</v>
      </c>
      <c r="C1219" s="1348" t="s">
        <v>1193</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x14ac:dyDescent="0.15">
      <c r="A1220" s="1314" t="str">
        <f t="shared" si="39"/>
        <v>Eastern EuropeGrapefruit (inc. pomelos)</v>
      </c>
      <c r="B1220" s="1348" t="s">
        <v>1299</v>
      </c>
      <c r="C1220" s="1348" t="s">
        <v>1194</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x14ac:dyDescent="0.15">
      <c r="A1221" s="1314" t="str">
        <f t="shared" si="39"/>
        <v>Eastern EuropeGrapes</v>
      </c>
      <c r="B1221" s="1348" t="s">
        <v>1299</v>
      </c>
      <c r="C1221" s="1348" t="s">
        <v>1195</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x14ac:dyDescent="0.15">
      <c r="A1222" s="1314" t="str">
        <f t="shared" si="39"/>
        <v>Eastern EuropeGroundnuts, with shell</v>
      </c>
      <c r="B1222" s="1348" t="s">
        <v>1299</v>
      </c>
      <c r="C1222" s="1348" t="s">
        <v>1196</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x14ac:dyDescent="0.15">
      <c r="A1223" s="1314" t="str">
        <f t="shared" si="39"/>
        <v>Eastern EuropeHazelnuts, with shell</v>
      </c>
      <c r="B1223" s="1348" t="s">
        <v>1299</v>
      </c>
      <c r="C1223" s="1348" t="s">
        <v>1197</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x14ac:dyDescent="0.15">
      <c r="A1224" s="1314" t="str">
        <f t="shared" si="39"/>
        <v>Eastern EuropeHemp tow waste</v>
      </c>
      <c r="B1224" s="1348" t="s">
        <v>1299</v>
      </c>
      <c r="C1224" s="1348" t="s">
        <v>1198</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x14ac:dyDescent="0.15">
      <c r="A1225" s="1314" t="str">
        <f t="shared" si="39"/>
        <v>Eastern EuropeHempseed</v>
      </c>
      <c r="B1225" s="1348" t="s">
        <v>1299</v>
      </c>
      <c r="C1225" s="1348" t="s">
        <v>1199</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x14ac:dyDescent="0.15">
      <c r="A1226" s="1314" t="str">
        <f t="shared" si="39"/>
        <v>Eastern EuropeHops</v>
      </c>
      <c r="B1226" s="1348" t="s">
        <v>1299</v>
      </c>
      <c r="C1226" s="1348" t="s">
        <v>1200</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x14ac:dyDescent="0.15">
      <c r="A1227" s="1314" t="str">
        <f t="shared" si="39"/>
        <v>Eastern EuropeJojoba seed</v>
      </c>
      <c r="B1227" s="1348" t="s">
        <v>1299</v>
      </c>
      <c r="C1227" s="1348" t="s">
        <v>1201</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x14ac:dyDescent="0.15">
      <c r="A1228" s="1314" t="str">
        <f t="shared" si="39"/>
        <v>Eastern EuropeJute</v>
      </c>
      <c r="B1228" s="1348" t="s">
        <v>1299</v>
      </c>
      <c r="C1228" s="1348" t="s">
        <v>1202</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x14ac:dyDescent="0.15">
      <c r="A1229" s="1314" t="str">
        <f t="shared" si="39"/>
        <v>Eastern EuropeKapok fruit</v>
      </c>
      <c r="B1229" s="1348" t="s">
        <v>1299</v>
      </c>
      <c r="C1229" s="1348" t="s">
        <v>1203</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x14ac:dyDescent="0.15">
      <c r="A1230" s="1314" t="str">
        <f t="shared" si="39"/>
        <v>Eastern EuropeKarite nuts (sheanuts)</v>
      </c>
      <c r="B1230" s="1348" t="s">
        <v>1299</v>
      </c>
      <c r="C1230" s="1348" t="s">
        <v>1204</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x14ac:dyDescent="0.15">
      <c r="A1231" s="1314" t="str">
        <f t="shared" si="39"/>
        <v>Eastern EuropeKiwi fruit</v>
      </c>
      <c r="B1231" s="1348" t="s">
        <v>1299</v>
      </c>
      <c r="C1231" s="1348" t="s">
        <v>1205</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x14ac:dyDescent="0.15">
      <c r="A1232" s="1314" t="str">
        <f t="shared" si="39"/>
        <v>Eastern EuropeKola nuts</v>
      </c>
      <c r="B1232" s="1348" t="s">
        <v>1299</v>
      </c>
      <c r="C1232" s="1348" t="s">
        <v>1206</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x14ac:dyDescent="0.15">
      <c r="A1233" s="1314" t="str">
        <f t="shared" si="39"/>
        <v>Eastern EuropeLeeks, other alliaceous vegetables</v>
      </c>
      <c r="B1233" s="1348" t="s">
        <v>1299</v>
      </c>
      <c r="C1233" s="1348" t="s">
        <v>1207</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x14ac:dyDescent="0.15">
      <c r="A1234" s="1314" t="str">
        <f t="shared" si="39"/>
        <v>Eastern EuropeLemons and limes</v>
      </c>
      <c r="B1234" s="1348" t="s">
        <v>1299</v>
      </c>
      <c r="C1234" s="1348" t="s">
        <v>1208</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x14ac:dyDescent="0.15">
      <c r="A1235" s="1314" t="str">
        <f t="shared" si="39"/>
        <v>Eastern EuropeLentils</v>
      </c>
      <c r="B1235" s="1348" t="s">
        <v>1299</v>
      </c>
      <c r="C1235" s="1348" t="s">
        <v>1209</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x14ac:dyDescent="0.15">
      <c r="A1236" s="1314" t="str">
        <f t="shared" si="39"/>
        <v>Eastern EuropeLettuce and chicory</v>
      </c>
      <c r="B1236" s="1348" t="s">
        <v>1299</v>
      </c>
      <c r="C1236" s="1348" t="s">
        <v>1210</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x14ac:dyDescent="0.15">
      <c r="A1237" s="1314" t="str">
        <f t="shared" si="39"/>
        <v>Eastern EuropeLinseed</v>
      </c>
      <c r="B1237" s="1348" t="s">
        <v>1299</v>
      </c>
      <c r="C1237" s="1348" t="s">
        <v>1211</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x14ac:dyDescent="0.15">
      <c r="A1238" s="1314" t="str">
        <f t="shared" si="39"/>
        <v>Eastern EuropeLupins</v>
      </c>
      <c r="B1238" s="1348" t="s">
        <v>1299</v>
      </c>
      <c r="C1238" s="1348" t="s">
        <v>1212</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x14ac:dyDescent="0.15">
      <c r="A1239" s="1314" t="str">
        <f t="shared" si="39"/>
        <v>Eastern EuropeMaize</v>
      </c>
      <c r="B1239" s="1348" t="s">
        <v>1299</v>
      </c>
      <c r="C1239" s="1348" t="s">
        <v>1213</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x14ac:dyDescent="0.15">
      <c r="A1240" s="1314" t="str">
        <f t="shared" si="39"/>
        <v>Eastern EuropeMaize, green</v>
      </c>
      <c r="B1240" s="1348" t="s">
        <v>1299</v>
      </c>
      <c r="C1240" s="1348" t="s">
        <v>1125</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x14ac:dyDescent="0.15">
      <c r="A1241" s="1314" t="str">
        <f t="shared" si="39"/>
        <v>Eastern EuropeMangoes, mangosteens, guavas</v>
      </c>
      <c r="B1241" s="1348" t="s">
        <v>1299</v>
      </c>
      <c r="C1241" s="1348" t="s">
        <v>1214</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x14ac:dyDescent="0.15">
      <c r="A1242" s="1314" t="str">
        <f t="shared" si="39"/>
        <v>Eastern EuropeManila fibre (abaca)</v>
      </c>
      <c r="B1242" s="1348" t="s">
        <v>1299</v>
      </c>
      <c r="C1242" s="1348" t="s">
        <v>1215</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x14ac:dyDescent="0.15">
      <c r="A1243" s="1314" t="str">
        <f t="shared" si="39"/>
        <v>Eastern EuropeMaté</v>
      </c>
      <c r="B1243" s="1348" t="s">
        <v>1299</v>
      </c>
      <c r="C1243" s="1348" t="s">
        <v>1216</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x14ac:dyDescent="0.15">
      <c r="A1244" s="1314" t="str">
        <f t="shared" si="39"/>
        <v>Eastern EuropeMelons, other (inc.cantaloupes)</v>
      </c>
      <c r="B1244" s="1348" t="s">
        <v>1299</v>
      </c>
      <c r="C1244" s="1348" t="s">
        <v>1217</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x14ac:dyDescent="0.15">
      <c r="A1245" s="1314" t="str">
        <f t="shared" si="39"/>
        <v>Eastern EuropeMelonseed</v>
      </c>
      <c r="B1245" s="1348" t="s">
        <v>1299</v>
      </c>
      <c r="C1245" s="1348" t="s">
        <v>1218</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x14ac:dyDescent="0.15">
      <c r="A1246" s="1314" t="str">
        <f t="shared" si="39"/>
        <v>Eastern EuropeMillet</v>
      </c>
      <c r="B1246" s="1348" t="s">
        <v>1299</v>
      </c>
      <c r="C1246" s="1348" t="s">
        <v>1219</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x14ac:dyDescent="0.15">
      <c r="A1247" s="1314" t="str">
        <f t="shared" si="39"/>
        <v>Eastern EuropeMushrooms and truffles</v>
      </c>
      <c r="B1247" s="1348" t="s">
        <v>1299</v>
      </c>
      <c r="C1247" s="1348" t="s">
        <v>1220</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x14ac:dyDescent="0.15">
      <c r="A1248" s="1314" t="str">
        <f t="shared" si="39"/>
        <v>Eastern EuropeMustard seed</v>
      </c>
      <c r="B1248" s="1348" t="s">
        <v>1299</v>
      </c>
      <c r="C1248" s="1348" t="s">
        <v>1221</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x14ac:dyDescent="0.15">
      <c r="A1249" s="1314" t="str">
        <f t="shared" si="39"/>
        <v>Eastern EuropeNutmeg, mace and cardamoms</v>
      </c>
      <c r="B1249" s="1348" t="s">
        <v>1299</v>
      </c>
      <c r="C1249" s="1348" t="s">
        <v>1222</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x14ac:dyDescent="0.15">
      <c r="A1250" s="1314" t="str">
        <f t="shared" si="39"/>
        <v>Eastern EuropeNuts, nes</v>
      </c>
      <c r="B1250" s="1348" t="s">
        <v>1299</v>
      </c>
      <c r="C1250" s="1348" t="s">
        <v>1223</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x14ac:dyDescent="0.15">
      <c r="A1251" s="1314" t="str">
        <f t="shared" si="39"/>
        <v>Eastern EuropeOats</v>
      </c>
      <c r="B1251" s="1348" t="s">
        <v>1299</v>
      </c>
      <c r="C1251" s="1348" t="s">
        <v>1224</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x14ac:dyDescent="0.15">
      <c r="A1252" s="1314" t="str">
        <f t="shared" si="39"/>
        <v>Eastern EuropeOil, palm fruit</v>
      </c>
      <c r="B1252" s="1348" t="s">
        <v>1299</v>
      </c>
      <c r="C1252" s="1348" t="s">
        <v>1225</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x14ac:dyDescent="0.15">
      <c r="A1253" s="1314" t="str">
        <f t="shared" si="39"/>
        <v>Eastern EuropeOilseeds nes</v>
      </c>
      <c r="B1253" s="1348" t="s">
        <v>1299</v>
      </c>
      <c r="C1253" s="1348" t="s">
        <v>1226</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x14ac:dyDescent="0.15">
      <c r="A1254" s="1314" t="str">
        <f t="shared" si="39"/>
        <v>Eastern EuropeOkra</v>
      </c>
      <c r="B1254" s="1348" t="s">
        <v>1299</v>
      </c>
      <c r="C1254" s="1348" t="s">
        <v>1227</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x14ac:dyDescent="0.15">
      <c r="A1255" s="1314" t="str">
        <f t="shared" si="39"/>
        <v>Eastern EuropeOlives</v>
      </c>
      <c r="B1255" s="1348" t="s">
        <v>1299</v>
      </c>
      <c r="C1255" s="1348" t="s">
        <v>1228</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x14ac:dyDescent="0.15">
      <c r="A1256" s="1314" t="str">
        <f t="shared" si="39"/>
        <v>Eastern EuropeOnions, dry</v>
      </c>
      <c r="B1256" s="1348" t="s">
        <v>1299</v>
      </c>
      <c r="C1256" s="1348" t="s">
        <v>1229</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x14ac:dyDescent="0.15">
      <c r="A1257" s="1314" t="str">
        <f t="shared" si="39"/>
        <v>Eastern EuropeOnions, shallots, green</v>
      </c>
      <c r="B1257" s="1348" t="s">
        <v>1299</v>
      </c>
      <c r="C1257" s="1348" t="s">
        <v>1230</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x14ac:dyDescent="0.15">
      <c r="A1258" s="1314" t="str">
        <f t="shared" si="39"/>
        <v>Eastern EuropeOranges</v>
      </c>
      <c r="B1258" s="1348" t="s">
        <v>1299</v>
      </c>
      <c r="C1258" s="1348" t="s">
        <v>1231</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x14ac:dyDescent="0.15">
      <c r="A1259" s="1314" t="str">
        <f t="shared" si="39"/>
        <v>Eastern EuropePapayas</v>
      </c>
      <c r="B1259" s="1348" t="s">
        <v>1299</v>
      </c>
      <c r="C1259" s="1348" t="s">
        <v>1232</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x14ac:dyDescent="0.15">
      <c r="A1260" s="1314" t="str">
        <f t="shared" si="39"/>
        <v>Eastern EuropePeaches and nectarines</v>
      </c>
      <c r="B1260" s="1348" t="s">
        <v>1299</v>
      </c>
      <c r="C1260" s="1348" t="s">
        <v>1233</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x14ac:dyDescent="0.15">
      <c r="A1261" s="1314" t="str">
        <f t="shared" si="39"/>
        <v>Eastern EuropePears</v>
      </c>
      <c r="B1261" s="1348" t="s">
        <v>1299</v>
      </c>
      <c r="C1261" s="1348" t="s">
        <v>1234</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x14ac:dyDescent="0.15">
      <c r="A1262" s="1314" t="str">
        <f t="shared" si="39"/>
        <v>Eastern EuropePeas, dry</v>
      </c>
      <c r="B1262" s="1348" t="s">
        <v>1299</v>
      </c>
      <c r="C1262" s="1348" t="s">
        <v>1235</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x14ac:dyDescent="0.15">
      <c r="A1263" s="1314" t="str">
        <f t="shared" si="39"/>
        <v>Eastern EuropePeas, green</v>
      </c>
      <c r="B1263" s="1348" t="s">
        <v>1299</v>
      </c>
      <c r="C1263" s="1348" t="s">
        <v>1236</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x14ac:dyDescent="0.15">
      <c r="A1264" s="1314" t="str">
        <f t="shared" si="39"/>
        <v>Eastern EuropePepper (piper spp.)</v>
      </c>
      <c r="B1264" s="1348" t="s">
        <v>1299</v>
      </c>
      <c r="C1264" s="1348" t="s">
        <v>1237</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x14ac:dyDescent="0.15">
      <c r="A1265" s="1314" t="str">
        <f t="shared" si="39"/>
        <v>Eastern EuropePeppermint</v>
      </c>
      <c r="B1265" s="1348" t="s">
        <v>1299</v>
      </c>
      <c r="C1265" s="1348" t="s">
        <v>1238</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x14ac:dyDescent="0.15">
      <c r="A1266" s="1314" t="str">
        <f t="shared" si="39"/>
        <v>Eastern EuropePersimmons</v>
      </c>
      <c r="B1266" s="1348" t="s">
        <v>1299</v>
      </c>
      <c r="C1266" s="1348" t="s">
        <v>1239</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x14ac:dyDescent="0.15">
      <c r="A1267" s="1314" t="str">
        <f t="shared" si="39"/>
        <v>Eastern EuropePigeon peas</v>
      </c>
      <c r="B1267" s="1348" t="s">
        <v>1299</v>
      </c>
      <c r="C1267" s="1348" t="s">
        <v>1240</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x14ac:dyDescent="0.15">
      <c r="A1268" s="1314" t="str">
        <f t="shared" si="39"/>
        <v>Eastern EuropePineapples</v>
      </c>
      <c r="B1268" s="1348" t="s">
        <v>1299</v>
      </c>
      <c r="C1268" s="1348" t="s">
        <v>1241</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x14ac:dyDescent="0.15">
      <c r="A1269" s="1314" t="str">
        <f t="shared" si="39"/>
        <v>Eastern EuropePistachios</v>
      </c>
      <c r="B1269" s="1348" t="s">
        <v>1299</v>
      </c>
      <c r="C1269" s="1348" t="s">
        <v>1242</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x14ac:dyDescent="0.15">
      <c r="A1270" s="1314" t="str">
        <f t="shared" si="39"/>
        <v>Eastern EuropePlantains</v>
      </c>
      <c r="B1270" s="1348" t="s">
        <v>1299</v>
      </c>
      <c r="C1270" s="1348" t="s">
        <v>1243</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x14ac:dyDescent="0.15">
      <c r="A1271" s="1314" t="str">
        <f t="shared" si="39"/>
        <v>Eastern EuropePlums and sloes</v>
      </c>
      <c r="B1271" s="1348" t="s">
        <v>1299</v>
      </c>
      <c r="C1271" s="1348" t="s">
        <v>1244</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x14ac:dyDescent="0.15">
      <c r="A1272" s="1314" t="str">
        <f t="shared" si="39"/>
        <v>Eastern EuropePopcorn</v>
      </c>
      <c r="B1272" s="1348" t="s">
        <v>1299</v>
      </c>
      <c r="C1272" s="1348" t="s">
        <v>1245</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x14ac:dyDescent="0.15">
      <c r="A1273" s="1314" t="str">
        <f t="shared" si="39"/>
        <v>Eastern EuropePoppy seed</v>
      </c>
      <c r="B1273" s="1348" t="s">
        <v>1299</v>
      </c>
      <c r="C1273" s="1348" t="s">
        <v>1246</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x14ac:dyDescent="0.15">
      <c r="A1274" s="1314" t="str">
        <f t="shared" si="39"/>
        <v>Eastern EuropePotatoes</v>
      </c>
      <c r="B1274" s="1348" t="s">
        <v>1299</v>
      </c>
      <c r="C1274" s="1348" t="s">
        <v>1247</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x14ac:dyDescent="0.15">
      <c r="A1275" s="1314" t="str">
        <f t="shared" si="39"/>
        <v>Eastern EuropePulses, nes</v>
      </c>
      <c r="B1275" s="1348" t="s">
        <v>1299</v>
      </c>
      <c r="C1275" s="1348" t="s">
        <v>1248</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x14ac:dyDescent="0.15">
      <c r="A1276" s="1314" t="str">
        <f t="shared" si="39"/>
        <v>Eastern EuropePumpkins, squash and gourds</v>
      </c>
      <c r="B1276" s="1348" t="s">
        <v>1299</v>
      </c>
      <c r="C1276" s="1348" t="s">
        <v>1249</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x14ac:dyDescent="0.15">
      <c r="A1277" s="1314" t="str">
        <f t="shared" si="39"/>
        <v>Eastern EuropePyrethrum, dried</v>
      </c>
      <c r="B1277" s="1348" t="s">
        <v>1299</v>
      </c>
      <c r="C1277" s="1348" t="s">
        <v>1250</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x14ac:dyDescent="0.15">
      <c r="A1278" s="1314" t="str">
        <f t="shared" si="39"/>
        <v>Eastern EuropeQuinces</v>
      </c>
      <c r="B1278" s="1348" t="s">
        <v>1299</v>
      </c>
      <c r="C1278" s="1348" t="s">
        <v>1251</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x14ac:dyDescent="0.15">
      <c r="A1279" s="1314" t="str">
        <f t="shared" si="39"/>
        <v>Eastern EuropeQuinoa</v>
      </c>
      <c r="B1279" s="1348" t="s">
        <v>1299</v>
      </c>
      <c r="C1279" s="1348" t="s">
        <v>1252</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x14ac:dyDescent="0.15">
      <c r="A1280" s="1314" t="str">
        <f t="shared" si="39"/>
        <v>Eastern EuropeRamie</v>
      </c>
      <c r="B1280" s="1348" t="s">
        <v>1299</v>
      </c>
      <c r="C1280" s="1348" t="s">
        <v>1253</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x14ac:dyDescent="0.15">
      <c r="A1281" s="1314" t="str">
        <f t="shared" si="39"/>
        <v>Eastern EuropeRapeseed</v>
      </c>
      <c r="B1281" s="1348" t="s">
        <v>1299</v>
      </c>
      <c r="C1281" s="1348" t="s">
        <v>1254</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x14ac:dyDescent="0.15">
      <c r="A1282" s="1314" t="str">
        <f t="shared" ref="A1282:A1345" si="41">CONCATENATE(B1282,C1282)</f>
        <v>Eastern EuropeRaspberries</v>
      </c>
      <c r="B1282" s="1348" t="s">
        <v>1299</v>
      </c>
      <c r="C1282" s="1348" t="s">
        <v>1255</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x14ac:dyDescent="0.15">
      <c r="A1283" s="1314" t="str">
        <f t="shared" si="41"/>
        <v>Eastern EuropeRice, paddy</v>
      </c>
      <c r="B1283" s="1348" t="s">
        <v>1299</v>
      </c>
      <c r="C1283" s="1348" t="s">
        <v>1256</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x14ac:dyDescent="0.15">
      <c r="A1284" s="1314" t="str">
        <f t="shared" si="41"/>
        <v>Eastern EuropeRoots and tubers, nes</v>
      </c>
      <c r="B1284" s="1348" t="s">
        <v>1299</v>
      </c>
      <c r="C1284" s="1348" t="s">
        <v>1257</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x14ac:dyDescent="0.15">
      <c r="A1285" s="1314" t="str">
        <f t="shared" si="41"/>
        <v>Eastern EuropeRubber, natural</v>
      </c>
      <c r="B1285" s="1348" t="s">
        <v>1299</v>
      </c>
      <c r="C1285" s="1348" t="s">
        <v>1258</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x14ac:dyDescent="0.15">
      <c r="A1286" s="1314" t="str">
        <f t="shared" si="41"/>
        <v>Eastern EuropeRye</v>
      </c>
      <c r="B1286" s="1348" t="s">
        <v>1299</v>
      </c>
      <c r="C1286" s="1348" t="s">
        <v>1259</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x14ac:dyDescent="0.15">
      <c r="A1287" s="1314" t="str">
        <f t="shared" si="41"/>
        <v>Eastern EuropeSafflower seed</v>
      </c>
      <c r="B1287" s="1348" t="s">
        <v>1299</v>
      </c>
      <c r="C1287" s="1348" t="s">
        <v>1260</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x14ac:dyDescent="0.15">
      <c r="A1288" s="1314" t="str">
        <f t="shared" si="41"/>
        <v>Eastern EuropeSeed cotton</v>
      </c>
      <c r="B1288" s="1348" t="s">
        <v>1299</v>
      </c>
      <c r="C1288" s="1348" t="s">
        <v>1261</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x14ac:dyDescent="0.15">
      <c r="A1289" s="1314" t="str">
        <f t="shared" si="41"/>
        <v>Eastern EuropeSesame seed</v>
      </c>
      <c r="B1289" s="1348" t="s">
        <v>1299</v>
      </c>
      <c r="C1289" s="1348" t="s">
        <v>1262</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x14ac:dyDescent="0.15">
      <c r="A1290" s="1314" t="str">
        <f t="shared" si="41"/>
        <v>Eastern EuropeSisal</v>
      </c>
      <c r="B1290" s="1348" t="s">
        <v>1299</v>
      </c>
      <c r="C1290" s="1348" t="s">
        <v>1263</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x14ac:dyDescent="0.15">
      <c r="A1291" s="1314" t="str">
        <f t="shared" si="41"/>
        <v>Eastern EuropeSorghum</v>
      </c>
      <c r="B1291" s="1348" t="s">
        <v>1299</v>
      </c>
      <c r="C1291" s="1348" t="s">
        <v>1264</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x14ac:dyDescent="0.15">
      <c r="A1292" s="1314" t="str">
        <f t="shared" si="41"/>
        <v>Eastern EuropeSoybeans</v>
      </c>
      <c r="B1292" s="1348" t="s">
        <v>1299</v>
      </c>
      <c r="C1292" s="1348" t="s">
        <v>1265</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x14ac:dyDescent="0.15">
      <c r="A1293" s="1314" t="str">
        <f t="shared" si="41"/>
        <v>Eastern EuropeSpices, nes</v>
      </c>
      <c r="B1293" s="1348" t="s">
        <v>1299</v>
      </c>
      <c r="C1293" s="1348" t="s">
        <v>1266</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x14ac:dyDescent="0.15">
      <c r="A1294" s="1314" t="str">
        <f t="shared" si="41"/>
        <v>Eastern EuropeSpinach</v>
      </c>
      <c r="B1294" s="1348" t="s">
        <v>1299</v>
      </c>
      <c r="C1294" s="1348" t="s">
        <v>1267</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x14ac:dyDescent="0.15">
      <c r="A1295" s="1314" t="str">
        <f t="shared" si="41"/>
        <v>Eastern EuropeStrawberries</v>
      </c>
      <c r="B1295" s="1348" t="s">
        <v>1299</v>
      </c>
      <c r="C1295" s="1348" t="s">
        <v>1268</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x14ac:dyDescent="0.15">
      <c r="A1296" s="1314" t="str">
        <f t="shared" si="41"/>
        <v>Eastern EuropeString beans</v>
      </c>
      <c r="B1296" s="1348" t="s">
        <v>1299</v>
      </c>
      <c r="C1296" s="1348" t="s">
        <v>1269</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x14ac:dyDescent="0.15">
      <c r="A1297" s="1314" t="str">
        <f t="shared" si="41"/>
        <v>Eastern EuropeSugar beet</v>
      </c>
      <c r="B1297" s="1348" t="s">
        <v>1299</v>
      </c>
      <c r="C1297" s="1348" t="s">
        <v>1270</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x14ac:dyDescent="0.15">
      <c r="A1298" s="1314" t="str">
        <f t="shared" si="41"/>
        <v>Eastern EuropeSugar cane</v>
      </c>
      <c r="B1298" s="1348" t="s">
        <v>1299</v>
      </c>
      <c r="C1298" s="1348" t="s">
        <v>1271</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x14ac:dyDescent="0.15">
      <c r="A1299" s="1314" t="str">
        <f t="shared" si="41"/>
        <v>Eastern EuropeSugar crops, nes</v>
      </c>
      <c r="B1299" s="1348" t="s">
        <v>1299</v>
      </c>
      <c r="C1299" s="1348" t="s">
        <v>1272</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x14ac:dyDescent="0.15">
      <c r="A1300" s="1314" t="str">
        <f t="shared" si="41"/>
        <v>Eastern EuropeSunflower seed</v>
      </c>
      <c r="B1300" s="1348" t="s">
        <v>1299</v>
      </c>
      <c r="C1300" s="1348" t="s">
        <v>1273</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x14ac:dyDescent="0.15">
      <c r="A1301" s="1314" t="str">
        <f t="shared" si="41"/>
        <v>Eastern EuropeSweet potatoes</v>
      </c>
      <c r="B1301" s="1348" t="s">
        <v>1299</v>
      </c>
      <c r="C1301" s="1348" t="s">
        <v>1274</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x14ac:dyDescent="0.15">
      <c r="A1302" s="1314" t="str">
        <f t="shared" si="41"/>
        <v>Eastern EuropeTallowtree seed</v>
      </c>
      <c r="B1302" s="1348" t="s">
        <v>1299</v>
      </c>
      <c r="C1302" s="1348" t="s">
        <v>1275</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x14ac:dyDescent="0.15">
      <c r="A1303" s="1314" t="str">
        <f t="shared" si="41"/>
        <v>Eastern EuropeTangerines, mandarins, clementines, satsumas</v>
      </c>
      <c r="B1303" s="1348" t="s">
        <v>1299</v>
      </c>
      <c r="C1303" s="1348" t="s">
        <v>1276</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x14ac:dyDescent="0.15">
      <c r="A1304" s="1314" t="str">
        <f t="shared" si="41"/>
        <v>Eastern EuropeTaro (cocoyam)</v>
      </c>
      <c r="B1304" s="1348" t="s">
        <v>1299</v>
      </c>
      <c r="C1304" s="1348" t="s">
        <v>1277</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x14ac:dyDescent="0.15">
      <c r="A1305" s="1314" t="str">
        <f t="shared" si="41"/>
        <v>Eastern EuropeTea</v>
      </c>
      <c r="B1305" s="1348" t="s">
        <v>1299</v>
      </c>
      <c r="C1305" s="1348" t="s">
        <v>1278</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x14ac:dyDescent="0.15">
      <c r="A1306" s="1314" t="str">
        <f t="shared" si="41"/>
        <v>Eastern EuropeTobacco, unmanufactured</v>
      </c>
      <c r="B1306" s="1348" t="s">
        <v>1299</v>
      </c>
      <c r="C1306" s="1348" t="s">
        <v>1279</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x14ac:dyDescent="0.15">
      <c r="A1307" s="1314" t="str">
        <f t="shared" si="41"/>
        <v>Eastern EuropeTomatoes</v>
      </c>
      <c r="B1307" s="1348" t="s">
        <v>1299</v>
      </c>
      <c r="C1307" s="1348" t="s">
        <v>1280</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x14ac:dyDescent="0.15">
      <c r="A1308" s="1314" t="str">
        <f t="shared" si="41"/>
        <v>Eastern EuropeTriticale</v>
      </c>
      <c r="B1308" s="1348" t="s">
        <v>1299</v>
      </c>
      <c r="C1308" s="1348" t="s">
        <v>1281</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x14ac:dyDescent="0.15">
      <c r="A1309" s="1314" t="str">
        <f t="shared" si="41"/>
        <v>Eastern EuropeTung nuts</v>
      </c>
      <c r="B1309" s="1348" t="s">
        <v>1299</v>
      </c>
      <c r="C1309" s="1348" t="s">
        <v>1282</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x14ac:dyDescent="0.15">
      <c r="A1310" s="1314" t="str">
        <f t="shared" si="41"/>
        <v>Eastern EuropeVanilla</v>
      </c>
      <c r="B1310" s="1348" t="s">
        <v>1299</v>
      </c>
      <c r="C1310" s="1348" t="s">
        <v>1283</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x14ac:dyDescent="0.15">
      <c r="A1311" s="1314" t="str">
        <f t="shared" si="41"/>
        <v>Eastern EuropeVegetables, fresh nes</v>
      </c>
      <c r="B1311" s="1348" t="s">
        <v>1299</v>
      </c>
      <c r="C1311" s="1348" t="s">
        <v>1284</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x14ac:dyDescent="0.15">
      <c r="A1312" s="1314" t="str">
        <f t="shared" si="41"/>
        <v>Eastern EuropeVegetables, leguminous nes</v>
      </c>
      <c r="B1312" s="1348" t="s">
        <v>1299</v>
      </c>
      <c r="C1312" s="1348" t="s">
        <v>1285</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x14ac:dyDescent="0.15">
      <c r="A1313" s="1314" t="str">
        <f t="shared" si="41"/>
        <v>Eastern EuropeVetches</v>
      </c>
      <c r="B1313" s="1348" t="s">
        <v>1299</v>
      </c>
      <c r="C1313" s="1348" t="s">
        <v>1286</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x14ac:dyDescent="0.15">
      <c r="A1314" s="1314" t="str">
        <f t="shared" si="41"/>
        <v>Eastern EuropeWalnuts, with shell</v>
      </c>
      <c r="B1314" s="1348" t="s">
        <v>1299</v>
      </c>
      <c r="C1314" s="1348" t="s">
        <v>1287</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x14ac:dyDescent="0.15">
      <c r="A1315" s="1314" t="str">
        <f t="shared" si="41"/>
        <v>Eastern EuropeWatermelons</v>
      </c>
      <c r="B1315" s="1348" t="s">
        <v>1299</v>
      </c>
      <c r="C1315" s="1348" t="s">
        <v>1288</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x14ac:dyDescent="0.15">
      <c r="A1316" s="1314" t="str">
        <f t="shared" si="41"/>
        <v>Eastern EuropeWheat</v>
      </c>
      <c r="B1316" s="1348" t="s">
        <v>1299</v>
      </c>
      <c r="C1316" s="1348" t="s">
        <v>1289</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x14ac:dyDescent="0.15">
      <c r="A1317" s="1314" t="str">
        <f t="shared" si="41"/>
        <v>Eastern EuropeYams</v>
      </c>
      <c r="B1317" s="1348" t="s">
        <v>1299</v>
      </c>
      <c r="C1317" s="1348" t="s">
        <v>1290</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x14ac:dyDescent="0.15">
      <c r="A1318" s="1314" t="str">
        <f t="shared" si="41"/>
        <v>Eastern EuropeYautia (cocoyam)</v>
      </c>
      <c r="B1318" s="1348" t="s">
        <v>1299</v>
      </c>
      <c r="C1318" s="1348" t="s">
        <v>1291</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x14ac:dyDescent="0.15">
      <c r="A1319" s="1314" t="str">
        <f t="shared" si="41"/>
        <v>Eastern EuropeCereals,Total + (Total)</v>
      </c>
      <c r="B1319" s="1348" t="s">
        <v>1299</v>
      </c>
      <c r="C1319" s="1348" t="s">
        <v>388</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x14ac:dyDescent="0.15">
      <c r="A1320" s="1314" t="str">
        <f t="shared" si="41"/>
        <v>Eastern EuropePulses,Total + (Total)</v>
      </c>
      <c r="B1320" s="1348" t="s">
        <v>1299</v>
      </c>
      <c r="C1320" s="1348" t="s">
        <v>1292</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x14ac:dyDescent="0.15">
      <c r="A1321" s="1314" t="str">
        <f t="shared" si="41"/>
        <v>Eastern EuropeRoots and Tubers,Total + (Total)</v>
      </c>
      <c r="B1321" s="1348" t="s">
        <v>1299</v>
      </c>
      <c r="C1321" s="1348" t="s">
        <v>1293</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x14ac:dyDescent="0.15">
      <c r="A1322" s="1314" t="str">
        <f t="shared" si="41"/>
        <v>Western EuropeAgave fibres nes</v>
      </c>
      <c r="B1322" s="1348" t="s">
        <v>1300</v>
      </c>
      <c r="C1322" s="1348" t="s">
        <v>1295</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x14ac:dyDescent="0.15">
      <c r="A1323" s="1314" t="str">
        <f t="shared" si="41"/>
        <v>Western EuropeAlmonds, with shell</v>
      </c>
      <c r="B1323" s="1348" t="s">
        <v>1300</v>
      </c>
      <c r="C1323" s="1348" t="s">
        <v>1132</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x14ac:dyDescent="0.15">
      <c r="A1324" s="1314" t="str">
        <f t="shared" si="41"/>
        <v>Western EuropeAnise, badian, fennel, coriander</v>
      </c>
      <c r="B1324" s="1348" t="s">
        <v>1300</v>
      </c>
      <c r="C1324" s="1348" t="s">
        <v>1133</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x14ac:dyDescent="0.15">
      <c r="A1325" s="1314" t="str">
        <f t="shared" si="41"/>
        <v>Western EuropeApples</v>
      </c>
      <c r="B1325" s="1348" t="s">
        <v>1300</v>
      </c>
      <c r="C1325" s="1348" t="s">
        <v>1134</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x14ac:dyDescent="0.15">
      <c r="A1326" s="1314" t="str">
        <f t="shared" si="41"/>
        <v>Western EuropeApricots</v>
      </c>
      <c r="B1326" s="1348" t="s">
        <v>1300</v>
      </c>
      <c r="C1326" s="1348" t="s">
        <v>1135</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x14ac:dyDescent="0.15">
      <c r="A1327" s="1314" t="str">
        <f t="shared" si="41"/>
        <v>Western EuropeAreca nuts</v>
      </c>
      <c r="B1327" s="1348" t="s">
        <v>1300</v>
      </c>
      <c r="C1327" s="1348" t="s">
        <v>1136</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x14ac:dyDescent="0.15">
      <c r="A1328" s="1314" t="str">
        <f t="shared" si="41"/>
        <v>Western EuropeArtichokes</v>
      </c>
      <c r="B1328" s="1348" t="s">
        <v>1300</v>
      </c>
      <c r="C1328" s="1348" t="s">
        <v>1137</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x14ac:dyDescent="0.15">
      <c r="A1329" s="1314" t="str">
        <f t="shared" si="41"/>
        <v>Western EuropeAsparagus</v>
      </c>
      <c r="B1329" s="1348" t="s">
        <v>1300</v>
      </c>
      <c r="C1329" s="1348" t="s">
        <v>1138</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x14ac:dyDescent="0.15">
      <c r="A1330" s="1314" t="str">
        <f t="shared" si="41"/>
        <v>Western EuropeAvocados</v>
      </c>
      <c r="B1330" s="1348" t="s">
        <v>1300</v>
      </c>
      <c r="C1330" s="1348" t="s">
        <v>1139</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x14ac:dyDescent="0.15">
      <c r="A1331" s="1314" t="str">
        <f t="shared" si="41"/>
        <v>Western EuropeBambara beans</v>
      </c>
      <c r="B1331" s="1348" t="s">
        <v>1300</v>
      </c>
      <c r="C1331" s="1348" t="s">
        <v>1140</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x14ac:dyDescent="0.15">
      <c r="A1332" s="1314" t="str">
        <f t="shared" si="41"/>
        <v>Western EuropeBananas</v>
      </c>
      <c r="B1332" s="1348" t="s">
        <v>1300</v>
      </c>
      <c r="C1332" s="1348" t="s">
        <v>1141</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x14ac:dyDescent="0.15">
      <c r="A1333" s="1314" t="str">
        <f t="shared" si="41"/>
        <v>Western EuropeBarley</v>
      </c>
      <c r="B1333" s="1348" t="s">
        <v>1300</v>
      </c>
      <c r="C1333" s="1348" t="s">
        <v>1142</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x14ac:dyDescent="0.15">
      <c r="A1334" s="1314" t="str">
        <f t="shared" si="41"/>
        <v>Western EuropeBastfibres, other</v>
      </c>
      <c r="B1334" s="1348" t="s">
        <v>1300</v>
      </c>
      <c r="C1334" s="1348" t="s">
        <v>1143</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x14ac:dyDescent="0.15">
      <c r="A1335" s="1314" t="str">
        <f t="shared" si="41"/>
        <v>Western EuropeBeans, dry</v>
      </c>
      <c r="B1335" s="1348" t="s">
        <v>1300</v>
      </c>
      <c r="C1335" s="1348" t="s">
        <v>1144</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x14ac:dyDescent="0.15">
      <c r="A1336" s="1314" t="str">
        <f t="shared" si="41"/>
        <v>Western EuropeBeans, green</v>
      </c>
      <c r="B1336" s="1348" t="s">
        <v>1300</v>
      </c>
      <c r="C1336" s="1348" t="s">
        <v>1145</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x14ac:dyDescent="0.15">
      <c r="A1337" s="1314" t="str">
        <f t="shared" si="41"/>
        <v>Western EuropeBerries nes</v>
      </c>
      <c r="B1337" s="1348" t="s">
        <v>1300</v>
      </c>
      <c r="C1337" s="1348" t="s">
        <v>1146</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x14ac:dyDescent="0.15">
      <c r="A1338" s="1314" t="str">
        <f t="shared" si="41"/>
        <v>Western EuropeBlueberries</v>
      </c>
      <c r="B1338" s="1348" t="s">
        <v>1300</v>
      </c>
      <c r="C1338" s="1348" t="s">
        <v>1147</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x14ac:dyDescent="0.15">
      <c r="A1339" s="1314" t="str">
        <f t="shared" si="41"/>
        <v>Western EuropeBrazil nuts, with shell</v>
      </c>
      <c r="B1339" s="1348" t="s">
        <v>1300</v>
      </c>
      <c r="C1339" s="1348" t="s">
        <v>1148</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x14ac:dyDescent="0.15">
      <c r="A1340" s="1314" t="str">
        <f t="shared" si="41"/>
        <v>Western EuropeBroad beans, horse beans, dry</v>
      </c>
      <c r="B1340" s="1348" t="s">
        <v>1300</v>
      </c>
      <c r="C1340" s="1348" t="s">
        <v>1149</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x14ac:dyDescent="0.15">
      <c r="A1341" s="1314" t="str">
        <f t="shared" si="41"/>
        <v>Western EuropeBuckwheat</v>
      </c>
      <c r="B1341" s="1348" t="s">
        <v>1300</v>
      </c>
      <c r="C1341" s="1348" t="s">
        <v>1150</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x14ac:dyDescent="0.15">
      <c r="A1342" s="1314" t="str">
        <f t="shared" si="41"/>
        <v>Western EuropeCabbages and other brassicas</v>
      </c>
      <c r="B1342" s="1348" t="s">
        <v>1300</v>
      </c>
      <c r="C1342" s="1348" t="s">
        <v>1151</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x14ac:dyDescent="0.15">
      <c r="A1343" s="1314" t="str">
        <f t="shared" si="41"/>
        <v>Western EuropeCanary seed</v>
      </c>
      <c r="B1343" s="1348" t="s">
        <v>1300</v>
      </c>
      <c r="C1343" s="1348" t="s">
        <v>1152</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x14ac:dyDescent="0.15">
      <c r="A1344" s="1314" t="str">
        <f t="shared" si="41"/>
        <v>Western EuropeCarobs</v>
      </c>
      <c r="B1344" s="1348" t="s">
        <v>1300</v>
      </c>
      <c r="C1344" s="1348" t="s">
        <v>1153</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x14ac:dyDescent="0.15">
      <c r="A1345" s="1314" t="str">
        <f t="shared" si="41"/>
        <v>Western EuropeCarrots and turnips</v>
      </c>
      <c r="B1345" s="1348" t="s">
        <v>1300</v>
      </c>
      <c r="C1345" s="1348" t="s">
        <v>1154</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x14ac:dyDescent="0.15">
      <c r="A1346" s="1314" t="str">
        <f t="shared" ref="A1346:A1409" si="43">CONCATENATE(B1346,C1346)</f>
        <v>Western EuropeCashew nuts, with shell</v>
      </c>
      <c r="B1346" s="1348" t="s">
        <v>1300</v>
      </c>
      <c r="C1346" s="1348" t="s">
        <v>1155</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x14ac:dyDescent="0.15">
      <c r="A1347" s="1314" t="str">
        <f t="shared" si="43"/>
        <v>Western EuropeCashewapple</v>
      </c>
      <c r="B1347" s="1348" t="s">
        <v>1300</v>
      </c>
      <c r="C1347" s="1348" t="s">
        <v>1156</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x14ac:dyDescent="0.15">
      <c r="A1348" s="1314" t="str">
        <f t="shared" si="43"/>
        <v>Western EuropeCassava</v>
      </c>
      <c r="B1348" s="1348" t="s">
        <v>1300</v>
      </c>
      <c r="C1348" s="1348" t="s">
        <v>1157</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x14ac:dyDescent="0.15">
      <c r="A1349" s="1314" t="str">
        <f t="shared" si="43"/>
        <v>Western EuropeCassava leaves</v>
      </c>
      <c r="B1349" s="1348" t="s">
        <v>1300</v>
      </c>
      <c r="C1349" s="1348" t="s">
        <v>1158</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x14ac:dyDescent="0.15">
      <c r="A1350" s="1314" t="str">
        <f t="shared" si="43"/>
        <v>Western EuropeCastor oil seed</v>
      </c>
      <c r="B1350" s="1348" t="s">
        <v>1300</v>
      </c>
      <c r="C1350" s="1348" t="s">
        <v>1159</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x14ac:dyDescent="0.15">
      <c r="A1351" s="1314" t="str">
        <f t="shared" si="43"/>
        <v>Western EuropeCauliflowers and broccoli</v>
      </c>
      <c r="B1351" s="1348" t="s">
        <v>1300</v>
      </c>
      <c r="C1351" s="1348" t="s">
        <v>1160</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x14ac:dyDescent="0.15">
      <c r="A1352" s="1314" t="str">
        <f t="shared" si="43"/>
        <v>Western EuropeCereals, nes</v>
      </c>
      <c r="B1352" s="1348" t="s">
        <v>1300</v>
      </c>
      <c r="C1352" s="1348" t="s">
        <v>1161</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x14ac:dyDescent="0.15">
      <c r="A1353" s="1314" t="str">
        <f t="shared" si="43"/>
        <v>Western EuropeCherries</v>
      </c>
      <c r="B1353" s="1348" t="s">
        <v>1300</v>
      </c>
      <c r="C1353" s="1348" t="s">
        <v>1162</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x14ac:dyDescent="0.15">
      <c r="A1354" s="1314" t="str">
        <f t="shared" si="43"/>
        <v>Western EuropeCherries, sour</v>
      </c>
      <c r="B1354" s="1348" t="s">
        <v>1300</v>
      </c>
      <c r="C1354" s="1348" t="s">
        <v>1163</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x14ac:dyDescent="0.15">
      <c r="A1355" s="1314" t="str">
        <f t="shared" si="43"/>
        <v>Western EuropeChestnut</v>
      </c>
      <c r="B1355" s="1348" t="s">
        <v>1300</v>
      </c>
      <c r="C1355" s="1348" t="s">
        <v>1164</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x14ac:dyDescent="0.15">
      <c r="A1356" s="1314" t="str">
        <f t="shared" si="43"/>
        <v>Western EuropeChick peas</v>
      </c>
      <c r="B1356" s="1348" t="s">
        <v>1300</v>
      </c>
      <c r="C1356" s="1348" t="s">
        <v>1165</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x14ac:dyDescent="0.15">
      <c r="A1357" s="1314" t="str">
        <f t="shared" si="43"/>
        <v>Western EuropeChicory roots</v>
      </c>
      <c r="B1357" s="1348" t="s">
        <v>1300</v>
      </c>
      <c r="C1357" s="1348" t="s">
        <v>1166</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x14ac:dyDescent="0.15">
      <c r="A1358" s="1314" t="str">
        <f t="shared" si="43"/>
        <v>Western EuropeChillies and peppers, dry</v>
      </c>
      <c r="B1358" s="1348" t="s">
        <v>1300</v>
      </c>
      <c r="C1358" s="1348" t="s">
        <v>1167</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x14ac:dyDescent="0.15">
      <c r="A1359" s="1314" t="str">
        <f t="shared" si="43"/>
        <v>Western EuropeChillies and peppers, green</v>
      </c>
      <c r="B1359" s="1348" t="s">
        <v>1300</v>
      </c>
      <c r="C1359" s="1348" t="s">
        <v>1168</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x14ac:dyDescent="0.15">
      <c r="A1360" s="1314" t="str">
        <f t="shared" si="43"/>
        <v>Western EuropeCinnamon (canella)</v>
      </c>
      <c r="B1360" s="1348" t="s">
        <v>1300</v>
      </c>
      <c r="C1360" s="1348" t="s">
        <v>1169</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x14ac:dyDescent="0.15">
      <c r="A1361" s="1314" t="str">
        <f t="shared" si="43"/>
        <v>Western EuropeCloves</v>
      </c>
      <c r="B1361" s="1348" t="s">
        <v>1300</v>
      </c>
      <c r="C1361" s="1348" t="s">
        <v>1170</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x14ac:dyDescent="0.15">
      <c r="A1362" s="1314" t="str">
        <f t="shared" si="43"/>
        <v>Western EuropeCocoa, beans</v>
      </c>
      <c r="B1362" s="1348" t="s">
        <v>1300</v>
      </c>
      <c r="C1362" s="1348" t="s">
        <v>1171</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x14ac:dyDescent="0.15">
      <c r="A1363" s="1314" t="str">
        <f t="shared" si="43"/>
        <v>Western EuropeCoconuts</v>
      </c>
      <c r="B1363" s="1348" t="s">
        <v>1300</v>
      </c>
      <c r="C1363" s="1348" t="s">
        <v>1172</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x14ac:dyDescent="0.15">
      <c r="A1364" s="1314" t="str">
        <f t="shared" si="43"/>
        <v>Western EuropeCoffee, green</v>
      </c>
      <c r="B1364" s="1348" t="s">
        <v>1300</v>
      </c>
      <c r="C1364" s="1348" t="s">
        <v>1173</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x14ac:dyDescent="0.15">
      <c r="A1365" s="1314" t="str">
        <f t="shared" si="43"/>
        <v>Western EuropeCoir</v>
      </c>
      <c r="B1365" s="1348" t="s">
        <v>1300</v>
      </c>
      <c r="C1365" s="1348" t="s">
        <v>1174</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x14ac:dyDescent="0.15">
      <c r="A1366" s="1314" t="str">
        <f t="shared" si="43"/>
        <v>Western EuropeCow peas, dry</v>
      </c>
      <c r="B1366" s="1348" t="s">
        <v>1300</v>
      </c>
      <c r="C1366" s="1348" t="s">
        <v>1175</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x14ac:dyDescent="0.15">
      <c r="A1367" s="1314" t="str">
        <f t="shared" si="43"/>
        <v>Western EuropeCranberries</v>
      </c>
      <c r="B1367" s="1348" t="s">
        <v>1300</v>
      </c>
      <c r="C1367" s="1348" t="s">
        <v>1176</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x14ac:dyDescent="0.15">
      <c r="A1368" s="1314" t="str">
        <f t="shared" si="43"/>
        <v>Western EuropeCucumbers and gherkins</v>
      </c>
      <c r="B1368" s="1348" t="s">
        <v>1300</v>
      </c>
      <c r="C1368" s="1348" t="s">
        <v>1177</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x14ac:dyDescent="0.15">
      <c r="A1369" s="1314" t="str">
        <f t="shared" si="43"/>
        <v>Western EuropeCurrants</v>
      </c>
      <c r="B1369" s="1348" t="s">
        <v>1300</v>
      </c>
      <c r="C1369" s="1348" t="s">
        <v>1178</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x14ac:dyDescent="0.15">
      <c r="A1370" s="1314" t="str">
        <f t="shared" si="43"/>
        <v>Western EuropeDates</v>
      </c>
      <c r="B1370" s="1348" t="s">
        <v>1300</v>
      </c>
      <c r="C1370" s="1348" t="s">
        <v>1179</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x14ac:dyDescent="0.15">
      <c r="A1371" s="1314" t="str">
        <f t="shared" si="43"/>
        <v>Western EuropeEggplants (aubergines)</v>
      </c>
      <c r="B1371" s="1348" t="s">
        <v>1300</v>
      </c>
      <c r="C1371" s="1348" t="s">
        <v>1180</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x14ac:dyDescent="0.15">
      <c r="A1372" s="1314" t="str">
        <f t="shared" si="43"/>
        <v>Western EuropeFibre crops nes</v>
      </c>
      <c r="B1372" s="1348" t="s">
        <v>1300</v>
      </c>
      <c r="C1372" s="1348" t="s">
        <v>1181</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x14ac:dyDescent="0.15">
      <c r="A1373" s="1314" t="str">
        <f t="shared" si="43"/>
        <v>Western EuropeFigs</v>
      </c>
      <c r="B1373" s="1348" t="s">
        <v>1300</v>
      </c>
      <c r="C1373" s="1348" t="s">
        <v>1182</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x14ac:dyDescent="0.15">
      <c r="A1374" s="1314" t="str">
        <f t="shared" si="43"/>
        <v>Western EuropeFlax fibre and tow</v>
      </c>
      <c r="B1374" s="1348" t="s">
        <v>1300</v>
      </c>
      <c r="C1374" s="1348" t="s">
        <v>1183</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x14ac:dyDescent="0.15">
      <c r="A1375" s="1314" t="str">
        <f t="shared" si="43"/>
        <v>Western EuropeFonio</v>
      </c>
      <c r="B1375" s="1348" t="s">
        <v>1300</v>
      </c>
      <c r="C1375" s="1348" t="s">
        <v>1184</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x14ac:dyDescent="0.15">
      <c r="A1376" s="1314" t="str">
        <f t="shared" si="43"/>
        <v>Western EuropeFruit, citrus nes</v>
      </c>
      <c r="B1376" s="1348" t="s">
        <v>1300</v>
      </c>
      <c r="C1376" s="1348" t="s">
        <v>1185</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x14ac:dyDescent="0.15">
      <c r="A1377" s="1314" t="str">
        <f t="shared" si="43"/>
        <v>Western EuropeFruit, fresh nes</v>
      </c>
      <c r="B1377" s="1348" t="s">
        <v>1300</v>
      </c>
      <c r="C1377" s="1348" t="s">
        <v>1186</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x14ac:dyDescent="0.15">
      <c r="A1378" s="1314" t="str">
        <f t="shared" si="43"/>
        <v>Western EuropeFruit, pome nes</v>
      </c>
      <c r="B1378" s="1348" t="s">
        <v>1300</v>
      </c>
      <c r="C1378" s="1348" t="s">
        <v>1187</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x14ac:dyDescent="0.15">
      <c r="A1379" s="1314" t="str">
        <f t="shared" si="43"/>
        <v>Western EuropeFruit, stone nes</v>
      </c>
      <c r="B1379" s="1348" t="s">
        <v>1300</v>
      </c>
      <c r="C1379" s="1348" t="s">
        <v>1188</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x14ac:dyDescent="0.15">
      <c r="A1380" s="1314" t="str">
        <f t="shared" si="43"/>
        <v>Western EuropeFruit, tropical fresh nes</v>
      </c>
      <c r="B1380" s="1348" t="s">
        <v>1300</v>
      </c>
      <c r="C1380" s="1348" t="s">
        <v>1189</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x14ac:dyDescent="0.15">
      <c r="A1381" s="1314" t="str">
        <f t="shared" si="43"/>
        <v>Western EuropeGarlic</v>
      </c>
      <c r="B1381" s="1348" t="s">
        <v>1300</v>
      </c>
      <c r="C1381" s="1348" t="s">
        <v>1190</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x14ac:dyDescent="0.15">
      <c r="A1382" s="1314" t="str">
        <f t="shared" si="43"/>
        <v>Western EuropeGinger</v>
      </c>
      <c r="B1382" s="1348" t="s">
        <v>1300</v>
      </c>
      <c r="C1382" s="1348" t="s">
        <v>1191</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x14ac:dyDescent="0.15">
      <c r="A1383" s="1314" t="str">
        <f t="shared" si="43"/>
        <v>Western EuropeGooseberries</v>
      </c>
      <c r="B1383" s="1348" t="s">
        <v>1300</v>
      </c>
      <c r="C1383" s="1348" t="s">
        <v>1192</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x14ac:dyDescent="0.15">
      <c r="A1384" s="1314" t="str">
        <f t="shared" si="43"/>
        <v>Western EuropeGrain, mixed</v>
      </c>
      <c r="B1384" s="1348" t="s">
        <v>1300</v>
      </c>
      <c r="C1384" s="1348" t="s">
        <v>1193</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x14ac:dyDescent="0.15">
      <c r="A1385" s="1314" t="str">
        <f t="shared" si="43"/>
        <v>Western EuropeGrapefruit (inc. pomelos)</v>
      </c>
      <c r="B1385" s="1348" t="s">
        <v>1300</v>
      </c>
      <c r="C1385" s="1348" t="s">
        <v>1194</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x14ac:dyDescent="0.15">
      <c r="A1386" s="1314" t="str">
        <f t="shared" si="43"/>
        <v>Western EuropeGrapes</v>
      </c>
      <c r="B1386" s="1348" t="s">
        <v>1300</v>
      </c>
      <c r="C1386" s="1348" t="s">
        <v>1195</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x14ac:dyDescent="0.15">
      <c r="A1387" s="1314" t="str">
        <f t="shared" si="43"/>
        <v>Western EuropeGroundnuts, with shell</v>
      </c>
      <c r="B1387" s="1348" t="s">
        <v>1300</v>
      </c>
      <c r="C1387" s="1348" t="s">
        <v>1196</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x14ac:dyDescent="0.15">
      <c r="A1388" s="1314" t="str">
        <f t="shared" si="43"/>
        <v>Western EuropeHazelnuts, with shell</v>
      </c>
      <c r="B1388" s="1348" t="s">
        <v>1300</v>
      </c>
      <c r="C1388" s="1348" t="s">
        <v>1197</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x14ac:dyDescent="0.15">
      <c r="A1389" s="1314" t="str">
        <f t="shared" si="43"/>
        <v>Western EuropeHemp tow waste</v>
      </c>
      <c r="B1389" s="1348" t="s">
        <v>1300</v>
      </c>
      <c r="C1389" s="1348" t="s">
        <v>1198</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x14ac:dyDescent="0.15">
      <c r="A1390" s="1314" t="str">
        <f t="shared" si="43"/>
        <v>Western EuropeHempseed</v>
      </c>
      <c r="B1390" s="1348" t="s">
        <v>1300</v>
      </c>
      <c r="C1390" s="1348" t="s">
        <v>1199</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x14ac:dyDescent="0.15">
      <c r="A1391" s="1314" t="str">
        <f t="shared" si="43"/>
        <v>Western EuropeHops</v>
      </c>
      <c r="B1391" s="1348" t="s">
        <v>1300</v>
      </c>
      <c r="C1391" s="1348" t="s">
        <v>1200</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x14ac:dyDescent="0.15">
      <c r="A1392" s="1314" t="str">
        <f t="shared" si="43"/>
        <v>Western EuropeJojoba seed</v>
      </c>
      <c r="B1392" s="1348" t="s">
        <v>1300</v>
      </c>
      <c r="C1392" s="1348" t="s">
        <v>1201</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x14ac:dyDescent="0.15">
      <c r="A1393" s="1314" t="str">
        <f t="shared" si="43"/>
        <v>Western EuropeJute</v>
      </c>
      <c r="B1393" s="1348" t="s">
        <v>1300</v>
      </c>
      <c r="C1393" s="1348" t="s">
        <v>1202</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x14ac:dyDescent="0.15">
      <c r="A1394" s="1314" t="str">
        <f t="shared" si="43"/>
        <v>Western EuropeKapok fruit</v>
      </c>
      <c r="B1394" s="1348" t="s">
        <v>1300</v>
      </c>
      <c r="C1394" s="1348" t="s">
        <v>1203</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x14ac:dyDescent="0.15">
      <c r="A1395" s="1314" t="str">
        <f t="shared" si="43"/>
        <v>Western EuropeKarite nuts (sheanuts)</v>
      </c>
      <c r="B1395" s="1348" t="s">
        <v>1300</v>
      </c>
      <c r="C1395" s="1348" t="s">
        <v>1204</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x14ac:dyDescent="0.15">
      <c r="A1396" s="1314" t="str">
        <f t="shared" si="43"/>
        <v>Western EuropeKiwi fruit</v>
      </c>
      <c r="B1396" s="1348" t="s">
        <v>1300</v>
      </c>
      <c r="C1396" s="1348" t="s">
        <v>1205</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x14ac:dyDescent="0.15">
      <c r="A1397" s="1314" t="str">
        <f t="shared" si="43"/>
        <v>Western EuropeKola nuts</v>
      </c>
      <c r="B1397" s="1348" t="s">
        <v>1300</v>
      </c>
      <c r="C1397" s="1348" t="s">
        <v>1206</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x14ac:dyDescent="0.15">
      <c r="A1398" s="1314" t="str">
        <f t="shared" si="43"/>
        <v>Western EuropeLeeks, other alliaceous vegetables</v>
      </c>
      <c r="B1398" s="1348" t="s">
        <v>1300</v>
      </c>
      <c r="C1398" s="1348" t="s">
        <v>1207</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x14ac:dyDescent="0.15">
      <c r="A1399" s="1314" t="str">
        <f t="shared" si="43"/>
        <v>Western EuropeLemons and limes</v>
      </c>
      <c r="B1399" s="1348" t="s">
        <v>1300</v>
      </c>
      <c r="C1399" s="1348" t="s">
        <v>1208</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x14ac:dyDescent="0.15">
      <c r="A1400" s="1314" t="str">
        <f t="shared" si="43"/>
        <v>Western EuropeLentils</v>
      </c>
      <c r="B1400" s="1348" t="s">
        <v>1300</v>
      </c>
      <c r="C1400" s="1348" t="s">
        <v>1209</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x14ac:dyDescent="0.15">
      <c r="A1401" s="1314" t="str">
        <f t="shared" si="43"/>
        <v>Western EuropeLettuce and chicory</v>
      </c>
      <c r="B1401" s="1348" t="s">
        <v>1300</v>
      </c>
      <c r="C1401" s="1348" t="s">
        <v>1210</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x14ac:dyDescent="0.15">
      <c r="A1402" s="1314" t="str">
        <f t="shared" si="43"/>
        <v>Western EuropeLinseed</v>
      </c>
      <c r="B1402" s="1348" t="s">
        <v>1300</v>
      </c>
      <c r="C1402" s="1348" t="s">
        <v>1211</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x14ac:dyDescent="0.15">
      <c r="A1403" s="1314" t="str">
        <f t="shared" si="43"/>
        <v>Western EuropeLupins</v>
      </c>
      <c r="B1403" s="1348" t="s">
        <v>1300</v>
      </c>
      <c r="C1403" s="1348" t="s">
        <v>1212</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x14ac:dyDescent="0.15">
      <c r="A1404" s="1314" t="str">
        <f t="shared" si="43"/>
        <v>Western EuropeMaize</v>
      </c>
      <c r="B1404" s="1348" t="s">
        <v>1300</v>
      </c>
      <c r="C1404" s="1348" t="s">
        <v>1213</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x14ac:dyDescent="0.15">
      <c r="A1405" s="1314" t="str">
        <f t="shared" si="43"/>
        <v>Western EuropeMaize, green</v>
      </c>
      <c r="B1405" s="1348" t="s">
        <v>1300</v>
      </c>
      <c r="C1405" s="1348" t="s">
        <v>1125</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x14ac:dyDescent="0.15">
      <c r="A1406" s="1314" t="str">
        <f t="shared" si="43"/>
        <v>Western EuropeMangoes, mangosteens, guavas</v>
      </c>
      <c r="B1406" s="1348" t="s">
        <v>1300</v>
      </c>
      <c r="C1406" s="1348" t="s">
        <v>1214</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x14ac:dyDescent="0.15">
      <c r="A1407" s="1314" t="str">
        <f t="shared" si="43"/>
        <v>Western EuropeManila fibre (abaca)</v>
      </c>
      <c r="B1407" s="1348" t="s">
        <v>1300</v>
      </c>
      <c r="C1407" s="1348" t="s">
        <v>1215</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x14ac:dyDescent="0.15">
      <c r="A1408" s="1314" t="str">
        <f t="shared" si="43"/>
        <v>Western EuropeMaté</v>
      </c>
      <c r="B1408" s="1348" t="s">
        <v>1300</v>
      </c>
      <c r="C1408" s="1348" t="s">
        <v>1216</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x14ac:dyDescent="0.15">
      <c r="A1409" s="1314" t="str">
        <f t="shared" si="43"/>
        <v>Western EuropeMelons, other (inc.cantaloupes)</v>
      </c>
      <c r="B1409" s="1348" t="s">
        <v>1300</v>
      </c>
      <c r="C1409" s="1348" t="s">
        <v>1217</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x14ac:dyDescent="0.15">
      <c r="A1410" s="1314" t="str">
        <f t="shared" ref="A1410:A1473" si="45">CONCATENATE(B1410,C1410)</f>
        <v>Western EuropeMelonseed</v>
      </c>
      <c r="B1410" s="1348" t="s">
        <v>1300</v>
      </c>
      <c r="C1410" s="1348" t="s">
        <v>1218</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x14ac:dyDescent="0.15">
      <c r="A1411" s="1314" t="str">
        <f t="shared" si="45"/>
        <v>Western EuropeMillet</v>
      </c>
      <c r="B1411" s="1348" t="s">
        <v>1300</v>
      </c>
      <c r="C1411" s="1348" t="s">
        <v>1219</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x14ac:dyDescent="0.15">
      <c r="A1412" s="1314" t="str">
        <f t="shared" si="45"/>
        <v>Western EuropeMushrooms and truffles</v>
      </c>
      <c r="B1412" s="1348" t="s">
        <v>1300</v>
      </c>
      <c r="C1412" s="1348" t="s">
        <v>1220</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x14ac:dyDescent="0.15">
      <c r="A1413" s="1314" t="str">
        <f t="shared" si="45"/>
        <v>Western EuropeMustard seed</v>
      </c>
      <c r="B1413" s="1348" t="s">
        <v>1300</v>
      </c>
      <c r="C1413" s="1348" t="s">
        <v>1221</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x14ac:dyDescent="0.15">
      <c r="A1414" s="1314" t="str">
        <f t="shared" si="45"/>
        <v>Western EuropeNutmeg, mace and cardamoms</v>
      </c>
      <c r="B1414" s="1348" t="s">
        <v>1300</v>
      </c>
      <c r="C1414" s="1348" t="s">
        <v>1222</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x14ac:dyDescent="0.15">
      <c r="A1415" s="1314" t="str">
        <f t="shared" si="45"/>
        <v>Western EuropeNuts, nes</v>
      </c>
      <c r="B1415" s="1348" t="s">
        <v>1300</v>
      </c>
      <c r="C1415" s="1348" t="s">
        <v>1223</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x14ac:dyDescent="0.15">
      <c r="A1416" s="1314" t="str">
        <f t="shared" si="45"/>
        <v>Western EuropeOats</v>
      </c>
      <c r="B1416" s="1348" t="s">
        <v>1300</v>
      </c>
      <c r="C1416" s="1348" t="s">
        <v>1224</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x14ac:dyDescent="0.15">
      <c r="A1417" s="1314" t="str">
        <f t="shared" si="45"/>
        <v>Western EuropeOil, palm fruit</v>
      </c>
      <c r="B1417" s="1348" t="s">
        <v>1300</v>
      </c>
      <c r="C1417" s="1348" t="s">
        <v>1225</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x14ac:dyDescent="0.15">
      <c r="A1418" s="1314" t="str">
        <f t="shared" si="45"/>
        <v>Western EuropeOilseeds nes</v>
      </c>
      <c r="B1418" s="1348" t="s">
        <v>1300</v>
      </c>
      <c r="C1418" s="1348" t="s">
        <v>1226</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x14ac:dyDescent="0.15">
      <c r="A1419" s="1314" t="str">
        <f t="shared" si="45"/>
        <v>Western EuropeOkra</v>
      </c>
      <c r="B1419" s="1348" t="s">
        <v>1300</v>
      </c>
      <c r="C1419" s="1348" t="s">
        <v>1227</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x14ac:dyDescent="0.15">
      <c r="A1420" s="1314" t="str">
        <f t="shared" si="45"/>
        <v>Western EuropeOlives</v>
      </c>
      <c r="B1420" s="1348" t="s">
        <v>1300</v>
      </c>
      <c r="C1420" s="1348" t="s">
        <v>1228</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x14ac:dyDescent="0.15">
      <c r="A1421" s="1314" t="str">
        <f t="shared" si="45"/>
        <v>Western EuropeOnions, dry</v>
      </c>
      <c r="B1421" s="1348" t="s">
        <v>1300</v>
      </c>
      <c r="C1421" s="1348" t="s">
        <v>1229</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x14ac:dyDescent="0.15">
      <c r="A1422" s="1314" t="str">
        <f t="shared" si="45"/>
        <v>Western EuropeOnions, shallots, green</v>
      </c>
      <c r="B1422" s="1348" t="s">
        <v>1300</v>
      </c>
      <c r="C1422" s="1348" t="s">
        <v>1230</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x14ac:dyDescent="0.15">
      <c r="A1423" s="1314" t="str">
        <f t="shared" si="45"/>
        <v>Western EuropeOranges</v>
      </c>
      <c r="B1423" s="1348" t="s">
        <v>1300</v>
      </c>
      <c r="C1423" s="1348" t="s">
        <v>1231</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x14ac:dyDescent="0.15">
      <c r="A1424" s="1314" t="str">
        <f t="shared" si="45"/>
        <v>Western EuropePapayas</v>
      </c>
      <c r="B1424" s="1348" t="s">
        <v>1300</v>
      </c>
      <c r="C1424" s="1348" t="s">
        <v>1232</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x14ac:dyDescent="0.15">
      <c r="A1425" s="1314" t="str">
        <f t="shared" si="45"/>
        <v>Western EuropePeaches and nectarines</v>
      </c>
      <c r="B1425" s="1348" t="s">
        <v>1300</v>
      </c>
      <c r="C1425" s="1348" t="s">
        <v>1233</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x14ac:dyDescent="0.15">
      <c r="A1426" s="1314" t="str">
        <f t="shared" si="45"/>
        <v>Western EuropePears</v>
      </c>
      <c r="B1426" s="1348" t="s">
        <v>1300</v>
      </c>
      <c r="C1426" s="1348" t="s">
        <v>1234</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x14ac:dyDescent="0.15">
      <c r="A1427" s="1314" t="str">
        <f t="shared" si="45"/>
        <v>Western EuropePeas, dry</v>
      </c>
      <c r="B1427" s="1348" t="s">
        <v>1300</v>
      </c>
      <c r="C1427" s="1348" t="s">
        <v>1235</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x14ac:dyDescent="0.15">
      <c r="A1428" s="1314" t="str">
        <f t="shared" si="45"/>
        <v>Western EuropePeas, green</v>
      </c>
      <c r="B1428" s="1348" t="s">
        <v>1300</v>
      </c>
      <c r="C1428" s="1348" t="s">
        <v>1236</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x14ac:dyDescent="0.15">
      <c r="A1429" s="1314" t="str">
        <f t="shared" si="45"/>
        <v>Western EuropePepper (piper spp.)</v>
      </c>
      <c r="B1429" s="1348" t="s">
        <v>1300</v>
      </c>
      <c r="C1429" s="1348" t="s">
        <v>1237</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x14ac:dyDescent="0.15">
      <c r="A1430" s="1314" t="str">
        <f t="shared" si="45"/>
        <v>Western EuropePeppermint</v>
      </c>
      <c r="B1430" s="1348" t="s">
        <v>1300</v>
      </c>
      <c r="C1430" s="1348" t="s">
        <v>1238</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x14ac:dyDescent="0.15">
      <c r="A1431" s="1314" t="str">
        <f t="shared" si="45"/>
        <v>Western EuropePersimmons</v>
      </c>
      <c r="B1431" s="1348" t="s">
        <v>1300</v>
      </c>
      <c r="C1431" s="1348" t="s">
        <v>1239</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x14ac:dyDescent="0.15">
      <c r="A1432" s="1314" t="str">
        <f t="shared" si="45"/>
        <v>Western EuropePigeon peas</v>
      </c>
      <c r="B1432" s="1348" t="s">
        <v>1300</v>
      </c>
      <c r="C1432" s="1348" t="s">
        <v>1240</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x14ac:dyDescent="0.15">
      <c r="A1433" s="1314" t="str">
        <f t="shared" si="45"/>
        <v>Western EuropePineapples</v>
      </c>
      <c r="B1433" s="1348" t="s">
        <v>1300</v>
      </c>
      <c r="C1433" s="1348" t="s">
        <v>1241</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x14ac:dyDescent="0.15">
      <c r="A1434" s="1314" t="str">
        <f t="shared" si="45"/>
        <v>Western EuropePistachios</v>
      </c>
      <c r="B1434" s="1348" t="s">
        <v>1300</v>
      </c>
      <c r="C1434" s="1348" t="s">
        <v>1242</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x14ac:dyDescent="0.15">
      <c r="A1435" s="1314" t="str">
        <f t="shared" si="45"/>
        <v>Western EuropePlantains</v>
      </c>
      <c r="B1435" s="1348" t="s">
        <v>1300</v>
      </c>
      <c r="C1435" s="1348" t="s">
        <v>1243</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x14ac:dyDescent="0.15">
      <c r="A1436" s="1314" t="str">
        <f t="shared" si="45"/>
        <v>Western EuropePlums and sloes</v>
      </c>
      <c r="B1436" s="1348" t="s">
        <v>1300</v>
      </c>
      <c r="C1436" s="1348" t="s">
        <v>1244</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x14ac:dyDescent="0.15">
      <c r="A1437" s="1314" t="str">
        <f t="shared" si="45"/>
        <v>Western EuropePopcorn</v>
      </c>
      <c r="B1437" s="1348" t="s">
        <v>1300</v>
      </c>
      <c r="C1437" s="1348" t="s">
        <v>1245</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x14ac:dyDescent="0.15">
      <c r="A1438" s="1314" t="str">
        <f t="shared" si="45"/>
        <v>Western EuropePoppy seed</v>
      </c>
      <c r="B1438" s="1348" t="s">
        <v>1300</v>
      </c>
      <c r="C1438" s="1348" t="s">
        <v>1246</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x14ac:dyDescent="0.15">
      <c r="A1439" s="1314" t="str">
        <f t="shared" si="45"/>
        <v>Western EuropePotatoes</v>
      </c>
      <c r="B1439" s="1348" t="s">
        <v>1300</v>
      </c>
      <c r="C1439" s="1348" t="s">
        <v>1247</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x14ac:dyDescent="0.15">
      <c r="A1440" s="1314" t="str">
        <f t="shared" si="45"/>
        <v>Western EuropePulses, nes</v>
      </c>
      <c r="B1440" s="1348" t="s">
        <v>1300</v>
      </c>
      <c r="C1440" s="1348" t="s">
        <v>1248</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x14ac:dyDescent="0.15">
      <c r="A1441" s="1314" t="str">
        <f t="shared" si="45"/>
        <v>Western EuropePumpkins, squash and gourds</v>
      </c>
      <c r="B1441" s="1348" t="s">
        <v>1300</v>
      </c>
      <c r="C1441" s="1348" t="s">
        <v>1249</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x14ac:dyDescent="0.15">
      <c r="A1442" s="1314" t="str">
        <f t="shared" si="45"/>
        <v>Western EuropePyrethrum, dried</v>
      </c>
      <c r="B1442" s="1348" t="s">
        <v>1300</v>
      </c>
      <c r="C1442" s="1348" t="s">
        <v>1250</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x14ac:dyDescent="0.15">
      <c r="A1443" s="1314" t="str">
        <f t="shared" si="45"/>
        <v>Western EuropeQuinces</v>
      </c>
      <c r="B1443" s="1348" t="s">
        <v>1300</v>
      </c>
      <c r="C1443" s="1348" t="s">
        <v>1251</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x14ac:dyDescent="0.15">
      <c r="A1444" s="1314" t="str">
        <f t="shared" si="45"/>
        <v>Western EuropeQuinoa</v>
      </c>
      <c r="B1444" s="1348" t="s">
        <v>1300</v>
      </c>
      <c r="C1444" s="1348" t="s">
        <v>1252</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x14ac:dyDescent="0.15">
      <c r="A1445" s="1314" t="str">
        <f t="shared" si="45"/>
        <v>Western EuropeRamie</v>
      </c>
      <c r="B1445" s="1348" t="s">
        <v>1300</v>
      </c>
      <c r="C1445" s="1348" t="s">
        <v>1253</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x14ac:dyDescent="0.15">
      <c r="A1446" s="1314" t="str">
        <f t="shared" si="45"/>
        <v>Western EuropeRapeseed</v>
      </c>
      <c r="B1446" s="1348" t="s">
        <v>1300</v>
      </c>
      <c r="C1446" s="1348" t="s">
        <v>1254</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x14ac:dyDescent="0.15">
      <c r="A1447" s="1314" t="str">
        <f t="shared" si="45"/>
        <v>Western EuropeRaspberries</v>
      </c>
      <c r="B1447" s="1348" t="s">
        <v>1300</v>
      </c>
      <c r="C1447" s="1348" t="s">
        <v>1255</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x14ac:dyDescent="0.15">
      <c r="A1448" s="1314" t="str">
        <f t="shared" si="45"/>
        <v>Western EuropeRice, paddy</v>
      </c>
      <c r="B1448" s="1348" t="s">
        <v>1300</v>
      </c>
      <c r="C1448" s="1348" t="s">
        <v>1256</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x14ac:dyDescent="0.15">
      <c r="A1449" s="1314" t="str">
        <f t="shared" si="45"/>
        <v>Western EuropeRoots and tubers, nes</v>
      </c>
      <c r="B1449" s="1348" t="s">
        <v>1300</v>
      </c>
      <c r="C1449" s="1348" t="s">
        <v>1257</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x14ac:dyDescent="0.15">
      <c r="A1450" s="1314" t="str">
        <f t="shared" si="45"/>
        <v>Western EuropeRubber, natural</v>
      </c>
      <c r="B1450" s="1348" t="s">
        <v>1300</v>
      </c>
      <c r="C1450" s="1348" t="s">
        <v>1258</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x14ac:dyDescent="0.15">
      <c r="A1451" s="1314" t="str">
        <f t="shared" si="45"/>
        <v>Western EuropeRye</v>
      </c>
      <c r="B1451" s="1348" t="s">
        <v>1300</v>
      </c>
      <c r="C1451" s="1348" t="s">
        <v>1259</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x14ac:dyDescent="0.15">
      <c r="A1452" s="1314" t="str">
        <f t="shared" si="45"/>
        <v>Western EuropeSafflower seed</v>
      </c>
      <c r="B1452" s="1348" t="s">
        <v>1300</v>
      </c>
      <c r="C1452" s="1348" t="s">
        <v>1260</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x14ac:dyDescent="0.15">
      <c r="A1453" s="1314" t="str">
        <f t="shared" si="45"/>
        <v>Western EuropeSeed cotton</v>
      </c>
      <c r="B1453" s="1348" t="s">
        <v>1300</v>
      </c>
      <c r="C1453" s="1348" t="s">
        <v>1261</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x14ac:dyDescent="0.15">
      <c r="A1454" s="1314" t="str">
        <f t="shared" si="45"/>
        <v>Western EuropeSesame seed</v>
      </c>
      <c r="B1454" s="1348" t="s">
        <v>1300</v>
      </c>
      <c r="C1454" s="1348" t="s">
        <v>1262</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x14ac:dyDescent="0.15">
      <c r="A1455" s="1314" t="str">
        <f t="shared" si="45"/>
        <v>Western EuropeSisal</v>
      </c>
      <c r="B1455" s="1348" t="s">
        <v>1300</v>
      </c>
      <c r="C1455" s="1348" t="s">
        <v>1263</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x14ac:dyDescent="0.15">
      <c r="A1456" s="1314" t="str">
        <f t="shared" si="45"/>
        <v>Western EuropeSorghum</v>
      </c>
      <c r="B1456" s="1348" t="s">
        <v>1300</v>
      </c>
      <c r="C1456" s="1348" t="s">
        <v>1264</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x14ac:dyDescent="0.15">
      <c r="A1457" s="1314" t="str">
        <f t="shared" si="45"/>
        <v>Western EuropeSoybeans</v>
      </c>
      <c r="B1457" s="1348" t="s">
        <v>1300</v>
      </c>
      <c r="C1457" s="1348" t="s">
        <v>1265</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x14ac:dyDescent="0.15">
      <c r="A1458" s="1314" t="str">
        <f t="shared" si="45"/>
        <v>Western EuropeSpices, nes</v>
      </c>
      <c r="B1458" s="1348" t="s">
        <v>1300</v>
      </c>
      <c r="C1458" s="1348" t="s">
        <v>1266</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x14ac:dyDescent="0.15">
      <c r="A1459" s="1314" t="str">
        <f t="shared" si="45"/>
        <v>Western EuropeSpinach</v>
      </c>
      <c r="B1459" s="1348" t="s">
        <v>1300</v>
      </c>
      <c r="C1459" s="1348" t="s">
        <v>1267</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x14ac:dyDescent="0.15">
      <c r="A1460" s="1314" t="str">
        <f t="shared" si="45"/>
        <v>Western EuropeStrawberries</v>
      </c>
      <c r="B1460" s="1348" t="s">
        <v>1300</v>
      </c>
      <c r="C1460" s="1348" t="s">
        <v>1268</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x14ac:dyDescent="0.15">
      <c r="A1461" s="1314" t="str">
        <f t="shared" si="45"/>
        <v>Western EuropeString beans</v>
      </c>
      <c r="B1461" s="1348" t="s">
        <v>1300</v>
      </c>
      <c r="C1461" s="1348" t="s">
        <v>1269</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x14ac:dyDescent="0.15">
      <c r="A1462" s="1314" t="str">
        <f t="shared" si="45"/>
        <v>Western EuropeSugar beet</v>
      </c>
      <c r="B1462" s="1348" t="s">
        <v>1300</v>
      </c>
      <c r="C1462" s="1348" t="s">
        <v>1270</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x14ac:dyDescent="0.15">
      <c r="A1463" s="1314" t="str">
        <f t="shared" si="45"/>
        <v>Western EuropeSugar cane</v>
      </c>
      <c r="B1463" s="1348" t="s">
        <v>1300</v>
      </c>
      <c r="C1463" s="1348" t="s">
        <v>1271</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x14ac:dyDescent="0.15">
      <c r="A1464" s="1314" t="str">
        <f t="shared" si="45"/>
        <v>Western EuropeSugar crops, nes</v>
      </c>
      <c r="B1464" s="1348" t="s">
        <v>1300</v>
      </c>
      <c r="C1464" s="1348" t="s">
        <v>1272</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x14ac:dyDescent="0.15">
      <c r="A1465" s="1314" t="str">
        <f t="shared" si="45"/>
        <v>Western EuropeSunflower seed</v>
      </c>
      <c r="B1465" s="1348" t="s">
        <v>1300</v>
      </c>
      <c r="C1465" s="1348" t="s">
        <v>1273</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x14ac:dyDescent="0.15">
      <c r="A1466" s="1314" t="str">
        <f t="shared" si="45"/>
        <v>Western EuropeSweet potatoes</v>
      </c>
      <c r="B1466" s="1348" t="s">
        <v>1300</v>
      </c>
      <c r="C1466" s="1348" t="s">
        <v>1274</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x14ac:dyDescent="0.15">
      <c r="A1467" s="1314" t="str">
        <f t="shared" si="45"/>
        <v>Western EuropeTallowtree seed</v>
      </c>
      <c r="B1467" s="1348" t="s">
        <v>1300</v>
      </c>
      <c r="C1467" s="1348" t="s">
        <v>1275</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x14ac:dyDescent="0.15">
      <c r="A1468" s="1314" t="str">
        <f t="shared" si="45"/>
        <v>Western EuropeTangerines, mandarins, clementines, satsumas</v>
      </c>
      <c r="B1468" s="1348" t="s">
        <v>1300</v>
      </c>
      <c r="C1468" s="1348" t="s">
        <v>1276</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x14ac:dyDescent="0.15">
      <c r="A1469" s="1314" t="str">
        <f t="shared" si="45"/>
        <v>Western EuropeTaro (cocoyam)</v>
      </c>
      <c r="B1469" s="1348" t="s">
        <v>1300</v>
      </c>
      <c r="C1469" s="1348" t="s">
        <v>1277</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x14ac:dyDescent="0.15">
      <c r="A1470" s="1314" t="str">
        <f t="shared" si="45"/>
        <v>Western EuropeTea</v>
      </c>
      <c r="B1470" s="1348" t="s">
        <v>1300</v>
      </c>
      <c r="C1470" s="1348" t="s">
        <v>1278</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x14ac:dyDescent="0.15">
      <c r="A1471" s="1314" t="str">
        <f t="shared" si="45"/>
        <v>Western EuropeTobacco, unmanufactured</v>
      </c>
      <c r="B1471" s="1348" t="s">
        <v>1300</v>
      </c>
      <c r="C1471" s="1348" t="s">
        <v>1279</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x14ac:dyDescent="0.15">
      <c r="A1472" s="1314" t="str">
        <f t="shared" si="45"/>
        <v>Western EuropeTomatoes</v>
      </c>
      <c r="B1472" s="1348" t="s">
        <v>1300</v>
      </c>
      <c r="C1472" s="1348" t="s">
        <v>1280</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x14ac:dyDescent="0.15">
      <c r="A1473" s="1314" t="str">
        <f t="shared" si="45"/>
        <v>Western EuropeTriticale</v>
      </c>
      <c r="B1473" s="1348" t="s">
        <v>1300</v>
      </c>
      <c r="C1473" s="1348" t="s">
        <v>1281</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x14ac:dyDescent="0.15">
      <c r="A1474" s="1314" t="str">
        <f t="shared" ref="A1474:A1537" si="47">CONCATENATE(B1474,C1474)</f>
        <v>Western EuropeTung nuts</v>
      </c>
      <c r="B1474" s="1348" t="s">
        <v>1300</v>
      </c>
      <c r="C1474" s="1348" t="s">
        <v>1282</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x14ac:dyDescent="0.15">
      <c r="A1475" s="1314" t="str">
        <f t="shared" si="47"/>
        <v>Western EuropeVanilla</v>
      </c>
      <c r="B1475" s="1348" t="s">
        <v>1300</v>
      </c>
      <c r="C1475" s="1348" t="s">
        <v>1283</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x14ac:dyDescent="0.15">
      <c r="A1476" s="1314" t="str">
        <f t="shared" si="47"/>
        <v>Western EuropeVegetables, fresh nes</v>
      </c>
      <c r="B1476" s="1348" t="s">
        <v>1300</v>
      </c>
      <c r="C1476" s="1348" t="s">
        <v>1284</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x14ac:dyDescent="0.15">
      <c r="A1477" s="1314" t="str">
        <f t="shared" si="47"/>
        <v>Western EuropeVegetables, leguminous nes</v>
      </c>
      <c r="B1477" s="1348" t="s">
        <v>1300</v>
      </c>
      <c r="C1477" s="1348" t="s">
        <v>1285</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x14ac:dyDescent="0.15">
      <c r="A1478" s="1314" t="str">
        <f t="shared" si="47"/>
        <v>Western EuropeVetches</v>
      </c>
      <c r="B1478" s="1348" t="s">
        <v>1300</v>
      </c>
      <c r="C1478" s="1348" t="s">
        <v>1286</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x14ac:dyDescent="0.15">
      <c r="A1479" s="1314" t="str">
        <f t="shared" si="47"/>
        <v>Western EuropeWalnuts, with shell</v>
      </c>
      <c r="B1479" s="1348" t="s">
        <v>1300</v>
      </c>
      <c r="C1479" s="1348" t="s">
        <v>1287</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x14ac:dyDescent="0.15">
      <c r="A1480" s="1314" t="str">
        <f t="shared" si="47"/>
        <v>Western EuropeWatermelons</v>
      </c>
      <c r="B1480" s="1348" t="s">
        <v>1300</v>
      </c>
      <c r="C1480" s="1348" t="s">
        <v>1288</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x14ac:dyDescent="0.15">
      <c r="A1481" s="1314" t="str">
        <f t="shared" si="47"/>
        <v>Western EuropeWheat</v>
      </c>
      <c r="B1481" s="1348" t="s">
        <v>1300</v>
      </c>
      <c r="C1481" s="1348" t="s">
        <v>1289</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x14ac:dyDescent="0.15">
      <c r="A1482" s="1314" t="str">
        <f t="shared" si="47"/>
        <v>Western EuropeYams</v>
      </c>
      <c r="B1482" s="1348" t="s">
        <v>1300</v>
      </c>
      <c r="C1482" s="1348" t="s">
        <v>1290</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x14ac:dyDescent="0.15">
      <c r="A1483" s="1314" t="str">
        <f t="shared" si="47"/>
        <v>Western EuropeYautia (cocoyam)</v>
      </c>
      <c r="B1483" s="1348" t="s">
        <v>1300</v>
      </c>
      <c r="C1483" s="1348" t="s">
        <v>1291</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x14ac:dyDescent="0.15">
      <c r="A1484" s="1314" t="str">
        <f t="shared" si="47"/>
        <v>Western EuropeCereals,Total + (Total)</v>
      </c>
      <c r="B1484" s="1348" t="s">
        <v>1300</v>
      </c>
      <c r="C1484" s="1348" t="s">
        <v>388</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x14ac:dyDescent="0.15">
      <c r="A1485" s="1314" t="str">
        <f t="shared" si="47"/>
        <v>Western EuropePulses,Total + (Total)</v>
      </c>
      <c r="B1485" s="1348" t="s">
        <v>1300</v>
      </c>
      <c r="C1485" s="1348" t="s">
        <v>1292</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x14ac:dyDescent="0.15">
      <c r="A1486" s="1314" t="str">
        <f t="shared" si="47"/>
        <v>Western EuropeRoots and Tubers,Total + (Total)</v>
      </c>
      <c r="B1486" s="1348" t="s">
        <v>1300</v>
      </c>
      <c r="C1486" s="1348" t="s">
        <v>1293</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x14ac:dyDescent="0.15">
      <c r="A1487" s="1314" t="str">
        <f t="shared" si="47"/>
        <v>OceaniaAgave fibres nes</v>
      </c>
      <c r="B1487" s="1348" t="s">
        <v>956</v>
      </c>
      <c r="C1487" s="1348" t="s">
        <v>1295</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x14ac:dyDescent="0.15">
      <c r="A1488" s="1314" t="str">
        <f t="shared" si="47"/>
        <v>OceaniaAlmonds, with shell</v>
      </c>
      <c r="B1488" s="1348" t="s">
        <v>956</v>
      </c>
      <c r="C1488" s="1348" t="s">
        <v>1132</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x14ac:dyDescent="0.15">
      <c r="A1489" s="1314" t="str">
        <f t="shared" si="47"/>
        <v>OceaniaAnise, badian, fennel, coriander</v>
      </c>
      <c r="B1489" s="1348" t="s">
        <v>956</v>
      </c>
      <c r="C1489" s="1348" t="s">
        <v>1133</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x14ac:dyDescent="0.15">
      <c r="A1490" s="1314" t="str">
        <f t="shared" si="47"/>
        <v>OceaniaApples</v>
      </c>
      <c r="B1490" s="1348" t="s">
        <v>956</v>
      </c>
      <c r="C1490" s="1348" t="s">
        <v>1134</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x14ac:dyDescent="0.15">
      <c r="A1491" s="1314" t="str">
        <f t="shared" si="47"/>
        <v>OceaniaApricots</v>
      </c>
      <c r="B1491" s="1348" t="s">
        <v>956</v>
      </c>
      <c r="C1491" s="1348" t="s">
        <v>1135</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x14ac:dyDescent="0.15">
      <c r="A1492" s="1314" t="str">
        <f t="shared" si="47"/>
        <v>OceaniaAreca nuts</v>
      </c>
      <c r="B1492" s="1348" t="s">
        <v>956</v>
      </c>
      <c r="C1492" s="1348" t="s">
        <v>1136</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x14ac:dyDescent="0.15">
      <c r="A1493" s="1314" t="str">
        <f t="shared" si="47"/>
        <v>OceaniaArtichokes</v>
      </c>
      <c r="B1493" s="1348" t="s">
        <v>956</v>
      </c>
      <c r="C1493" s="1348" t="s">
        <v>1137</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x14ac:dyDescent="0.15">
      <c r="A1494" s="1314" t="str">
        <f t="shared" si="47"/>
        <v>OceaniaAsparagus</v>
      </c>
      <c r="B1494" s="1348" t="s">
        <v>956</v>
      </c>
      <c r="C1494" s="1348" t="s">
        <v>1138</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x14ac:dyDescent="0.15">
      <c r="A1495" s="1314" t="str">
        <f t="shared" si="47"/>
        <v>OceaniaAvocados</v>
      </c>
      <c r="B1495" s="1348" t="s">
        <v>956</v>
      </c>
      <c r="C1495" s="1348" t="s">
        <v>1139</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x14ac:dyDescent="0.15">
      <c r="A1496" s="1314" t="str">
        <f t="shared" si="47"/>
        <v>OceaniaBambara beans</v>
      </c>
      <c r="B1496" s="1348" t="s">
        <v>956</v>
      </c>
      <c r="C1496" s="1348" t="s">
        <v>1140</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x14ac:dyDescent="0.15">
      <c r="A1497" s="1314" t="str">
        <f t="shared" si="47"/>
        <v>OceaniaBananas</v>
      </c>
      <c r="B1497" s="1348" t="s">
        <v>956</v>
      </c>
      <c r="C1497" s="1348" t="s">
        <v>1141</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x14ac:dyDescent="0.15">
      <c r="A1498" s="1314" t="str">
        <f t="shared" si="47"/>
        <v>OceaniaBarley</v>
      </c>
      <c r="B1498" s="1348" t="s">
        <v>956</v>
      </c>
      <c r="C1498" s="1348" t="s">
        <v>1142</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x14ac:dyDescent="0.15">
      <c r="A1499" s="1314" t="str">
        <f t="shared" si="47"/>
        <v>OceaniaBastfibres, other</v>
      </c>
      <c r="B1499" s="1348" t="s">
        <v>956</v>
      </c>
      <c r="C1499" s="1348" t="s">
        <v>1143</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x14ac:dyDescent="0.15">
      <c r="A1500" s="1314" t="str">
        <f t="shared" si="47"/>
        <v>OceaniaBeans, dry</v>
      </c>
      <c r="B1500" s="1348" t="s">
        <v>956</v>
      </c>
      <c r="C1500" s="1348" t="s">
        <v>1144</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x14ac:dyDescent="0.15">
      <c r="A1501" s="1314" t="str">
        <f t="shared" si="47"/>
        <v>OceaniaBeans, green</v>
      </c>
      <c r="B1501" s="1348" t="s">
        <v>956</v>
      </c>
      <c r="C1501" s="1348" t="s">
        <v>1145</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x14ac:dyDescent="0.15">
      <c r="A1502" s="1314" t="str">
        <f t="shared" si="47"/>
        <v>OceaniaBerries nes</v>
      </c>
      <c r="B1502" s="1348" t="s">
        <v>956</v>
      </c>
      <c r="C1502" s="1348" t="s">
        <v>1146</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x14ac:dyDescent="0.15">
      <c r="A1503" s="1314" t="str">
        <f t="shared" si="47"/>
        <v>OceaniaBlueberries</v>
      </c>
      <c r="B1503" s="1348" t="s">
        <v>956</v>
      </c>
      <c r="C1503" s="1348" t="s">
        <v>1147</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x14ac:dyDescent="0.15">
      <c r="A1504" s="1314" t="str">
        <f t="shared" si="47"/>
        <v>OceaniaBrazil nuts, with shell</v>
      </c>
      <c r="B1504" s="1348" t="s">
        <v>956</v>
      </c>
      <c r="C1504" s="1348" t="s">
        <v>1148</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x14ac:dyDescent="0.15">
      <c r="A1505" s="1314" t="str">
        <f t="shared" si="47"/>
        <v>OceaniaBroad beans, horse beans, dry</v>
      </c>
      <c r="B1505" s="1348" t="s">
        <v>956</v>
      </c>
      <c r="C1505" s="1348" t="s">
        <v>1149</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x14ac:dyDescent="0.15">
      <c r="A1506" s="1314" t="str">
        <f t="shared" si="47"/>
        <v>OceaniaBuckwheat</v>
      </c>
      <c r="B1506" s="1348" t="s">
        <v>956</v>
      </c>
      <c r="C1506" s="1348" t="s">
        <v>1150</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x14ac:dyDescent="0.15">
      <c r="A1507" s="1314" t="str">
        <f t="shared" si="47"/>
        <v>OceaniaCabbages and other brassicas</v>
      </c>
      <c r="B1507" s="1348" t="s">
        <v>956</v>
      </c>
      <c r="C1507" s="1348" t="s">
        <v>1151</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x14ac:dyDescent="0.15">
      <c r="A1508" s="1314" t="str">
        <f t="shared" si="47"/>
        <v>OceaniaCanary seed</v>
      </c>
      <c r="B1508" s="1348" t="s">
        <v>956</v>
      </c>
      <c r="C1508" s="1348" t="s">
        <v>1152</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x14ac:dyDescent="0.15">
      <c r="A1509" s="1314" t="str">
        <f t="shared" si="47"/>
        <v>OceaniaCarobs</v>
      </c>
      <c r="B1509" s="1348" t="s">
        <v>956</v>
      </c>
      <c r="C1509" s="1348" t="s">
        <v>1153</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x14ac:dyDescent="0.15">
      <c r="A1510" s="1314" t="str">
        <f t="shared" si="47"/>
        <v>OceaniaCarrots and turnips</v>
      </c>
      <c r="B1510" s="1348" t="s">
        <v>956</v>
      </c>
      <c r="C1510" s="1348" t="s">
        <v>1154</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x14ac:dyDescent="0.15">
      <c r="A1511" s="1314" t="str">
        <f t="shared" si="47"/>
        <v>OceaniaCashew nuts, with shell</v>
      </c>
      <c r="B1511" s="1348" t="s">
        <v>956</v>
      </c>
      <c r="C1511" s="1348" t="s">
        <v>1155</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x14ac:dyDescent="0.15">
      <c r="A1512" s="1314" t="str">
        <f t="shared" si="47"/>
        <v>OceaniaCashewapple</v>
      </c>
      <c r="B1512" s="1348" t="s">
        <v>956</v>
      </c>
      <c r="C1512" s="1348" t="s">
        <v>1156</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x14ac:dyDescent="0.15">
      <c r="A1513" s="1314" t="str">
        <f t="shared" si="47"/>
        <v>OceaniaCassava</v>
      </c>
      <c r="B1513" s="1348" t="s">
        <v>956</v>
      </c>
      <c r="C1513" s="1348" t="s">
        <v>1157</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x14ac:dyDescent="0.15">
      <c r="A1514" s="1314" t="str">
        <f t="shared" si="47"/>
        <v>OceaniaCassava leaves</v>
      </c>
      <c r="B1514" s="1348" t="s">
        <v>956</v>
      </c>
      <c r="C1514" s="1348" t="s">
        <v>1158</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x14ac:dyDescent="0.15">
      <c r="A1515" s="1314" t="str">
        <f t="shared" si="47"/>
        <v>OceaniaCastor oil seed</v>
      </c>
      <c r="B1515" s="1348" t="s">
        <v>956</v>
      </c>
      <c r="C1515" s="1348" t="s">
        <v>1159</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x14ac:dyDescent="0.15">
      <c r="A1516" s="1314" t="str">
        <f t="shared" si="47"/>
        <v>OceaniaCauliflowers and broccoli</v>
      </c>
      <c r="B1516" s="1348" t="s">
        <v>956</v>
      </c>
      <c r="C1516" s="1348" t="s">
        <v>1160</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x14ac:dyDescent="0.15">
      <c r="A1517" s="1314" t="str">
        <f t="shared" si="47"/>
        <v>OceaniaCereals, nes</v>
      </c>
      <c r="B1517" s="1348" t="s">
        <v>956</v>
      </c>
      <c r="C1517" s="1348" t="s">
        <v>1161</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x14ac:dyDescent="0.15">
      <c r="A1518" s="1314" t="str">
        <f t="shared" si="47"/>
        <v>OceaniaCherries</v>
      </c>
      <c r="B1518" s="1348" t="s">
        <v>956</v>
      </c>
      <c r="C1518" s="1348" t="s">
        <v>1162</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x14ac:dyDescent="0.15">
      <c r="A1519" s="1314" t="str">
        <f t="shared" si="47"/>
        <v>OceaniaCherries, sour</v>
      </c>
      <c r="B1519" s="1348" t="s">
        <v>956</v>
      </c>
      <c r="C1519" s="1348" t="s">
        <v>1163</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x14ac:dyDescent="0.15">
      <c r="A1520" s="1314" t="str">
        <f t="shared" si="47"/>
        <v>OceaniaChestnut</v>
      </c>
      <c r="B1520" s="1348" t="s">
        <v>956</v>
      </c>
      <c r="C1520" s="1348" t="s">
        <v>1164</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x14ac:dyDescent="0.15">
      <c r="A1521" s="1314" t="str">
        <f t="shared" si="47"/>
        <v>OceaniaChick peas</v>
      </c>
      <c r="B1521" s="1348" t="s">
        <v>956</v>
      </c>
      <c r="C1521" s="1348" t="s">
        <v>1165</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x14ac:dyDescent="0.15">
      <c r="A1522" s="1314" t="str">
        <f t="shared" si="47"/>
        <v>OceaniaChicory roots</v>
      </c>
      <c r="B1522" s="1348" t="s">
        <v>956</v>
      </c>
      <c r="C1522" s="1348" t="s">
        <v>1166</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x14ac:dyDescent="0.15">
      <c r="A1523" s="1314" t="str">
        <f t="shared" si="47"/>
        <v>OceaniaChillies and peppers, dry</v>
      </c>
      <c r="B1523" s="1348" t="s">
        <v>956</v>
      </c>
      <c r="C1523" s="1348" t="s">
        <v>1167</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x14ac:dyDescent="0.15">
      <c r="A1524" s="1314" t="str">
        <f t="shared" si="47"/>
        <v>OceaniaChillies and peppers, green</v>
      </c>
      <c r="B1524" s="1348" t="s">
        <v>956</v>
      </c>
      <c r="C1524" s="1348" t="s">
        <v>1168</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x14ac:dyDescent="0.15">
      <c r="A1525" s="1314" t="str">
        <f t="shared" si="47"/>
        <v>OceaniaCinnamon (canella)</v>
      </c>
      <c r="B1525" s="1348" t="s">
        <v>956</v>
      </c>
      <c r="C1525" s="1348" t="s">
        <v>1169</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x14ac:dyDescent="0.15">
      <c r="A1526" s="1314" t="str">
        <f t="shared" si="47"/>
        <v>OceaniaCloves</v>
      </c>
      <c r="B1526" s="1348" t="s">
        <v>956</v>
      </c>
      <c r="C1526" s="1348" t="s">
        <v>1170</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x14ac:dyDescent="0.15">
      <c r="A1527" s="1314" t="str">
        <f t="shared" si="47"/>
        <v>OceaniaCocoa, beans</v>
      </c>
      <c r="B1527" s="1348" t="s">
        <v>956</v>
      </c>
      <c r="C1527" s="1348" t="s">
        <v>1171</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x14ac:dyDescent="0.15">
      <c r="A1528" s="1314" t="str">
        <f t="shared" si="47"/>
        <v>OceaniaCoconuts</v>
      </c>
      <c r="B1528" s="1348" t="s">
        <v>956</v>
      </c>
      <c r="C1528" s="1348" t="s">
        <v>1172</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x14ac:dyDescent="0.15">
      <c r="A1529" s="1314" t="str">
        <f t="shared" si="47"/>
        <v>OceaniaCoffee, green</v>
      </c>
      <c r="B1529" s="1348" t="s">
        <v>956</v>
      </c>
      <c r="C1529" s="1348" t="s">
        <v>1173</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x14ac:dyDescent="0.15">
      <c r="A1530" s="1314" t="str">
        <f t="shared" si="47"/>
        <v>OceaniaCoir</v>
      </c>
      <c r="B1530" s="1348" t="s">
        <v>956</v>
      </c>
      <c r="C1530" s="1348" t="s">
        <v>1174</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x14ac:dyDescent="0.15">
      <c r="A1531" s="1314" t="str">
        <f t="shared" si="47"/>
        <v>OceaniaCow peas, dry</v>
      </c>
      <c r="B1531" s="1348" t="s">
        <v>956</v>
      </c>
      <c r="C1531" s="1348" t="s">
        <v>1175</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x14ac:dyDescent="0.15">
      <c r="A1532" s="1314" t="str">
        <f t="shared" si="47"/>
        <v>OceaniaCranberries</v>
      </c>
      <c r="B1532" s="1348" t="s">
        <v>956</v>
      </c>
      <c r="C1532" s="1348" t="s">
        <v>1176</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x14ac:dyDescent="0.15">
      <c r="A1533" s="1314" t="str">
        <f t="shared" si="47"/>
        <v>OceaniaCucumbers and gherkins</v>
      </c>
      <c r="B1533" s="1348" t="s">
        <v>956</v>
      </c>
      <c r="C1533" s="1348" t="s">
        <v>1177</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x14ac:dyDescent="0.15">
      <c r="A1534" s="1314" t="str">
        <f t="shared" si="47"/>
        <v>OceaniaCurrants</v>
      </c>
      <c r="B1534" s="1348" t="s">
        <v>956</v>
      </c>
      <c r="C1534" s="1348" t="s">
        <v>1178</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x14ac:dyDescent="0.15">
      <c r="A1535" s="1314" t="str">
        <f t="shared" si="47"/>
        <v>OceaniaDates</v>
      </c>
      <c r="B1535" s="1348" t="s">
        <v>956</v>
      </c>
      <c r="C1535" s="1348" t="s">
        <v>1179</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x14ac:dyDescent="0.15">
      <c r="A1536" s="1314" t="str">
        <f t="shared" si="47"/>
        <v>OceaniaEggplants (aubergines)</v>
      </c>
      <c r="B1536" s="1348" t="s">
        <v>956</v>
      </c>
      <c r="C1536" s="1348" t="s">
        <v>1180</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x14ac:dyDescent="0.15">
      <c r="A1537" s="1314" t="str">
        <f t="shared" si="47"/>
        <v>OceaniaFibre crops nes</v>
      </c>
      <c r="B1537" s="1348" t="s">
        <v>956</v>
      </c>
      <c r="C1537" s="1348" t="s">
        <v>1181</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x14ac:dyDescent="0.15">
      <c r="A1538" s="1314" t="str">
        <f t="shared" ref="A1538:A1601" si="49">CONCATENATE(B1538,C1538)</f>
        <v>OceaniaFigs</v>
      </c>
      <c r="B1538" s="1348" t="s">
        <v>956</v>
      </c>
      <c r="C1538" s="1348" t="s">
        <v>1182</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x14ac:dyDescent="0.15">
      <c r="A1539" s="1314" t="str">
        <f t="shared" si="49"/>
        <v>OceaniaFlax fibre and tow</v>
      </c>
      <c r="B1539" s="1348" t="s">
        <v>956</v>
      </c>
      <c r="C1539" s="1348" t="s">
        <v>1183</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x14ac:dyDescent="0.15">
      <c r="A1540" s="1314" t="str">
        <f t="shared" si="49"/>
        <v>OceaniaFonio</v>
      </c>
      <c r="B1540" s="1348" t="s">
        <v>956</v>
      </c>
      <c r="C1540" s="1348" t="s">
        <v>1184</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x14ac:dyDescent="0.15">
      <c r="A1541" s="1314" t="str">
        <f t="shared" si="49"/>
        <v>OceaniaFruit, citrus nes</v>
      </c>
      <c r="B1541" s="1348" t="s">
        <v>956</v>
      </c>
      <c r="C1541" s="1348" t="s">
        <v>1185</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x14ac:dyDescent="0.15">
      <c r="A1542" s="1314" t="str">
        <f t="shared" si="49"/>
        <v>OceaniaFruit, fresh nes</v>
      </c>
      <c r="B1542" s="1348" t="s">
        <v>956</v>
      </c>
      <c r="C1542" s="1348" t="s">
        <v>1186</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x14ac:dyDescent="0.15">
      <c r="A1543" s="1314" t="str">
        <f t="shared" si="49"/>
        <v>OceaniaFruit, pome nes</v>
      </c>
      <c r="B1543" s="1348" t="s">
        <v>956</v>
      </c>
      <c r="C1543" s="1348" t="s">
        <v>1187</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x14ac:dyDescent="0.15">
      <c r="A1544" s="1314" t="str">
        <f t="shared" si="49"/>
        <v>OceaniaFruit, stone nes</v>
      </c>
      <c r="B1544" s="1348" t="s">
        <v>956</v>
      </c>
      <c r="C1544" s="1348" t="s">
        <v>1188</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x14ac:dyDescent="0.15">
      <c r="A1545" s="1314" t="str">
        <f t="shared" si="49"/>
        <v>OceaniaFruit, tropical fresh nes</v>
      </c>
      <c r="B1545" s="1348" t="s">
        <v>956</v>
      </c>
      <c r="C1545" s="1348" t="s">
        <v>1189</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x14ac:dyDescent="0.15">
      <c r="A1546" s="1314" t="str">
        <f t="shared" si="49"/>
        <v>OceaniaGarlic</v>
      </c>
      <c r="B1546" s="1348" t="s">
        <v>956</v>
      </c>
      <c r="C1546" s="1348" t="s">
        <v>1190</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x14ac:dyDescent="0.15">
      <c r="A1547" s="1314" t="str">
        <f t="shared" si="49"/>
        <v>OceaniaGinger</v>
      </c>
      <c r="B1547" s="1348" t="s">
        <v>956</v>
      </c>
      <c r="C1547" s="1348" t="s">
        <v>1191</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x14ac:dyDescent="0.15">
      <c r="A1548" s="1314" t="str">
        <f t="shared" si="49"/>
        <v>OceaniaGooseberries</v>
      </c>
      <c r="B1548" s="1348" t="s">
        <v>956</v>
      </c>
      <c r="C1548" s="1348" t="s">
        <v>1192</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x14ac:dyDescent="0.15">
      <c r="A1549" s="1314" t="str">
        <f t="shared" si="49"/>
        <v>OceaniaGrain, mixed</v>
      </c>
      <c r="B1549" s="1348" t="s">
        <v>956</v>
      </c>
      <c r="C1549" s="1348" t="s">
        <v>1193</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x14ac:dyDescent="0.15">
      <c r="A1550" s="1314" t="str">
        <f t="shared" si="49"/>
        <v>OceaniaGrapefruit (inc. pomelos)</v>
      </c>
      <c r="B1550" s="1348" t="s">
        <v>956</v>
      </c>
      <c r="C1550" s="1348" t="s">
        <v>1194</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x14ac:dyDescent="0.15">
      <c r="A1551" s="1314" t="str">
        <f t="shared" si="49"/>
        <v>OceaniaGrapes</v>
      </c>
      <c r="B1551" s="1348" t="s">
        <v>956</v>
      </c>
      <c r="C1551" s="1348" t="s">
        <v>1195</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x14ac:dyDescent="0.15">
      <c r="A1552" s="1314" t="str">
        <f t="shared" si="49"/>
        <v>OceaniaGroundnuts, with shell</v>
      </c>
      <c r="B1552" s="1348" t="s">
        <v>956</v>
      </c>
      <c r="C1552" s="1348" t="s">
        <v>1196</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x14ac:dyDescent="0.15">
      <c r="A1553" s="1314" t="str">
        <f t="shared" si="49"/>
        <v>OceaniaHazelnuts, with shell</v>
      </c>
      <c r="B1553" s="1348" t="s">
        <v>956</v>
      </c>
      <c r="C1553" s="1348" t="s">
        <v>1197</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x14ac:dyDescent="0.15">
      <c r="A1554" s="1314" t="str">
        <f t="shared" si="49"/>
        <v>OceaniaHemp tow waste</v>
      </c>
      <c r="B1554" s="1348" t="s">
        <v>956</v>
      </c>
      <c r="C1554" s="1348" t="s">
        <v>1198</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x14ac:dyDescent="0.15">
      <c r="A1555" s="1314" t="str">
        <f t="shared" si="49"/>
        <v>OceaniaHempseed</v>
      </c>
      <c r="B1555" s="1348" t="s">
        <v>956</v>
      </c>
      <c r="C1555" s="1348" t="s">
        <v>1199</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x14ac:dyDescent="0.15">
      <c r="A1556" s="1314" t="str">
        <f t="shared" si="49"/>
        <v>OceaniaHops</v>
      </c>
      <c r="B1556" s="1348" t="s">
        <v>956</v>
      </c>
      <c r="C1556" s="1348" t="s">
        <v>1200</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x14ac:dyDescent="0.15">
      <c r="A1557" s="1314" t="str">
        <f t="shared" si="49"/>
        <v>OceaniaJojoba seed</v>
      </c>
      <c r="B1557" s="1348" t="s">
        <v>956</v>
      </c>
      <c r="C1557" s="1348" t="s">
        <v>1201</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x14ac:dyDescent="0.15">
      <c r="A1558" s="1314" t="str">
        <f t="shared" si="49"/>
        <v>OceaniaJute</v>
      </c>
      <c r="B1558" s="1348" t="s">
        <v>956</v>
      </c>
      <c r="C1558" s="1348" t="s">
        <v>1202</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x14ac:dyDescent="0.15">
      <c r="A1559" s="1314" t="str">
        <f t="shared" si="49"/>
        <v>OceaniaKapok fruit</v>
      </c>
      <c r="B1559" s="1348" t="s">
        <v>956</v>
      </c>
      <c r="C1559" s="1348" t="s">
        <v>1203</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x14ac:dyDescent="0.15">
      <c r="A1560" s="1314" t="str">
        <f t="shared" si="49"/>
        <v>OceaniaKarite nuts (sheanuts)</v>
      </c>
      <c r="B1560" s="1348" t="s">
        <v>956</v>
      </c>
      <c r="C1560" s="1348" t="s">
        <v>1204</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x14ac:dyDescent="0.15">
      <c r="A1561" s="1314" t="str">
        <f t="shared" si="49"/>
        <v>OceaniaKiwi fruit</v>
      </c>
      <c r="B1561" s="1348" t="s">
        <v>956</v>
      </c>
      <c r="C1561" s="1348" t="s">
        <v>1205</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x14ac:dyDescent="0.15">
      <c r="A1562" s="1314" t="str">
        <f t="shared" si="49"/>
        <v>OceaniaKola nuts</v>
      </c>
      <c r="B1562" s="1348" t="s">
        <v>956</v>
      </c>
      <c r="C1562" s="1348" t="s">
        <v>1206</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x14ac:dyDescent="0.15">
      <c r="A1563" s="1314" t="str">
        <f t="shared" si="49"/>
        <v>OceaniaLeeks, other alliaceous vegetables</v>
      </c>
      <c r="B1563" s="1348" t="s">
        <v>956</v>
      </c>
      <c r="C1563" s="1348" t="s">
        <v>1207</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x14ac:dyDescent="0.15">
      <c r="A1564" s="1314" t="str">
        <f t="shared" si="49"/>
        <v>OceaniaLemons and limes</v>
      </c>
      <c r="B1564" s="1348" t="s">
        <v>956</v>
      </c>
      <c r="C1564" s="1348" t="s">
        <v>1208</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x14ac:dyDescent="0.15">
      <c r="A1565" s="1314" t="str">
        <f t="shared" si="49"/>
        <v>OceaniaLentils</v>
      </c>
      <c r="B1565" s="1348" t="s">
        <v>956</v>
      </c>
      <c r="C1565" s="1348" t="s">
        <v>1209</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x14ac:dyDescent="0.15">
      <c r="A1566" s="1314" t="str">
        <f t="shared" si="49"/>
        <v>OceaniaLettuce and chicory</v>
      </c>
      <c r="B1566" s="1348" t="s">
        <v>956</v>
      </c>
      <c r="C1566" s="1348" t="s">
        <v>1210</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x14ac:dyDescent="0.15">
      <c r="A1567" s="1314" t="str">
        <f t="shared" si="49"/>
        <v>OceaniaLinseed</v>
      </c>
      <c r="B1567" s="1348" t="s">
        <v>956</v>
      </c>
      <c r="C1567" s="1348" t="s">
        <v>1211</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x14ac:dyDescent="0.15">
      <c r="A1568" s="1314" t="str">
        <f t="shared" si="49"/>
        <v>OceaniaLupins</v>
      </c>
      <c r="B1568" s="1348" t="s">
        <v>956</v>
      </c>
      <c r="C1568" s="1348" t="s">
        <v>1212</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x14ac:dyDescent="0.15">
      <c r="A1569" s="1314" t="str">
        <f t="shared" si="49"/>
        <v>OceaniaMaize</v>
      </c>
      <c r="B1569" s="1348" t="s">
        <v>956</v>
      </c>
      <c r="C1569" s="1348" t="s">
        <v>1213</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x14ac:dyDescent="0.15">
      <c r="A1570" s="1314" t="str">
        <f t="shared" si="49"/>
        <v>OceaniaMaize, green</v>
      </c>
      <c r="B1570" s="1348" t="s">
        <v>956</v>
      </c>
      <c r="C1570" s="1348" t="s">
        <v>1125</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x14ac:dyDescent="0.15">
      <c r="A1571" s="1314" t="str">
        <f t="shared" si="49"/>
        <v>OceaniaMangoes, mangosteens, guavas</v>
      </c>
      <c r="B1571" s="1348" t="s">
        <v>956</v>
      </c>
      <c r="C1571" s="1348" t="s">
        <v>1214</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x14ac:dyDescent="0.15">
      <c r="A1572" s="1314" t="str">
        <f t="shared" si="49"/>
        <v>OceaniaManila fibre (abaca)</v>
      </c>
      <c r="B1572" s="1348" t="s">
        <v>956</v>
      </c>
      <c r="C1572" s="1348" t="s">
        <v>1215</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x14ac:dyDescent="0.15">
      <c r="A1573" s="1314" t="str">
        <f t="shared" si="49"/>
        <v>OceaniaMaté</v>
      </c>
      <c r="B1573" s="1348" t="s">
        <v>956</v>
      </c>
      <c r="C1573" s="1348" t="s">
        <v>1216</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x14ac:dyDescent="0.15">
      <c r="A1574" s="1314" t="str">
        <f t="shared" si="49"/>
        <v>OceaniaMelons, other (inc.cantaloupes)</v>
      </c>
      <c r="B1574" s="1348" t="s">
        <v>956</v>
      </c>
      <c r="C1574" s="1348" t="s">
        <v>1217</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x14ac:dyDescent="0.15">
      <c r="A1575" s="1314" t="str">
        <f t="shared" si="49"/>
        <v>OceaniaMelonseed</v>
      </c>
      <c r="B1575" s="1348" t="s">
        <v>956</v>
      </c>
      <c r="C1575" s="1348" t="s">
        <v>1218</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x14ac:dyDescent="0.15">
      <c r="A1576" s="1314" t="str">
        <f t="shared" si="49"/>
        <v>OceaniaMillet</v>
      </c>
      <c r="B1576" s="1348" t="s">
        <v>956</v>
      </c>
      <c r="C1576" s="1348" t="s">
        <v>1219</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x14ac:dyDescent="0.15">
      <c r="A1577" s="1314" t="str">
        <f t="shared" si="49"/>
        <v>OceaniaMushrooms and truffles</v>
      </c>
      <c r="B1577" s="1348" t="s">
        <v>956</v>
      </c>
      <c r="C1577" s="1348" t="s">
        <v>1220</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x14ac:dyDescent="0.15">
      <c r="A1578" s="1314" t="str">
        <f t="shared" si="49"/>
        <v>OceaniaMustard seed</v>
      </c>
      <c r="B1578" s="1348" t="s">
        <v>956</v>
      </c>
      <c r="C1578" s="1348" t="s">
        <v>1221</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x14ac:dyDescent="0.15">
      <c r="A1579" s="1314" t="str">
        <f t="shared" si="49"/>
        <v>OceaniaNutmeg, mace and cardamoms</v>
      </c>
      <c r="B1579" s="1348" t="s">
        <v>956</v>
      </c>
      <c r="C1579" s="1348" t="s">
        <v>1222</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x14ac:dyDescent="0.15">
      <c r="A1580" s="1314" t="str">
        <f t="shared" si="49"/>
        <v>OceaniaNuts, nes</v>
      </c>
      <c r="B1580" s="1348" t="s">
        <v>956</v>
      </c>
      <c r="C1580" s="1348" t="s">
        <v>1223</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x14ac:dyDescent="0.15">
      <c r="A1581" s="1314" t="str">
        <f t="shared" si="49"/>
        <v>OceaniaOats</v>
      </c>
      <c r="B1581" s="1348" t="s">
        <v>956</v>
      </c>
      <c r="C1581" s="1348" t="s">
        <v>1224</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x14ac:dyDescent="0.15">
      <c r="A1582" s="1314" t="str">
        <f t="shared" si="49"/>
        <v>OceaniaOil, palm fruit</v>
      </c>
      <c r="B1582" s="1348" t="s">
        <v>956</v>
      </c>
      <c r="C1582" s="1348" t="s">
        <v>1225</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x14ac:dyDescent="0.15">
      <c r="A1583" s="1314" t="str">
        <f t="shared" si="49"/>
        <v>OceaniaOilseeds nes</v>
      </c>
      <c r="B1583" s="1348" t="s">
        <v>956</v>
      </c>
      <c r="C1583" s="1348" t="s">
        <v>1226</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x14ac:dyDescent="0.15">
      <c r="A1584" s="1314" t="str">
        <f t="shared" si="49"/>
        <v>OceaniaOkra</v>
      </c>
      <c r="B1584" s="1348" t="s">
        <v>956</v>
      </c>
      <c r="C1584" s="1348" t="s">
        <v>1227</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x14ac:dyDescent="0.15">
      <c r="A1585" s="1314" t="str">
        <f t="shared" si="49"/>
        <v>OceaniaOlives</v>
      </c>
      <c r="B1585" s="1348" t="s">
        <v>956</v>
      </c>
      <c r="C1585" s="1348" t="s">
        <v>1228</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x14ac:dyDescent="0.15">
      <c r="A1586" s="1314" t="str">
        <f t="shared" si="49"/>
        <v>OceaniaOnions, dry</v>
      </c>
      <c r="B1586" s="1348" t="s">
        <v>956</v>
      </c>
      <c r="C1586" s="1348" t="s">
        <v>1229</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x14ac:dyDescent="0.15">
      <c r="A1587" s="1314" t="str">
        <f t="shared" si="49"/>
        <v>OceaniaOnions, shallots, green</v>
      </c>
      <c r="B1587" s="1348" t="s">
        <v>956</v>
      </c>
      <c r="C1587" s="1348" t="s">
        <v>1230</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x14ac:dyDescent="0.15">
      <c r="A1588" s="1314" t="str">
        <f t="shared" si="49"/>
        <v>OceaniaOranges</v>
      </c>
      <c r="B1588" s="1348" t="s">
        <v>956</v>
      </c>
      <c r="C1588" s="1348" t="s">
        <v>1231</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x14ac:dyDescent="0.15">
      <c r="A1589" s="1314" t="str">
        <f t="shared" si="49"/>
        <v>OceaniaPapayas</v>
      </c>
      <c r="B1589" s="1348" t="s">
        <v>956</v>
      </c>
      <c r="C1589" s="1348" t="s">
        <v>1232</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x14ac:dyDescent="0.15">
      <c r="A1590" s="1314" t="str">
        <f t="shared" si="49"/>
        <v>OceaniaPeaches and nectarines</v>
      </c>
      <c r="B1590" s="1348" t="s">
        <v>956</v>
      </c>
      <c r="C1590" s="1348" t="s">
        <v>1233</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x14ac:dyDescent="0.15">
      <c r="A1591" s="1314" t="str">
        <f t="shared" si="49"/>
        <v>OceaniaPears</v>
      </c>
      <c r="B1591" s="1348" t="s">
        <v>956</v>
      </c>
      <c r="C1591" s="1348" t="s">
        <v>1234</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x14ac:dyDescent="0.15">
      <c r="A1592" s="1314" t="str">
        <f t="shared" si="49"/>
        <v>OceaniaPeas, dry</v>
      </c>
      <c r="B1592" s="1348" t="s">
        <v>956</v>
      </c>
      <c r="C1592" s="1348" t="s">
        <v>1235</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x14ac:dyDescent="0.15">
      <c r="A1593" s="1314" t="str">
        <f t="shared" si="49"/>
        <v>OceaniaPeas, green</v>
      </c>
      <c r="B1593" s="1348" t="s">
        <v>956</v>
      </c>
      <c r="C1593" s="1348" t="s">
        <v>1236</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x14ac:dyDescent="0.15">
      <c r="A1594" s="1314" t="str">
        <f t="shared" si="49"/>
        <v>OceaniaPepper (piper spp.)</v>
      </c>
      <c r="B1594" s="1348" t="s">
        <v>956</v>
      </c>
      <c r="C1594" s="1348" t="s">
        <v>1237</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x14ac:dyDescent="0.15">
      <c r="A1595" s="1314" t="str">
        <f t="shared" si="49"/>
        <v>OceaniaPeppermint</v>
      </c>
      <c r="B1595" s="1348" t="s">
        <v>956</v>
      </c>
      <c r="C1595" s="1348" t="s">
        <v>1238</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x14ac:dyDescent="0.15">
      <c r="A1596" s="1314" t="str">
        <f t="shared" si="49"/>
        <v>OceaniaPersimmons</v>
      </c>
      <c r="B1596" s="1348" t="s">
        <v>956</v>
      </c>
      <c r="C1596" s="1348" t="s">
        <v>1239</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x14ac:dyDescent="0.15">
      <c r="A1597" s="1314" t="str">
        <f t="shared" si="49"/>
        <v>OceaniaPigeon peas</v>
      </c>
      <c r="B1597" s="1348" t="s">
        <v>956</v>
      </c>
      <c r="C1597" s="1348" t="s">
        <v>1240</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x14ac:dyDescent="0.15">
      <c r="A1598" s="1314" t="str">
        <f t="shared" si="49"/>
        <v>OceaniaPineapples</v>
      </c>
      <c r="B1598" s="1348" t="s">
        <v>956</v>
      </c>
      <c r="C1598" s="1348" t="s">
        <v>1241</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x14ac:dyDescent="0.15">
      <c r="A1599" s="1314" t="str">
        <f t="shared" si="49"/>
        <v>OceaniaPistachios</v>
      </c>
      <c r="B1599" s="1348" t="s">
        <v>956</v>
      </c>
      <c r="C1599" s="1348" t="s">
        <v>1242</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x14ac:dyDescent="0.15">
      <c r="A1600" s="1314" t="str">
        <f t="shared" si="49"/>
        <v>OceaniaPlantains</v>
      </c>
      <c r="B1600" s="1348" t="s">
        <v>956</v>
      </c>
      <c r="C1600" s="1348" t="s">
        <v>1243</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x14ac:dyDescent="0.15">
      <c r="A1601" s="1314" t="str">
        <f t="shared" si="49"/>
        <v>OceaniaPlums and sloes</v>
      </c>
      <c r="B1601" s="1348" t="s">
        <v>956</v>
      </c>
      <c r="C1601" s="1348" t="s">
        <v>1244</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x14ac:dyDescent="0.15">
      <c r="A1602" s="1314" t="str">
        <f t="shared" ref="A1602:A1651" si="51">CONCATENATE(B1602,C1602)</f>
        <v>OceaniaPopcorn</v>
      </c>
      <c r="B1602" s="1348" t="s">
        <v>956</v>
      </c>
      <c r="C1602" s="1348" t="s">
        <v>1245</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x14ac:dyDescent="0.15">
      <c r="A1603" s="1314" t="str">
        <f t="shared" si="51"/>
        <v>OceaniaPoppy seed</v>
      </c>
      <c r="B1603" s="1348" t="s">
        <v>956</v>
      </c>
      <c r="C1603" s="1348" t="s">
        <v>1246</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x14ac:dyDescent="0.15">
      <c r="A1604" s="1314" t="str">
        <f t="shared" si="51"/>
        <v>OceaniaPotatoes</v>
      </c>
      <c r="B1604" s="1348" t="s">
        <v>956</v>
      </c>
      <c r="C1604" s="1348" t="s">
        <v>1247</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x14ac:dyDescent="0.15">
      <c r="A1605" s="1314" t="str">
        <f t="shared" si="51"/>
        <v>OceaniaPulses, nes</v>
      </c>
      <c r="B1605" s="1348" t="s">
        <v>956</v>
      </c>
      <c r="C1605" s="1348" t="s">
        <v>1248</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x14ac:dyDescent="0.15">
      <c r="A1606" s="1314" t="str">
        <f t="shared" si="51"/>
        <v>OceaniaPumpkins, squash and gourds</v>
      </c>
      <c r="B1606" s="1348" t="s">
        <v>956</v>
      </c>
      <c r="C1606" s="1348" t="s">
        <v>1249</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x14ac:dyDescent="0.15">
      <c r="A1607" s="1314" t="str">
        <f t="shared" si="51"/>
        <v>OceaniaPyrethrum, dried</v>
      </c>
      <c r="B1607" s="1348" t="s">
        <v>956</v>
      </c>
      <c r="C1607" s="1348" t="s">
        <v>1250</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x14ac:dyDescent="0.15">
      <c r="A1608" s="1314" t="str">
        <f t="shared" si="51"/>
        <v>OceaniaQuinces</v>
      </c>
      <c r="B1608" s="1348" t="s">
        <v>956</v>
      </c>
      <c r="C1608" s="1348" t="s">
        <v>1251</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x14ac:dyDescent="0.15">
      <c r="A1609" s="1314" t="str">
        <f t="shared" si="51"/>
        <v>OceaniaQuinoa</v>
      </c>
      <c r="B1609" s="1348" t="s">
        <v>956</v>
      </c>
      <c r="C1609" s="1348" t="s">
        <v>1252</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x14ac:dyDescent="0.15">
      <c r="A1610" s="1314" t="str">
        <f t="shared" si="51"/>
        <v>OceaniaRamie</v>
      </c>
      <c r="B1610" s="1348" t="s">
        <v>956</v>
      </c>
      <c r="C1610" s="1348" t="s">
        <v>1253</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x14ac:dyDescent="0.15">
      <c r="A1611" s="1314" t="str">
        <f t="shared" si="51"/>
        <v>OceaniaRapeseed</v>
      </c>
      <c r="B1611" s="1348" t="s">
        <v>956</v>
      </c>
      <c r="C1611" s="1348" t="s">
        <v>1254</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x14ac:dyDescent="0.15">
      <c r="A1612" s="1314" t="str">
        <f t="shared" si="51"/>
        <v>OceaniaRaspberries</v>
      </c>
      <c r="B1612" s="1348" t="s">
        <v>956</v>
      </c>
      <c r="C1612" s="1348" t="s">
        <v>1255</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x14ac:dyDescent="0.15">
      <c r="A1613" s="1314" t="str">
        <f t="shared" si="51"/>
        <v>OceaniaRice, paddy</v>
      </c>
      <c r="B1613" s="1348" t="s">
        <v>956</v>
      </c>
      <c r="C1613" s="1348" t="s">
        <v>1256</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x14ac:dyDescent="0.15">
      <c r="A1614" s="1314" t="str">
        <f t="shared" si="51"/>
        <v>OceaniaRoots and tubers, nes</v>
      </c>
      <c r="B1614" s="1348" t="s">
        <v>956</v>
      </c>
      <c r="C1614" s="1348" t="s">
        <v>1257</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x14ac:dyDescent="0.15">
      <c r="A1615" s="1314" t="str">
        <f t="shared" si="51"/>
        <v>OceaniaRubber, natural</v>
      </c>
      <c r="B1615" s="1348" t="s">
        <v>956</v>
      </c>
      <c r="C1615" s="1348" t="s">
        <v>1258</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x14ac:dyDescent="0.15">
      <c r="A1616" s="1314" t="str">
        <f t="shared" si="51"/>
        <v>OceaniaRye</v>
      </c>
      <c r="B1616" s="1348" t="s">
        <v>956</v>
      </c>
      <c r="C1616" s="1348" t="s">
        <v>1259</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x14ac:dyDescent="0.15">
      <c r="A1617" s="1314" t="str">
        <f t="shared" si="51"/>
        <v>OceaniaSafflower seed</v>
      </c>
      <c r="B1617" s="1348" t="s">
        <v>956</v>
      </c>
      <c r="C1617" s="1348" t="s">
        <v>1260</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x14ac:dyDescent="0.15">
      <c r="A1618" s="1314" t="str">
        <f t="shared" si="51"/>
        <v>OceaniaSeed cotton</v>
      </c>
      <c r="B1618" s="1348" t="s">
        <v>956</v>
      </c>
      <c r="C1618" s="1348" t="s">
        <v>1261</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x14ac:dyDescent="0.15">
      <c r="A1619" s="1314" t="str">
        <f t="shared" si="51"/>
        <v>OceaniaSesame seed</v>
      </c>
      <c r="B1619" s="1348" t="s">
        <v>956</v>
      </c>
      <c r="C1619" s="1348" t="s">
        <v>1262</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x14ac:dyDescent="0.15">
      <c r="A1620" s="1314" t="str">
        <f t="shared" si="51"/>
        <v>OceaniaSisal</v>
      </c>
      <c r="B1620" s="1348" t="s">
        <v>956</v>
      </c>
      <c r="C1620" s="1348" t="s">
        <v>1263</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x14ac:dyDescent="0.15">
      <c r="A1621" s="1314" t="str">
        <f t="shared" si="51"/>
        <v>OceaniaSorghum</v>
      </c>
      <c r="B1621" s="1348" t="s">
        <v>956</v>
      </c>
      <c r="C1621" s="1348" t="s">
        <v>1264</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x14ac:dyDescent="0.15">
      <c r="A1622" s="1314" t="str">
        <f t="shared" si="51"/>
        <v>OceaniaSoybeans</v>
      </c>
      <c r="B1622" s="1348" t="s">
        <v>956</v>
      </c>
      <c r="C1622" s="1348" t="s">
        <v>1265</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x14ac:dyDescent="0.15">
      <c r="A1623" s="1314" t="str">
        <f t="shared" si="51"/>
        <v>OceaniaSpices, nes</v>
      </c>
      <c r="B1623" s="1348" t="s">
        <v>956</v>
      </c>
      <c r="C1623" s="1348" t="s">
        <v>1266</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x14ac:dyDescent="0.15">
      <c r="A1624" s="1314" t="str">
        <f t="shared" si="51"/>
        <v>OceaniaSpinach</v>
      </c>
      <c r="B1624" s="1348" t="s">
        <v>956</v>
      </c>
      <c r="C1624" s="1348" t="s">
        <v>1267</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x14ac:dyDescent="0.15">
      <c r="A1625" s="1314" t="str">
        <f t="shared" si="51"/>
        <v>OceaniaStrawberries</v>
      </c>
      <c r="B1625" s="1348" t="s">
        <v>956</v>
      </c>
      <c r="C1625" s="1348" t="s">
        <v>1268</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x14ac:dyDescent="0.15">
      <c r="A1626" s="1314" t="str">
        <f t="shared" si="51"/>
        <v>OceaniaString beans</v>
      </c>
      <c r="B1626" s="1348" t="s">
        <v>956</v>
      </c>
      <c r="C1626" s="1348" t="s">
        <v>1269</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x14ac:dyDescent="0.15">
      <c r="A1627" s="1314" t="str">
        <f t="shared" si="51"/>
        <v>OceaniaSugar beet</v>
      </c>
      <c r="B1627" s="1348" t="s">
        <v>956</v>
      </c>
      <c r="C1627" s="1348" t="s">
        <v>1270</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x14ac:dyDescent="0.15">
      <c r="A1628" s="1314" t="str">
        <f t="shared" si="51"/>
        <v>OceaniaSugar cane</v>
      </c>
      <c r="B1628" s="1348" t="s">
        <v>956</v>
      </c>
      <c r="C1628" s="1348" t="s">
        <v>1271</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x14ac:dyDescent="0.15">
      <c r="A1629" s="1314" t="str">
        <f t="shared" si="51"/>
        <v>OceaniaSugar crops, nes</v>
      </c>
      <c r="B1629" s="1348" t="s">
        <v>956</v>
      </c>
      <c r="C1629" s="1348" t="s">
        <v>1272</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x14ac:dyDescent="0.15">
      <c r="A1630" s="1314" t="str">
        <f t="shared" si="51"/>
        <v>OceaniaSunflower seed</v>
      </c>
      <c r="B1630" s="1348" t="s">
        <v>956</v>
      </c>
      <c r="C1630" s="1348" t="s">
        <v>1273</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x14ac:dyDescent="0.15">
      <c r="A1631" s="1314" t="str">
        <f t="shared" si="51"/>
        <v>OceaniaSweet potatoes</v>
      </c>
      <c r="B1631" s="1348" t="s">
        <v>956</v>
      </c>
      <c r="C1631" s="1348" t="s">
        <v>1274</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x14ac:dyDescent="0.15">
      <c r="A1632" s="1314" t="str">
        <f t="shared" si="51"/>
        <v>OceaniaTallowtree seed</v>
      </c>
      <c r="B1632" s="1348" t="s">
        <v>956</v>
      </c>
      <c r="C1632" s="1348" t="s">
        <v>1275</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x14ac:dyDescent="0.15">
      <c r="A1633" s="1314" t="str">
        <f t="shared" si="51"/>
        <v>OceaniaTangerines, mandarins, clementines, satsumas</v>
      </c>
      <c r="B1633" s="1348" t="s">
        <v>956</v>
      </c>
      <c r="C1633" s="1348" t="s">
        <v>1276</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x14ac:dyDescent="0.15">
      <c r="A1634" s="1314" t="str">
        <f t="shared" si="51"/>
        <v>OceaniaTaro (cocoyam)</v>
      </c>
      <c r="B1634" s="1348" t="s">
        <v>956</v>
      </c>
      <c r="C1634" s="1348" t="s">
        <v>1277</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x14ac:dyDescent="0.15">
      <c r="A1635" s="1314" t="str">
        <f t="shared" si="51"/>
        <v>OceaniaTea</v>
      </c>
      <c r="B1635" s="1348" t="s">
        <v>956</v>
      </c>
      <c r="C1635" s="1348" t="s">
        <v>1278</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x14ac:dyDescent="0.15">
      <c r="A1636" s="1314" t="str">
        <f t="shared" si="51"/>
        <v>OceaniaTobacco, unmanufactured</v>
      </c>
      <c r="B1636" s="1348" t="s">
        <v>956</v>
      </c>
      <c r="C1636" s="1348" t="s">
        <v>1279</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x14ac:dyDescent="0.15">
      <c r="A1637" s="1314" t="str">
        <f t="shared" si="51"/>
        <v>OceaniaTomatoes</v>
      </c>
      <c r="B1637" s="1348" t="s">
        <v>956</v>
      </c>
      <c r="C1637" s="1348" t="s">
        <v>1280</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x14ac:dyDescent="0.15">
      <c r="A1638" s="1314" t="str">
        <f t="shared" si="51"/>
        <v>OceaniaTriticale</v>
      </c>
      <c r="B1638" s="1348" t="s">
        <v>956</v>
      </c>
      <c r="C1638" s="1348" t="s">
        <v>1281</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x14ac:dyDescent="0.15">
      <c r="A1639" s="1314" t="str">
        <f t="shared" si="51"/>
        <v>OceaniaTung nuts</v>
      </c>
      <c r="B1639" s="1348" t="s">
        <v>956</v>
      </c>
      <c r="C1639" s="1348" t="s">
        <v>1282</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x14ac:dyDescent="0.15">
      <c r="A1640" s="1314" t="str">
        <f t="shared" si="51"/>
        <v>OceaniaVanilla</v>
      </c>
      <c r="B1640" s="1348" t="s">
        <v>956</v>
      </c>
      <c r="C1640" s="1348" t="s">
        <v>1283</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x14ac:dyDescent="0.15">
      <c r="A1641" s="1314" t="str">
        <f t="shared" si="51"/>
        <v>OceaniaVegetables, fresh nes</v>
      </c>
      <c r="B1641" s="1348" t="s">
        <v>956</v>
      </c>
      <c r="C1641" s="1348" t="s">
        <v>1284</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x14ac:dyDescent="0.15">
      <c r="A1642" s="1314" t="str">
        <f t="shared" si="51"/>
        <v>OceaniaVegetables, leguminous nes</v>
      </c>
      <c r="B1642" s="1348" t="s">
        <v>956</v>
      </c>
      <c r="C1642" s="1348" t="s">
        <v>1285</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x14ac:dyDescent="0.15">
      <c r="A1643" s="1314" t="str">
        <f t="shared" si="51"/>
        <v>OceaniaVetches</v>
      </c>
      <c r="B1643" s="1348" t="s">
        <v>956</v>
      </c>
      <c r="C1643" s="1348" t="s">
        <v>1286</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x14ac:dyDescent="0.15">
      <c r="A1644" s="1314" t="str">
        <f t="shared" si="51"/>
        <v>OceaniaWalnuts, with shell</v>
      </c>
      <c r="B1644" s="1348" t="s">
        <v>956</v>
      </c>
      <c r="C1644" s="1348" t="s">
        <v>1287</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x14ac:dyDescent="0.15">
      <c r="A1645" s="1314" t="str">
        <f t="shared" si="51"/>
        <v>OceaniaWatermelons</v>
      </c>
      <c r="B1645" s="1348" t="s">
        <v>956</v>
      </c>
      <c r="C1645" s="1348" t="s">
        <v>1288</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x14ac:dyDescent="0.15">
      <c r="A1646" s="1314" t="str">
        <f t="shared" si="51"/>
        <v>OceaniaWheat</v>
      </c>
      <c r="B1646" s="1348" t="s">
        <v>956</v>
      </c>
      <c r="C1646" s="1348" t="s">
        <v>1289</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x14ac:dyDescent="0.15">
      <c r="A1647" s="1314" t="str">
        <f t="shared" si="51"/>
        <v>OceaniaYams</v>
      </c>
      <c r="B1647" s="1348" t="s">
        <v>956</v>
      </c>
      <c r="C1647" s="1348" t="s">
        <v>1290</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x14ac:dyDescent="0.15">
      <c r="A1648" s="1314" t="str">
        <f t="shared" si="51"/>
        <v>OceaniaYautia (cocoyam)</v>
      </c>
      <c r="B1648" s="1348" t="s">
        <v>956</v>
      </c>
      <c r="C1648" s="1348" t="s">
        <v>1291</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x14ac:dyDescent="0.15">
      <c r="A1649" s="1314" t="str">
        <f t="shared" si="51"/>
        <v>OceaniaCereals,Total + (Total)</v>
      </c>
      <c r="B1649" s="1348" t="s">
        <v>956</v>
      </c>
      <c r="C1649" s="1348" t="s">
        <v>388</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x14ac:dyDescent="0.15">
      <c r="A1650" s="1314" t="str">
        <f t="shared" si="51"/>
        <v>OceaniaPulses,Total + (Total)</v>
      </c>
      <c r="B1650" s="1348" t="s">
        <v>956</v>
      </c>
      <c r="C1650" s="1348" t="s">
        <v>1292</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x14ac:dyDescent="0.15">
      <c r="A1651" s="1314" t="str">
        <f t="shared" si="51"/>
        <v>OceaniaRoots and Tubers,Total + (Total)</v>
      </c>
      <c r="B1651" s="1348" t="s">
        <v>956</v>
      </c>
      <c r="C1651" s="1348" t="s">
        <v>1293</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x14ac:dyDescent="0.15">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tabColor rgb="FF000066"/>
  </sheetPr>
  <dimension ref="A1:R63"/>
  <sheetViews>
    <sheetView topLeftCell="A19" workbookViewId="0">
      <selection activeCell="G29" sqref="G29"/>
    </sheetView>
  </sheetViews>
  <sheetFormatPr baseColWidth="10" defaultColWidth="11.5" defaultRowHeight="13" x14ac:dyDescent="0.15"/>
  <cols>
    <col min="1" max="16384" width="11.5" style="1315"/>
  </cols>
  <sheetData>
    <row r="1" spans="1:18" x14ac:dyDescent="0.15">
      <c r="A1" s="1521" t="s">
        <v>98</v>
      </c>
      <c r="B1" s="1522"/>
      <c r="C1" s="1317" t="s">
        <v>1301</v>
      </c>
      <c r="D1" s="1348"/>
      <c r="E1" s="1348"/>
      <c r="F1" s="1348"/>
      <c r="G1" s="1862" t="s">
        <v>1302</v>
      </c>
      <c r="H1" s="1348"/>
      <c r="I1" s="1861"/>
      <c r="J1" s="1861"/>
      <c r="K1" s="1861"/>
      <c r="L1" s="1861"/>
      <c r="M1" s="1348"/>
      <c r="N1" s="1348"/>
      <c r="O1" s="1348"/>
      <c r="P1" s="1348"/>
      <c r="Q1" s="1348"/>
      <c r="R1" s="1861"/>
    </row>
    <row r="2" spans="1:18" x14ac:dyDescent="0.15">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4014" t="s">
        <v>1303</v>
      </c>
      <c r="H2" s="4014"/>
      <c r="I2" s="1861"/>
      <c r="J2" s="1863" t="s">
        <v>1304</v>
      </c>
      <c r="K2" s="1861"/>
      <c r="L2" s="1861"/>
      <c r="M2" s="1348"/>
      <c r="N2" s="1348"/>
      <c r="O2" s="1348"/>
      <c r="P2" s="1348"/>
      <c r="Q2" s="1348"/>
      <c r="R2" s="1861"/>
    </row>
    <row r="3" spans="1:18" x14ac:dyDescent="0.15">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x14ac:dyDescent="0.15">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109</v>
      </c>
      <c r="H4" s="1864" t="s">
        <v>1305</v>
      </c>
      <c r="I4" s="1348"/>
      <c r="J4" s="281" t="s">
        <v>109</v>
      </c>
      <c r="K4" s="1861"/>
      <c r="L4" s="1348"/>
      <c r="M4" s="1348"/>
      <c r="N4" s="1348"/>
      <c r="O4" s="1348"/>
      <c r="P4" s="1348"/>
      <c r="Q4" s="1348"/>
      <c r="R4" s="1861"/>
    </row>
    <row r="5" spans="1:18" x14ac:dyDescent="0.15">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112</v>
      </c>
      <c r="H5" s="1864" t="s">
        <v>1306</v>
      </c>
      <c r="I5" s="1348"/>
      <c r="J5" s="281" t="s">
        <v>112</v>
      </c>
      <c r="K5" s="1861"/>
      <c r="L5" s="1348"/>
      <c r="M5" s="1348"/>
      <c r="N5" s="1348"/>
      <c r="O5" s="1348"/>
      <c r="P5" s="1348"/>
      <c r="Q5" s="1348"/>
      <c r="R5" s="1861"/>
    </row>
    <row r="6" spans="1:18" x14ac:dyDescent="0.15">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1296</v>
      </c>
      <c r="H6" s="1861" t="s">
        <v>1307</v>
      </c>
      <c r="I6" s="1348"/>
      <c r="J6" s="281" t="s">
        <v>1308</v>
      </c>
      <c r="K6" s="1861"/>
      <c r="L6" s="1348"/>
      <c r="M6" s="1348"/>
      <c r="N6" s="1348"/>
      <c r="O6" s="1348"/>
      <c r="P6" s="1348"/>
      <c r="Q6" s="1348"/>
      <c r="R6" s="1861"/>
    </row>
    <row r="7" spans="1:18" x14ac:dyDescent="0.15">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1299</v>
      </c>
      <c r="H7" s="1864" t="s">
        <v>1309</v>
      </c>
      <c r="I7" s="1348"/>
      <c r="J7" s="281" t="s">
        <v>1299</v>
      </c>
      <c r="K7" s="1861"/>
      <c r="L7" s="1348"/>
      <c r="M7" s="1348"/>
      <c r="N7" s="1348"/>
      <c r="O7" s="1348"/>
      <c r="P7" s="1348"/>
      <c r="Q7" s="1348"/>
      <c r="R7" s="1861"/>
    </row>
    <row r="8" spans="1:18" x14ac:dyDescent="0.15">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1294</v>
      </c>
      <c r="H8" s="1864" t="s">
        <v>1310</v>
      </c>
      <c r="I8" s="1348"/>
      <c r="J8" s="281" t="s">
        <v>105</v>
      </c>
      <c r="K8" s="1861"/>
      <c r="L8" s="1348"/>
      <c r="M8" s="1348"/>
      <c r="N8" s="1348"/>
      <c r="O8" s="1348"/>
      <c r="P8" s="1348"/>
      <c r="Q8" s="1348"/>
      <c r="R8" s="1861"/>
    </row>
    <row r="9" spans="1:18" x14ac:dyDescent="0.15">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956</v>
      </c>
      <c r="H9" s="1861" t="s">
        <v>1311</v>
      </c>
      <c r="I9" s="1348"/>
      <c r="J9" s="281" t="s">
        <v>956</v>
      </c>
      <c r="K9" s="1861"/>
      <c r="L9" s="1348"/>
      <c r="M9" s="1348"/>
      <c r="N9" s="1348"/>
      <c r="O9" s="1348"/>
      <c r="P9" s="1348"/>
      <c r="Q9" s="1348"/>
      <c r="R9" s="1861"/>
    </row>
    <row r="10" spans="1:18" x14ac:dyDescent="0.15">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1312</v>
      </c>
      <c r="I10" s="1348"/>
      <c r="J10" s="281" t="s">
        <v>7</v>
      </c>
      <c r="K10" s="1861"/>
      <c r="L10" s="1348"/>
      <c r="M10" s="1348"/>
      <c r="N10" s="1348"/>
      <c r="O10" s="1348"/>
      <c r="P10" s="1348"/>
      <c r="Q10" s="1348"/>
      <c r="R10" s="1861"/>
    </row>
    <row r="11" spans="1:18" x14ac:dyDescent="0.15">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1298</v>
      </c>
      <c r="H11" s="1861" t="s">
        <v>1313</v>
      </c>
      <c r="I11" s="1348"/>
      <c r="J11" s="281" t="s">
        <v>1314</v>
      </c>
      <c r="K11" s="1861"/>
      <c r="L11" s="1348"/>
      <c r="M11" s="1348"/>
      <c r="N11" s="1348"/>
      <c r="O11" s="1348"/>
      <c r="P11" s="1348"/>
      <c r="Q11" s="1348"/>
      <c r="R11" s="1861"/>
    </row>
    <row r="12" spans="1:18" x14ac:dyDescent="0.15">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1297</v>
      </c>
      <c r="H12" s="1864" t="s">
        <v>1315</v>
      </c>
      <c r="I12" s="1348"/>
      <c r="J12" s="281" t="s">
        <v>1316</v>
      </c>
      <c r="K12" s="1861"/>
      <c r="L12" s="1348"/>
      <c r="M12" s="1348"/>
      <c r="N12" s="1348"/>
      <c r="O12" s="1348"/>
      <c r="P12" s="1348"/>
      <c r="Q12" s="1348"/>
      <c r="R12" s="1861"/>
    </row>
    <row r="13" spans="1:18" x14ac:dyDescent="0.15">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1317</v>
      </c>
      <c r="H13" s="1864" t="s">
        <v>1318</v>
      </c>
      <c r="I13" s="1348"/>
      <c r="J13" s="281" t="s">
        <v>1319</v>
      </c>
      <c r="K13" s="1861"/>
      <c r="L13" s="1348"/>
      <c r="M13" s="1348"/>
      <c r="N13" s="1348"/>
      <c r="O13" s="1348"/>
      <c r="P13" s="1348"/>
      <c r="Q13" s="1348"/>
      <c r="R13" s="1861"/>
    </row>
    <row r="14" spans="1:18" x14ac:dyDescent="0.15">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1300</v>
      </c>
      <c r="H14" s="1861" t="s">
        <v>1320</v>
      </c>
      <c r="I14" s="1348"/>
      <c r="J14" s="281" t="s">
        <v>1300</v>
      </c>
      <c r="K14" s="1861"/>
      <c r="L14" s="1348"/>
      <c r="M14" s="1348"/>
      <c r="N14" s="1348"/>
      <c r="O14" s="1348"/>
      <c r="P14" s="1348"/>
      <c r="Q14" s="1348"/>
      <c r="R14" s="1861"/>
    </row>
    <row r="15" spans="1:18" x14ac:dyDescent="0.15">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x14ac:dyDescent="0.15">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x14ac:dyDescent="0.15">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1321</v>
      </c>
      <c r="H17" s="1861"/>
      <c r="I17" s="1861"/>
      <c r="J17" s="1861"/>
      <c r="K17" s="1861"/>
      <c r="L17" s="1861"/>
      <c r="M17" s="1348"/>
      <c r="N17" s="1348"/>
      <c r="O17" s="1348"/>
      <c r="P17" s="1348"/>
      <c r="Q17" s="1348"/>
      <c r="R17" s="1861"/>
    </row>
    <row r="18" spans="1:18" x14ac:dyDescent="0.15">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1322</v>
      </c>
      <c r="H18" s="1863" t="s">
        <v>1323</v>
      </c>
      <c r="I18" s="1348"/>
      <c r="J18" s="1348"/>
      <c r="K18" s="1861"/>
      <c r="L18" s="1348"/>
      <c r="M18" s="1348"/>
      <c r="N18" s="1348"/>
      <c r="O18" s="1348"/>
      <c r="P18" s="1348"/>
      <c r="Q18" s="1348"/>
      <c r="R18" s="1861"/>
    </row>
    <row r="19" spans="1:18" x14ac:dyDescent="0.15">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x14ac:dyDescent="0.15">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1324</v>
      </c>
      <c r="H20" s="1348" t="s">
        <v>1292</v>
      </c>
      <c r="I20" s="1348"/>
      <c r="J20" s="1348"/>
      <c r="K20" s="1380"/>
      <c r="L20" s="1380"/>
      <c r="M20" s="1348"/>
      <c r="N20" s="1348"/>
      <c r="O20" s="1348"/>
      <c r="P20" s="1348"/>
      <c r="Q20" s="1348"/>
      <c r="R20" s="1861"/>
    </row>
    <row r="21" spans="1:18" x14ac:dyDescent="0.15">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387</v>
      </c>
      <c r="H21" s="1494" t="s">
        <v>388</v>
      </c>
      <c r="I21" s="1348"/>
      <c r="J21" s="1348"/>
      <c r="K21" s="1380"/>
      <c r="L21" s="1380"/>
      <c r="M21" s="1348"/>
      <c r="N21" s="1348"/>
      <c r="O21" s="1348"/>
      <c r="P21" s="1348"/>
      <c r="Q21" s="1348"/>
      <c r="R21" s="1348"/>
    </row>
    <row r="22" spans="1:18" x14ac:dyDescent="0.15">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1325</v>
      </c>
      <c r="H22" s="1494" t="s">
        <v>1293</v>
      </c>
      <c r="I22" s="1348"/>
      <c r="J22" s="1348"/>
      <c r="K22" s="1380"/>
      <c r="L22" s="1380"/>
      <c r="M22" s="1348"/>
      <c r="N22" s="1348"/>
      <c r="O22" s="1348"/>
      <c r="P22" s="1348"/>
      <c r="Q22" s="1348"/>
      <c r="R22" s="1348"/>
    </row>
    <row r="23" spans="1:18" x14ac:dyDescent="0.15">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1326</v>
      </c>
      <c r="H23" s="1494" t="s">
        <v>1293</v>
      </c>
      <c r="I23" s="1348"/>
      <c r="J23" s="1348"/>
      <c r="K23" s="1380"/>
      <c r="L23" s="1380"/>
      <c r="M23" s="1348"/>
      <c r="N23" s="1348"/>
      <c r="O23" s="1348"/>
      <c r="P23" s="1348"/>
      <c r="Q23" s="1348"/>
      <c r="R23" s="1348"/>
    </row>
    <row r="24" spans="1:18" x14ac:dyDescent="0.15">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1142</v>
      </c>
      <c r="H24" s="1861" t="s">
        <v>1142</v>
      </c>
      <c r="I24" s="1348"/>
      <c r="J24" s="1348"/>
      <c r="K24" s="1380"/>
      <c r="L24" s="1380"/>
      <c r="M24" s="1348"/>
      <c r="N24" s="1348"/>
      <c r="O24" s="1348"/>
      <c r="P24" s="1348"/>
      <c r="Q24" s="1348"/>
      <c r="R24" s="1348"/>
    </row>
    <row r="25" spans="1:18" x14ac:dyDescent="0.15">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1213</v>
      </c>
      <c r="H25" s="1861" t="s">
        <v>1213</v>
      </c>
      <c r="I25" s="1348"/>
      <c r="J25" s="1348"/>
      <c r="K25" s="1380"/>
      <c r="L25" s="1380"/>
      <c r="M25" s="1348"/>
      <c r="N25" s="1348"/>
      <c r="O25" s="1348"/>
      <c r="P25" s="1348"/>
      <c r="Q25" s="1348"/>
      <c r="R25" s="1348"/>
    </row>
    <row r="26" spans="1:18" x14ac:dyDescent="0.15">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1224</v>
      </c>
      <c r="H26" s="1861" t="s">
        <v>1224</v>
      </c>
      <c r="I26" s="1348"/>
      <c r="J26" s="1348"/>
      <c r="K26" s="1380"/>
      <c r="L26" s="1380"/>
      <c r="M26" s="1348"/>
      <c r="N26" s="1348"/>
      <c r="O26" s="1348"/>
      <c r="P26" s="1348"/>
      <c r="Q26" s="1348"/>
      <c r="R26" s="1348"/>
    </row>
    <row r="27" spans="1:18" x14ac:dyDescent="0.15">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1247</v>
      </c>
      <c r="H27" s="1861" t="s">
        <v>1247</v>
      </c>
      <c r="I27" s="1348"/>
      <c r="J27" s="1348"/>
      <c r="K27" s="1380"/>
      <c r="L27" s="1380"/>
      <c r="M27" s="1348"/>
      <c r="N27" s="1348"/>
      <c r="O27" s="1348"/>
      <c r="P27" s="1348"/>
      <c r="Q27" s="1348"/>
      <c r="R27" s="1348"/>
    </row>
    <row r="28" spans="1:18" x14ac:dyDescent="0.15">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1265</v>
      </c>
      <c r="H28" s="1861" t="s">
        <v>1265</v>
      </c>
      <c r="I28" s="1348"/>
      <c r="J28" s="1348"/>
      <c r="K28" s="1380"/>
      <c r="L28" s="1380"/>
      <c r="M28" s="1348"/>
      <c r="N28" s="1348"/>
      <c r="O28" s="1348"/>
      <c r="P28" s="1348"/>
      <c r="Q28" s="1348"/>
      <c r="R28" s="1348"/>
    </row>
    <row r="29" spans="1:18" x14ac:dyDescent="0.15">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1289</v>
      </c>
      <c r="H29" s="1861" t="s">
        <v>1289</v>
      </c>
      <c r="I29" s="1348"/>
      <c r="J29" s="1348"/>
      <c r="K29" s="1380"/>
      <c r="L29" s="1380"/>
      <c r="M29" s="1348"/>
      <c r="N29" s="1348"/>
      <c r="O29" s="1348"/>
      <c r="P29" s="1348"/>
      <c r="Q29" s="1348"/>
      <c r="R29" s="1348"/>
    </row>
    <row r="30" spans="1:18" x14ac:dyDescent="0.15">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1327</v>
      </c>
      <c r="H30" s="1861" t="s">
        <v>1144</v>
      </c>
      <c r="I30" s="1348"/>
      <c r="J30" s="1348"/>
      <c r="K30" s="1861"/>
      <c r="L30" s="1348"/>
      <c r="M30" s="1348"/>
      <c r="N30" s="1348"/>
      <c r="O30" s="1348"/>
      <c r="P30" s="1348"/>
      <c r="Q30" s="1348"/>
      <c r="R30" s="1348"/>
    </row>
    <row r="31" spans="1:18" x14ac:dyDescent="0.15">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1328</v>
      </c>
      <c r="H31" s="1861" t="s">
        <v>1196</v>
      </c>
      <c r="I31" s="1348"/>
      <c r="J31" s="1348"/>
      <c r="K31" s="1861"/>
      <c r="L31" s="1348"/>
      <c r="M31" s="1348"/>
      <c r="N31" s="1348"/>
      <c r="O31" s="1348"/>
      <c r="P31" s="1348"/>
      <c r="Q31" s="1348"/>
      <c r="R31" s="1348"/>
    </row>
    <row r="32" spans="1:18" x14ac:dyDescent="0.15">
      <c r="A32" s="1348"/>
      <c r="B32" s="1348"/>
      <c r="C32" s="1520" t="str">
        <f>IF(Nlang=1,'Name translation'!A226,VLOOKUP('Name translation'!A226,'Name translation'!$A$1:$H$351,Nlang+1,))</f>
        <v>Olives</v>
      </c>
      <c r="D32" s="1348" t="str">
        <f>'Name translation'!A226</f>
        <v>Olives</v>
      </c>
      <c r="E32" s="1348"/>
      <c r="F32" s="1348"/>
      <c r="G32" s="1949" t="s">
        <v>1219</v>
      </c>
      <c r="H32" s="1861" t="s">
        <v>1219</v>
      </c>
      <c r="I32" s="1348"/>
      <c r="J32" s="1348"/>
      <c r="K32" s="1861"/>
      <c r="L32" s="1348"/>
      <c r="M32" s="1348"/>
      <c r="N32" s="1348"/>
      <c r="O32" s="1348"/>
      <c r="P32" s="1348"/>
      <c r="Q32" s="1348"/>
      <c r="R32" s="1348"/>
    </row>
    <row r="33" spans="3:11" x14ac:dyDescent="0.15">
      <c r="C33" s="1520" t="str">
        <f>IF(Nlang=1,'Name translation'!A227,VLOOKUP('Name translation'!A227,'Name translation'!$A$1:$H$351,Nlang+1,))</f>
        <v>Onions, dry</v>
      </c>
      <c r="D33" s="1348" t="str">
        <f>'Name translation'!A227</f>
        <v>Onions, dry</v>
      </c>
      <c r="E33" s="1348"/>
      <c r="F33" s="1348"/>
      <c r="G33" s="1949" t="s">
        <v>1264</v>
      </c>
      <c r="H33" s="1861" t="s">
        <v>1264</v>
      </c>
      <c r="I33" s="1348"/>
      <c r="J33" s="1348"/>
      <c r="K33" s="1861"/>
    </row>
    <row r="34" spans="3:11" x14ac:dyDescent="0.15">
      <c r="C34" s="1520" t="str">
        <f>IF(Nlang=1,'Name translation'!A228,VLOOKUP('Name translation'!A228,'Name translation'!$A$1:$H$351,Nlang+1,))</f>
        <v>Oranges</v>
      </c>
      <c r="D34" s="1348" t="str">
        <f>'Name translation'!A228</f>
        <v>Oranges</v>
      </c>
      <c r="E34" s="1348"/>
      <c r="F34" s="1348"/>
      <c r="G34" s="1949" t="s">
        <v>502</v>
      </c>
      <c r="H34" s="1861" t="s">
        <v>1256</v>
      </c>
      <c r="I34" s="1348"/>
      <c r="J34" s="1348"/>
      <c r="K34" s="1861"/>
    </row>
    <row r="35" spans="3:11" x14ac:dyDescent="0.15">
      <c r="C35" s="1520" t="str">
        <f>IF(Nlang=1,'Name translation'!A229,VLOOKUP('Name translation'!A229,'Name translation'!$A$1:$H$351,Nlang+1,))</f>
        <v>Peaches and nectarines</v>
      </c>
      <c r="D35" s="1348" t="str">
        <f>'Name translation'!A229</f>
        <v>Peaches and nectarines</v>
      </c>
      <c r="E35" s="1348"/>
      <c r="F35" s="1348"/>
      <c r="G35" s="1949" t="s">
        <v>1259</v>
      </c>
      <c r="H35" s="1861" t="s">
        <v>1259</v>
      </c>
      <c r="I35" s="1348"/>
      <c r="J35" s="1348"/>
      <c r="K35" s="1861"/>
    </row>
    <row r="36" spans="3:11" x14ac:dyDescent="0.15">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x14ac:dyDescent="0.15">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x14ac:dyDescent="0.15">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x14ac:dyDescent="0.15">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x14ac:dyDescent="0.15">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x14ac:dyDescent="0.15">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x14ac:dyDescent="0.15">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x14ac:dyDescent="0.15">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x14ac:dyDescent="0.15">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x14ac:dyDescent="0.15">
      <c r="C45" s="1520" t="str">
        <f>IF(Nlang=1,'Name translation'!A239,VLOOKUP('Name translation'!A239,'Name translation'!$A$1:$H$351,Nlang+1,))</f>
        <v>Rye</v>
      </c>
      <c r="D45" s="1348" t="str">
        <f>'Name translation'!A239</f>
        <v>Rye</v>
      </c>
      <c r="E45" s="1348"/>
      <c r="F45" s="1348"/>
      <c r="G45" s="1348"/>
      <c r="H45" s="1348"/>
      <c r="I45" s="1348"/>
      <c r="J45" s="1348"/>
      <c r="K45" s="1348"/>
    </row>
    <row r="46" spans="3:11" x14ac:dyDescent="0.15">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x14ac:dyDescent="0.15">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x14ac:dyDescent="0.15">
      <c r="C48" s="1520" t="str">
        <f>IF(Nlang=1,'Name translation'!A242,VLOOKUP('Name translation'!A242,'Name translation'!$A$1:$H$351,Nlang+1,))</f>
        <v>Sisal</v>
      </c>
      <c r="D48" s="1348" t="str">
        <f>'Name translation'!A242</f>
        <v>Sisal</v>
      </c>
      <c r="E48" s="1348"/>
      <c r="F48" s="1348"/>
      <c r="G48" s="1348"/>
      <c r="H48" s="1348"/>
      <c r="I48" s="1348"/>
      <c r="J48" s="1348"/>
      <c r="K48" s="1348"/>
    </row>
    <row r="49" spans="3:4" x14ac:dyDescent="0.15">
      <c r="C49" s="1520" t="str">
        <f>IF(Nlang=1,'Name translation'!A243,VLOOKUP('Name translation'!A243,'Name translation'!$A$1:$H$351,Nlang+1,))</f>
        <v>Sorghum</v>
      </c>
      <c r="D49" s="1348" t="str">
        <f>'Name translation'!A243</f>
        <v>Sorghum</v>
      </c>
    </row>
    <row r="50" spans="3:4" x14ac:dyDescent="0.15">
      <c r="C50" s="1520" t="str">
        <f>IF(Nlang=1,'Name translation'!A244,VLOOKUP('Name translation'!A244,'Name translation'!$A$1:$H$351,Nlang+1,))</f>
        <v>Soybeans</v>
      </c>
      <c r="D50" s="1348" t="str">
        <f>'Name translation'!A244</f>
        <v>Soybeans</v>
      </c>
    </row>
    <row r="51" spans="3:4" x14ac:dyDescent="0.15">
      <c r="C51" s="1520" t="str">
        <f>IF(Nlang=1,'Name translation'!A245,VLOOKUP('Name translation'!A245,'Name translation'!$A$1:$H$351,Nlang+1,))</f>
        <v>Strawberries</v>
      </c>
      <c r="D51" s="1348" t="str">
        <f>'Name translation'!A245</f>
        <v>Strawberries</v>
      </c>
    </row>
    <row r="52" spans="3:4" x14ac:dyDescent="0.15">
      <c r="C52" s="1520" t="str">
        <f>IF(Nlang=1,'Name translation'!A246,VLOOKUP('Name translation'!A246,'Name translation'!$A$1:$H$351,Nlang+1,))</f>
        <v>Sugar beet</v>
      </c>
      <c r="D52" s="1348" t="str">
        <f>'Name translation'!A246</f>
        <v>Sugar beet</v>
      </c>
    </row>
    <row r="53" spans="3:4" x14ac:dyDescent="0.15">
      <c r="C53" s="1520" t="str">
        <f>IF(Nlang=1,'Name translation'!A247,VLOOKUP('Name translation'!A247,'Name translation'!$A$1:$H$351,Nlang+1,))</f>
        <v>Sugar cane</v>
      </c>
      <c r="D53" s="1348" t="str">
        <f>'Name translation'!A247</f>
        <v>Sugar cane</v>
      </c>
    </row>
    <row r="54" spans="3:4" x14ac:dyDescent="0.15">
      <c r="C54" s="1520" t="str">
        <f>IF(Nlang=1,'Name translation'!A248,VLOOKUP('Name translation'!A248,'Name translation'!$A$1:$H$351,Nlang+1,))</f>
        <v>Sunflower seed</v>
      </c>
      <c r="D54" s="1348" t="str">
        <f>'Name translation'!A248</f>
        <v>Sunflower seed</v>
      </c>
    </row>
    <row r="55" spans="3:4" x14ac:dyDescent="0.15">
      <c r="C55" s="1520" t="str">
        <f>IF(Nlang=1,'Name translation'!A249,VLOOKUP('Name translation'!A249,'Name translation'!$A$1:$H$351,Nlang+1,))</f>
        <v>Sweet potatoes</v>
      </c>
      <c r="D55" s="1348" t="str">
        <f>'Name translation'!A249</f>
        <v>Sweet potatoes</v>
      </c>
    </row>
    <row r="56" spans="3:4" x14ac:dyDescent="0.15">
      <c r="C56" s="1520" t="str">
        <f>IF(Nlang=1,'Name translation'!A250,VLOOKUP('Name translation'!A250,'Name translation'!$A$1:$H$351,Nlang+1,))</f>
        <v>Tangerines, mandarins, clem.</v>
      </c>
      <c r="D56" s="1348" t="str">
        <f>'Name translation'!A250</f>
        <v>Tangerines, mandarins, clem.</v>
      </c>
    </row>
    <row r="57" spans="3:4" x14ac:dyDescent="0.15">
      <c r="C57" s="1520" t="str">
        <f>IF(Nlang=1,'Name translation'!A251,VLOOKUP('Name translation'!A251,'Name translation'!$A$1:$H$351,Nlang+1,))</f>
        <v>Tea</v>
      </c>
      <c r="D57" s="1348" t="str">
        <f>'Name translation'!A251</f>
        <v>Tea</v>
      </c>
    </row>
    <row r="58" spans="3:4" x14ac:dyDescent="0.15">
      <c r="C58" s="1520" t="str">
        <f>IF(Nlang=1,'Name translation'!A252,VLOOKUP('Name translation'!A252,'Name translation'!$A$1:$H$351,Nlang+1,))</f>
        <v>Tobacco, unmanufactured</v>
      </c>
      <c r="D58" s="1348" t="str">
        <f>'Name translation'!A252</f>
        <v>Tobacco, unmanufactured</v>
      </c>
    </row>
    <row r="59" spans="3:4" x14ac:dyDescent="0.15">
      <c r="C59" s="1520" t="str">
        <f>IF(Nlang=1,'Name translation'!A253,VLOOKUP('Name translation'!A253,'Name translation'!$A$1:$H$351,Nlang+1,))</f>
        <v>Tomatoes</v>
      </c>
      <c r="D59" s="1348" t="str">
        <f>'Name translation'!A253</f>
        <v>Tomatoes</v>
      </c>
    </row>
    <row r="60" spans="3:4" x14ac:dyDescent="0.15">
      <c r="C60" s="1520" t="str">
        <f>IF(Nlang=1,'Name translation'!A254,VLOOKUP('Name translation'!A254,'Name translation'!$A$1:$H$351,Nlang+1,))</f>
        <v>Triticale</v>
      </c>
      <c r="D60" s="1348" t="str">
        <f>'Name translation'!A254</f>
        <v>Triticale</v>
      </c>
    </row>
    <row r="61" spans="3:4" x14ac:dyDescent="0.15">
      <c r="C61" s="1520" t="str">
        <f>IF(Nlang=1,'Name translation'!A255,VLOOKUP('Name translation'!A255,'Name translation'!$A$1:$H$351,Nlang+1,))</f>
        <v>Vegetables fresh nes</v>
      </c>
      <c r="D61" s="1348" t="str">
        <f>'Name translation'!A255</f>
        <v>Vegetables fresh nes</v>
      </c>
    </row>
    <row r="62" spans="3:4" x14ac:dyDescent="0.15">
      <c r="C62" s="1520" t="str">
        <f>IF(Nlang=1,'Name translation'!A256,VLOOKUP('Name translation'!A256,'Name translation'!$A$1:$H$351,Nlang+1,))</f>
        <v>Vetches</v>
      </c>
      <c r="D62" s="1348" t="str">
        <f>'Name translation'!A256</f>
        <v>Vetches</v>
      </c>
    </row>
    <row r="63" spans="3:4" x14ac:dyDescent="0.15">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tabColor indexed="32"/>
  </sheetPr>
  <dimension ref="A1:N176"/>
  <sheetViews>
    <sheetView workbookViewId="0">
      <selection activeCell="A65" sqref="A65"/>
    </sheetView>
  </sheetViews>
  <sheetFormatPr baseColWidth="10" defaultColWidth="11.5" defaultRowHeight="13" x14ac:dyDescent="0.15"/>
  <cols>
    <col min="1" max="1" width="32.83203125" customWidth="1"/>
    <col min="2" max="2" width="13.5" customWidth="1"/>
    <col min="3" max="3" width="21.83203125" bestFit="1" customWidth="1"/>
    <col min="6" max="6" width="10.5" customWidth="1"/>
    <col min="12" max="12" width="27.6640625" bestFit="1" customWidth="1"/>
    <col min="14" max="14" width="27.6640625" bestFit="1" customWidth="1"/>
  </cols>
  <sheetData>
    <row r="1" spans="1:14" s="1216" customFormat="1" ht="23" customHeight="1" x14ac:dyDescent="0.15"/>
    <row r="2" spans="1:14" s="1216" customFormat="1" ht="23" customHeight="1" x14ac:dyDescent="0.15"/>
    <row r="3" spans="1:14" s="1216" customFormat="1" ht="23" customHeight="1" x14ac:dyDescent="0.15"/>
    <row r="4" spans="1:14" s="1216" customFormat="1" ht="23" customHeight="1" x14ac:dyDescent="0.15"/>
    <row r="5" spans="1:14" s="1216" customFormat="1" ht="23" customHeight="1" thickBot="1" x14ac:dyDescent="0.2">
      <c r="A5" s="1222" t="s">
        <v>1329</v>
      </c>
    </row>
    <row r="6" spans="1:14" x14ac:dyDescent="0.15">
      <c r="A6" s="744" t="s">
        <v>6</v>
      </c>
      <c r="B6" s="1380"/>
      <c r="C6" s="1380" t="s">
        <v>1330</v>
      </c>
      <c r="D6" s="1380" t="s">
        <v>1331</v>
      </c>
      <c r="E6" s="1380"/>
      <c r="F6" s="1380"/>
      <c r="G6" s="1380"/>
      <c r="H6" s="1380"/>
      <c r="I6" s="1380"/>
      <c r="J6" s="1380"/>
      <c r="K6" s="1380"/>
      <c r="L6" s="1380"/>
      <c r="M6" s="1380"/>
      <c r="N6" s="1380"/>
    </row>
    <row r="7" spans="1:14" ht="14" x14ac:dyDescent="0.15">
      <c r="A7" s="135" t="s">
        <v>109</v>
      </c>
      <c r="B7" s="1380"/>
      <c r="C7" s="1380" t="str">
        <f>translations!B1</f>
        <v>English</v>
      </c>
      <c r="D7" s="1380">
        <v>1</v>
      </c>
      <c r="E7" s="1380"/>
      <c r="F7" s="1380"/>
      <c r="G7" s="1380"/>
      <c r="H7" s="1380"/>
      <c r="I7" s="1495" t="s">
        <v>3</v>
      </c>
      <c r="J7" s="1380"/>
      <c r="K7" s="1380"/>
      <c r="L7" s="1494" t="s">
        <v>39</v>
      </c>
      <c r="M7" s="1380"/>
      <c r="N7" s="1380"/>
    </row>
    <row r="8" spans="1:14" ht="14" x14ac:dyDescent="0.15">
      <c r="A8" s="135" t="s">
        <v>1308</v>
      </c>
      <c r="B8" s="1380"/>
      <c r="C8" s="1380" t="str">
        <f>translations!C1</f>
        <v>Français</v>
      </c>
      <c r="D8" s="1380">
        <v>2</v>
      </c>
      <c r="E8" s="1380"/>
      <c r="F8" s="1380"/>
      <c r="G8" s="1380"/>
      <c r="H8" s="1380"/>
      <c r="I8" s="1495" t="s">
        <v>1332</v>
      </c>
      <c r="J8" s="1380"/>
      <c r="K8" s="1380"/>
      <c r="L8" s="1494" t="s">
        <v>25</v>
      </c>
      <c r="M8" s="1380"/>
      <c r="N8" s="1380"/>
    </row>
    <row r="9" spans="1:14" x14ac:dyDescent="0.15">
      <c r="A9" s="135" t="s">
        <v>1333</v>
      </c>
      <c r="B9" s="1380"/>
      <c r="C9" s="1380" t="str">
        <f>translations!D1</f>
        <v>Español</v>
      </c>
      <c r="D9" s="1380">
        <v>3</v>
      </c>
      <c r="E9" s="1380"/>
      <c r="F9" s="1380"/>
      <c r="G9" s="1380"/>
      <c r="H9" s="1380"/>
      <c r="I9" s="1496" t="s">
        <v>1334</v>
      </c>
      <c r="J9" s="1380"/>
      <c r="K9" s="1380"/>
      <c r="L9" s="1494" t="s">
        <v>40</v>
      </c>
      <c r="M9" s="1380"/>
      <c r="N9" s="1380"/>
    </row>
    <row r="10" spans="1:14" x14ac:dyDescent="0.15">
      <c r="A10" s="135" t="s">
        <v>1314</v>
      </c>
      <c r="B10" s="1380"/>
      <c r="C10" s="1380" t="str">
        <f>translations!E1</f>
        <v>中文</v>
      </c>
      <c r="D10" s="1380">
        <v>4</v>
      </c>
      <c r="E10" s="1380"/>
      <c r="F10" s="1380"/>
      <c r="G10" s="1380"/>
      <c r="H10" s="1380"/>
      <c r="I10" s="1496" t="str">
        <f>translations!E1</f>
        <v>中文</v>
      </c>
      <c r="J10" s="1380"/>
      <c r="K10" s="1380"/>
      <c r="L10" s="1494" t="s">
        <v>38</v>
      </c>
      <c r="M10" s="1380"/>
      <c r="N10" s="1380"/>
    </row>
    <row r="11" spans="1:14" x14ac:dyDescent="0.15">
      <c r="A11" s="135" t="s">
        <v>1319</v>
      </c>
      <c r="B11" s="1380"/>
      <c r="C11" s="1380" t="str">
        <f>translations!F1</f>
        <v>Русский</v>
      </c>
      <c r="D11" s="1380">
        <v>5</v>
      </c>
      <c r="E11" s="1380"/>
      <c r="F11" s="1380"/>
      <c r="G11" s="1380"/>
      <c r="H11" s="1380"/>
      <c r="I11" s="1496" t="str">
        <f>translations!F1</f>
        <v>Русский</v>
      </c>
      <c r="J11" s="1380"/>
      <c r="K11" s="1380"/>
      <c r="L11" s="1494" t="s">
        <v>42</v>
      </c>
      <c r="M11" s="1380"/>
      <c r="N11" s="1494"/>
    </row>
    <row r="12" spans="1:14" x14ac:dyDescent="0.15">
      <c r="A12" s="135" t="s">
        <v>1300</v>
      </c>
      <c r="B12" s="1380"/>
      <c r="C12" s="1380" t="str">
        <f>translations!G1</f>
        <v>عربي</v>
      </c>
      <c r="D12" s="1380">
        <v>6</v>
      </c>
      <c r="E12" s="1380"/>
      <c r="F12" s="1380"/>
      <c r="G12" s="1380"/>
      <c r="H12" s="1380"/>
      <c r="I12" s="1496" t="str">
        <f>C12</f>
        <v>عربي</v>
      </c>
      <c r="J12" s="1380"/>
      <c r="K12" s="1380"/>
      <c r="L12" s="1494" t="s">
        <v>76</v>
      </c>
      <c r="M12" s="1380"/>
      <c r="N12" s="1380"/>
    </row>
    <row r="13" spans="1:14" x14ac:dyDescent="0.15">
      <c r="A13" s="135" t="s">
        <v>1299</v>
      </c>
      <c r="B13" s="1380"/>
      <c r="C13" s="1380" t="str">
        <f>translations!H1</f>
        <v>Bahasa Indonesia</v>
      </c>
      <c r="D13" s="1380">
        <v>7</v>
      </c>
      <c r="E13" s="1380"/>
      <c r="F13" s="1380"/>
      <c r="G13" s="1380"/>
      <c r="H13" s="1380"/>
      <c r="I13" s="1497" t="s">
        <v>1335</v>
      </c>
      <c r="J13" s="1380"/>
      <c r="K13" s="1380"/>
      <c r="L13" s="1494" t="s">
        <v>100</v>
      </c>
      <c r="M13" s="1380"/>
      <c r="N13" s="1380"/>
    </row>
    <row r="14" spans="1:14" x14ac:dyDescent="0.15">
      <c r="A14" s="135" t="s">
        <v>956</v>
      </c>
      <c r="B14" s="1380"/>
      <c r="C14" s="1380"/>
      <c r="D14" s="1380"/>
      <c r="E14" s="1380"/>
      <c r="F14" s="1380"/>
      <c r="G14" s="1380"/>
      <c r="H14" s="1380"/>
      <c r="I14" s="1380"/>
      <c r="J14" s="1380"/>
      <c r="K14" s="1380"/>
      <c r="L14" s="1494" t="s">
        <v>78</v>
      </c>
      <c r="M14" s="1380"/>
      <c r="N14" s="1380"/>
    </row>
    <row r="15" spans="1:14" x14ac:dyDescent="0.15">
      <c r="A15" s="135" t="s">
        <v>105</v>
      </c>
      <c r="B15" s="1380"/>
      <c r="C15" s="1380" t="s">
        <v>1336</v>
      </c>
      <c r="D15" s="1380">
        <f>VLOOKUP(select,C6:D13,2,)</f>
        <v>1</v>
      </c>
      <c r="E15" s="1380"/>
      <c r="F15" s="1380"/>
      <c r="G15" s="1380"/>
      <c r="H15" s="1380"/>
      <c r="I15" s="1380"/>
      <c r="J15" s="1380"/>
      <c r="K15" s="1380"/>
      <c r="L15" s="1494" t="s">
        <v>79</v>
      </c>
      <c r="M15" s="1380"/>
      <c r="N15" s="1380"/>
    </row>
    <row r="16" spans="1:14" x14ac:dyDescent="0.15">
      <c r="A16" s="135" t="s">
        <v>112</v>
      </c>
      <c r="B16" s="1380"/>
      <c r="C16" s="1380"/>
      <c r="D16" s="1380"/>
      <c r="E16" s="1380"/>
      <c r="F16" s="1380"/>
      <c r="G16" s="1380"/>
      <c r="H16" s="1380"/>
      <c r="I16" s="1380"/>
      <c r="J16" s="1380"/>
      <c r="K16" s="1380"/>
      <c r="L16" s="1494" t="s">
        <v>80</v>
      </c>
      <c r="M16" s="1380"/>
      <c r="N16" s="1380"/>
    </row>
    <row r="17" spans="1:12" ht="14" thickBot="1" x14ac:dyDescent="0.2">
      <c r="A17" s="136" t="s">
        <v>7</v>
      </c>
      <c r="B17" s="1380"/>
      <c r="C17" s="1380"/>
      <c r="D17" s="1380"/>
      <c r="E17" s="1380"/>
      <c r="F17" s="1380"/>
      <c r="G17" s="1380"/>
    </row>
    <row r="18" spans="1:12" ht="14" thickBot="1" x14ac:dyDescent="0.2">
      <c r="A18" s="768"/>
      <c r="B18" s="1380"/>
      <c r="C18" s="1380"/>
      <c r="D18" s="1380"/>
      <c r="E18" s="1380"/>
      <c r="F18" s="1380"/>
      <c r="G18" s="1380"/>
      <c r="L18" t="s">
        <v>8974</v>
      </c>
    </row>
    <row r="19" spans="1:12" x14ac:dyDescent="0.15">
      <c r="A19" s="769" t="s">
        <v>1337</v>
      </c>
      <c r="B19" s="1380"/>
      <c r="C19" s="1514" t="s">
        <v>95</v>
      </c>
      <c r="D19" s="1515"/>
      <c r="E19" s="1380"/>
      <c r="F19" s="1514" t="s">
        <v>1338</v>
      </c>
      <c r="G19" s="1515"/>
      <c r="L19" t="s">
        <v>1358</v>
      </c>
    </row>
    <row r="20" spans="1:12" x14ac:dyDescent="0.15">
      <c r="A20" s="770" t="s">
        <v>6</v>
      </c>
      <c r="B20" s="1380"/>
      <c r="C20" s="1516" t="str">
        <f>A20</f>
        <v>Please select</v>
      </c>
      <c r="D20" s="1517"/>
      <c r="E20" s="1380"/>
      <c r="F20" s="1516" t="str">
        <f>C20</f>
        <v>Please select</v>
      </c>
      <c r="G20" s="1517"/>
      <c r="L20" t="s">
        <v>1359</v>
      </c>
    </row>
    <row r="21" spans="1:12" x14ac:dyDescent="0.15">
      <c r="A21" s="771" t="s">
        <v>10</v>
      </c>
      <c r="B21" s="1380"/>
      <c r="C21" s="1516" t="s">
        <v>716</v>
      </c>
      <c r="D21" s="1517"/>
      <c r="E21" s="1380"/>
      <c r="F21" s="1516" t="s">
        <v>1339</v>
      </c>
      <c r="G21" s="1517"/>
    </row>
    <row r="22" spans="1:12" x14ac:dyDescent="0.15">
      <c r="A22" s="771" t="s">
        <v>1064</v>
      </c>
      <c r="B22" s="1380"/>
      <c r="C22" s="1516" t="s">
        <v>103</v>
      </c>
      <c r="D22" s="1517"/>
      <c r="E22" s="1380"/>
      <c r="F22" s="1516" t="s">
        <v>9</v>
      </c>
      <c r="G22" s="1517"/>
    </row>
    <row r="23" spans="1:12" ht="14" thickBot="1" x14ac:dyDescent="0.2">
      <c r="A23" s="771" t="s">
        <v>1071</v>
      </c>
      <c r="B23" s="1380"/>
      <c r="C23" s="1516" t="s">
        <v>107</v>
      </c>
      <c r="D23" s="1517"/>
      <c r="E23" s="1380"/>
      <c r="F23" s="1518" t="s">
        <v>1340</v>
      </c>
      <c r="G23" s="1519"/>
    </row>
    <row r="24" spans="1:12" x14ac:dyDescent="0.15">
      <c r="A24" s="771" t="s">
        <v>1092</v>
      </c>
      <c r="B24" s="1380"/>
      <c r="C24" s="1516" t="s">
        <v>8</v>
      </c>
      <c r="D24" s="1517"/>
      <c r="E24" s="1380"/>
      <c r="F24" s="1380"/>
      <c r="G24" s="1380"/>
    </row>
    <row r="25" spans="1:12" ht="14" thickBot="1" x14ac:dyDescent="0.2">
      <c r="A25" s="771" t="s">
        <v>1068</v>
      </c>
      <c r="B25" s="1380"/>
      <c r="C25" s="1518" t="s">
        <v>113</v>
      </c>
      <c r="D25" s="1519"/>
      <c r="E25" s="1380"/>
      <c r="F25" s="1380"/>
      <c r="G25" s="1380"/>
    </row>
    <row r="26" spans="1:12" x14ac:dyDescent="0.15">
      <c r="A26" s="771" t="s">
        <v>1080</v>
      </c>
      <c r="B26" s="1380"/>
      <c r="C26" s="1380"/>
      <c r="D26" s="1380"/>
      <c r="E26" s="1380"/>
      <c r="F26" s="1380"/>
      <c r="G26" s="1380"/>
    </row>
    <row r="27" spans="1:12" ht="14" thickBot="1" x14ac:dyDescent="0.2">
      <c r="A27" s="772" t="s">
        <v>1341</v>
      </c>
      <c r="B27" s="1380"/>
      <c r="C27" s="1380"/>
      <c r="D27" s="1380"/>
      <c r="E27" s="1380"/>
      <c r="F27" s="1380"/>
      <c r="G27" s="1380"/>
    </row>
    <row r="28" spans="1:12" ht="14" thickBot="1" x14ac:dyDescent="0.2">
      <c r="A28" s="768"/>
      <c r="B28" s="1380"/>
      <c r="C28" s="1380"/>
      <c r="D28" s="1380"/>
      <c r="E28" s="1380"/>
      <c r="F28" s="1380"/>
      <c r="G28" s="1380"/>
    </row>
    <row r="29" spans="1:12" x14ac:dyDescent="0.15">
      <c r="A29" s="23" t="s">
        <v>1342</v>
      </c>
      <c r="B29" s="1380"/>
      <c r="C29" s="1380"/>
      <c r="D29" s="1380"/>
      <c r="E29" s="1380"/>
      <c r="F29" s="1380"/>
      <c r="G29" s="1380"/>
    </row>
    <row r="30" spans="1:12" x14ac:dyDescent="0.15">
      <c r="A30" s="21" t="s">
        <v>616</v>
      </c>
      <c r="B30" s="1380"/>
      <c r="C30" s="1380"/>
      <c r="D30" s="1380"/>
      <c r="E30" s="1380"/>
      <c r="F30" s="1380"/>
      <c r="G30" s="1380"/>
    </row>
    <row r="31" spans="1:12" x14ac:dyDescent="0.15">
      <c r="A31" s="21" t="s">
        <v>1343</v>
      </c>
      <c r="B31" s="1380"/>
      <c r="C31" s="1380"/>
      <c r="D31" s="1380"/>
      <c r="E31" s="1380"/>
      <c r="F31" s="1380"/>
      <c r="G31" s="1380"/>
    </row>
    <row r="32" spans="1:12" ht="14" thickBot="1" x14ac:dyDescent="0.2">
      <c r="A32" s="22" t="s">
        <v>1344</v>
      </c>
      <c r="B32" s="1380"/>
      <c r="C32" s="1380"/>
      <c r="D32" s="1380"/>
      <c r="E32" s="1380"/>
      <c r="F32" s="1380"/>
      <c r="G32" s="1380"/>
    </row>
    <row r="33" spans="1:8" ht="14" thickBot="1" x14ac:dyDescent="0.2">
      <c r="A33" s="1380"/>
      <c r="B33" s="1380"/>
      <c r="C33" s="1380"/>
      <c r="D33" s="1380"/>
      <c r="E33" s="1380"/>
      <c r="F33" s="1380"/>
      <c r="G33" s="1380"/>
      <c r="H33" s="1380"/>
    </row>
    <row r="34" spans="1:8" x14ac:dyDescent="0.15">
      <c r="A34" s="23" t="s">
        <v>1345</v>
      </c>
      <c r="B34" s="1380"/>
      <c r="C34" s="1380"/>
      <c r="D34" s="1380"/>
      <c r="E34" s="165" t="s">
        <v>1346</v>
      </c>
      <c r="F34" s="2343"/>
      <c r="G34" s="1380"/>
      <c r="H34" s="1380"/>
    </row>
    <row r="35" spans="1:8" x14ac:dyDescent="0.15">
      <c r="A35" s="21" t="s">
        <v>1347</v>
      </c>
      <c r="B35" s="1380"/>
      <c r="C35" s="1380"/>
      <c r="D35" s="1380" t="s">
        <v>1348</v>
      </c>
      <c r="E35" s="104" t="s">
        <v>1347</v>
      </c>
      <c r="F35" s="30">
        <v>1</v>
      </c>
      <c r="G35" s="1380"/>
      <c r="H35" s="1380"/>
    </row>
    <row r="36" spans="1:8" x14ac:dyDescent="0.15">
      <c r="A36" s="21" t="s">
        <v>214</v>
      </c>
      <c r="B36" s="1380"/>
      <c r="C36" s="1380"/>
      <c r="D36" s="1380" t="s">
        <v>1349</v>
      </c>
      <c r="E36" s="104" t="s">
        <v>1350</v>
      </c>
      <c r="F36" s="30">
        <v>0.78</v>
      </c>
      <c r="G36" s="1380"/>
      <c r="H36" s="1380"/>
    </row>
    <row r="37" spans="1:8" ht="14" thickBot="1" x14ac:dyDescent="0.2">
      <c r="A37" s="22" t="s">
        <v>1350</v>
      </c>
      <c r="B37" s="1380"/>
      <c r="C37" s="1380"/>
      <c r="D37" s="1380" t="s">
        <v>15</v>
      </c>
      <c r="E37" s="2896" t="s">
        <v>214</v>
      </c>
      <c r="F37" s="2897">
        <v>0.5</v>
      </c>
      <c r="G37" s="1380"/>
      <c r="H37" s="1380"/>
    </row>
    <row r="38" spans="1:8" ht="14" thickBot="1" x14ac:dyDescent="0.2">
      <c r="A38" s="1380"/>
      <c r="B38" s="1380"/>
      <c r="C38" s="1380"/>
      <c r="D38" s="1380"/>
      <c r="E38" s="1380"/>
      <c r="F38" s="1380"/>
      <c r="G38" s="1380"/>
      <c r="H38" s="1380"/>
    </row>
    <row r="39" spans="1:8" x14ac:dyDescent="0.15">
      <c r="A39" s="2" t="s">
        <v>1351</v>
      </c>
      <c r="B39" s="3"/>
      <c r="C39" s="3"/>
      <c r="D39" s="4"/>
      <c r="E39" s="1380"/>
      <c r="F39" s="1380"/>
      <c r="G39" s="1380"/>
      <c r="H39" s="1380"/>
    </row>
    <row r="40" spans="1:8" x14ac:dyDescent="0.15">
      <c r="A40" s="7"/>
      <c r="B40" s="10" t="s">
        <v>1352</v>
      </c>
      <c r="C40" s="1488" t="s">
        <v>996</v>
      </c>
      <c r="D40" s="2953" t="s">
        <v>1353</v>
      </c>
      <c r="E40" s="1380"/>
      <c r="F40" s="1380"/>
      <c r="G40" s="1380"/>
      <c r="H40" s="1380"/>
    </row>
    <row r="41" spans="1:8" x14ac:dyDescent="0.15">
      <c r="A41" s="7" t="s">
        <v>701</v>
      </c>
      <c r="B41" s="10">
        <v>1</v>
      </c>
      <c r="C41" s="10">
        <v>1</v>
      </c>
      <c r="D41" s="2957">
        <v>1</v>
      </c>
      <c r="E41" s="1380"/>
      <c r="F41" s="1380"/>
      <c r="G41" s="1380"/>
      <c r="H41" s="1380"/>
    </row>
    <row r="42" spans="1:8" x14ac:dyDescent="0.15">
      <c r="A42" s="7" t="s">
        <v>163</v>
      </c>
      <c r="B42" s="10">
        <v>21</v>
      </c>
      <c r="C42" s="10">
        <v>25</v>
      </c>
      <c r="D42" s="2957">
        <v>34</v>
      </c>
      <c r="E42" s="1380"/>
      <c r="F42" s="1380"/>
      <c r="G42" s="1380"/>
      <c r="H42" s="1494" t="s">
        <v>1354</v>
      </c>
    </row>
    <row r="43" spans="1:8" ht="14" thickBot="1" x14ac:dyDescent="0.2">
      <c r="A43" s="8" t="s">
        <v>164</v>
      </c>
      <c r="B43" s="137">
        <v>310</v>
      </c>
      <c r="C43" s="137">
        <v>298</v>
      </c>
      <c r="D43" s="2960">
        <v>298</v>
      </c>
      <c r="E43" s="1380"/>
      <c r="F43" s="1380"/>
      <c r="G43" s="1380"/>
      <c r="H43" s="1494" t="s">
        <v>805</v>
      </c>
    </row>
    <row r="44" spans="1:8" x14ac:dyDescent="0.15">
      <c r="A44" s="1380"/>
      <c r="B44" s="1380"/>
      <c r="C44" s="1380"/>
      <c r="D44" s="1380"/>
      <c r="E44" s="1380"/>
      <c r="F44" s="1380"/>
      <c r="G44" s="1380"/>
      <c r="H44" s="1494" t="s">
        <v>1355</v>
      </c>
    </row>
    <row r="45" spans="1:8" x14ac:dyDescent="0.15">
      <c r="A45" s="99" t="s">
        <v>1356</v>
      </c>
      <c r="B45" s="1380"/>
      <c r="C45" s="786" t="s">
        <v>1357</v>
      </c>
      <c r="D45" s="1380"/>
      <c r="E45" s="1380"/>
      <c r="F45" s="1380"/>
      <c r="G45" s="1380"/>
      <c r="H45" s="1380"/>
    </row>
    <row r="46" spans="1:8" x14ac:dyDescent="0.15">
      <c r="A46" s="138" t="s">
        <v>403</v>
      </c>
      <c r="B46" s="1380"/>
      <c r="C46" s="784" t="s">
        <v>26</v>
      </c>
      <c r="D46" s="1380"/>
      <c r="E46" s="1380"/>
      <c r="F46" s="1380"/>
      <c r="G46" s="1380"/>
      <c r="H46" s="1380"/>
    </row>
    <row r="47" spans="1:8" x14ac:dyDescent="0.15">
      <c r="A47" s="139" t="s">
        <v>13</v>
      </c>
      <c r="B47" s="1380"/>
      <c r="C47" s="784" t="s">
        <v>1358</v>
      </c>
      <c r="D47" s="1380"/>
      <c r="E47" s="1380"/>
      <c r="F47" s="1380"/>
      <c r="G47" s="1380"/>
      <c r="H47" s="1380"/>
    </row>
    <row r="48" spans="1:8" ht="14" thickBot="1" x14ac:dyDescent="0.2">
      <c r="A48" s="1380"/>
      <c r="B48" s="1380"/>
      <c r="C48" s="785" t="s">
        <v>1359</v>
      </c>
      <c r="D48" s="1380"/>
      <c r="E48" s="1380"/>
      <c r="F48" s="1380"/>
      <c r="G48" s="1380"/>
      <c r="H48" s="1380"/>
    </row>
    <row r="49" spans="1:12" ht="14" thickBot="1" x14ac:dyDescent="0.2">
      <c r="A49" s="773" t="s">
        <v>1360</v>
      </c>
      <c r="B49" s="1380"/>
      <c r="C49" s="1380"/>
      <c r="D49" s="1380"/>
      <c r="E49" s="1380"/>
      <c r="F49" s="1380"/>
      <c r="G49" s="1380"/>
      <c r="H49" s="1380"/>
      <c r="I49" s="1380"/>
      <c r="J49" s="1380"/>
      <c r="K49" s="1380"/>
      <c r="L49" s="1380"/>
    </row>
    <row r="50" spans="1:12" x14ac:dyDescent="0.15">
      <c r="A50" s="2344" t="s">
        <v>16</v>
      </c>
      <c r="B50" s="1380"/>
      <c r="C50" s="964" t="s">
        <v>1361</v>
      </c>
      <c r="D50" s="965" t="s">
        <v>615</v>
      </c>
      <c r="E50" s="1380"/>
      <c r="F50" s="1380"/>
      <c r="G50" s="1380"/>
      <c r="H50" s="1380"/>
      <c r="I50" s="1380"/>
      <c r="J50" s="1380"/>
      <c r="K50" s="1380"/>
      <c r="L50" s="1380"/>
    </row>
    <row r="51" spans="1:12" x14ac:dyDescent="0.15">
      <c r="A51" s="1739" t="s">
        <v>12</v>
      </c>
      <c r="B51" s="1380"/>
      <c r="C51" s="966" t="s">
        <v>649</v>
      </c>
      <c r="D51" s="967">
        <v>0</v>
      </c>
      <c r="E51" s="1380"/>
      <c r="F51" s="1380"/>
      <c r="G51" s="1380"/>
      <c r="H51" s="1380"/>
      <c r="I51" s="1380"/>
      <c r="J51" s="1380"/>
      <c r="K51" s="1380"/>
      <c r="L51" s="1380"/>
    </row>
    <row r="52" spans="1:12" x14ac:dyDescent="0.15">
      <c r="A52" s="1739" t="s">
        <v>230</v>
      </c>
      <c r="B52" s="1380"/>
      <c r="C52" s="966" t="s">
        <v>70</v>
      </c>
      <c r="D52" s="1437">
        <f>IF('5. Management'!R145="",'5. Management'!Q145,'5. Management'!R145)</f>
        <v>0</v>
      </c>
      <c r="E52" s="1380"/>
      <c r="F52" s="1380"/>
      <c r="G52" s="1380"/>
      <c r="H52" s="1380"/>
      <c r="I52" s="1380"/>
      <c r="J52" s="1380"/>
      <c r="K52" s="1380"/>
      <c r="L52" s="1380"/>
    </row>
    <row r="53" spans="1:12" x14ac:dyDescent="0.15">
      <c r="A53" s="1739" t="s">
        <v>231</v>
      </c>
      <c r="B53" s="1380"/>
      <c r="C53" s="966" t="s">
        <v>1362</v>
      </c>
      <c r="D53" s="1437">
        <f>IF('5. Management'!R146="",'5. Management'!Q146,'5. Management'!R146)</f>
        <v>10</v>
      </c>
      <c r="E53" s="1380"/>
      <c r="F53" s="1380"/>
      <c r="G53" s="1380"/>
      <c r="H53" s="1380"/>
      <c r="I53" s="1380"/>
      <c r="J53" s="1380"/>
      <c r="K53" s="1380"/>
      <c r="L53" s="1380"/>
    </row>
    <row r="54" spans="1:12" x14ac:dyDescent="0.15">
      <c r="A54" s="1739" t="s">
        <v>232</v>
      </c>
      <c r="B54" s="1380"/>
      <c r="C54" s="966" t="s">
        <v>1363</v>
      </c>
      <c r="D54" s="1437">
        <f>IF('5. Management'!R147="",'5. Management'!Q147,'5. Management'!R147)</f>
        <v>20</v>
      </c>
      <c r="E54" s="1380"/>
      <c r="F54" s="1380"/>
      <c r="G54" s="1380"/>
      <c r="H54" s="1380"/>
      <c r="I54" s="1380"/>
      <c r="J54" s="1380"/>
      <c r="K54" s="1380"/>
      <c r="L54" s="1380"/>
    </row>
    <row r="55" spans="1:12" x14ac:dyDescent="0.15">
      <c r="A55" s="1739" t="s">
        <v>233</v>
      </c>
      <c r="B55" s="1380"/>
      <c r="C55" s="966" t="s">
        <v>1364</v>
      </c>
      <c r="D55" s="1437">
        <f>IF('5. Management'!R148="",'5. Management'!Q148,'5. Management'!R148)</f>
        <v>40</v>
      </c>
      <c r="E55" s="1380"/>
      <c r="F55" s="1380"/>
      <c r="G55" s="1380"/>
      <c r="H55" s="1380"/>
      <c r="I55" s="1380"/>
      <c r="J55" s="1380"/>
      <c r="K55" s="1380"/>
      <c r="L55" s="1380"/>
    </row>
    <row r="56" spans="1:12" x14ac:dyDescent="0.15">
      <c r="A56" s="1739" t="s">
        <v>234</v>
      </c>
      <c r="B56" s="1380"/>
      <c r="C56" s="966" t="s">
        <v>1365</v>
      </c>
      <c r="D56" s="1437">
        <f>IF('5. Management'!R149="",'5. Management'!Q149,'5. Management'!R149)</f>
        <v>60</v>
      </c>
      <c r="E56" s="1380"/>
      <c r="F56" s="1380"/>
      <c r="G56" s="1380"/>
      <c r="H56" s="1380"/>
      <c r="I56" s="1380"/>
      <c r="J56" s="1380"/>
      <c r="K56" s="1380"/>
      <c r="L56" s="1380"/>
    </row>
    <row r="57" spans="1:12" x14ac:dyDescent="0.15">
      <c r="A57" s="1739" t="s">
        <v>235</v>
      </c>
      <c r="B57" s="1380"/>
      <c r="C57" s="968" t="s">
        <v>1366</v>
      </c>
      <c r="D57" s="1437">
        <f>IF('5. Management'!R150="",'5. Management'!Q150,'5. Management'!R150)</f>
        <v>80</v>
      </c>
      <c r="E57" s="1380"/>
      <c r="F57" s="1380"/>
      <c r="G57" s="1380"/>
      <c r="H57" s="1380"/>
      <c r="I57" s="1380"/>
      <c r="J57" s="1380"/>
      <c r="K57" s="1380"/>
      <c r="L57" s="1380"/>
    </row>
    <row r="58" spans="1:12" s="1380" customFormat="1" x14ac:dyDescent="0.15">
      <c r="A58" s="1739" t="s">
        <v>236</v>
      </c>
      <c r="C58" s="1737"/>
      <c r="D58" s="1738"/>
    </row>
    <row r="59" spans="1:12" x14ac:dyDescent="0.15">
      <c r="A59" s="1739" t="s">
        <v>237</v>
      </c>
      <c r="B59" s="1380"/>
      <c r="C59" s="1380"/>
      <c r="D59" s="1380"/>
      <c r="E59" s="1380"/>
      <c r="F59" s="1380"/>
      <c r="G59" s="1380"/>
      <c r="H59" s="1380"/>
      <c r="I59" s="1380"/>
      <c r="J59" s="1380"/>
      <c r="K59" s="1380"/>
      <c r="L59" s="1380"/>
    </row>
    <row r="61" spans="1:12" x14ac:dyDescent="0.15">
      <c r="A61" s="140" t="s">
        <v>1367</v>
      </c>
      <c r="B61" s="141"/>
      <c r="C61" s="1380"/>
      <c r="D61" s="1494" t="s">
        <v>1368</v>
      </c>
      <c r="E61" s="1380"/>
      <c r="F61" s="1380"/>
      <c r="G61" s="1380"/>
      <c r="H61" s="1380"/>
      <c r="I61" s="1380"/>
      <c r="J61" s="1380"/>
      <c r="K61" s="1380"/>
      <c r="L61" s="1380"/>
    </row>
    <row r="62" spans="1:12" x14ac:dyDescent="0.15">
      <c r="A62" s="774" t="s">
        <v>17</v>
      </c>
      <c r="B62" s="85"/>
      <c r="C62" s="1380"/>
      <c r="D62" s="1494" t="s">
        <v>1369</v>
      </c>
      <c r="E62" s="1380"/>
      <c r="F62" s="1380"/>
      <c r="G62" s="1380"/>
      <c r="H62" s="1380"/>
      <c r="I62" s="1380"/>
      <c r="J62" s="1380"/>
      <c r="K62" s="1380"/>
      <c r="L62" s="1380"/>
    </row>
    <row r="63" spans="1:12" x14ac:dyDescent="0.15">
      <c r="A63" s="142" t="s">
        <v>20</v>
      </c>
      <c r="B63" s="85"/>
      <c r="C63" s="1380"/>
      <c r="D63" s="1494" t="s">
        <v>1370</v>
      </c>
      <c r="E63" s="1380"/>
      <c r="F63" s="1380"/>
      <c r="G63" s="1380"/>
      <c r="H63" s="1380"/>
      <c r="I63" s="1380"/>
      <c r="J63" s="1380"/>
      <c r="K63" s="1380"/>
      <c r="L63" s="1380"/>
    </row>
    <row r="64" spans="1:12" x14ac:dyDescent="0.15">
      <c r="A64" s="2345" t="s">
        <v>14</v>
      </c>
      <c r="B64" s="85"/>
      <c r="C64" s="1380"/>
      <c r="D64" s="1494" t="s">
        <v>1371</v>
      </c>
      <c r="E64" s="1380"/>
      <c r="F64" s="1380"/>
      <c r="G64" s="1380"/>
      <c r="H64" s="1380"/>
      <c r="I64" s="1380"/>
      <c r="J64" s="1380"/>
      <c r="K64" s="1380"/>
      <c r="L64" s="1380"/>
    </row>
    <row r="65" spans="1:4" x14ac:dyDescent="0.15">
      <c r="A65" s="2345" t="s">
        <v>491</v>
      </c>
      <c r="B65" s="85"/>
      <c r="C65" s="1380"/>
      <c r="D65" s="1494" t="s">
        <v>1372</v>
      </c>
    </row>
    <row r="66" spans="1:4" x14ac:dyDescent="0.15">
      <c r="A66" s="142" t="s">
        <v>492</v>
      </c>
      <c r="B66" s="85"/>
      <c r="C66" s="1380"/>
      <c r="D66" s="1380"/>
    </row>
    <row r="67" spans="1:4" x14ac:dyDescent="0.15">
      <c r="A67" s="142" t="s">
        <v>19</v>
      </c>
      <c r="B67" s="85"/>
      <c r="C67" s="1380"/>
      <c r="D67" s="1380"/>
    </row>
    <row r="68" spans="1:4" x14ac:dyDescent="0.15">
      <c r="A68" s="142" t="s">
        <v>493</v>
      </c>
      <c r="B68" s="85"/>
      <c r="C68" s="1380"/>
      <c r="D68" s="1380"/>
    </row>
    <row r="69" spans="1:4" x14ac:dyDescent="0.15">
      <c r="A69" s="142" t="str">
        <f>A138</f>
        <v>Other (nominal)</v>
      </c>
      <c r="B69" s="85"/>
      <c r="C69" s="1380"/>
      <c r="D69" s="1380"/>
    </row>
    <row r="70" spans="1:4" x14ac:dyDescent="0.15">
      <c r="A70" s="142" t="str">
        <f>A139</f>
        <v>Other (degraded)</v>
      </c>
      <c r="B70" s="85"/>
      <c r="C70" s="1380"/>
      <c r="D70" s="1380"/>
    </row>
    <row r="71" spans="1:4" ht="14" thickBot="1" x14ac:dyDescent="0.2">
      <c r="A71" s="1380"/>
      <c r="B71" s="1380"/>
      <c r="C71" s="1380"/>
      <c r="D71" s="1380"/>
    </row>
    <row r="72" spans="1:4" ht="14" thickBot="1" x14ac:dyDescent="0.2">
      <c r="A72" s="775" t="s">
        <v>1373</v>
      </c>
      <c r="B72" s="1380"/>
      <c r="C72" s="1380"/>
      <c r="D72" s="1380"/>
    </row>
    <row r="73" spans="1:4" x14ac:dyDescent="0.15">
      <c r="A73" s="776" t="s">
        <v>16</v>
      </c>
      <c r="B73" s="1380"/>
      <c r="C73" s="1380"/>
      <c r="D73" s="1380"/>
    </row>
    <row r="74" spans="1:4" x14ac:dyDescent="0.15">
      <c r="A74" s="1749" t="s">
        <v>12</v>
      </c>
      <c r="B74" s="1380"/>
      <c r="C74" s="1380"/>
      <c r="D74" s="1380"/>
    </row>
    <row r="75" spans="1:4" x14ac:dyDescent="0.15">
      <c r="A75" s="1749" t="s">
        <v>230</v>
      </c>
      <c r="B75" s="1380"/>
      <c r="C75" s="1380"/>
      <c r="D75" s="1380"/>
    </row>
    <row r="76" spans="1:4" x14ac:dyDescent="0.15">
      <c r="A76" s="1749" t="s">
        <v>231</v>
      </c>
      <c r="B76" s="1380"/>
      <c r="C76" s="1380"/>
      <c r="D76" s="1380"/>
    </row>
    <row r="77" spans="1:4" x14ac:dyDescent="0.15">
      <c r="A77" s="1749" t="s">
        <v>232</v>
      </c>
      <c r="B77" s="1380"/>
      <c r="C77" s="1380"/>
      <c r="D77" s="1380"/>
    </row>
    <row r="78" spans="1:4" x14ac:dyDescent="0.15">
      <c r="A78" s="1749" t="s">
        <v>233</v>
      </c>
      <c r="B78" s="1380"/>
      <c r="C78" s="1380"/>
      <c r="D78" s="1380"/>
    </row>
    <row r="79" spans="1:4" x14ac:dyDescent="0.15">
      <c r="A79" s="1749" t="s">
        <v>234</v>
      </c>
      <c r="B79" s="1380"/>
      <c r="C79" s="1380"/>
      <c r="D79" s="1380"/>
    </row>
    <row r="80" spans="1:4" x14ac:dyDescent="0.15">
      <c r="A80" s="1749" t="s">
        <v>235</v>
      </c>
      <c r="B80" s="1380"/>
      <c r="C80" s="1380"/>
      <c r="D80" s="1380"/>
    </row>
    <row r="81" spans="1:12" s="1380" customFormat="1" x14ac:dyDescent="0.15">
      <c r="A81" s="1749" t="s">
        <v>236</v>
      </c>
    </row>
    <row r="82" spans="1:12" x14ac:dyDescent="0.15">
      <c r="A82" s="1749" t="str">
        <f>A59</f>
        <v>Mangrove</v>
      </c>
      <c r="B82" s="1380"/>
      <c r="C82" s="1380"/>
      <c r="D82" s="1380"/>
      <c r="E82" s="1380"/>
      <c r="F82" s="1380"/>
      <c r="G82" s="1380"/>
      <c r="H82" s="1380"/>
      <c r="I82" s="1380"/>
      <c r="J82" s="1380"/>
      <c r="K82" s="1380"/>
      <c r="L82" s="1380"/>
    </row>
    <row r="84" spans="1:12" x14ac:dyDescent="0.15">
      <c r="A84" s="258" t="s">
        <v>1374</v>
      </c>
      <c r="B84" s="1380"/>
      <c r="C84" s="1380"/>
      <c r="D84" s="1380"/>
      <c r="E84" s="1380"/>
      <c r="F84" s="1380"/>
      <c r="G84" s="1380"/>
      <c r="H84" s="1380"/>
      <c r="I84" s="1380"/>
      <c r="J84" s="1380"/>
      <c r="K84" s="1380"/>
      <c r="L84" s="1380"/>
    </row>
    <row r="85" spans="1:12" x14ac:dyDescent="0.15">
      <c r="A85" s="258" t="s">
        <v>18</v>
      </c>
      <c r="B85" s="1380"/>
      <c r="C85" s="1380"/>
      <c r="D85" s="1380"/>
      <c r="E85" s="1380"/>
      <c r="F85" s="1380"/>
      <c r="G85" s="1380"/>
      <c r="H85" s="1380"/>
      <c r="I85" s="1380"/>
      <c r="J85" s="1380"/>
      <c r="K85" s="1380"/>
      <c r="L85" s="1380"/>
    </row>
    <row r="86" spans="1:12" x14ac:dyDescent="0.15">
      <c r="A86" s="258" t="s">
        <v>20</v>
      </c>
      <c r="B86" s="1380"/>
      <c r="C86" s="1380"/>
      <c r="D86" s="1380"/>
      <c r="E86" s="1380"/>
      <c r="F86" s="1380"/>
      <c r="G86" s="1380"/>
      <c r="H86" s="1380"/>
      <c r="I86" s="1380"/>
      <c r="J86" s="1380"/>
      <c r="K86" s="1380"/>
      <c r="L86" s="1380"/>
    </row>
    <row r="87" spans="1:12" x14ac:dyDescent="0.15">
      <c r="A87" s="84" t="s">
        <v>497</v>
      </c>
      <c r="B87" s="1380"/>
      <c r="C87" s="1380"/>
      <c r="D87" s="1380"/>
      <c r="E87" s="1380"/>
      <c r="F87" s="1380"/>
      <c r="G87" s="1380"/>
      <c r="H87" s="1380"/>
      <c r="I87" s="1380"/>
      <c r="J87" s="1380"/>
      <c r="K87" s="1380"/>
      <c r="L87" s="1380"/>
    </row>
    <row r="88" spans="1:12" x14ac:dyDescent="0.15">
      <c r="A88" s="84" t="s">
        <v>498</v>
      </c>
      <c r="B88" s="1380"/>
      <c r="C88" s="1380"/>
      <c r="D88" s="1380"/>
      <c r="E88" s="1380"/>
      <c r="F88" s="1380"/>
      <c r="G88" s="1380"/>
      <c r="H88" s="1380"/>
      <c r="I88" s="1380"/>
      <c r="J88" s="1380"/>
      <c r="K88" s="1380"/>
      <c r="L88" s="1380"/>
    </row>
    <row r="89" spans="1:12" x14ac:dyDescent="0.15">
      <c r="A89" s="84" t="s">
        <v>499</v>
      </c>
      <c r="B89" s="1380"/>
      <c r="C89" s="1380"/>
      <c r="D89" s="1380"/>
      <c r="E89" s="1380"/>
      <c r="F89" s="1380"/>
      <c r="G89" s="1380"/>
      <c r="H89" s="1380"/>
      <c r="I89" s="1380"/>
      <c r="J89" s="1380"/>
      <c r="K89" s="1380"/>
      <c r="L89" s="1380"/>
    </row>
    <row r="90" spans="1:12" x14ac:dyDescent="0.15">
      <c r="A90" s="2346" t="s">
        <v>491</v>
      </c>
      <c r="B90" s="1380"/>
      <c r="C90" s="1380"/>
      <c r="D90" s="1380"/>
      <c r="E90" s="1380"/>
      <c r="F90" s="1380"/>
      <c r="G90" s="1380"/>
      <c r="H90" s="1380"/>
      <c r="I90" s="1380"/>
      <c r="J90" s="1380"/>
      <c r="K90" s="1380"/>
      <c r="L90" s="1380"/>
    </row>
    <row r="91" spans="1:12" x14ac:dyDescent="0.15">
      <c r="A91" s="84" t="s">
        <v>500</v>
      </c>
      <c r="B91" s="1380"/>
      <c r="C91" s="1380"/>
      <c r="D91" s="1380"/>
      <c r="E91" s="1380"/>
      <c r="F91" s="1380"/>
      <c r="G91" s="1380"/>
      <c r="H91" s="1380"/>
      <c r="I91" s="1380"/>
      <c r="J91" s="1380"/>
      <c r="K91" s="1380"/>
      <c r="L91" s="1380"/>
    </row>
    <row r="92" spans="1:12" x14ac:dyDescent="0.15">
      <c r="A92" s="84" t="s">
        <v>19</v>
      </c>
      <c r="B92" s="1380"/>
      <c r="C92" s="1380"/>
      <c r="D92" s="1380"/>
      <c r="E92" s="1380"/>
      <c r="F92" s="1380"/>
      <c r="G92" s="1380"/>
      <c r="H92" s="1380"/>
      <c r="I92" s="1380"/>
      <c r="J92" s="1380"/>
      <c r="K92" s="1380"/>
      <c r="L92" s="1380"/>
    </row>
    <row r="93" spans="1:12" x14ac:dyDescent="0.15">
      <c r="A93" s="84" t="s">
        <v>21</v>
      </c>
      <c r="B93" s="1380"/>
      <c r="C93" s="1380"/>
      <c r="D93" s="1380"/>
      <c r="E93" s="1380"/>
      <c r="F93" s="1380"/>
      <c r="G93" s="1380"/>
      <c r="H93" s="1380"/>
      <c r="I93" s="1380"/>
      <c r="J93" s="1380"/>
      <c r="K93" s="1380"/>
      <c r="L93" s="1380"/>
    </row>
    <row r="96" spans="1:12" x14ac:dyDescent="0.15">
      <c r="A96" s="132" t="s">
        <v>1375</v>
      </c>
      <c r="B96" s="1380"/>
      <c r="C96" s="1380"/>
      <c r="D96" s="1380"/>
      <c r="E96" s="1380"/>
      <c r="F96" s="1380"/>
      <c r="G96" s="1380"/>
      <c r="H96" s="1380"/>
      <c r="I96" s="1380"/>
      <c r="J96" s="1380"/>
      <c r="K96" s="1380"/>
      <c r="L96" s="1380"/>
    </row>
    <row r="97" spans="1:1" x14ac:dyDescent="0.15">
      <c r="A97" s="143" t="s">
        <v>94</v>
      </c>
    </row>
    <row r="98" spans="1:1" x14ac:dyDescent="0.15">
      <c r="A98" s="133" t="s">
        <v>1376</v>
      </c>
    </row>
    <row r="99" spans="1:1" x14ac:dyDescent="0.15">
      <c r="A99" s="134" t="s">
        <v>1377</v>
      </c>
    </row>
    <row r="101" spans="1:1" x14ac:dyDescent="0.15">
      <c r="A101" s="143" t="s">
        <v>1378</v>
      </c>
    </row>
    <row r="102" spans="1:1" x14ac:dyDescent="0.15">
      <c r="A102" s="133" t="s">
        <v>70</v>
      </c>
    </row>
    <row r="103" spans="1:1" x14ac:dyDescent="0.15">
      <c r="A103" s="133" t="s">
        <v>1363</v>
      </c>
    </row>
    <row r="104" spans="1:1" x14ac:dyDescent="0.15">
      <c r="A104" s="133" t="s">
        <v>1379</v>
      </c>
    </row>
    <row r="105" spans="1:1" x14ac:dyDescent="0.15">
      <c r="A105" s="133" t="s">
        <v>1380</v>
      </c>
    </row>
    <row r="106" spans="1:1" x14ac:dyDescent="0.15">
      <c r="A106" s="134" t="s">
        <v>1381</v>
      </c>
    </row>
    <row r="108" spans="1:1" x14ac:dyDescent="0.15">
      <c r="A108" s="132" t="s">
        <v>1382</v>
      </c>
    </row>
    <row r="109" spans="1:1" x14ac:dyDescent="0.15">
      <c r="A109" s="133" t="s">
        <v>1383</v>
      </c>
    </row>
    <row r="110" spans="1:1" x14ac:dyDescent="0.15">
      <c r="A110" s="134" t="s">
        <v>1384</v>
      </c>
    </row>
    <row r="112" spans="1:1" x14ac:dyDescent="0.15">
      <c r="A112" s="132" t="s">
        <v>1385</v>
      </c>
    </row>
    <row r="113" spans="1:1" x14ac:dyDescent="0.15">
      <c r="A113" s="133" t="s">
        <v>1386</v>
      </c>
    </row>
    <row r="114" spans="1:1" x14ac:dyDescent="0.15">
      <c r="A114" s="133" t="s">
        <v>19</v>
      </c>
    </row>
    <row r="115" spans="1:1" x14ac:dyDescent="0.15">
      <c r="A115" s="133" t="s">
        <v>1387</v>
      </c>
    </row>
    <row r="116" spans="1:1" x14ac:dyDescent="0.15">
      <c r="A116" s="134" t="s">
        <v>1388</v>
      </c>
    </row>
    <row r="118" spans="1:1" x14ac:dyDescent="0.15">
      <c r="A118" s="330" t="s">
        <v>1389</v>
      </c>
    </row>
    <row r="119" spans="1:1" x14ac:dyDescent="0.15">
      <c r="A119" s="328" t="s">
        <v>22</v>
      </c>
    </row>
    <row r="120" spans="1:1" x14ac:dyDescent="0.15">
      <c r="A120" s="328" t="s">
        <v>20</v>
      </c>
    </row>
    <row r="121" spans="1:1" x14ac:dyDescent="0.15">
      <c r="A121" s="328" t="s">
        <v>497</v>
      </c>
    </row>
    <row r="122" spans="1:1" x14ac:dyDescent="0.15">
      <c r="A122" s="328" t="s">
        <v>498</v>
      </c>
    </row>
    <row r="123" spans="1:1" x14ac:dyDescent="0.15">
      <c r="A123" s="328" t="s">
        <v>499</v>
      </c>
    </row>
    <row r="124" spans="1:1" x14ac:dyDescent="0.15">
      <c r="A124" s="328" t="s">
        <v>491</v>
      </c>
    </row>
    <row r="125" spans="1:1" x14ac:dyDescent="0.15">
      <c r="A125" s="328" t="s">
        <v>500</v>
      </c>
    </row>
    <row r="126" spans="1:1" x14ac:dyDescent="0.15">
      <c r="A126" s="328" t="s">
        <v>19</v>
      </c>
    </row>
    <row r="127" spans="1:1" x14ac:dyDescent="0.15">
      <c r="A127" s="328" t="s">
        <v>21</v>
      </c>
    </row>
    <row r="128" spans="1:1" x14ac:dyDescent="0.15">
      <c r="A128" s="329" t="s">
        <v>496</v>
      </c>
    </row>
    <row r="130" spans="1:1" x14ac:dyDescent="0.15">
      <c r="A130" s="330" t="s">
        <v>1390</v>
      </c>
    </row>
    <row r="131" spans="1:1" x14ac:dyDescent="0.15">
      <c r="A131" s="328" t="s">
        <v>23</v>
      </c>
    </row>
    <row r="132" spans="1:1" x14ac:dyDescent="0.15">
      <c r="A132" s="328" t="s">
        <v>20</v>
      </c>
    </row>
    <row r="133" spans="1:1" x14ac:dyDescent="0.15">
      <c r="A133" s="328" t="s">
        <v>14</v>
      </c>
    </row>
    <row r="134" spans="1:1" x14ac:dyDescent="0.15">
      <c r="A134" s="328" t="s">
        <v>491</v>
      </c>
    </row>
    <row r="135" spans="1:1" x14ac:dyDescent="0.15">
      <c r="A135" s="328" t="s">
        <v>492</v>
      </c>
    </row>
    <row r="136" spans="1:1" x14ac:dyDescent="0.15">
      <c r="A136" s="328" t="s">
        <v>19</v>
      </c>
    </row>
    <row r="137" spans="1:1" x14ac:dyDescent="0.15">
      <c r="A137" s="328" t="s">
        <v>493</v>
      </c>
    </row>
    <row r="138" spans="1:1" x14ac:dyDescent="0.15">
      <c r="A138" s="328" t="s">
        <v>1391</v>
      </c>
    </row>
    <row r="139" spans="1:1" x14ac:dyDescent="0.15">
      <c r="A139" s="329" t="s">
        <v>1392</v>
      </c>
    </row>
    <row r="142" spans="1:1" x14ac:dyDescent="0.15">
      <c r="A142" s="1762" t="s">
        <v>1393</v>
      </c>
    </row>
    <row r="143" spans="1:1" x14ac:dyDescent="0.15">
      <c r="A143" s="1494" t="s">
        <v>1394</v>
      </c>
    </row>
    <row r="145" spans="1:5" ht="14" thickBot="1" x14ac:dyDescent="0.2">
      <c r="A145" s="1380"/>
      <c r="B145" s="1380"/>
      <c r="C145" s="1912" t="s">
        <v>1395</v>
      </c>
      <c r="D145" s="1380"/>
      <c r="E145" s="1380"/>
    </row>
    <row r="146" spans="1:5" x14ac:dyDescent="0.15">
      <c r="A146" s="23" t="s">
        <v>1396</v>
      </c>
      <c r="B146" s="1380"/>
      <c r="C146" s="1380"/>
      <c r="D146" s="1380"/>
      <c r="E146" s="1380"/>
    </row>
    <row r="147" spans="1:5" x14ac:dyDescent="0.15">
      <c r="A147" s="21" t="s">
        <v>6</v>
      </c>
      <c r="B147" s="1380"/>
      <c r="C147" s="1914" t="s">
        <v>1397</v>
      </c>
      <c r="D147" s="1915"/>
      <c r="E147" s="1896"/>
    </row>
    <row r="148" spans="1:5" x14ac:dyDescent="0.15">
      <c r="A148" s="21" t="s">
        <v>1398</v>
      </c>
      <c r="B148" s="1380"/>
      <c r="C148" s="1916" t="s">
        <v>1399</v>
      </c>
      <c r="D148" s="1913" t="s">
        <v>1400</v>
      </c>
      <c r="E148" s="1921" t="s">
        <v>1401</v>
      </c>
    </row>
    <row r="149" spans="1:5" x14ac:dyDescent="0.15">
      <c r="A149" s="21" t="s">
        <v>1402</v>
      </c>
      <c r="B149" s="1380"/>
      <c r="C149" s="1917" t="s">
        <v>6</v>
      </c>
      <c r="D149" s="1452" t="s">
        <v>6</v>
      </c>
      <c r="E149" s="1918" t="s">
        <v>6</v>
      </c>
    </row>
    <row r="150" spans="1:5" ht="14" thickBot="1" x14ac:dyDescent="0.2">
      <c r="A150" s="22" t="s">
        <v>1403</v>
      </c>
      <c r="B150" s="1380"/>
      <c r="C150" s="1917" t="s">
        <v>1402</v>
      </c>
      <c r="D150" s="1452" t="s">
        <v>1398</v>
      </c>
      <c r="E150" s="1918" t="s">
        <v>1398</v>
      </c>
    </row>
    <row r="151" spans="1:5" x14ac:dyDescent="0.15">
      <c r="A151" s="1380"/>
      <c r="B151" s="1380"/>
      <c r="C151" s="1917"/>
      <c r="D151" s="1452" t="s">
        <v>1403</v>
      </c>
      <c r="E151" s="1918" t="s">
        <v>1402</v>
      </c>
    </row>
    <row r="152" spans="1:5" x14ac:dyDescent="0.15">
      <c r="A152" s="13" t="s">
        <v>1404</v>
      </c>
      <c r="B152" s="1380"/>
      <c r="C152" s="1919"/>
      <c r="D152" s="1920"/>
      <c r="E152" s="1897" t="s">
        <v>1403</v>
      </c>
    </row>
    <row r="153" spans="1:5" x14ac:dyDescent="0.15">
      <c r="A153" s="1870" t="s">
        <v>70</v>
      </c>
      <c r="B153" s="1380"/>
      <c r="C153" s="1380"/>
      <c r="D153" s="1380"/>
      <c r="E153" s="1380"/>
    </row>
    <row r="154" spans="1:5" x14ac:dyDescent="0.15">
      <c r="A154" s="1870" t="s">
        <v>25</v>
      </c>
      <c r="B154" s="1380"/>
      <c r="C154" s="1380"/>
      <c r="D154" s="1380"/>
      <c r="E154" s="1380"/>
    </row>
    <row r="155" spans="1:5" x14ac:dyDescent="0.15">
      <c r="A155" s="1870" t="s">
        <v>1324</v>
      </c>
      <c r="B155" s="1380"/>
      <c r="C155" s="1380"/>
      <c r="D155" s="1380"/>
      <c r="E155" s="1380"/>
    </row>
    <row r="156" spans="1:5" x14ac:dyDescent="0.15">
      <c r="A156" s="1870" t="s">
        <v>387</v>
      </c>
      <c r="B156" s="1380"/>
      <c r="C156" s="1380"/>
      <c r="D156" s="1380"/>
      <c r="E156" s="1380"/>
    </row>
    <row r="157" spans="1:5" x14ac:dyDescent="0.15">
      <c r="A157" s="1870" t="s">
        <v>1325</v>
      </c>
      <c r="B157" s="1380"/>
      <c r="C157" s="1380"/>
      <c r="D157" s="1380"/>
      <c r="E157" s="1380"/>
    </row>
    <row r="158" spans="1:5" x14ac:dyDescent="0.15">
      <c r="A158" s="1870" t="s">
        <v>1326</v>
      </c>
      <c r="B158" s="1380"/>
      <c r="C158" s="1380"/>
      <c r="D158" s="1380"/>
      <c r="E158" s="1380"/>
    </row>
    <row r="159" spans="1:5" x14ac:dyDescent="0.15">
      <c r="A159" s="1870" t="s">
        <v>1142</v>
      </c>
      <c r="B159" s="1380"/>
      <c r="C159" s="1380"/>
      <c r="D159" s="1380"/>
      <c r="E159" s="1380"/>
    </row>
    <row r="160" spans="1:5" x14ac:dyDescent="0.15">
      <c r="A160" s="1870" t="s">
        <v>1213</v>
      </c>
      <c r="B160" s="1380"/>
      <c r="C160" s="1380"/>
      <c r="D160" s="1380"/>
      <c r="E160" s="1380"/>
    </row>
    <row r="161" spans="1:12" x14ac:dyDescent="0.15">
      <c r="A161" s="1870" t="s">
        <v>1224</v>
      </c>
      <c r="B161" s="1380"/>
      <c r="C161" s="1380"/>
      <c r="D161" s="1380"/>
      <c r="E161" s="1380"/>
      <c r="F161" s="1380"/>
      <c r="G161" s="1380"/>
      <c r="H161" s="1380"/>
      <c r="I161" s="1380"/>
      <c r="J161" s="1380"/>
      <c r="K161" s="1380"/>
      <c r="L161" s="1380"/>
    </row>
    <row r="162" spans="1:12" x14ac:dyDescent="0.15">
      <c r="A162" s="1870" t="s">
        <v>1247</v>
      </c>
      <c r="B162" s="1380"/>
      <c r="C162" s="1380"/>
      <c r="D162" s="1380"/>
      <c r="E162" s="1380"/>
      <c r="F162" s="1380"/>
      <c r="G162" s="1380"/>
      <c r="H162" s="1380"/>
      <c r="I162" s="1380"/>
      <c r="J162" s="1380"/>
      <c r="K162" s="1380"/>
      <c r="L162" s="1380"/>
    </row>
    <row r="163" spans="1:12" x14ac:dyDescent="0.15">
      <c r="A163" s="1870" t="s">
        <v>1265</v>
      </c>
      <c r="B163" s="1380"/>
      <c r="C163" s="1380"/>
      <c r="D163" s="1380"/>
      <c r="E163" s="1380"/>
      <c r="F163" s="1380"/>
      <c r="G163" s="1380"/>
      <c r="H163" s="1380"/>
      <c r="I163" s="1380"/>
      <c r="J163" s="1380"/>
      <c r="K163" s="1380"/>
      <c r="L163" s="1380"/>
    </row>
    <row r="164" spans="1:12" x14ac:dyDescent="0.15">
      <c r="A164" s="1870" t="s">
        <v>1289</v>
      </c>
      <c r="B164" s="1380"/>
      <c r="C164" s="1380"/>
      <c r="D164" s="1380"/>
      <c r="E164" s="1380"/>
      <c r="F164" s="1380"/>
      <c r="G164" s="1380"/>
      <c r="H164" s="1380"/>
      <c r="I164" s="1380"/>
      <c r="J164" s="1380"/>
      <c r="K164" s="1380"/>
      <c r="L164" s="1380"/>
    </row>
    <row r="165" spans="1:12" x14ac:dyDescent="0.15">
      <c r="A165" s="1947" t="s">
        <v>1327</v>
      </c>
      <c r="B165" s="1380"/>
      <c r="C165" s="1380"/>
      <c r="D165" s="1380"/>
      <c r="E165" s="1380"/>
      <c r="F165" s="1380"/>
      <c r="G165" s="1380"/>
      <c r="H165" s="1380"/>
      <c r="I165" s="1380"/>
      <c r="J165" s="1380"/>
      <c r="K165" s="1380"/>
      <c r="L165" s="1380"/>
    </row>
    <row r="166" spans="1:12" x14ac:dyDescent="0.15">
      <c r="A166" s="1948" t="s">
        <v>1219</v>
      </c>
      <c r="B166" s="1380"/>
      <c r="C166" s="1380"/>
      <c r="D166" s="1380"/>
      <c r="E166" s="1380"/>
      <c r="F166" s="1380"/>
      <c r="G166" s="1380"/>
      <c r="H166" s="1380"/>
      <c r="I166" s="1380"/>
      <c r="J166" s="1380"/>
      <c r="K166" s="1380"/>
      <c r="L166" s="1380"/>
    </row>
    <row r="167" spans="1:12" x14ac:dyDescent="0.15">
      <c r="A167" s="1947" t="s">
        <v>1328</v>
      </c>
      <c r="B167" s="1380"/>
      <c r="C167" s="1380"/>
      <c r="D167" s="1380"/>
      <c r="E167" s="1380"/>
      <c r="F167" s="1380"/>
      <c r="G167" s="1380"/>
      <c r="H167" s="1380"/>
      <c r="I167" s="1380"/>
      <c r="J167" s="1380"/>
      <c r="K167" s="1380"/>
      <c r="L167" s="1380"/>
    </row>
    <row r="168" spans="1:12" x14ac:dyDescent="0.15">
      <c r="A168" s="1948" t="s">
        <v>502</v>
      </c>
      <c r="B168" s="1380"/>
      <c r="C168" s="1380"/>
      <c r="D168" s="1380"/>
      <c r="E168" s="1380"/>
      <c r="F168" s="1380"/>
      <c r="G168" s="1380"/>
      <c r="H168" s="1380"/>
      <c r="I168" s="1380"/>
      <c r="J168" s="1380"/>
      <c r="K168" s="1380"/>
      <c r="L168" s="1380"/>
    </row>
    <row r="169" spans="1:12" x14ac:dyDescent="0.15">
      <c r="A169" s="1948" t="s">
        <v>1259</v>
      </c>
      <c r="B169" s="1380"/>
      <c r="C169" s="1380"/>
      <c r="D169" s="1380"/>
      <c r="E169" s="1380"/>
      <c r="F169" s="1380"/>
      <c r="G169" s="1380"/>
      <c r="H169" s="1380"/>
      <c r="I169" s="1380"/>
      <c r="J169" s="1380"/>
      <c r="K169" s="1380"/>
      <c r="L169" s="1380"/>
    </row>
    <row r="170" spans="1:12" x14ac:dyDescent="0.15">
      <c r="A170" s="1948" t="s">
        <v>1264</v>
      </c>
      <c r="B170" s="1380"/>
      <c r="C170" s="1380"/>
      <c r="D170" s="1380"/>
      <c r="E170" s="1380"/>
      <c r="F170" s="1380"/>
      <c r="G170" s="1380"/>
      <c r="H170" s="1380"/>
      <c r="I170" s="1380"/>
      <c r="J170" s="1380"/>
      <c r="K170" s="1380"/>
      <c r="L170" s="1380"/>
    </row>
    <row r="173" spans="1:12" x14ac:dyDescent="0.15">
      <c r="A173" s="1925" t="s">
        <v>1405</v>
      </c>
      <c r="B173" s="1380"/>
      <c r="C173" s="1380"/>
      <c r="D173" s="1380"/>
      <c r="E173" s="1380"/>
      <c r="F173" s="1380"/>
      <c r="G173" s="1380"/>
      <c r="H173" s="1380"/>
      <c r="I173" s="1380"/>
      <c r="J173" s="1380"/>
      <c r="K173" s="1380"/>
      <c r="L173" s="1380"/>
    </row>
    <row r="174" spans="1:12" s="1380" customFormat="1" x14ac:dyDescent="0.15">
      <c r="A174" s="1925" t="s">
        <v>1406</v>
      </c>
    </row>
    <row r="175" spans="1:12" x14ac:dyDescent="0.15">
      <c r="A175" s="1925" t="s">
        <v>1407</v>
      </c>
      <c r="B175" s="1380"/>
      <c r="C175" s="1380"/>
      <c r="D175" s="1380"/>
      <c r="E175" s="1380"/>
      <c r="F175" s="1380"/>
      <c r="G175" s="1380"/>
      <c r="H175" s="1380"/>
      <c r="I175" s="1380"/>
      <c r="J175" s="1380"/>
      <c r="K175" s="1380"/>
      <c r="L175" s="1380"/>
    </row>
    <row r="176" spans="1:12" x14ac:dyDescent="0.15">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tabColor indexed="32"/>
    <pageSetUpPr fitToPage="1"/>
  </sheetPr>
  <dimension ref="A1:X1210"/>
  <sheetViews>
    <sheetView workbookViewId="0">
      <pane xSplit="1" ySplit="5" topLeftCell="B567" activePane="bottomRight" state="frozen"/>
      <selection pane="topRight" activeCell="F55" sqref="F55"/>
      <selection pane="bottomLeft" activeCell="F55" sqref="F55"/>
      <selection pane="bottomRight" activeCell="D574" sqref="D574"/>
    </sheetView>
  </sheetViews>
  <sheetFormatPr baseColWidth="10" defaultColWidth="12.33203125" defaultRowHeight="13" x14ac:dyDescent="0.15"/>
  <cols>
    <col min="1" max="1" width="41.33203125" customWidth="1"/>
    <col min="2" max="2" width="18.5" style="53" customWidth="1"/>
    <col min="3" max="4" width="12.33203125" style="53" customWidth="1"/>
    <col min="5" max="6" width="12.33203125" customWidth="1"/>
    <col min="7" max="7" width="12.33203125" style="53" customWidth="1"/>
    <col min="8" max="8" width="12.33203125" customWidth="1"/>
    <col min="9" max="9" width="12.33203125" style="92" customWidth="1"/>
  </cols>
  <sheetData>
    <row r="1" spans="1:14" s="1216" customFormat="1" ht="23" customHeight="1" x14ac:dyDescent="0.15">
      <c r="B1" s="1217"/>
      <c r="C1" s="1217"/>
      <c r="D1" s="1217"/>
      <c r="G1" s="1217"/>
      <c r="I1" s="2340"/>
    </row>
    <row r="2" spans="1:14" s="1216" customFormat="1" ht="23" customHeight="1" x14ac:dyDescent="0.15">
      <c r="B2" s="1217"/>
      <c r="C2" s="1217"/>
      <c r="D2" s="1217"/>
      <c r="G2" s="1217"/>
      <c r="I2" s="2340"/>
    </row>
    <row r="3" spans="1:14" s="1216" customFormat="1" ht="23" customHeight="1" x14ac:dyDescent="0.15">
      <c r="B3" s="1217"/>
      <c r="C3" s="1217"/>
      <c r="D3" s="1217"/>
      <c r="G3" s="1217"/>
      <c r="I3" s="2340"/>
    </row>
    <row r="4" spans="1:14" s="1216" customFormat="1" ht="23" customHeight="1" x14ac:dyDescent="0.15">
      <c r="B4" s="1217"/>
      <c r="C4" s="1217"/>
      <c r="D4" s="1217"/>
      <c r="G4" s="1217"/>
      <c r="I4" s="2340"/>
    </row>
    <row r="5" spans="1:14" s="1216" customFormat="1" ht="23" customHeight="1" x14ac:dyDescent="0.2">
      <c r="A5" s="1220" t="s">
        <v>1408</v>
      </c>
      <c r="B5" s="1221"/>
      <c r="C5" s="1221"/>
      <c r="D5" s="1217"/>
      <c r="G5" s="1217"/>
      <c r="I5" s="2340"/>
    </row>
    <row r="6" spans="1:14" s="60" customFormat="1" ht="12.75" customHeight="1" x14ac:dyDescent="0.15">
      <c r="A6" s="15" t="s">
        <v>1409</v>
      </c>
      <c r="B6" s="59"/>
      <c r="C6" s="59"/>
      <c r="D6" s="2930"/>
      <c r="G6" s="2930"/>
    </row>
    <row r="7" spans="1:14" s="16" customFormat="1" ht="12.75" customHeight="1" x14ac:dyDescent="0.15">
      <c r="A7" s="101" t="s">
        <v>95</v>
      </c>
      <c r="B7" s="59" t="s">
        <v>8</v>
      </c>
      <c r="C7" s="59" t="s">
        <v>107</v>
      </c>
      <c r="D7" s="59" t="s">
        <v>103</v>
      </c>
      <c r="E7" s="61" t="s">
        <v>716</v>
      </c>
      <c r="F7" s="61" t="s">
        <v>113</v>
      </c>
      <c r="G7" s="760" t="str">
        <f>'Name translation'!A2</f>
        <v>Please select</v>
      </c>
      <c r="H7" s="756"/>
      <c r="I7" s="756"/>
      <c r="J7" s="61"/>
    </row>
    <row r="8" spans="1:14" s="77" customFormat="1" ht="12.75" customHeight="1" x14ac:dyDescent="0.15">
      <c r="A8" s="85"/>
      <c r="B8" s="86" t="s">
        <v>1410</v>
      </c>
      <c r="C8" s="86" t="s">
        <v>1411</v>
      </c>
      <c r="D8" s="86" t="s">
        <v>1412</v>
      </c>
      <c r="E8" s="86" t="s">
        <v>1413</v>
      </c>
      <c r="F8" s="86" t="s">
        <v>1414</v>
      </c>
      <c r="G8" s="760" t="s">
        <v>1415</v>
      </c>
      <c r="H8" s="12"/>
      <c r="I8" s="2347"/>
    </row>
    <row r="9" spans="1:14" s="77" customFormat="1" ht="12.75" customHeight="1" x14ac:dyDescent="0.15">
      <c r="A9" s="85"/>
      <c r="B9" s="86" t="s">
        <v>1416</v>
      </c>
      <c r="C9" s="86" t="s">
        <v>1417</v>
      </c>
      <c r="D9" s="86" t="s">
        <v>1418</v>
      </c>
      <c r="E9" s="86" t="s">
        <v>1419</v>
      </c>
      <c r="F9" s="86" t="str">
        <f>""</f>
        <v/>
      </c>
      <c r="G9" s="760" t="str">
        <f>G8</f>
        <v>Please specify the climate</v>
      </c>
      <c r="H9" s="12"/>
      <c r="I9" s="2347"/>
    </row>
    <row r="10" spans="1:14" s="77" customFormat="1" ht="12.75" customHeight="1" x14ac:dyDescent="0.15">
      <c r="A10" s="85"/>
      <c r="B10" s="86" t="s">
        <v>1420</v>
      </c>
      <c r="C10" s="86" t="s">
        <v>1421</v>
      </c>
      <c r="D10" s="86" t="s">
        <v>1422</v>
      </c>
      <c r="E10" s="86" t="s">
        <v>1423</v>
      </c>
      <c r="F10" s="86" t="str">
        <f>""</f>
        <v/>
      </c>
      <c r="G10" s="760" t="str">
        <f>G9</f>
        <v>Please specify the climate</v>
      </c>
      <c r="H10" s="12"/>
      <c r="I10" s="2347"/>
    </row>
    <row r="11" spans="1:14" s="77" customFormat="1" ht="12.75" customHeight="1" x14ac:dyDescent="0.15">
      <c r="A11" s="85"/>
      <c r="B11" s="86" t="s">
        <v>1424</v>
      </c>
      <c r="C11" s="86" t="s">
        <v>1425</v>
      </c>
      <c r="D11" s="86" t="str">
        <f>""</f>
        <v/>
      </c>
      <c r="E11" s="86" t="str">
        <f>""</f>
        <v/>
      </c>
      <c r="F11" s="86" t="str">
        <f>""</f>
        <v/>
      </c>
      <c r="G11" s="760" t="str">
        <f>G10</f>
        <v>Please specify the climate</v>
      </c>
      <c r="H11" s="12"/>
      <c r="I11" s="2347"/>
    </row>
    <row r="12" spans="1:14" s="15" customFormat="1" ht="12.75" customHeight="1" x14ac:dyDescent="0.15">
      <c r="A12" s="13" t="s">
        <v>1426</v>
      </c>
      <c r="B12" s="88"/>
      <c r="D12" s="257" t="s">
        <v>1427</v>
      </c>
      <c r="E12" s="88"/>
      <c r="F12" s="88"/>
      <c r="G12" s="2975"/>
      <c r="I12" s="60" t="s">
        <v>1428</v>
      </c>
    </row>
    <row r="13" spans="1:14" s="61" customFormat="1" ht="12.75" customHeight="1" x14ac:dyDescent="0.15">
      <c r="A13" s="101" t="s">
        <v>1429</v>
      </c>
      <c r="B13" s="74"/>
      <c r="D13" s="74" t="s">
        <v>1430</v>
      </c>
      <c r="E13" s="74"/>
      <c r="F13" s="74"/>
      <c r="G13" s="59"/>
      <c r="N13" s="15"/>
    </row>
    <row r="14" spans="1:14" s="61" customFormat="1" ht="12.75" customHeight="1" x14ac:dyDescent="0.15">
      <c r="A14" s="101" t="s">
        <v>1431</v>
      </c>
      <c r="B14" s="74" t="s">
        <v>1410</v>
      </c>
      <c r="C14" s="74" t="s">
        <v>1411</v>
      </c>
      <c r="D14" s="74" t="s">
        <v>1412</v>
      </c>
      <c r="E14" s="74" t="s">
        <v>1413</v>
      </c>
      <c r="F14" s="74" t="s">
        <v>1414</v>
      </c>
      <c r="G14" s="756" t="str">
        <f>G8</f>
        <v>Please specify the climate</v>
      </c>
      <c r="H14" s="74" t="s">
        <v>1432</v>
      </c>
      <c r="I14" s="74" t="s">
        <v>1410</v>
      </c>
      <c r="J14" s="74" t="s">
        <v>1411</v>
      </c>
      <c r="K14" s="74" t="s">
        <v>1412</v>
      </c>
      <c r="L14" s="74" t="s">
        <v>1413</v>
      </c>
      <c r="M14" s="74" t="s">
        <v>1414</v>
      </c>
      <c r="N14" s="756" t="str">
        <f>G14</f>
        <v>Please specify the climate</v>
      </c>
    </row>
    <row r="15" spans="1:14" s="747" customFormat="1" ht="12.75" customHeight="1" x14ac:dyDescent="0.15">
      <c r="A15" s="745" t="str">
        <f>List!A6</f>
        <v>Please select</v>
      </c>
      <c r="B15" s="746"/>
      <c r="C15" s="746"/>
      <c r="D15" s="746"/>
      <c r="E15" s="746"/>
      <c r="F15" s="746"/>
      <c r="H15" s="746" t="str">
        <f>A15</f>
        <v>Please select</v>
      </c>
      <c r="I15" s="746"/>
      <c r="J15" s="746"/>
      <c r="K15" s="746"/>
      <c r="L15" s="746"/>
      <c r="M15" s="746"/>
    </row>
    <row r="16" spans="1:14" s="77" customFormat="1" ht="12.75" customHeight="1" x14ac:dyDescent="0.15">
      <c r="A16" s="85" t="s">
        <v>109</v>
      </c>
      <c r="B16" s="90">
        <v>310</v>
      </c>
      <c r="C16" s="86">
        <v>220</v>
      </c>
      <c r="D16" s="89">
        <v>180</v>
      </c>
      <c r="E16" s="86">
        <v>50</v>
      </c>
      <c r="F16" s="90">
        <v>115</v>
      </c>
      <c r="H16" s="758" t="s">
        <v>109</v>
      </c>
      <c r="I16" s="77">
        <v>150</v>
      </c>
      <c r="J16" s="1711">
        <v>140</v>
      </c>
      <c r="K16" s="77">
        <v>160</v>
      </c>
      <c r="L16" s="77">
        <v>40</v>
      </c>
      <c r="M16" s="77">
        <v>90</v>
      </c>
    </row>
    <row r="17" spans="1:14" s="77" customFormat="1" ht="12.75" customHeight="1" x14ac:dyDescent="0.15">
      <c r="A17" s="85" t="s">
        <v>1308</v>
      </c>
      <c r="B17" s="90">
        <v>280</v>
      </c>
      <c r="C17" s="90">
        <v>180</v>
      </c>
      <c r="D17" s="89">
        <v>180</v>
      </c>
      <c r="E17" s="90">
        <v>50</v>
      </c>
      <c r="F17" s="90">
        <v>135</v>
      </c>
      <c r="H17" s="758" t="s">
        <v>1308</v>
      </c>
      <c r="I17" s="77">
        <v>150</v>
      </c>
      <c r="J17" s="1711">
        <v>140</v>
      </c>
      <c r="K17" s="77">
        <v>160</v>
      </c>
      <c r="L17" s="77">
        <v>40</v>
      </c>
      <c r="M17" s="77">
        <v>90</v>
      </c>
    </row>
    <row r="18" spans="1:14" s="77" customFormat="1" ht="12.75" customHeight="1" x14ac:dyDescent="0.15">
      <c r="A18" s="85" t="s">
        <v>1333</v>
      </c>
      <c r="B18" s="90">
        <v>280</v>
      </c>
      <c r="C18" s="90">
        <v>180</v>
      </c>
      <c r="D18" s="89">
        <v>180</v>
      </c>
      <c r="E18" s="86">
        <v>50</v>
      </c>
      <c r="F18" s="90">
        <v>135</v>
      </c>
      <c r="H18" s="758" t="s">
        <v>1333</v>
      </c>
      <c r="I18" s="77">
        <v>150</v>
      </c>
      <c r="J18" s="1711">
        <v>140</v>
      </c>
      <c r="K18" s="77">
        <v>160</v>
      </c>
      <c r="L18" s="77">
        <v>40</v>
      </c>
      <c r="M18" s="77">
        <v>90</v>
      </c>
    </row>
    <row r="19" spans="1:14" s="77" customFormat="1" ht="12.75" customHeight="1" x14ac:dyDescent="0.15">
      <c r="A19" s="85" t="s">
        <v>1314</v>
      </c>
      <c r="B19" s="90">
        <v>350</v>
      </c>
      <c r="C19" s="90">
        <v>290</v>
      </c>
      <c r="D19" s="89">
        <v>180</v>
      </c>
      <c r="E19" s="86">
        <v>50</v>
      </c>
      <c r="F19" s="90">
        <v>205</v>
      </c>
      <c r="H19" s="758" t="s">
        <v>1314</v>
      </c>
      <c r="I19" s="77">
        <v>150</v>
      </c>
      <c r="J19" s="1711">
        <v>140</v>
      </c>
      <c r="K19" s="77">
        <v>160</v>
      </c>
      <c r="L19" s="77">
        <v>40</v>
      </c>
      <c r="M19" s="77">
        <v>90</v>
      </c>
    </row>
    <row r="20" spans="1:14" s="77" customFormat="1" ht="12.75" customHeight="1" x14ac:dyDescent="0.15">
      <c r="A20" s="85" t="s">
        <v>1319</v>
      </c>
      <c r="B20" s="86">
        <v>300</v>
      </c>
      <c r="C20" s="86">
        <v>220</v>
      </c>
      <c r="D20" s="89">
        <v>180</v>
      </c>
      <c r="E20" s="86">
        <v>50</v>
      </c>
      <c r="F20" s="86">
        <v>140</v>
      </c>
      <c r="H20" s="758" t="s">
        <v>1319</v>
      </c>
      <c r="I20" s="77">
        <v>150</v>
      </c>
      <c r="J20" s="1711">
        <v>140</v>
      </c>
      <c r="K20" s="77">
        <v>160</v>
      </c>
      <c r="L20" s="77">
        <v>40</v>
      </c>
      <c r="M20" s="77">
        <v>90</v>
      </c>
    </row>
    <row r="21" spans="1:14" s="77" customFormat="1" ht="12.75" customHeight="1" x14ac:dyDescent="0.15">
      <c r="A21" s="85" t="s">
        <v>1300</v>
      </c>
      <c r="B21" s="86">
        <v>300</v>
      </c>
      <c r="C21" s="86">
        <v>220</v>
      </c>
      <c r="D21" s="90">
        <v>120</v>
      </c>
      <c r="E21" s="90">
        <v>50</v>
      </c>
      <c r="F21" s="86">
        <v>140</v>
      </c>
      <c r="H21" s="758" t="s">
        <v>1300</v>
      </c>
      <c r="I21" s="77">
        <v>150</v>
      </c>
      <c r="J21" s="1711">
        <v>140</v>
      </c>
      <c r="K21" s="77">
        <v>160</v>
      </c>
      <c r="L21" s="77">
        <v>40</v>
      </c>
      <c r="M21" s="77">
        <v>90</v>
      </c>
    </row>
    <row r="22" spans="1:14" s="77" customFormat="1" ht="12.75" customHeight="1" x14ac:dyDescent="0.15">
      <c r="A22" s="85" t="s">
        <v>1299</v>
      </c>
      <c r="B22" s="86">
        <v>300</v>
      </c>
      <c r="C22" s="86">
        <v>220</v>
      </c>
      <c r="D22" s="90">
        <v>120</v>
      </c>
      <c r="E22" s="90">
        <v>50</v>
      </c>
      <c r="F22" s="86">
        <v>140</v>
      </c>
      <c r="H22" s="758" t="s">
        <v>1299</v>
      </c>
      <c r="I22" s="77">
        <v>150</v>
      </c>
      <c r="J22" s="1711">
        <v>140</v>
      </c>
      <c r="K22" s="77">
        <v>160</v>
      </c>
      <c r="L22" s="77">
        <v>40</v>
      </c>
      <c r="M22" s="77">
        <v>90</v>
      </c>
    </row>
    <row r="23" spans="1:14" s="77" customFormat="1" ht="12.75" customHeight="1" x14ac:dyDescent="0.15">
      <c r="A23" s="85" t="s">
        <v>956</v>
      </c>
      <c r="B23" s="86">
        <v>300</v>
      </c>
      <c r="C23" s="86">
        <v>220</v>
      </c>
      <c r="D23" s="90">
        <v>360</v>
      </c>
      <c r="E23" s="86">
        <v>50</v>
      </c>
      <c r="F23" s="86">
        <v>140</v>
      </c>
      <c r="H23" s="758" t="s">
        <v>956</v>
      </c>
      <c r="I23" s="77">
        <v>150</v>
      </c>
      <c r="J23" s="1711">
        <v>140</v>
      </c>
      <c r="K23" s="77">
        <v>160</v>
      </c>
      <c r="L23" s="77">
        <v>40</v>
      </c>
      <c r="M23" s="77">
        <v>90</v>
      </c>
    </row>
    <row r="24" spans="1:14" s="77" customFormat="1" ht="12.75" customHeight="1" x14ac:dyDescent="0.15">
      <c r="A24" s="85" t="s">
        <v>105</v>
      </c>
      <c r="B24" s="90">
        <v>300</v>
      </c>
      <c r="C24" s="90">
        <v>220</v>
      </c>
      <c r="D24" s="90">
        <v>660</v>
      </c>
      <c r="E24" s="90">
        <v>50</v>
      </c>
      <c r="F24" s="90">
        <v>145</v>
      </c>
      <c r="H24" s="758" t="s">
        <v>105</v>
      </c>
      <c r="I24" s="77">
        <v>150</v>
      </c>
      <c r="J24" s="1711">
        <v>140</v>
      </c>
      <c r="K24" s="77">
        <v>160</v>
      </c>
      <c r="L24" s="77">
        <v>40</v>
      </c>
      <c r="M24" s="77">
        <v>90</v>
      </c>
    </row>
    <row r="25" spans="1:14" s="77" customFormat="1" ht="12.75" customHeight="1" x14ac:dyDescent="0.15">
      <c r="A25" s="85" t="s">
        <v>112</v>
      </c>
      <c r="B25" s="90">
        <v>300</v>
      </c>
      <c r="C25" s="90">
        <v>220</v>
      </c>
      <c r="D25" s="90">
        <v>180</v>
      </c>
      <c r="E25" s="86">
        <v>50</v>
      </c>
      <c r="F25" s="90">
        <v>145</v>
      </c>
      <c r="H25" s="758" t="s">
        <v>112</v>
      </c>
      <c r="I25" s="77">
        <v>150</v>
      </c>
      <c r="J25" s="1711">
        <v>140</v>
      </c>
      <c r="K25" s="77">
        <v>160</v>
      </c>
      <c r="L25" s="77">
        <v>40</v>
      </c>
      <c r="M25" s="77">
        <v>90</v>
      </c>
    </row>
    <row r="26" spans="1:14" s="77" customFormat="1" ht="12.75" customHeight="1" x14ac:dyDescent="0.15">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x14ac:dyDescent="0.15">
      <c r="A27" s="13" t="s">
        <v>1426</v>
      </c>
      <c r="B27" s="88"/>
      <c r="C27" s="88" t="s">
        <v>1427</v>
      </c>
      <c r="D27" s="88"/>
      <c r="E27" s="88"/>
      <c r="F27" s="88"/>
      <c r="G27" s="2975"/>
      <c r="I27" s="60" t="s">
        <v>1428</v>
      </c>
    </row>
    <row r="28" spans="1:14" s="61" customFormat="1" ht="12.75" customHeight="1" x14ac:dyDescent="0.15">
      <c r="A28" s="101" t="s">
        <v>1429</v>
      </c>
      <c r="B28" s="74"/>
      <c r="C28" s="74" t="s">
        <v>1430</v>
      </c>
      <c r="D28" s="74"/>
      <c r="E28" s="74"/>
      <c r="F28" s="74"/>
      <c r="G28" s="59"/>
    </row>
    <row r="29" spans="1:14" s="61" customFormat="1" ht="12.75" customHeight="1" x14ac:dyDescent="0.15">
      <c r="A29" s="101" t="s">
        <v>1433</v>
      </c>
      <c r="B29" s="74" t="s">
        <v>1416</v>
      </c>
      <c r="C29" s="74" t="s">
        <v>1417</v>
      </c>
      <c r="D29" s="74" t="s">
        <v>1418</v>
      </c>
      <c r="E29" s="74" t="s">
        <v>1419</v>
      </c>
      <c r="F29" s="74" t="str">
        <f>""</f>
        <v/>
      </c>
      <c r="G29" s="761" t="str">
        <f>G8</f>
        <v>Please specify the climate</v>
      </c>
      <c r="H29" s="59" t="s">
        <v>1434</v>
      </c>
      <c r="I29" s="74" t="s">
        <v>1416</v>
      </c>
      <c r="J29" s="74" t="s">
        <v>1417</v>
      </c>
      <c r="K29" s="74" t="s">
        <v>1418</v>
      </c>
      <c r="L29" s="74" t="s">
        <v>1419</v>
      </c>
      <c r="M29" s="74" t="str">
        <f>""</f>
        <v/>
      </c>
      <c r="N29" s="756" t="str">
        <f>G8</f>
        <v>Please specify the climate</v>
      </c>
    </row>
    <row r="30" spans="1:14" s="747" customFormat="1" ht="12.75" customHeight="1" x14ac:dyDescent="0.15">
      <c r="A30" s="745" t="str">
        <f>List!A6</f>
        <v>Please select</v>
      </c>
      <c r="B30" s="746"/>
      <c r="C30" s="746"/>
      <c r="D30" s="746"/>
      <c r="E30" s="746"/>
      <c r="F30" s="746"/>
      <c r="G30" s="746"/>
      <c r="H30" s="66" t="str">
        <f>A30</f>
        <v>Please select</v>
      </c>
      <c r="I30" s="746"/>
      <c r="J30" s="746"/>
      <c r="K30" s="746"/>
      <c r="L30" s="746"/>
      <c r="M30" s="746"/>
    </row>
    <row r="31" spans="1:14" s="77" customFormat="1" ht="12.75" customHeight="1" x14ac:dyDescent="0.15">
      <c r="A31" s="85" t="s">
        <v>109</v>
      </c>
      <c r="B31" s="90">
        <v>260</v>
      </c>
      <c r="C31" s="90">
        <v>140</v>
      </c>
      <c r="D31" s="89">
        <v>120</v>
      </c>
      <c r="E31" s="86">
        <v>15</v>
      </c>
      <c r="F31" s="86"/>
      <c r="G31" s="86"/>
      <c r="H31" s="243" t="s">
        <v>109</v>
      </c>
      <c r="I31" s="77">
        <v>120</v>
      </c>
      <c r="J31" s="1711">
        <v>60</v>
      </c>
      <c r="K31" s="77">
        <v>100</v>
      </c>
      <c r="L31" s="77">
        <v>15</v>
      </c>
    </row>
    <row r="32" spans="1:14" s="77" customFormat="1" ht="12.75" customHeight="1" x14ac:dyDescent="0.15">
      <c r="A32" s="85" t="s">
        <v>1308</v>
      </c>
      <c r="B32" s="90">
        <v>180</v>
      </c>
      <c r="C32" s="90">
        <v>130</v>
      </c>
      <c r="D32" s="89">
        <v>120</v>
      </c>
      <c r="E32" s="90">
        <v>15</v>
      </c>
      <c r="F32" s="86"/>
      <c r="G32" s="86"/>
      <c r="H32" s="243" t="s">
        <v>1308</v>
      </c>
      <c r="I32" s="77">
        <v>120</v>
      </c>
      <c r="J32" s="1711">
        <v>60</v>
      </c>
      <c r="K32" s="77">
        <v>100</v>
      </c>
      <c r="L32" s="77">
        <v>15</v>
      </c>
    </row>
    <row r="33" spans="1:14" s="77" customFormat="1" ht="12.75" customHeight="1" x14ac:dyDescent="0.15">
      <c r="A33" s="85" t="s">
        <v>1333</v>
      </c>
      <c r="B33" s="90">
        <v>180</v>
      </c>
      <c r="C33" s="90">
        <v>130</v>
      </c>
      <c r="D33" s="89">
        <v>120</v>
      </c>
      <c r="E33" s="86">
        <v>15</v>
      </c>
      <c r="F33" s="86"/>
      <c r="G33" s="86"/>
      <c r="H33" s="243" t="s">
        <v>1333</v>
      </c>
      <c r="I33" s="77">
        <v>120</v>
      </c>
      <c r="J33" s="1711">
        <v>60</v>
      </c>
      <c r="K33" s="77">
        <v>100</v>
      </c>
      <c r="L33" s="77">
        <v>15</v>
      </c>
    </row>
    <row r="34" spans="1:14" s="77" customFormat="1" ht="12.75" customHeight="1" x14ac:dyDescent="0.15">
      <c r="A34" s="85" t="s">
        <v>1314</v>
      </c>
      <c r="B34" s="90">
        <v>290</v>
      </c>
      <c r="C34" s="90">
        <v>160</v>
      </c>
      <c r="D34" s="89">
        <v>120</v>
      </c>
      <c r="E34" s="86">
        <v>15</v>
      </c>
      <c r="F34" s="86"/>
      <c r="G34" s="86"/>
      <c r="H34" s="243" t="s">
        <v>1314</v>
      </c>
      <c r="I34" s="77">
        <v>120</v>
      </c>
      <c r="J34" s="1711">
        <v>60</v>
      </c>
      <c r="K34" s="77">
        <v>100</v>
      </c>
      <c r="L34" s="77">
        <v>15</v>
      </c>
    </row>
    <row r="35" spans="1:14" s="77" customFormat="1" ht="12.75" customHeight="1" x14ac:dyDescent="0.15">
      <c r="A35" s="85" t="s">
        <v>1319</v>
      </c>
      <c r="B35" s="86">
        <v>180</v>
      </c>
      <c r="C35" s="86">
        <v>130</v>
      </c>
      <c r="D35" s="89">
        <v>120</v>
      </c>
      <c r="E35" s="86">
        <v>15</v>
      </c>
      <c r="F35" s="86"/>
      <c r="G35" s="86"/>
      <c r="H35" s="243" t="s">
        <v>1319</v>
      </c>
      <c r="I35" s="77">
        <v>120</v>
      </c>
      <c r="J35" s="1711">
        <v>60</v>
      </c>
      <c r="K35" s="77">
        <v>100</v>
      </c>
      <c r="L35" s="77">
        <v>15</v>
      </c>
    </row>
    <row r="36" spans="1:14" s="77" customFormat="1" ht="12.75" customHeight="1" x14ac:dyDescent="0.15">
      <c r="A36" s="85" t="s">
        <v>1300</v>
      </c>
      <c r="B36" s="86">
        <v>180</v>
      </c>
      <c r="C36" s="86">
        <v>130</v>
      </c>
      <c r="D36" s="90">
        <v>120</v>
      </c>
      <c r="E36" s="90">
        <v>15</v>
      </c>
      <c r="F36" s="86"/>
      <c r="G36" s="86"/>
      <c r="H36" s="243" t="s">
        <v>1300</v>
      </c>
      <c r="I36" s="77">
        <v>120</v>
      </c>
      <c r="J36" s="1711">
        <v>60</v>
      </c>
      <c r="K36" s="77">
        <v>100</v>
      </c>
      <c r="L36" s="77">
        <v>15</v>
      </c>
    </row>
    <row r="37" spans="1:14" s="77" customFormat="1" ht="12.75" customHeight="1" x14ac:dyDescent="0.15">
      <c r="A37" s="85" t="s">
        <v>1299</v>
      </c>
      <c r="B37" s="86">
        <v>180</v>
      </c>
      <c r="C37" s="86">
        <v>130</v>
      </c>
      <c r="D37" s="90">
        <v>120</v>
      </c>
      <c r="E37" s="90">
        <v>15</v>
      </c>
      <c r="F37" s="86"/>
      <c r="G37" s="86"/>
      <c r="H37" s="243" t="s">
        <v>1299</v>
      </c>
      <c r="I37" s="77">
        <v>120</v>
      </c>
      <c r="J37" s="1711">
        <v>60</v>
      </c>
      <c r="K37" s="77">
        <v>100</v>
      </c>
      <c r="L37" s="77">
        <v>15</v>
      </c>
    </row>
    <row r="38" spans="1:14" s="77" customFormat="1" ht="12.75" customHeight="1" x14ac:dyDescent="0.15">
      <c r="A38" s="85" t="s">
        <v>956</v>
      </c>
      <c r="B38" s="86">
        <v>180</v>
      </c>
      <c r="C38" s="86">
        <v>130</v>
      </c>
      <c r="D38" s="89">
        <v>120</v>
      </c>
      <c r="E38" s="86">
        <v>15</v>
      </c>
      <c r="F38" s="86"/>
      <c r="G38" s="86"/>
      <c r="H38" s="243" t="s">
        <v>956</v>
      </c>
      <c r="I38" s="77">
        <v>120</v>
      </c>
      <c r="J38" s="1711">
        <v>60</v>
      </c>
      <c r="K38" s="77">
        <v>100</v>
      </c>
      <c r="L38" s="77">
        <v>15</v>
      </c>
    </row>
    <row r="39" spans="1:14" s="77" customFormat="1" ht="12.75" customHeight="1" x14ac:dyDescent="0.15">
      <c r="A39" s="85" t="s">
        <v>105</v>
      </c>
      <c r="B39" s="90">
        <v>220</v>
      </c>
      <c r="C39" s="90">
        <v>210</v>
      </c>
      <c r="D39" s="90">
        <v>130</v>
      </c>
      <c r="E39" s="90">
        <v>15</v>
      </c>
      <c r="F39" s="86"/>
      <c r="G39" s="86"/>
      <c r="H39" s="243" t="s">
        <v>105</v>
      </c>
      <c r="I39" s="77">
        <v>120</v>
      </c>
      <c r="J39" s="1711">
        <v>60</v>
      </c>
      <c r="K39" s="77">
        <v>100</v>
      </c>
      <c r="L39" s="77">
        <v>15</v>
      </c>
    </row>
    <row r="40" spans="1:14" s="77" customFormat="1" ht="12.75" customHeight="1" x14ac:dyDescent="0.15">
      <c r="A40" s="85" t="s">
        <v>112</v>
      </c>
      <c r="B40" s="90">
        <v>220</v>
      </c>
      <c r="C40" s="90">
        <v>210</v>
      </c>
      <c r="D40" s="90">
        <v>130</v>
      </c>
      <c r="E40" s="86">
        <v>15</v>
      </c>
      <c r="F40" s="86"/>
      <c r="G40" s="86"/>
      <c r="H40" s="243" t="s">
        <v>112</v>
      </c>
      <c r="I40" s="77">
        <v>120</v>
      </c>
      <c r="J40" s="1711">
        <v>60</v>
      </c>
      <c r="K40" s="77">
        <v>100</v>
      </c>
      <c r="L40" s="77">
        <v>15</v>
      </c>
    </row>
    <row r="41" spans="1:14" s="77" customFormat="1" ht="12.75" customHeight="1" x14ac:dyDescent="0.15">
      <c r="A41" s="85" t="s">
        <v>7</v>
      </c>
      <c r="B41" s="90">
        <v>220</v>
      </c>
      <c r="C41" s="90">
        <v>210</v>
      </c>
      <c r="D41" s="90">
        <v>130</v>
      </c>
      <c r="E41" s="86">
        <v>15</v>
      </c>
      <c r="F41" s="86"/>
      <c r="G41" s="86"/>
      <c r="H41" s="243" t="s">
        <v>7</v>
      </c>
      <c r="I41" s="77">
        <v>120</v>
      </c>
      <c r="J41" s="1711">
        <v>60</v>
      </c>
      <c r="K41" s="77">
        <v>100</v>
      </c>
      <c r="L41" s="77">
        <v>15</v>
      </c>
    </row>
    <row r="42" spans="1:14" s="15" customFormat="1" ht="12.75" customHeight="1" x14ac:dyDescent="0.15">
      <c r="A42" s="13" t="s">
        <v>1426</v>
      </c>
      <c r="B42" s="88"/>
      <c r="C42" s="88" t="s">
        <v>1427</v>
      </c>
      <c r="D42" s="88"/>
      <c r="E42" s="88"/>
      <c r="F42" s="88"/>
      <c r="G42" s="2975"/>
      <c r="I42" s="60" t="s">
        <v>1428</v>
      </c>
    </row>
    <row r="43" spans="1:14" s="61" customFormat="1" ht="12.75" customHeight="1" x14ac:dyDescent="0.15">
      <c r="A43" s="101" t="s">
        <v>1429</v>
      </c>
      <c r="B43" s="74"/>
      <c r="C43" s="74" t="s">
        <v>1430</v>
      </c>
      <c r="D43" s="74"/>
      <c r="E43" s="74"/>
      <c r="F43" s="74"/>
      <c r="G43" s="59"/>
    </row>
    <row r="44" spans="1:14" s="61" customFormat="1" ht="12.75" customHeight="1" x14ac:dyDescent="0.15">
      <c r="A44" s="101" t="s">
        <v>1435</v>
      </c>
      <c r="B44" s="74" t="s">
        <v>1420</v>
      </c>
      <c r="C44" s="74" t="s">
        <v>1421</v>
      </c>
      <c r="D44" s="74" t="s">
        <v>1422</v>
      </c>
      <c r="E44" s="74" t="s">
        <v>1423</v>
      </c>
      <c r="F44" s="74" t="str">
        <f>""</f>
        <v/>
      </c>
      <c r="G44" s="761" t="str">
        <f>G29</f>
        <v>Please specify the climate</v>
      </c>
      <c r="H44" s="59" t="s">
        <v>1436</v>
      </c>
      <c r="I44" s="74" t="s">
        <v>1420</v>
      </c>
      <c r="J44" s="74" t="s">
        <v>1421</v>
      </c>
      <c r="K44" s="74" t="s">
        <v>1422</v>
      </c>
      <c r="L44" s="74" t="s">
        <v>1423</v>
      </c>
      <c r="M44" s="74" t="str">
        <f>""</f>
        <v/>
      </c>
      <c r="N44" s="756" t="str">
        <f>N29</f>
        <v>Please specify the climate</v>
      </c>
    </row>
    <row r="45" spans="1:14" s="747" customFormat="1" ht="12.75" customHeight="1" x14ac:dyDescent="0.15">
      <c r="A45" s="745" t="str">
        <f>List!A6</f>
        <v>Please select</v>
      </c>
      <c r="B45" s="746"/>
      <c r="C45" s="746"/>
      <c r="D45" s="746"/>
      <c r="E45" s="746"/>
      <c r="F45" s="746"/>
      <c r="G45" s="746"/>
      <c r="H45" s="66" t="str">
        <f>A45</f>
        <v>Please select</v>
      </c>
      <c r="I45" s="746"/>
      <c r="J45" s="746"/>
      <c r="K45" s="746"/>
      <c r="L45" s="746"/>
      <c r="M45" s="746"/>
    </row>
    <row r="46" spans="1:14" s="77" customFormat="1" ht="12.75" customHeight="1" x14ac:dyDescent="0.15">
      <c r="A46" s="85" t="s">
        <v>109</v>
      </c>
      <c r="B46" s="90">
        <v>120</v>
      </c>
      <c r="C46" s="90">
        <v>70</v>
      </c>
      <c r="D46" s="89">
        <v>100</v>
      </c>
      <c r="E46" s="86">
        <v>30</v>
      </c>
      <c r="F46" s="86"/>
      <c r="G46" s="86"/>
      <c r="H46" s="243" t="s">
        <v>109</v>
      </c>
      <c r="I46" s="77">
        <v>60</v>
      </c>
      <c r="J46" s="1711">
        <v>30</v>
      </c>
      <c r="K46" s="77">
        <v>100</v>
      </c>
      <c r="L46" s="77">
        <v>30</v>
      </c>
    </row>
    <row r="47" spans="1:14" s="77" customFormat="1" ht="12.75" customHeight="1" x14ac:dyDescent="0.15">
      <c r="A47" s="85" t="s">
        <v>1308</v>
      </c>
      <c r="B47" s="90">
        <v>130</v>
      </c>
      <c r="C47" s="90">
        <v>60</v>
      </c>
      <c r="D47" s="90">
        <v>130</v>
      </c>
      <c r="E47" s="90">
        <v>50</v>
      </c>
      <c r="F47" s="86"/>
      <c r="G47" s="86"/>
      <c r="H47" s="243" t="s">
        <v>1308</v>
      </c>
      <c r="I47" s="77">
        <v>60</v>
      </c>
      <c r="J47" s="1711">
        <v>30</v>
      </c>
      <c r="K47" s="77">
        <v>100</v>
      </c>
      <c r="L47" s="77">
        <v>30</v>
      </c>
    </row>
    <row r="48" spans="1:14" s="77" customFormat="1" ht="12.75" customHeight="1" x14ac:dyDescent="0.15">
      <c r="A48" s="85" t="s">
        <v>1333</v>
      </c>
      <c r="B48" s="90">
        <v>130</v>
      </c>
      <c r="C48" s="90">
        <v>60</v>
      </c>
      <c r="D48" s="90">
        <v>130</v>
      </c>
      <c r="E48" s="90">
        <v>50</v>
      </c>
      <c r="F48" s="86"/>
      <c r="G48" s="86"/>
      <c r="H48" s="243" t="s">
        <v>1333</v>
      </c>
      <c r="I48" s="77">
        <v>60</v>
      </c>
      <c r="J48" s="1711">
        <v>30</v>
      </c>
      <c r="K48" s="77">
        <v>100</v>
      </c>
      <c r="L48" s="77">
        <v>30</v>
      </c>
    </row>
    <row r="49" spans="1:14" s="77" customFormat="1" ht="12.75" customHeight="1" x14ac:dyDescent="0.15">
      <c r="A49" s="85" t="s">
        <v>1314</v>
      </c>
      <c r="B49" s="90">
        <v>160</v>
      </c>
      <c r="C49" s="90">
        <v>70</v>
      </c>
      <c r="D49" s="90">
        <v>130</v>
      </c>
      <c r="E49" s="90">
        <v>50</v>
      </c>
      <c r="F49" s="86"/>
      <c r="G49" s="86"/>
      <c r="H49" s="243" t="s">
        <v>1314</v>
      </c>
      <c r="I49" s="77">
        <v>60</v>
      </c>
      <c r="J49" s="1711">
        <v>30</v>
      </c>
      <c r="K49" s="77">
        <v>100</v>
      </c>
      <c r="L49" s="77">
        <v>30</v>
      </c>
    </row>
    <row r="50" spans="1:14" s="77" customFormat="1" ht="12.75" customHeight="1" x14ac:dyDescent="0.15">
      <c r="A50" s="85" t="s">
        <v>1319</v>
      </c>
      <c r="B50" s="86">
        <v>130</v>
      </c>
      <c r="C50" s="86">
        <v>70</v>
      </c>
      <c r="D50" s="89">
        <v>100</v>
      </c>
      <c r="E50" s="86">
        <v>30</v>
      </c>
      <c r="F50" s="86"/>
      <c r="G50" s="86"/>
      <c r="H50" s="243" t="s">
        <v>1319</v>
      </c>
      <c r="I50" s="77">
        <v>60</v>
      </c>
      <c r="J50" s="1711">
        <v>30</v>
      </c>
      <c r="K50" s="77">
        <v>100</v>
      </c>
      <c r="L50" s="77">
        <v>30</v>
      </c>
    </row>
    <row r="51" spans="1:14" s="77" customFormat="1" ht="12.75" customHeight="1" x14ac:dyDescent="0.15">
      <c r="A51" s="85" t="s">
        <v>1300</v>
      </c>
      <c r="B51" s="86">
        <v>130</v>
      </c>
      <c r="C51" s="86">
        <v>70</v>
      </c>
      <c r="D51" s="90">
        <v>130</v>
      </c>
      <c r="E51" s="90">
        <v>50</v>
      </c>
      <c r="F51" s="86"/>
      <c r="G51" s="86"/>
      <c r="H51" s="243" t="s">
        <v>1300</v>
      </c>
      <c r="I51" s="77">
        <v>60</v>
      </c>
      <c r="J51" s="1711">
        <v>30</v>
      </c>
      <c r="K51" s="77">
        <v>100</v>
      </c>
      <c r="L51" s="77">
        <v>30</v>
      </c>
    </row>
    <row r="52" spans="1:14" s="77" customFormat="1" ht="12.75" customHeight="1" x14ac:dyDescent="0.15">
      <c r="A52" s="85" t="s">
        <v>1299</v>
      </c>
      <c r="B52" s="86">
        <v>130</v>
      </c>
      <c r="C52" s="86">
        <v>70</v>
      </c>
      <c r="D52" s="90">
        <v>130</v>
      </c>
      <c r="E52" s="90">
        <v>50</v>
      </c>
      <c r="F52" s="86"/>
      <c r="G52" s="86"/>
      <c r="H52" s="243" t="s">
        <v>1299</v>
      </c>
      <c r="I52" s="77">
        <v>60</v>
      </c>
      <c r="J52" s="1711">
        <v>30</v>
      </c>
      <c r="K52" s="77">
        <v>100</v>
      </c>
      <c r="L52" s="77">
        <v>30</v>
      </c>
    </row>
    <row r="53" spans="1:14" s="77" customFormat="1" ht="12.75" customHeight="1" x14ac:dyDescent="0.15">
      <c r="A53" s="85" t="s">
        <v>956</v>
      </c>
      <c r="B53" s="86">
        <v>130</v>
      </c>
      <c r="C53" s="86">
        <v>70</v>
      </c>
      <c r="D53" s="89">
        <v>100</v>
      </c>
      <c r="E53" s="86">
        <v>30</v>
      </c>
      <c r="F53" s="86"/>
      <c r="G53" s="86"/>
      <c r="H53" s="243" t="s">
        <v>956</v>
      </c>
      <c r="I53" s="77">
        <v>60</v>
      </c>
      <c r="J53" s="1711">
        <v>30</v>
      </c>
      <c r="K53" s="77">
        <v>100</v>
      </c>
      <c r="L53" s="77">
        <v>30</v>
      </c>
    </row>
    <row r="54" spans="1:14" s="77" customFormat="1" ht="12.75" customHeight="1" x14ac:dyDescent="0.15">
      <c r="A54" s="85" t="s">
        <v>105</v>
      </c>
      <c r="B54" s="90">
        <v>210</v>
      </c>
      <c r="C54" s="90">
        <v>80</v>
      </c>
      <c r="D54" s="90">
        <v>130</v>
      </c>
      <c r="E54" s="90">
        <v>50</v>
      </c>
      <c r="F54" s="86"/>
      <c r="G54" s="86"/>
      <c r="H54" s="243" t="s">
        <v>105</v>
      </c>
      <c r="I54" s="77">
        <v>60</v>
      </c>
      <c r="J54" s="1711">
        <v>30</v>
      </c>
      <c r="K54" s="77">
        <v>100</v>
      </c>
      <c r="L54" s="77">
        <v>30</v>
      </c>
    </row>
    <row r="55" spans="1:14" s="77" customFormat="1" ht="12.75" customHeight="1" x14ac:dyDescent="0.15">
      <c r="A55" s="85" t="s">
        <v>112</v>
      </c>
      <c r="B55" s="90">
        <v>210</v>
      </c>
      <c r="C55" s="90">
        <v>80</v>
      </c>
      <c r="D55" s="90">
        <v>130</v>
      </c>
      <c r="E55" s="86">
        <v>30</v>
      </c>
      <c r="F55" s="86"/>
      <c r="G55" s="86"/>
      <c r="H55" s="243" t="s">
        <v>112</v>
      </c>
      <c r="I55" s="77">
        <v>60</v>
      </c>
      <c r="J55" s="1711">
        <v>30</v>
      </c>
      <c r="K55" s="77">
        <v>100</v>
      </c>
      <c r="L55" s="77">
        <v>30</v>
      </c>
    </row>
    <row r="56" spans="1:14" s="77" customFormat="1" ht="12.75" customHeight="1" x14ac:dyDescent="0.15">
      <c r="A56" s="85" t="s">
        <v>7</v>
      </c>
      <c r="B56" s="90">
        <v>210</v>
      </c>
      <c r="C56" s="90">
        <v>80</v>
      </c>
      <c r="D56" s="90">
        <v>130</v>
      </c>
      <c r="E56" s="86">
        <v>30</v>
      </c>
      <c r="F56" s="86"/>
      <c r="G56" s="86"/>
      <c r="H56" s="243" t="s">
        <v>7</v>
      </c>
      <c r="I56" s="77">
        <v>60</v>
      </c>
      <c r="J56" s="1711">
        <v>30</v>
      </c>
      <c r="K56" s="77">
        <v>100</v>
      </c>
      <c r="L56" s="77">
        <v>30</v>
      </c>
    </row>
    <row r="57" spans="1:14" s="15" customFormat="1" ht="12.75" customHeight="1" x14ac:dyDescent="0.15">
      <c r="A57" s="13" t="s">
        <v>1426</v>
      </c>
      <c r="B57" s="88"/>
      <c r="C57" s="88" t="s">
        <v>1427</v>
      </c>
      <c r="D57" s="88"/>
      <c r="E57" s="88"/>
      <c r="F57" s="88"/>
      <c r="G57" s="2975"/>
      <c r="I57" s="60" t="s">
        <v>1428</v>
      </c>
    </row>
    <row r="58" spans="1:14" s="61" customFormat="1" ht="12.75" customHeight="1" x14ac:dyDescent="0.15">
      <c r="A58" s="101" t="s">
        <v>1429</v>
      </c>
      <c r="B58" s="74"/>
      <c r="C58" s="74" t="s">
        <v>1430</v>
      </c>
      <c r="D58" s="74"/>
      <c r="E58" s="74"/>
      <c r="F58" s="74"/>
      <c r="G58" s="59"/>
    </row>
    <row r="59" spans="1:14" s="61" customFormat="1" ht="12.75" customHeight="1" x14ac:dyDescent="0.15">
      <c r="A59" s="101" t="s">
        <v>1437</v>
      </c>
      <c r="B59" s="74" t="s">
        <v>1424</v>
      </c>
      <c r="C59" s="74" t="s">
        <v>1425</v>
      </c>
      <c r="D59" s="74"/>
      <c r="E59" s="74" t="str">
        <f>""</f>
        <v/>
      </c>
      <c r="F59" s="74" t="str">
        <f>""</f>
        <v/>
      </c>
      <c r="G59" s="761" t="str">
        <f>G44</f>
        <v>Please specify the climate</v>
      </c>
      <c r="H59" s="59" t="s">
        <v>1438</v>
      </c>
      <c r="I59" s="74" t="s">
        <v>1424</v>
      </c>
      <c r="J59" s="74" t="s">
        <v>1425</v>
      </c>
      <c r="K59" s="74"/>
      <c r="L59" s="74" t="str">
        <f>""</f>
        <v/>
      </c>
      <c r="M59" s="74" t="str">
        <f>""</f>
        <v/>
      </c>
      <c r="N59" s="756" t="str">
        <f>N44</f>
        <v>Please specify the climate</v>
      </c>
    </row>
    <row r="60" spans="1:14" s="747" customFormat="1" ht="12.75" customHeight="1" x14ac:dyDescent="0.15">
      <c r="A60" s="745" t="str">
        <f>List!A6</f>
        <v>Please select</v>
      </c>
      <c r="B60" s="746"/>
      <c r="C60" s="746"/>
      <c r="D60" s="746"/>
      <c r="E60" s="746"/>
      <c r="F60" s="746"/>
      <c r="G60" s="746"/>
      <c r="H60" s="66" t="str">
        <f>A60</f>
        <v>Please select</v>
      </c>
      <c r="I60" s="746"/>
      <c r="J60" s="746"/>
      <c r="K60" s="746"/>
      <c r="L60" s="746"/>
      <c r="M60" s="746"/>
    </row>
    <row r="61" spans="1:14" s="77" customFormat="1" ht="12.75" customHeight="1" x14ac:dyDescent="0.15">
      <c r="A61" s="85" t="s">
        <v>109</v>
      </c>
      <c r="B61" s="90">
        <v>70</v>
      </c>
      <c r="C61" s="90">
        <v>50</v>
      </c>
      <c r="D61" s="89"/>
      <c r="E61" s="86"/>
      <c r="F61" s="86"/>
      <c r="G61" s="86"/>
      <c r="H61" s="243" t="s">
        <v>109</v>
      </c>
      <c r="I61" s="77">
        <v>30</v>
      </c>
      <c r="J61" s="1711">
        <v>90</v>
      </c>
    </row>
    <row r="62" spans="1:14" s="77" customFormat="1" ht="12.75" customHeight="1" x14ac:dyDescent="0.15">
      <c r="A62" s="85" t="s">
        <v>1308</v>
      </c>
      <c r="B62" s="90">
        <v>60</v>
      </c>
      <c r="C62" s="90">
        <v>135</v>
      </c>
      <c r="D62" s="89"/>
      <c r="E62" s="86"/>
      <c r="F62" s="86"/>
      <c r="G62" s="86"/>
      <c r="H62" s="243" t="s">
        <v>1308</v>
      </c>
      <c r="I62" s="77">
        <v>30</v>
      </c>
      <c r="J62" s="1711">
        <v>90</v>
      </c>
    </row>
    <row r="63" spans="1:14" s="77" customFormat="1" ht="12.75" customHeight="1" x14ac:dyDescent="0.15">
      <c r="A63" s="85" t="s">
        <v>1333</v>
      </c>
      <c r="B63" s="90">
        <v>60</v>
      </c>
      <c r="C63" s="90">
        <v>135</v>
      </c>
      <c r="D63" s="89"/>
      <c r="E63" s="86"/>
      <c r="F63" s="86"/>
      <c r="G63" s="86"/>
      <c r="H63" s="243" t="s">
        <v>1333</v>
      </c>
      <c r="I63" s="77">
        <v>30</v>
      </c>
      <c r="J63" s="1711">
        <v>90</v>
      </c>
    </row>
    <row r="64" spans="1:14" s="77" customFormat="1" ht="12.75" customHeight="1" x14ac:dyDescent="0.15">
      <c r="A64" s="85" t="s">
        <v>1314</v>
      </c>
      <c r="B64" s="90">
        <v>70</v>
      </c>
      <c r="C64" s="90">
        <v>205</v>
      </c>
      <c r="D64" s="89"/>
      <c r="E64" s="86"/>
      <c r="F64" s="86"/>
      <c r="G64" s="86"/>
      <c r="H64" s="243" t="s">
        <v>1314</v>
      </c>
      <c r="I64" s="77">
        <v>30</v>
      </c>
      <c r="J64" s="1711">
        <v>90</v>
      </c>
    </row>
    <row r="65" spans="1:10" s="77" customFormat="1" ht="12.75" customHeight="1" x14ac:dyDescent="0.15">
      <c r="A65" s="85" t="s">
        <v>1319</v>
      </c>
      <c r="B65" s="86">
        <v>70</v>
      </c>
      <c r="C65" s="86">
        <v>140</v>
      </c>
      <c r="D65" s="89"/>
      <c r="E65" s="86"/>
      <c r="F65" s="86"/>
      <c r="G65" s="86"/>
      <c r="H65" s="243" t="s">
        <v>1319</v>
      </c>
      <c r="I65" s="77">
        <v>30</v>
      </c>
      <c r="J65" s="1711">
        <v>90</v>
      </c>
    </row>
    <row r="66" spans="1:10" s="77" customFormat="1" ht="12.75" customHeight="1" x14ac:dyDescent="0.15">
      <c r="A66" s="85" t="s">
        <v>1300</v>
      </c>
      <c r="B66" s="86">
        <v>70</v>
      </c>
      <c r="C66" s="86">
        <v>140</v>
      </c>
      <c r="D66" s="89"/>
      <c r="E66" s="86"/>
      <c r="F66" s="86"/>
      <c r="G66" s="86"/>
      <c r="H66" s="243" t="s">
        <v>1300</v>
      </c>
      <c r="I66" s="77">
        <v>30</v>
      </c>
      <c r="J66" s="1711">
        <v>90</v>
      </c>
    </row>
    <row r="67" spans="1:10" s="77" customFormat="1" ht="12.75" customHeight="1" x14ac:dyDescent="0.15">
      <c r="A67" s="85" t="s">
        <v>1299</v>
      </c>
      <c r="B67" s="86">
        <v>70</v>
      </c>
      <c r="C67" s="86">
        <v>140</v>
      </c>
      <c r="D67" s="89"/>
      <c r="E67" s="86"/>
      <c r="F67" s="86"/>
      <c r="G67" s="86"/>
      <c r="H67" s="243" t="s">
        <v>1299</v>
      </c>
      <c r="I67" s="77">
        <v>30</v>
      </c>
      <c r="J67" s="1711">
        <v>90</v>
      </c>
    </row>
    <row r="68" spans="1:10" s="77" customFormat="1" ht="12.75" customHeight="1" x14ac:dyDescent="0.15">
      <c r="A68" s="85" t="s">
        <v>956</v>
      </c>
      <c r="B68" s="86">
        <v>70</v>
      </c>
      <c r="C68" s="86">
        <v>140</v>
      </c>
      <c r="D68" s="89"/>
      <c r="E68" s="86"/>
      <c r="F68" s="86"/>
      <c r="G68" s="86"/>
      <c r="H68" s="243" t="s">
        <v>956</v>
      </c>
      <c r="I68" s="77">
        <v>30</v>
      </c>
      <c r="J68" s="1711">
        <v>90</v>
      </c>
    </row>
    <row r="69" spans="1:10" s="77" customFormat="1" ht="12.75" customHeight="1" x14ac:dyDescent="0.15">
      <c r="A69" s="85" t="s">
        <v>105</v>
      </c>
      <c r="B69" s="90">
        <v>80</v>
      </c>
      <c r="C69" s="90">
        <v>145</v>
      </c>
      <c r="D69" s="89"/>
      <c r="E69" s="86"/>
      <c r="F69" s="86"/>
      <c r="G69" s="86"/>
      <c r="H69" s="243" t="s">
        <v>105</v>
      </c>
      <c r="I69" s="77">
        <v>30</v>
      </c>
      <c r="J69" s="1711">
        <v>90</v>
      </c>
    </row>
    <row r="70" spans="1:10" s="77" customFormat="1" ht="12.75" customHeight="1" x14ac:dyDescent="0.15">
      <c r="A70" s="85" t="s">
        <v>112</v>
      </c>
      <c r="B70" s="90">
        <v>80</v>
      </c>
      <c r="C70" s="90">
        <v>145</v>
      </c>
      <c r="D70" s="86"/>
      <c r="E70" s="86"/>
      <c r="F70" s="86"/>
      <c r="G70" s="86"/>
      <c r="H70" s="243" t="s">
        <v>112</v>
      </c>
      <c r="I70" s="77">
        <v>30</v>
      </c>
      <c r="J70" s="1711">
        <v>90</v>
      </c>
    </row>
    <row r="71" spans="1:10" s="77" customFormat="1" ht="12.75" customHeight="1" x14ac:dyDescent="0.15">
      <c r="A71" s="85" t="s">
        <v>7</v>
      </c>
      <c r="B71" s="90">
        <v>80</v>
      </c>
      <c r="C71" s="90">
        <v>145</v>
      </c>
      <c r="D71" s="86"/>
      <c r="E71" s="86"/>
      <c r="F71" s="86"/>
      <c r="G71" s="86"/>
      <c r="H71" s="243" t="s">
        <v>7</v>
      </c>
      <c r="I71" s="77">
        <v>30</v>
      </c>
      <c r="J71" s="1711">
        <v>90</v>
      </c>
    </row>
    <row r="72" spans="1:10" s="16" customFormat="1" ht="12.75" customHeight="1" x14ac:dyDescent="0.15">
      <c r="A72" s="1381" t="s">
        <v>1439</v>
      </c>
      <c r="B72" s="87"/>
      <c r="C72" s="87"/>
      <c r="D72" s="87"/>
      <c r="E72" s="87"/>
      <c r="F72" s="87"/>
      <c r="G72" s="2930"/>
      <c r="I72" s="60"/>
    </row>
    <row r="73" spans="1:10" s="61" customFormat="1" ht="12.75" customHeight="1" x14ac:dyDescent="0.15">
      <c r="A73" s="101" t="s">
        <v>537</v>
      </c>
      <c r="B73" s="74"/>
      <c r="C73" s="74" t="s">
        <v>1440</v>
      </c>
      <c r="D73" s="74"/>
      <c r="E73" s="74"/>
      <c r="F73" s="74"/>
      <c r="G73" s="59"/>
    </row>
    <row r="74" spans="1:10" s="61" customFormat="1" ht="12.75" customHeight="1" x14ac:dyDescent="0.15">
      <c r="A74" s="101" t="s">
        <v>95</v>
      </c>
      <c r="B74" s="74" t="s">
        <v>222</v>
      </c>
      <c r="C74" s="74" t="s">
        <v>899</v>
      </c>
      <c r="D74" s="74"/>
      <c r="E74" s="74"/>
      <c r="F74" s="74"/>
      <c r="G74" s="59"/>
    </row>
    <row r="75" spans="1:10" s="77" customFormat="1" ht="12.75" customHeight="1" x14ac:dyDescent="0.15">
      <c r="A75" s="85" t="s">
        <v>1121</v>
      </c>
      <c r="B75" s="321">
        <v>28</v>
      </c>
      <c r="C75" s="86"/>
      <c r="D75" s="86"/>
      <c r="E75" s="86"/>
      <c r="F75" s="86"/>
      <c r="G75" s="107"/>
      <c r="I75" s="1711"/>
    </row>
    <row r="76" spans="1:10" s="77" customFormat="1" ht="12.75" customHeight="1" x14ac:dyDescent="0.15">
      <c r="A76" s="85" t="s">
        <v>1120</v>
      </c>
      <c r="B76" s="321">
        <v>47</v>
      </c>
      <c r="C76" s="86"/>
      <c r="D76" s="86"/>
      <c r="E76" s="86"/>
      <c r="F76" s="86"/>
      <c r="G76" s="107"/>
      <c r="I76" s="1711"/>
    </row>
    <row r="77" spans="1:10" s="77" customFormat="1" ht="12.75" customHeight="1" x14ac:dyDescent="0.15">
      <c r="A77" s="85" t="s">
        <v>1116</v>
      </c>
      <c r="B77" s="321">
        <v>28</v>
      </c>
      <c r="C77" s="86"/>
      <c r="D77" s="86"/>
      <c r="E77" s="86"/>
      <c r="F77" s="86"/>
      <c r="G77" s="107"/>
      <c r="I77" s="1711"/>
    </row>
    <row r="78" spans="1:10" s="77" customFormat="1" ht="12.75" customHeight="1" x14ac:dyDescent="0.15">
      <c r="A78" s="85" t="s">
        <v>1118</v>
      </c>
      <c r="B78" s="321">
        <v>21</v>
      </c>
      <c r="C78" s="86"/>
      <c r="D78" s="86"/>
      <c r="E78" s="86"/>
      <c r="F78" s="86"/>
      <c r="G78" s="107"/>
      <c r="I78" s="1711"/>
    </row>
    <row r="79" spans="1:10" s="77" customFormat="1" ht="12.75" customHeight="1" x14ac:dyDescent="0.15">
      <c r="A79" s="85" t="s">
        <v>1114</v>
      </c>
      <c r="B79" s="321">
        <v>24.3</v>
      </c>
      <c r="C79" s="86"/>
      <c r="D79" s="86"/>
      <c r="E79" s="86"/>
      <c r="F79" s="86"/>
      <c r="G79" s="107"/>
      <c r="I79" s="1711"/>
    </row>
    <row r="80" spans="1:10" s="77" customFormat="1" ht="12.75" customHeight="1" x14ac:dyDescent="0.15">
      <c r="A80" s="85" t="s">
        <v>1115</v>
      </c>
      <c r="B80" s="321">
        <v>17.5</v>
      </c>
      <c r="C80" s="86"/>
      <c r="D80" s="86"/>
      <c r="E80" s="86"/>
      <c r="F80" s="86"/>
      <c r="G80" s="107"/>
      <c r="I80" s="1711"/>
    </row>
    <row r="81" spans="1:9" s="77" customFormat="1" ht="12.75" customHeight="1" x14ac:dyDescent="0.15">
      <c r="A81" s="85" t="s">
        <v>1110</v>
      </c>
      <c r="B81" s="321">
        <f>B83</f>
        <v>3.65</v>
      </c>
      <c r="C81" s="86"/>
      <c r="D81" s="86"/>
      <c r="E81" s="86"/>
      <c r="F81" s="86"/>
      <c r="G81" s="107"/>
      <c r="I81" s="1711"/>
    </row>
    <row r="82" spans="1:9" s="77" customFormat="1" ht="12.75" customHeight="1" x14ac:dyDescent="0.15">
      <c r="A82" s="85" t="s">
        <v>1112</v>
      </c>
      <c r="B82" s="321">
        <f>B81</f>
        <v>3.65</v>
      </c>
      <c r="C82" s="86"/>
      <c r="D82" s="86"/>
      <c r="E82" s="86"/>
      <c r="F82" s="86"/>
      <c r="G82" s="107"/>
      <c r="I82" s="1711"/>
    </row>
    <row r="83" spans="1:9" s="77" customFormat="1" ht="12.75" customHeight="1" x14ac:dyDescent="0.15">
      <c r="A83" s="85" t="s">
        <v>110</v>
      </c>
      <c r="B83" s="321">
        <f>7.3/2</f>
        <v>3.65</v>
      </c>
      <c r="C83" s="86"/>
      <c r="D83" s="86"/>
      <c r="E83" s="86"/>
      <c r="F83" s="86"/>
      <c r="G83" s="107"/>
      <c r="I83" s="1711"/>
    </row>
    <row r="84" spans="1:9" s="77" customFormat="1" ht="12.75" customHeight="1" x14ac:dyDescent="0.15">
      <c r="A84" s="85" t="s">
        <v>111</v>
      </c>
      <c r="B84" s="321">
        <f>B83</f>
        <v>3.65</v>
      </c>
      <c r="C84" s="86"/>
      <c r="D84" s="86"/>
      <c r="E84" s="86"/>
      <c r="F84" s="86"/>
      <c r="G84" s="107"/>
      <c r="I84" s="1711"/>
    </row>
    <row r="85" spans="1:9" s="77" customFormat="1" ht="12.75" customHeight="1" x14ac:dyDescent="0.15">
      <c r="A85" s="85" t="s">
        <v>114</v>
      </c>
      <c r="B85" s="321">
        <f>B84</f>
        <v>3.65</v>
      </c>
      <c r="C85" s="86"/>
      <c r="D85" s="86"/>
      <c r="E85" s="86"/>
      <c r="F85" s="86"/>
      <c r="G85" s="107"/>
      <c r="I85" s="1711"/>
    </row>
    <row r="86" spans="1:9" s="16" customFormat="1" ht="12.75" customHeight="1" x14ac:dyDescent="0.15">
      <c r="A86" s="13" t="s">
        <v>1441</v>
      </c>
      <c r="B86" s="87"/>
      <c r="C86" s="87"/>
      <c r="D86" s="87"/>
      <c r="E86" s="87"/>
      <c r="F86" s="87"/>
      <c r="G86" s="2930"/>
      <c r="I86" s="60"/>
    </row>
    <row r="87" spans="1:9" s="16" customFormat="1" ht="12.75" customHeight="1" x14ac:dyDescent="0.15">
      <c r="A87" s="1381"/>
      <c r="B87" s="87"/>
      <c r="C87" s="87" t="s">
        <v>1442</v>
      </c>
      <c r="D87" s="87"/>
      <c r="E87" s="87"/>
      <c r="F87" s="87"/>
      <c r="G87" s="2930"/>
      <c r="I87" s="60"/>
    </row>
    <row r="88" spans="1:9" s="16" customFormat="1" ht="12.75" customHeight="1" x14ac:dyDescent="0.15">
      <c r="A88" s="1381"/>
      <c r="B88" s="87" t="s">
        <v>1443</v>
      </c>
      <c r="C88" s="87" t="s">
        <v>1444</v>
      </c>
      <c r="D88" s="16" t="s">
        <v>1445</v>
      </c>
      <c r="E88" s="87" t="s">
        <v>1446</v>
      </c>
      <c r="F88" s="87" t="s">
        <v>1447</v>
      </c>
      <c r="G88" s="2930"/>
      <c r="I88" s="60"/>
    </row>
    <row r="89" spans="1:9" s="77" customFormat="1" ht="12.75" customHeight="1" x14ac:dyDescent="0.15">
      <c r="A89" s="86" t="s">
        <v>1410</v>
      </c>
      <c r="B89" s="86">
        <v>0.37</v>
      </c>
      <c r="C89" s="86">
        <f>B89</f>
        <v>0.37</v>
      </c>
      <c r="D89" s="86">
        <f>C89</f>
        <v>0.37</v>
      </c>
      <c r="E89" s="86">
        <f>D89</f>
        <v>0.37</v>
      </c>
      <c r="F89" s="86">
        <f>E89</f>
        <v>0.37</v>
      </c>
      <c r="G89" s="107"/>
      <c r="I89" s="1711"/>
    </row>
    <row r="90" spans="1:9" s="77" customFormat="1" ht="12.75" customHeight="1" x14ac:dyDescent="0.15">
      <c r="A90" s="86" t="s">
        <v>1416</v>
      </c>
      <c r="B90" s="86">
        <v>0.2</v>
      </c>
      <c r="C90" s="86">
        <f>B90</f>
        <v>0.2</v>
      </c>
      <c r="D90" s="86">
        <f>C90</f>
        <v>0.2</v>
      </c>
      <c r="E90" s="86">
        <f>D90</f>
        <v>0.2</v>
      </c>
      <c r="F90" s="86">
        <v>0.24</v>
      </c>
      <c r="G90" s="107"/>
      <c r="I90" s="1711"/>
    </row>
    <row r="91" spans="1:9" s="77" customFormat="1" ht="12.75" customHeight="1" x14ac:dyDescent="0.15">
      <c r="A91" s="86" t="s">
        <v>1420</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x14ac:dyDescent="0.15">
      <c r="A92" s="86" t="s">
        <v>1424</v>
      </c>
      <c r="B92" s="86">
        <v>0.4</v>
      </c>
      <c r="C92" s="86">
        <f>B92</f>
        <v>0.4</v>
      </c>
      <c r="D92" s="86">
        <f t="shared" si="0"/>
        <v>0.4</v>
      </c>
      <c r="E92" s="86">
        <f t="shared" si="0"/>
        <v>0.4</v>
      </c>
      <c r="F92" s="86">
        <f t="shared" si="0"/>
        <v>0.4</v>
      </c>
      <c r="G92" s="107"/>
      <c r="I92" s="1711"/>
    </row>
    <row r="93" spans="1:9" s="77" customFormat="1" ht="12.75" customHeight="1" x14ac:dyDescent="0.15">
      <c r="A93" s="85" t="s">
        <v>1414</v>
      </c>
      <c r="B93" s="86">
        <v>0.27</v>
      </c>
      <c r="C93" s="86">
        <f>B93</f>
        <v>0.27</v>
      </c>
      <c r="D93" s="86">
        <f t="shared" ref="D93:F97" si="1">C93</f>
        <v>0.27</v>
      </c>
      <c r="E93" s="86">
        <f t="shared" si="1"/>
        <v>0.27</v>
      </c>
      <c r="F93" s="86">
        <f t="shared" si="1"/>
        <v>0.27</v>
      </c>
      <c r="G93" s="107"/>
      <c r="I93" s="1711"/>
    </row>
    <row r="94" spans="1:9" s="77" customFormat="1" ht="12.75" customHeight="1" x14ac:dyDescent="0.15">
      <c r="A94" s="86" t="s">
        <v>1411</v>
      </c>
      <c r="B94" s="86">
        <v>0.2</v>
      </c>
      <c r="C94" s="86">
        <f>B94</f>
        <v>0.2</v>
      </c>
      <c r="D94" s="86">
        <f t="shared" si="1"/>
        <v>0.2</v>
      </c>
      <c r="E94" s="86">
        <f t="shared" si="1"/>
        <v>0.2</v>
      </c>
      <c r="F94" s="86">
        <v>0.24</v>
      </c>
      <c r="G94" s="107"/>
      <c r="I94" s="1711"/>
    </row>
    <row r="95" spans="1:9" s="77" customFormat="1" ht="12.75" customHeight="1" x14ac:dyDescent="0.15">
      <c r="A95" s="86" t="s">
        <v>1417</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x14ac:dyDescent="0.15">
      <c r="A96" s="86" t="s">
        <v>1421</v>
      </c>
      <c r="B96" s="86">
        <v>0.32</v>
      </c>
      <c r="C96" s="86">
        <f>B96</f>
        <v>0.32</v>
      </c>
      <c r="D96" s="86">
        <f>C96</f>
        <v>0.32</v>
      </c>
      <c r="E96" s="86">
        <f t="shared" si="1"/>
        <v>0.32</v>
      </c>
      <c r="F96" s="86">
        <f>E96</f>
        <v>0.32</v>
      </c>
      <c r="G96" s="107"/>
      <c r="I96" s="1711"/>
    </row>
    <row r="97" spans="1:9" s="77" customFormat="1" ht="12.75" customHeight="1" x14ac:dyDescent="0.15">
      <c r="A97" s="86" t="s">
        <v>1425</v>
      </c>
      <c r="B97" s="86">
        <f>B93</f>
        <v>0.27</v>
      </c>
      <c r="C97" s="86">
        <f>B97</f>
        <v>0.27</v>
      </c>
      <c r="D97" s="86">
        <f>C97</f>
        <v>0.27</v>
      </c>
      <c r="E97" s="86">
        <f t="shared" si="1"/>
        <v>0.27</v>
      </c>
      <c r="F97" s="86">
        <f>E97</f>
        <v>0.27</v>
      </c>
      <c r="G97" s="107"/>
      <c r="I97" s="1711"/>
    </row>
    <row r="98" spans="1:9" s="77" customFormat="1" ht="12.75" customHeight="1" x14ac:dyDescent="0.15">
      <c r="A98" s="86" t="s">
        <v>1412</v>
      </c>
      <c r="B98" s="86">
        <v>0.44</v>
      </c>
      <c r="C98" s="86">
        <v>0.44</v>
      </c>
      <c r="D98" s="86">
        <v>0.44</v>
      </c>
      <c r="E98" s="86">
        <v>0.25</v>
      </c>
      <c r="F98" s="86">
        <v>0.22</v>
      </c>
      <c r="G98" s="107"/>
      <c r="I98" s="1711"/>
    </row>
    <row r="99" spans="1:9" s="77" customFormat="1" ht="12.75" customHeight="1" x14ac:dyDescent="0.15">
      <c r="A99" s="86" t="s">
        <v>1418</v>
      </c>
      <c r="B99" s="86">
        <f>B98</f>
        <v>0.44</v>
      </c>
      <c r="C99" s="86">
        <f t="shared" ref="C99:F100" si="2">C98</f>
        <v>0.44</v>
      </c>
      <c r="D99" s="86">
        <f t="shared" si="2"/>
        <v>0.44</v>
      </c>
      <c r="E99" s="86">
        <f t="shared" si="2"/>
        <v>0.25</v>
      </c>
      <c r="F99" s="86">
        <f t="shared" si="2"/>
        <v>0.22</v>
      </c>
      <c r="G99" s="107"/>
      <c r="I99" s="1711"/>
    </row>
    <row r="100" spans="1:9" s="77" customFormat="1" ht="12.75" customHeight="1" x14ac:dyDescent="0.15">
      <c r="A100" s="86" t="s">
        <v>1422</v>
      </c>
      <c r="B100" s="86">
        <f>B99</f>
        <v>0.44</v>
      </c>
      <c r="C100" s="86">
        <f t="shared" si="2"/>
        <v>0.44</v>
      </c>
      <c r="D100" s="86">
        <f t="shared" si="2"/>
        <v>0.44</v>
      </c>
      <c r="E100" s="86">
        <f t="shared" si="2"/>
        <v>0.25</v>
      </c>
      <c r="F100" s="86">
        <f t="shared" si="2"/>
        <v>0.22</v>
      </c>
      <c r="G100" s="107"/>
      <c r="I100" s="1711"/>
    </row>
    <row r="101" spans="1:9" s="77" customFormat="1" ht="12.75" customHeight="1" x14ac:dyDescent="0.15">
      <c r="A101" s="86" t="s">
        <v>1413</v>
      </c>
      <c r="B101" s="86">
        <v>0.39</v>
      </c>
      <c r="C101" s="86">
        <v>0.39</v>
      </c>
      <c r="D101" s="86">
        <v>0.39</v>
      </c>
      <c r="E101" s="86">
        <v>0.39</v>
      </c>
      <c r="F101" s="86">
        <v>0.24</v>
      </c>
      <c r="G101" s="107"/>
      <c r="I101" s="1711"/>
    </row>
    <row r="102" spans="1:9" s="77" customFormat="1" ht="12.75" customHeight="1" x14ac:dyDescent="0.15">
      <c r="A102" s="86" t="s">
        <v>1419</v>
      </c>
      <c r="B102" s="86">
        <f>B101</f>
        <v>0.39</v>
      </c>
      <c r="C102" s="86">
        <f>C101</f>
        <v>0.39</v>
      </c>
      <c r="D102" s="86">
        <f>D101</f>
        <v>0.39</v>
      </c>
      <c r="E102" s="86">
        <f>E101</f>
        <v>0.39</v>
      </c>
      <c r="F102" s="86">
        <f>F101</f>
        <v>0.24</v>
      </c>
      <c r="G102" s="107"/>
      <c r="I102" s="1711"/>
    </row>
    <row r="103" spans="1:9" s="77" customFormat="1" ht="12.75" customHeight="1" x14ac:dyDescent="0.15">
      <c r="A103" s="86" t="s">
        <v>1423</v>
      </c>
      <c r="B103" s="86">
        <f>B101</f>
        <v>0.39</v>
      </c>
      <c r="C103" s="86">
        <f>C101</f>
        <v>0.39</v>
      </c>
      <c r="D103" s="86">
        <f>D101</f>
        <v>0.39</v>
      </c>
      <c r="E103" s="86">
        <f>E101</f>
        <v>0.39</v>
      </c>
      <c r="F103" s="86">
        <f>F101</f>
        <v>0.24</v>
      </c>
      <c r="G103" s="107"/>
      <c r="I103" s="1711"/>
    </row>
    <row r="104" spans="1:9" s="16" customFormat="1" ht="12.75" customHeight="1" x14ac:dyDescent="0.15">
      <c r="A104" s="1381" t="s">
        <v>1448</v>
      </c>
      <c r="B104" s="87"/>
      <c r="C104" s="87"/>
      <c r="D104" s="87"/>
      <c r="E104" s="87"/>
      <c r="F104" s="87"/>
      <c r="G104" s="2930"/>
      <c r="I104" s="60"/>
    </row>
    <row r="105" spans="1:9" s="16" customFormat="1" ht="12.75" customHeight="1" x14ac:dyDescent="0.15">
      <c r="A105" s="1381"/>
      <c r="B105" s="87" t="s">
        <v>1449</v>
      </c>
      <c r="D105" s="87"/>
      <c r="E105" s="87"/>
      <c r="F105" s="87"/>
      <c r="G105" s="2930"/>
      <c r="I105" s="60"/>
    </row>
    <row r="106" spans="1:9" s="16" customFormat="1" ht="12.75" customHeight="1" x14ac:dyDescent="0.15">
      <c r="A106" s="1381"/>
      <c r="B106" s="2930" t="s">
        <v>1450</v>
      </c>
      <c r="C106" s="2930" t="s">
        <v>701</v>
      </c>
      <c r="D106" s="29" t="s">
        <v>163</v>
      </c>
      <c r="E106" s="2930" t="s">
        <v>164</v>
      </c>
      <c r="F106" s="87" t="s">
        <v>1451</v>
      </c>
      <c r="G106" s="2930"/>
      <c r="I106" s="60"/>
    </row>
    <row r="107" spans="1:9" s="12" customFormat="1" ht="12.75" customHeight="1" x14ac:dyDescent="0.15">
      <c r="A107" s="762" t="str">
        <f>G8</f>
        <v>Please specify the climate</v>
      </c>
      <c r="B107" s="757"/>
      <c r="C107" s="757"/>
      <c r="D107" s="76"/>
      <c r="E107" s="757"/>
      <c r="F107" s="759"/>
      <c r="G107" s="757"/>
      <c r="I107" s="2347"/>
    </row>
    <row r="108" spans="1:9" s="77" customFormat="1" ht="12.75" customHeight="1" x14ac:dyDescent="0.15">
      <c r="A108" s="86" t="s">
        <v>1410</v>
      </c>
      <c r="B108" s="107">
        <v>0.32</v>
      </c>
      <c r="C108" s="107">
        <v>1580</v>
      </c>
      <c r="D108" s="107">
        <v>6.8</v>
      </c>
      <c r="E108" s="107">
        <v>0.2</v>
      </c>
      <c r="F108" s="86"/>
      <c r="G108" s="107"/>
      <c r="I108" s="1711"/>
    </row>
    <row r="109" spans="1:9" s="77" customFormat="1" ht="12.75" customHeight="1" x14ac:dyDescent="0.15">
      <c r="A109" s="86" t="s">
        <v>1416</v>
      </c>
      <c r="B109" s="107">
        <v>0.36</v>
      </c>
      <c r="C109" s="107">
        <v>1580</v>
      </c>
      <c r="D109" s="107">
        <v>6.8</v>
      </c>
      <c r="E109" s="107">
        <v>0.2</v>
      </c>
      <c r="F109" s="86"/>
      <c r="G109" s="107"/>
      <c r="I109" s="1711"/>
    </row>
    <row r="110" spans="1:9" s="77" customFormat="1" ht="12.75" customHeight="1" x14ac:dyDescent="0.15">
      <c r="A110" s="86" t="s">
        <v>1420</v>
      </c>
      <c r="B110" s="107">
        <v>0.36</v>
      </c>
      <c r="C110" s="107">
        <v>1580</v>
      </c>
      <c r="D110" s="107">
        <v>6.8</v>
      </c>
      <c r="E110" s="107">
        <v>0.2</v>
      </c>
      <c r="F110" s="86"/>
      <c r="G110" s="107"/>
      <c r="I110" s="1711"/>
    </row>
    <row r="111" spans="1:9" s="77" customFormat="1" ht="12.75" customHeight="1" x14ac:dyDescent="0.15">
      <c r="A111" s="86" t="s">
        <v>1424</v>
      </c>
      <c r="B111" s="107">
        <v>0.72</v>
      </c>
      <c r="C111" s="107">
        <v>1580</v>
      </c>
      <c r="D111" s="107">
        <v>6.8</v>
      </c>
      <c r="E111" s="107">
        <v>0.2</v>
      </c>
      <c r="F111" s="86"/>
      <c r="G111" s="107"/>
      <c r="I111" s="1711"/>
    </row>
    <row r="112" spans="1:9" s="77" customFormat="1" ht="12.75" customHeight="1" x14ac:dyDescent="0.15">
      <c r="A112" s="85" t="s">
        <v>1414</v>
      </c>
      <c r="B112" s="107">
        <v>0.36</v>
      </c>
      <c r="C112" s="107">
        <v>1580</v>
      </c>
      <c r="D112" s="107">
        <v>6.8</v>
      </c>
      <c r="E112" s="107">
        <v>0.2</v>
      </c>
      <c r="F112" s="86"/>
      <c r="G112" s="107"/>
      <c r="I112" s="1711"/>
    </row>
    <row r="113" spans="1:10" s="77" customFormat="1" ht="12.75" customHeight="1" x14ac:dyDescent="0.15">
      <c r="A113" s="86" t="s">
        <v>1411</v>
      </c>
      <c r="B113" s="107">
        <v>0.36</v>
      </c>
      <c r="C113" s="107">
        <v>1569</v>
      </c>
      <c r="D113" s="107">
        <v>4.7</v>
      </c>
      <c r="E113" s="107">
        <v>0.26</v>
      </c>
      <c r="F113" s="86"/>
      <c r="G113" s="107"/>
      <c r="I113" s="1711"/>
    </row>
    <row r="114" spans="1:10" s="77" customFormat="1" ht="12.75" customHeight="1" x14ac:dyDescent="0.15">
      <c r="A114" s="86" t="s">
        <v>1417</v>
      </c>
      <c r="B114" s="107">
        <v>0.36</v>
      </c>
      <c r="C114" s="107">
        <v>1569</v>
      </c>
      <c r="D114" s="107">
        <v>4.7</v>
      </c>
      <c r="E114" s="107">
        <v>0.26</v>
      </c>
      <c r="F114" s="86"/>
      <c r="G114" s="107"/>
      <c r="I114" s="1711"/>
    </row>
    <row r="115" spans="1:10" s="77" customFormat="1" ht="12.75" customHeight="1" x14ac:dyDescent="0.15">
      <c r="A115" s="86" t="s">
        <v>1421</v>
      </c>
      <c r="B115" s="107">
        <v>0.74</v>
      </c>
      <c r="C115" s="107">
        <v>1569</v>
      </c>
      <c r="D115" s="107">
        <v>4.7</v>
      </c>
      <c r="E115" s="107">
        <v>0.26</v>
      </c>
      <c r="F115" s="86"/>
      <c r="G115" s="107"/>
      <c r="I115" s="1711"/>
    </row>
    <row r="116" spans="1:10" s="77" customFormat="1" ht="12.75" customHeight="1" x14ac:dyDescent="0.15">
      <c r="A116" s="86" t="s">
        <v>1425</v>
      </c>
      <c r="B116" s="107">
        <v>0.36</v>
      </c>
      <c r="C116" s="107">
        <v>1569</v>
      </c>
      <c r="D116" s="107">
        <v>4.7</v>
      </c>
      <c r="E116" s="107">
        <v>0.26</v>
      </c>
      <c r="F116" s="86"/>
      <c r="G116" s="107"/>
      <c r="I116" s="1711"/>
    </row>
    <row r="117" spans="1:10" s="77" customFormat="1" ht="12.75" customHeight="1" x14ac:dyDescent="0.15">
      <c r="A117" s="86" t="s">
        <v>1412</v>
      </c>
      <c r="B117" s="107">
        <v>0.45</v>
      </c>
      <c r="C117" s="107">
        <v>1569</v>
      </c>
      <c r="D117" s="107">
        <v>4.7</v>
      </c>
      <c r="E117" s="107">
        <v>0.26</v>
      </c>
      <c r="F117" s="86"/>
      <c r="G117" s="107"/>
      <c r="I117" s="1711"/>
    </row>
    <row r="118" spans="1:10" s="77" customFormat="1" ht="12.75" customHeight="1" x14ac:dyDescent="0.15">
      <c r="A118" s="86" t="s">
        <v>1418</v>
      </c>
      <c r="B118" s="107">
        <v>0.45</v>
      </c>
      <c r="C118" s="107">
        <v>1569</v>
      </c>
      <c r="D118" s="107">
        <v>4.7</v>
      </c>
      <c r="E118" s="107">
        <v>0.26</v>
      </c>
      <c r="F118" s="86"/>
      <c r="G118" s="107"/>
      <c r="I118" s="1711"/>
    </row>
    <row r="119" spans="1:10" s="77" customFormat="1" ht="12.75" customHeight="1" x14ac:dyDescent="0.15">
      <c r="A119" s="86" t="s">
        <v>1422</v>
      </c>
      <c r="B119" s="107">
        <v>0.45</v>
      </c>
      <c r="C119" s="107">
        <v>1569</v>
      </c>
      <c r="D119" s="107">
        <v>4.7</v>
      </c>
      <c r="E119" s="107">
        <v>0.26</v>
      </c>
      <c r="F119" s="86"/>
      <c r="G119" s="107"/>
      <c r="I119" s="1711"/>
    </row>
    <row r="120" spans="1:10" s="77" customFormat="1" ht="12.75" customHeight="1" x14ac:dyDescent="0.15">
      <c r="A120" s="86" t="s">
        <v>1413</v>
      </c>
      <c r="B120" s="107">
        <v>0.34</v>
      </c>
      <c r="C120" s="107">
        <v>1569</v>
      </c>
      <c r="D120" s="107">
        <v>4.7</v>
      </c>
      <c r="E120" s="107">
        <v>0.26</v>
      </c>
      <c r="F120" s="86"/>
      <c r="G120" s="107"/>
      <c r="I120" s="1711"/>
    </row>
    <row r="121" spans="1:10" s="77" customFormat="1" ht="12.75" customHeight="1" x14ac:dyDescent="0.15">
      <c r="A121" s="86" t="s">
        <v>1419</v>
      </c>
      <c r="B121" s="107">
        <v>0.34</v>
      </c>
      <c r="C121" s="107">
        <v>1569</v>
      </c>
      <c r="D121" s="107">
        <v>4.7</v>
      </c>
      <c r="E121" s="107">
        <v>0.26</v>
      </c>
      <c r="F121" s="86"/>
      <c r="G121" s="107"/>
      <c r="I121" s="1711"/>
    </row>
    <row r="122" spans="1:10" s="77" customFormat="1" ht="12.75" customHeight="1" x14ac:dyDescent="0.15">
      <c r="A122" s="86" t="s">
        <v>1423</v>
      </c>
      <c r="B122" s="107">
        <v>0.34</v>
      </c>
      <c r="C122" s="107">
        <v>1569</v>
      </c>
      <c r="D122" s="107">
        <v>4.7</v>
      </c>
      <c r="E122" s="107">
        <v>0.26</v>
      </c>
      <c r="F122" s="86"/>
      <c r="G122" s="107"/>
      <c r="I122" s="1711"/>
    </row>
    <row r="123" spans="1:10" s="16" customFormat="1" ht="12.75" customHeight="1" x14ac:dyDescent="0.15">
      <c r="A123" s="87" t="s">
        <v>1452</v>
      </c>
      <c r="B123" s="2930"/>
      <c r="C123" s="2930"/>
      <c r="D123" s="2930"/>
      <c r="E123" s="2930"/>
      <c r="F123" s="87"/>
      <c r="G123" s="2930"/>
      <c r="I123" s="60"/>
    </row>
    <row r="124" spans="1:10" s="16" customFormat="1" ht="12.75" customHeight="1" x14ac:dyDescent="0.15">
      <c r="A124" s="87" t="s">
        <v>1453</v>
      </c>
      <c r="B124" s="2930" t="s">
        <v>1454</v>
      </c>
      <c r="C124" s="2930"/>
      <c r="D124" s="2930"/>
      <c r="E124" s="2930"/>
      <c r="F124" s="87" t="s">
        <v>1455</v>
      </c>
      <c r="G124" s="2930"/>
      <c r="I124" s="60"/>
    </row>
    <row r="125" spans="1:10" s="59" customFormat="1" x14ac:dyDescent="0.15">
      <c r="A125" s="59" t="s">
        <v>1456</v>
      </c>
      <c r="B125" s="2920" t="s">
        <v>20</v>
      </c>
      <c r="C125" s="16" t="s">
        <v>14</v>
      </c>
      <c r="D125" s="16" t="str">
        <f>List!A90</f>
        <v>Flooded Rice</v>
      </c>
      <c r="E125" s="16" t="s">
        <v>500</v>
      </c>
      <c r="F125" s="16" t="s">
        <v>19</v>
      </c>
      <c r="G125" s="16" t="s">
        <v>493</v>
      </c>
      <c r="H125" s="59" t="s">
        <v>1391</v>
      </c>
      <c r="I125" s="59" t="s">
        <v>1392</v>
      </c>
      <c r="J125" s="16" t="s">
        <v>14</v>
      </c>
    </row>
    <row r="126" spans="1:10" s="755" customFormat="1" x14ac:dyDescent="0.15">
      <c r="A126" s="755" t="str">
        <f>G7</f>
        <v>Please select</v>
      </c>
      <c r="B126" s="763"/>
      <c r="C126" s="12"/>
      <c r="D126" s="12"/>
      <c r="E126" s="12"/>
      <c r="F126" s="12"/>
      <c r="G126" s="12"/>
      <c r="J126" s="12"/>
    </row>
    <row r="127" spans="1:10" s="91" customFormat="1" x14ac:dyDescent="0.15">
      <c r="A127" s="89" t="s">
        <v>1121</v>
      </c>
      <c r="B127" s="146">
        <v>5</v>
      </c>
      <c r="C127" s="146">
        <v>2.1</v>
      </c>
      <c r="D127" s="146">
        <v>5</v>
      </c>
      <c r="E127" s="146">
        <v>5</v>
      </c>
      <c r="F127" s="146">
        <f>8.5*0.47</f>
        <v>3.9949999999999997</v>
      </c>
      <c r="G127" s="146">
        <v>1</v>
      </c>
      <c r="H127" s="91">
        <v>0</v>
      </c>
      <c r="I127" s="91">
        <v>0</v>
      </c>
      <c r="J127" s="146">
        <v>2.1</v>
      </c>
    </row>
    <row r="128" spans="1:10" s="91" customFormat="1" x14ac:dyDescent="0.15">
      <c r="A128" s="89" t="s">
        <v>1120</v>
      </c>
      <c r="B128" s="146">
        <v>5</v>
      </c>
      <c r="C128" s="146">
        <v>2.1</v>
      </c>
      <c r="D128" s="146">
        <v>5</v>
      </c>
      <c r="E128" s="146">
        <v>5</v>
      </c>
      <c r="F128" s="146">
        <f>F127</f>
        <v>3.9949999999999997</v>
      </c>
      <c r="G128" s="146">
        <v>1</v>
      </c>
      <c r="H128" s="91">
        <v>0</v>
      </c>
      <c r="I128" s="91">
        <v>0</v>
      </c>
      <c r="J128" s="146">
        <v>2.1</v>
      </c>
    </row>
    <row r="129" spans="1:20" s="91" customFormat="1" x14ac:dyDescent="0.15">
      <c r="A129" s="147" t="s">
        <v>1116</v>
      </c>
      <c r="B129" s="146">
        <v>5</v>
      </c>
      <c r="C129" s="146">
        <v>2.1</v>
      </c>
      <c r="D129" s="146">
        <v>5</v>
      </c>
      <c r="E129" s="146">
        <v>5</v>
      </c>
      <c r="F129" s="146">
        <f>6.5*0.47</f>
        <v>3.0549999999999997</v>
      </c>
      <c r="G129" s="146">
        <v>1</v>
      </c>
      <c r="H129" s="91">
        <v>0</v>
      </c>
      <c r="I129" s="91">
        <v>0</v>
      </c>
      <c r="J129" s="146">
        <v>2.1</v>
      </c>
    </row>
    <row r="130" spans="1:20" s="91" customFormat="1" x14ac:dyDescent="0.15">
      <c r="A130" s="147" t="s">
        <v>1118</v>
      </c>
      <c r="B130" s="146">
        <v>5</v>
      </c>
      <c r="C130" s="146">
        <v>2.1</v>
      </c>
      <c r="D130" s="146">
        <v>5</v>
      </c>
      <c r="E130" s="146">
        <v>5</v>
      </c>
      <c r="F130" s="146">
        <f>13.6*0.47</f>
        <v>6.3919999999999995</v>
      </c>
      <c r="G130" s="146">
        <v>1</v>
      </c>
      <c r="H130" s="91">
        <v>0</v>
      </c>
      <c r="I130" s="91">
        <v>0</v>
      </c>
      <c r="J130" s="146">
        <v>2.1</v>
      </c>
    </row>
    <row r="131" spans="1:20" s="91" customFormat="1" x14ac:dyDescent="0.15">
      <c r="A131" s="147" t="s">
        <v>1114</v>
      </c>
      <c r="B131" s="146">
        <v>5</v>
      </c>
      <c r="C131" s="146">
        <v>2.1</v>
      </c>
      <c r="D131" s="146">
        <v>5</v>
      </c>
      <c r="E131" s="146">
        <v>5</v>
      </c>
      <c r="F131" s="146">
        <f>6.1*0.47</f>
        <v>2.8669999999999995</v>
      </c>
      <c r="G131" s="146">
        <v>1</v>
      </c>
      <c r="H131" s="91">
        <v>0</v>
      </c>
      <c r="I131" s="91">
        <v>0</v>
      </c>
      <c r="J131" s="146">
        <v>2.1</v>
      </c>
    </row>
    <row r="132" spans="1:20" s="91" customFormat="1" x14ac:dyDescent="0.15">
      <c r="A132" s="147" t="s">
        <v>1115</v>
      </c>
      <c r="B132" s="146">
        <v>5</v>
      </c>
      <c r="C132" s="146">
        <v>2.1</v>
      </c>
      <c r="D132" s="146">
        <v>5</v>
      </c>
      <c r="E132" s="146">
        <v>5</v>
      </c>
      <c r="F132" s="146">
        <f>13.5*0.47</f>
        <v>6.3449999999999998</v>
      </c>
      <c r="G132" s="146">
        <v>1</v>
      </c>
      <c r="H132" s="91">
        <v>0</v>
      </c>
      <c r="I132" s="91">
        <v>0</v>
      </c>
      <c r="J132" s="146">
        <v>2.1</v>
      </c>
    </row>
    <row r="133" spans="1:20" s="91" customFormat="1" x14ac:dyDescent="0.15">
      <c r="A133" s="147" t="s">
        <v>1112</v>
      </c>
      <c r="B133" s="146">
        <v>5</v>
      </c>
      <c r="C133" s="146">
        <v>1.8</v>
      </c>
      <c r="D133" s="146">
        <v>5</v>
      </c>
      <c r="E133" s="146">
        <v>5</v>
      </c>
      <c r="F133" s="146">
        <f>8.7*0.47</f>
        <v>4.0889999999999995</v>
      </c>
      <c r="G133" s="146">
        <v>1</v>
      </c>
      <c r="H133" s="91">
        <v>0</v>
      </c>
      <c r="I133" s="91">
        <v>0</v>
      </c>
      <c r="J133" s="146">
        <v>1.8</v>
      </c>
    </row>
    <row r="134" spans="1:20" s="91" customFormat="1" x14ac:dyDescent="0.15">
      <c r="A134" s="147" t="s">
        <v>1110</v>
      </c>
      <c r="B134" s="146">
        <v>5</v>
      </c>
      <c r="C134" s="146">
        <v>1.8</v>
      </c>
      <c r="D134" s="146">
        <v>5</v>
      </c>
      <c r="E134" s="146">
        <v>5</v>
      </c>
      <c r="F134" s="146">
        <f>8.7*0.47</f>
        <v>4.0889999999999995</v>
      </c>
      <c r="G134" s="146">
        <v>1</v>
      </c>
      <c r="H134" s="91">
        <v>0</v>
      </c>
      <c r="I134" s="91">
        <v>0</v>
      </c>
      <c r="J134" s="146">
        <v>1.8</v>
      </c>
    </row>
    <row r="135" spans="1:20" s="91" customFormat="1" x14ac:dyDescent="0.15">
      <c r="A135" s="147" t="s">
        <v>110</v>
      </c>
      <c r="B135" s="146">
        <v>5</v>
      </c>
      <c r="C135" s="146">
        <v>1.8</v>
      </c>
      <c r="D135" s="146">
        <v>5</v>
      </c>
      <c r="E135" s="146">
        <v>5</v>
      </c>
      <c r="F135" s="146">
        <f>8.7*0.47</f>
        <v>4.0889999999999995</v>
      </c>
      <c r="G135" s="146">
        <v>1</v>
      </c>
      <c r="H135" s="91">
        <v>0</v>
      </c>
      <c r="I135" s="91">
        <v>0</v>
      </c>
      <c r="J135" s="146">
        <v>1.8</v>
      </c>
    </row>
    <row r="136" spans="1:20" s="91" customFormat="1" x14ac:dyDescent="0.15">
      <c r="A136" s="147" t="s">
        <v>111</v>
      </c>
      <c r="B136" s="146">
        <v>5</v>
      </c>
      <c r="C136" s="146">
        <v>2.6</v>
      </c>
      <c r="D136" s="146">
        <v>5</v>
      </c>
      <c r="E136" s="146">
        <v>5</v>
      </c>
      <c r="F136" s="146">
        <f>16.1*0.47</f>
        <v>7.5670000000000002</v>
      </c>
      <c r="G136" s="146">
        <v>1</v>
      </c>
      <c r="H136" s="91">
        <v>0</v>
      </c>
      <c r="I136" s="91">
        <v>0</v>
      </c>
      <c r="J136" s="146">
        <v>2.6</v>
      </c>
    </row>
    <row r="137" spans="1:20" s="91" customFormat="1" x14ac:dyDescent="0.15">
      <c r="A137" s="147" t="s">
        <v>114</v>
      </c>
      <c r="B137" s="146">
        <v>5</v>
      </c>
      <c r="C137" s="146">
        <v>10</v>
      </c>
      <c r="D137" s="146">
        <v>5</v>
      </c>
      <c r="E137" s="146">
        <v>5</v>
      </c>
      <c r="F137" s="146">
        <f>F136</f>
        <v>7.5670000000000002</v>
      </c>
      <c r="G137" s="146">
        <v>1</v>
      </c>
      <c r="H137" s="91">
        <v>0</v>
      </c>
      <c r="I137" s="91">
        <v>0</v>
      </c>
      <c r="J137" s="146">
        <v>10</v>
      </c>
    </row>
    <row r="138" spans="1:20" s="16" customFormat="1" ht="12.75" customHeight="1" x14ac:dyDescent="0.15">
      <c r="A138" s="87" t="s">
        <v>1457</v>
      </c>
      <c r="B138" s="2930"/>
      <c r="C138" s="2930"/>
      <c r="D138" s="2930"/>
      <c r="E138" s="2930"/>
      <c r="F138" s="87"/>
      <c r="G138" s="2930"/>
      <c r="I138" s="60"/>
    </row>
    <row r="139" spans="1:20" s="16" customFormat="1" ht="12.75" customHeight="1" x14ac:dyDescent="0.15">
      <c r="A139" s="87" t="s">
        <v>1453</v>
      </c>
      <c r="B139" s="151" t="s">
        <v>1458</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x14ac:dyDescent="0.15">
      <c r="A140" s="59" t="s">
        <v>1456</v>
      </c>
      <c r="B140" s="105" t="s">
        <v>1459</v>
      </c>
      <c r="C140" s="105"/>
      <c r="D140" s="105"/>
      <c r="E140" s="105"/>
      <c r="F140" s="105"/>
      <c r="G140" s="105"/>
      <c r="H140" s="105"/>
      <c r="I140" s="105"/>
      <c r="J140" s="105"/>
      <c r="K140" s="105"/>
      <c r="L140" s="105"/>
      <c r="M140" s="105"/>
      <c r="N140" s="105"/>
      <c r="O140" s="105"/>
      <c r="P140" s="105"/>
      <c r="Q140" s="105"/>
      <c r="R140" s="105"/>
      <c r="S140" s="153"/>
      <c r="T140" s="153"/>
    </row>
    <row r="141" spans="1:20" s="91" customFormat="1" x14ac:dyDescent="0.15">
      <c r="A141" s="89" t="s">
        <v>1121</v>
      </c>
      <c r="B141" s="146">
        <v>2.1</v>
      </c>
      <c r="C141" s="146"/>
      <c r="D141" s="146"/>
      <c r="E141" s="146"/>
      <c r="F141" s="146"/>
      <c r="G141" s="146"/>
      <c r="H141" s="146"/>
      <c r="I141" s="146"/>
      <c r="J141" s="146"/>
      <c r="K141" s="146"/>
      <c r="L141" s="146"/>
      <c r="M141" s="146"/>
      <c r="N141" s="146"/>
      <c r="O141" s="146"/>
      <c r="P141" s="146"/>
      <c r="Q141" s="146"/>
      <c r="R141" s="146"/>
    </row>
    <row r="142" spans="1:20" s="91" customFormat="1" x14ac:dyDescent="0.15">
      <c r="A142" s="89" t="s">
        <v>1120</v>
      </c>
      <c r="B142" s="146">
        <v>2.1</v>
      </c>
      <c r="C142" s="146"/>
      <c r="D142" s="146"/>
      <c r="E142" s="146"/>
      <c r="F142" s="146"/>
      <c r="G142" s="146"/>
      <c r="H142" s="146"/>
      <c r="I142" s="146"/>
      <c r="J142" s="146"/>
      <c r="K142" s="146"/>
      <c r="L142" s="146"/>
      <c r="M142" s="146"/>
      <c r="N142" s="146"/>
      <c r="O142" s="146"/>
      <c r="P142" s="146"/>
      <c r="Q142" s="146"/>
      <c r="R142" s="146"/>
    </row>
    <row r="143" spans="1:20" s="91" customFormat="1" x14ac:dyDescent="0.15">
      <c r="A143" s="147" t="s">
        <v>1116</v>
      </c>
      <c r="B143" s="146">
        <v>2.1</v>
      </c>
      <c r="C143" s="146"/>
      <c r="D143" s="146"/>
      <c r="E143" s="146"/>
      <c r="F143" s="146"/>
      <c r="G143" s="146"/>
      <c r="H143" s="146"/>
      <c r="I143" s="146"/>
      <c r="J143" s="146"/>
      <c r="K143" s="146"/>
      <c r="L143" s="146"/>
      <c r="M143" s="146"/>
      <c r="N143" s="146"/>
      <c r="O143" s="146"/>
      <c r="P143" s="146"/>
      <c r="Q143" s="146"/>
      <c r="R143" s="146"/>
    </row>
    <row r="144" spans="1:20" s="91" customFormat="1" x14ac:dyDescent="0.15">
      <c r="A144" s="147" t="s">
        <v>1118</v>
      </c>
      <c r="B144" s="146">
        <v>2.1</v>
      </c>
      <c r="C144" s="146"/>
      <c r="D144" s="146"/>
      <c r="E144" s="146"/>
      <c r="F144" s="146"/>
      <c r="G144" s="146"/>
      <c r="H144" s="146"/>
      <c r="I144" s="146"/>
      <c r="J144" s="146"/>
      <c r="K144" s="146"/>
      <c r="L144" s="146"/>
      <c r="M144" s="146"/>
      <c r="N144" s="146"/>
      <c r="O144" s="146"/>
      <c r="P144" s="146"/>
      <c r="Q144" s="146"/>
      <c r="R144" s="146"/>
    </row>
    <row r="145" spans="1:18" s="91" customFormat="1" x14ac:dyDescent="0.15">
      <c r="A145" s="147" t="s">
        <v>1114</v>
      </c>
      <c r="B145" s="146">
        <v>2.1</v>
      </c>
      <c r="C145" s="146"/>
      <c r="D145" s="146"/>
      <c r="E145" s="146"/>
      <c r="F145" s="146"/>
      <c r="G145" s="146"/>
      <c r="H145" s="146"/>
      <c r="I145" s="146"/>
      <c r="J145" s="146"/>
      <c r="K145" s="146"/>
      <c r="L145" s="146"/>
      <c r="M145" s="146"/>
      <c r="N145" s="146"/>
      <c r="O145" s="146"/>
      <c r="P145" s="146"/>
      <c r="Q145" s="146"/>
      <c r="R145" s="146"/>
    </row>
    <row r="146" spans="1:18" s="91" customFormat="1" x14ac:dyDescent="0.15">
      <c r="A146" s="147" t="s">
        <v>1115</v>
      </c>
      <c r="B146" s="146">
        <v>2.1</v>
      </c>
      <c r="C146" s="146"/>
      <c r="D146" s="146"/>
      <c r="E146" s="146"/>
      <c r="F146" s="146"/>
      <c r="G146" s="146"/>
      <c r="H146" s="146"/>
      <c r="I146" s="146"/>
      <c r="J146" s="146"/>
      <c r="K146" s="146"/>
      <c r="L146" s="146"/>
      <c r="M146" s="146"/>
      <c r="N146" s="146"/>
      <c r="O146" s="146"/>
      <c r="P146" s="146"/>
      <c r="Q146" s="146"/>
      <c r="R146" s="146"/>
    </row>
    <row r="147" spans="1:18" s="91" customFormat="1" x14ac:dyDescent="0.15">
      <c r="A147" s="147" t="s">
        <v>1112</v>
      </c>
      <c r="B147" s="146">
        <v>1.8</v>
      </c>
      <c r="C147" s="146"/>
      <c r="D147" s="146"/>
      <c r="E147" s="146"/>
      <c r="F147" s="146"/>
      <c r="G147" s="146"/>
      <c r="H147" s="146"/>
      <c r="I147" s="146"/>
      <c r="J147" s="146"/>
      <c r="K147" s="146"/>
      <c r="L147" s="146"/>
      <c r="M147" s="146"/>
      <c r="N147" s="146"/>
      <c r="O147" s="146"/>
      <c r="P147" s="146"/>
      <c r="Q147" s="146"/>
      <c r="R147" s="146"/>
    </row>
    <row r="148" spans="1:18" s="91" customFormat="1" x14ac:dyDescent="0.15">
      <c r="A148" s="147" t="s">
        <v>1110</v>
      </c>
      <c r="B148" s="146">
        <v>1.8</v>
      </c>
      <c r="C148" s="146"/>
      <c r="D148" s="146"/>
      <c r="E148" s="146"/>
      <c r="F148" s="146"/>
      <c r="G148" s="146"/>
      <c r="H148" s="146"/>
      <c r="I148" s="146"/>
      <c r="J148" s="146"/>
      <c r="K148" s="146"/>
      <c r="L148" s="146"/>
      <c r="M148" s="146"/>
      <c r="N148" s="146"/>
      <c r="O148" s="146"/>
      <c r="P148" s="146"/>
      <c r="Q148" s="146"/>
      <c r="R148" s="146"/>
    </row>
    <row r="149" spans="1:18" s="91" customFormat="1" x14ac:dyDescent="0.15">
      <c r="A149" s="147" t="s">
        <v>110</v>
      </c>
      <c r="B149" s="146">
        <v>1.8</v>
      </c>
      <c r="C149" s="146"/>
      <c r="D149" s="146"/>
      <c r="E149" s="146"/>
      <c r="F149" s="146"/>
      <c r="G149" s="146"/>
      <c r="H149" s="146"/>
      <c r="I149" s="146"/>
      <c r="J149" s="146"/>
      <c r="K149" s="146"/>
      <c r="L149" s="146"/>
      <c r="M149" s="146"/>
      <c r="N149" s="146"/>
      <c r="O149" s="146"/>
      <c r="P149" s="146"/>
      <c r="Q149" s="146"/>
      <c r="R149" s="146"/>
    </row>
    <row r="150" spans="1:18" s="91" customFormat="1" x14ac:dyDescent="0.15">
      <c r="A150" s="147" t="s">
        <v>111</v>
      </c>
      <c r="B150" s="146">
        <v>2.6</v>
      </c>
      <c r="C150" s="146"/>
      <c r="D150" s="146"/>
      <c r="E150" s="146"/>
      <c r="F150" s="146"/>
      <c r="G150" s="146"/>
      <c r="H150" s="146"/>
      <c r="I150" s="146"/>
      <c r="J150" s="146"/>
      <c r="K150" s="146"/>
      <c r="L150" s="146"/>
      <c r="M150" s="146"/>
      <c r="N150" s="146"/>
      <c r="O150" s="146"/>
      <c r="P150" s="146"/>
      <c r="Q150" s="146"/>
      <c r="R150" s="146"/>
    </row>
    <row r="151" spans="1:18" s="91" customFormat="1" x14ac:dyDescent="0.15">
      <c r="A151" s="147" t="s">
        <v>114</v>
      </c>
      <c r="B151" s="146">
        <v>10</v>
      </c>
      <c r="C151" s="146"/>
      <c r="D151" s="146"/>
      <c r="E151" s="146"/>
      <c r="F151" s="146"/>
      <c r="G151" s="146"/>
      <c r="H151" s="146"/>
      <c r="I151" s="146"/>
      <c r="J151" s="146"/>
      <c r="K151" s="146"/>
      <c r="L151" s="146"/>
      <c r="M151" s="146"/>
      <c r="N151" s="146"/>
      <c r="O151" s="146"/>
      <c r="P151" s="146"/>
      <c r="Q151" s="146"/>
      <c r="R151" s="146"/>
    </row>
    <row r="152" spans="1:18" s="75" customFormat="1" x14ac:dyDescent="0.15">
      <c r="A152" s="15" t="s">
        <v>1460</v>
      </c>
      <c r="B152" s="2930"/>
      <c r="C152" s="2930"/>
      <c r="D152" s="2930"/>
      <c r="E152" s="60"/>
      <c r="F152" s="60"/>
      <c r="G152" s="2930"/>
      <c r="H152" s="60"/>
      <c r="I152" s="60"/>
      <c r="J152" s="60"/>
      <c r="K152" s="60"/>
      <c r="L152" s="60"/>
      <c r="M152" s="60"/>
      <c r="N152" s="60"/>
      <c r="O152" s="60"/>
      <c r="P152" s="60"/>
      <c r="Q152" s="60"/>
      <c r="R152" s="60"/>
    </row>
    <row r="153" spans="1:18" s="61" customFormat="1" x14ac:dyDescent="0.15">
      <c r="A153" s="61" t="s">
        <v>1461</v>
      </c>
      <c r="B153" s="61" t="s">
        <v>1462</v>
      </c>
      <c r="C153" s="59"/>
      <c r="D153" s="59"/>
      <c r="G153" s="59"/>
      <c r="H153" s="100" t="s">
        <v>1463</v>
      </c>
    </row>
    <row r="154" spans="1:18" s="61" customFormat="1" x14ac:dyDescent="0.15">
      <c r="C154" s="59"/>
      <c r="D154" s="59"/>
      <c r="G154" s="59"/>
    </row>
    <row r="155" spans="1:18" s="16" customFormat="1" x14ac:dyDescent="0.15">
      <c r="A155" s="59" t="s">
        <v>1456</v>
      </c>
      <c r="B155" s="29" t="s">
        <v>20</v>
      </c>
      <c r="C155" s="16" t="s">
        <v>14</v>
      </c>
      <c r="D155" s="16" t="s">
        <v>491</v>
      </c>
      <c r="E155" s="16" t="s">
        <v>500</v>
      </c>
      <c r="F155" s="16" t="s">
        <v>19</v>
      </c>
      <c r="G155" s="16" t="s">
        <v>493</v>
      </c>
      <c r="H155" s="59" t="s">
        <v>1391</v>
      </c>
      <c r="I155" s="59" t="s">
        <v>1392</v>
      </c>
    </row>
    <row r="156" spans="1:18" s="12" customFormat="1" x14ac:dyDescent="0.15">
      <c r="A156" s="755" t="str">
        <f>A126</f>
        <v>Please select</v>
      </c>
      <c r="B156" s="76"/>
      <c r="H156" s="76"/>
    </row>
    <row r="157" spans="1:18" s="91" customFormat="1" x14ac:dyDescent="0.15">
      <c r="A157" s="89" t="s">
        <v>1121</v>
      </c>
      <c r="B157" s="146">
        <f>0.8</f>
        <v>0.8</v>
      </c>
      <c r="C157" s="3278">
        <v>0.72</v>
      </c>
      <c r="D157" s="146">
        <v>1.1000000000000001</v>
      </c>
      <c r="E157" s="146">
        <v>0.93</v>
      </c>
      <c r="F157" s="146">
        <v>1</v>
      </c>
      <c r="G157" s="146">
        <f>0.5*B157</f>
        <v>0.4</v>
      </c>
      <c r="H157" s="146">
        <v>1</v>
      </c>
      <c r="I157" s="146">
        <f>G157</f>
        <v>0.4</v>
      </c>
      <c r="J157" s="146"/>
    </row>
    <row r="158" spans="1:18" s="91" customFormat="1" x14ac:dyDescent="0.15">
      <c r="A158" s="89" t="s">
        <v>1120</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x14ac:dyDescent="0.15">
      <c r="A159" s="147" t="s">
        <v>1116</v>
      </c>
      <c r="B159" s="146">
        <v>0.8</v>
      </c>
      <c r="C159" s="3278">
        <v>0.72</v>
      </c>
      <c r="D159" s="146">
        <v>1.1000000000000001</v>
      </c>
      <c r="E159" s="146">
        <v>0.93</v>
      </c>
      <c r="F159" s="146">
        <v>1</v>
      </c>
      <c r="G159" s="146">
        <f t="shared" si="3"/>
        <v>0.4</v>
      </c>
      <c r="H159" s="146">
        <v>1</v>
      </c>
      <c r="I159" s="146">
        <f t="shared" si="4"/>
        <v>0.4</v>
      </c>
    </row>
    <row r="160" spans="1:18" s="91" customFormat="1" x14ac:dyDescent="0.15">
      <c r="A160" s="147" t="s">
        <v>1118</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x14ac:dyDescent="0.15">
      <c r="A161" s="147" t="s">
        <v>1114</v>
      </c>
      <c r="B161" s="146">
        <v>0.8</v>
      </c>
      <c r="C161" s="3278">
        <v>0.72</v>
      </c>
      <c r="D161" s="146">
        <v>1.1000000000000001</v>
      </c>
      <c r="E161" s="146">
        <v>0.93</v>
      </c>
      <c r="F161" s="146">
        <v>1</v>
      </c>
      <c r="G161" s="146">
        <f t="shared" si="3"/>
        <v>0.4</v>
      </c>
      <c r="H161" s="146">
        <v>1</v>
      </c>
      <c r="I161" s="146">
        <f t="shared" si="4"/>
        <v>0.4</v>
      </c>
    </row>
    <row r="162" spans="1:14" s="91" customFormat="1" x14ac:dyDescent="0.15">
      <c r="A162" s="147" t="s">
        <v>1115</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x14ac:dyDescent="0.15">
      <c r="A163" s="147" t="s">
        <v>1112</v>
      </c>
      <c r="B163" s="146">
        <v>0.64</v>
      </c>
      <c r="C163" s="3278">
        <v>1.01</v>
      </c>
      <c r="D163" s="146">
        <v>1.1000000000000001</v>
      </c>
      <c r="E163" s="146">
        <v>0.88</v>
      </c>
      <c r="F163" s="146">
        <v>1</v>
      </c>
      <c r="G163" s="146">
        <f t="shared" si="3"/>
        <v>0.32</v>
      </c>
      <c r="H163" s="146">
        <v>1</v>
      </c>
      <c r="I163" s="146">
        <f t="shared" si="4"/>
        <v>0.32</v>
      </c>
    </row>
    <row r="164" spans="1:14" s="91" customFormat="1" x14ac:dyDescent="0.15">
      <c r="A164" s="147" t="s">
        <v>1110</v>
      </c>
      <c r="B164" s="146">
        <v>0.64</v>
      </c>
      <c r="C164" s="3278">
        <v>1.01</v>
      </c>
      <c r="D164" s="146">
        <v>1.1000000000000001</v>
      </c>
      <c r="E164" s="146">
        <v>0.88</v>
      </c>
      <c r="F164" s="146">
        <v>1</v>
      </c>
      <c r="G164" s="146">
        <f t="shared" si="3"/>
        <v>0.32</v>
      </c>
      <c r="H164" s="146">
        <v>1</v>
      </c>
      <c r="I164" s="146">
        <f t="shared" si="4"/>
        <v>0.32</v>
      </c>
    </row>
    <row r="165" spans="1:14" s="91" customFormat="1" x14ac:dyDescent="0.15">
      <c r="A165" s="147" t="s">
        <v>110</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x14ac:dyDescent="0.15">
      <c r="A166" s="147" t="s">
        <v>111</v>
      </c>
      <c r="B166" s="146">
        <v>0.48</v>
      </c>
      <c r="C166" s="3278">
        <v>1.01</v>
      </c>
      <c r="D166" s="146">
        <v>1.1000000000000001</v>
      </c>
      <c r="E166" s="146">
        <v>0.82</v>
      </c>
      <c r="F166" s="146">
        <v>1</v>
      </c>
      <c r="G166" s="146">
        <f t="shared" si="3"/>
        <v>0.24</v>
      </c>
      <c r="H166" s="146">
        <v>1</v>
      </c>
      <c r="I166" s="146">
        <f t="shared" si="4"/>
        <v>0.24</v>
      </c>
    </row>
    <row r="167" spans="1:14" s="91" customFormat="1" x14ac:dyDescent="0.15">
      <c r="A167" s="147" t="s">
        <v>114</v>
      </c>
      <c r="B167" s="146">
        <v>0.48</v>
      </c>
      <c r="C167" s="3278">
        <v>1.01</v>
      </c>
      <c r="D167" s="146">
        <v>1.1000000000000001</v>
      </c>
      <c r="E167" s="146">
        <v>0.82</v>
      </c>
      <c r="F167" s="146">
        <v>1</v>
      </c>
      <c r="G167" s="146">
        <f t="shared" si="3"/>
        <v>0.24</v>
      </c>
      <c r="H167" s="146">
        <v>1</v>
      </c>
      <c r="I167" s="146">
        <f t="shared" si="4"/>
        <v>0.24</v>
      </c>
    </row>
    <row r="168" spans="1:14" s="15" customFormat="1" ht="12.75" customHeight="1" x14ac:dyDescent="0.15">
      <c r="A168" s="13" t="s">
        <v>1464</v>
      </c>
      <c r="B168" s="88"/>
      <c r="D168" s="257"/>
      <c r="E168" s="88"/>
      <c r="F168" s="88"/>
      <c r="G168" s="2975"/>
      <c r="H168" s="13" t="s">
        <v>1465</v>
      </c>
    </row>
    <row r="169" spans="1:14" s="61" customFormat="1" ht="12.75" customHeight="1" x14ac:dyDescent="0.15">
      <c r="A169" s="101" t="s">
        <v>1429</v>
      </c>
      <c r="B169" s="257" t="s">
        <v>1466</v>
      </c>
      <c r="D169" s="74" t="s">
        <v>1430</v>
      </c>
      <c r="E169" s="74"/>
      <c r="F169" s="74"/>
      <c r="G169" s="59"/>
      <c r="H169" s="60" t="s">
        <v>1428</v>
      </c>
    </row>
    <row r="170" spans="1:14" s="61" customFormat="1" ht="12.75" customHeight="1" x14ac:dyDescent="0.15">
      <c r="A170" s="101" t="s">
        <v>1431</v>
      </c>
      <c r="B170" s="74" t="s">
        <v>1410</v>
      </c>
      <c r="C170" s="74" t="s">
        <v>1411</v>
      </c>
      <c r="D170" s="74" t="s">
        <v>1412</v>
      </c>
      <c r="E170" s="74" t="s">
        <v>1413</v>
      </c>
      <c r="F170" s="74" t="s">
        <v>1414</v>
      </c>
      <c r="G170" s="766" t="str">
        <f>G8</f>
        <v>Please specify the climate</v>
      </c>
      <c r="H170" s="59" t="s">
        <v>1432</v>
      </c>
      <c r="I170" s="74" t="s">
        <v>1410</v>
      </c>
      <c r="J170" s="74" t="s">
        <v>1411</v>
      </c>
      <c r="K170" s="74" t="s">
        <v>1412</v>
      </c>
      <c r="L170" s="74" t="s">
        <v>1413</v>
      </c>
      <c r="M170" s="74" t="s">
        <v>1414</v>
      </c>
      <c r="N170" s="764" t="str">
        <f>G170</f>
        <v>Please specify the climate</v>
      </c>
    </row>
    <row r="171" spans="1:14" s="750" customFormat="1" ht="12.75" customHeight="1" x14ac:dyDescent="0.15">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x14ac:dyDescent="0.15">
      <c r="A172" s="258" t="s">
        <v>109</v>
      </c>
      <c r="B172" s="259">
        <v>10</v>
      </c>
      <c r="C172" s="260">
        <v>5</v>
      </c>
      <c r="D172" s="261">
        <v>4.4000000000000004</v>
      </c>
      <c r="E172" s="260">
        <v>1</v>
      </c>
      <c r="F172" s="259">
        <v>3.5</v>
      </c>
      <c r="G172" s="259"/>
      <c r="H172" s="262" t="s">
        <v>109</v>
      </c>
      <c r="I172" s="84">
        <v>15</v>
      </c>
      <c r="J172" s="2346">
        <v>10</v>
      </c>
      <c r="K172" s="84">
        <v>4.4000000000000004</v>
      </c>
      <c r="L172" s="84">
        <v>1</v>
      </c>
      <c r="M172" s="84">
        <v>5</v>
      </c>
    </row>
    <row r="173" spans="1:14" s="84" customFormat="1" ht="12.75" customHeight="1" x14ac:dyDescent="0.15">
      <c r="A173" s="258" t="s">
        <v>1308</v>
      </c>
      <c r="B173" s="259">
        <v>7</v>
      </c>
      <c r="C173" s="259">
        <v>9</v>
      </c>
      <c r="D173" s="261">
        <v>4.4000000000000004</v>
      </c>
      <c r="E173" s="259">
        <v>1.1000000000000001</v>
      </c>
      <c r="F173" s="259">
        <v>3</v>
      </c>
      <c r="G173" s="259"/>
      <c r="H173" s="262" t="s">
        <v>1308</v>
      </c>
      <c r="I173" s="84">
        <v>15</v>
      </c>
      <c r="J173" s="2346">
        <v>10</v>
      </c>
      <c r="K173" s="84">
        <v>4.4000000000000004</v>
      </c>
      <c r="L173" s="84">
        <v>1</v>
      </c>
      <c r="M173" s="84">
        <v>5</v>
      </c>
    </row>
    <row r="174" spans="1:14" s="84" customFormat="1" ht="12.75" customHeight="1" x14ac:dyDescent="0.15">
      <c r="A174" s="258" t="s">
        <v>1333</v>
      </c>
      <c r="B174" s="259">
        <v>7</v>
      </c>
      <c r="C174" s="259">
        <v>9</v>
      </c>
      <c r="D174" s="261">
        <v>4.4000000000000004</v>
      </c>
      <c r="E174" s="259">
        <v>1.1000000000000001</v>
      </c>
      <c r="F174" s="259">
        <v>3</v>
      </c>
      <c r="G174" s="259"/>
      <c r="H174" s="262" t="s">
        <v>1333</v>
      </c>
      <c r="I174" s="84">
        <v>15</v>
      </c>
      <c r="J174" s="2346">
        <v>10</v>
      </c>
      <c r="K174" s="84">
        <v>4.4000000000000004</v>
      </c>
      <c r="L174" s="84">
        <v>1</v>
      </c>
      <c r="M174" s="84">
        <v>5</v>
      </c>
    </row>
    <row r="175" spans="1:14" s="84" customFormat="1" ht="12.75" customHeight="1" x14ac:dyDescent="0.15">
      <c r="A175" s="258" t="s">
        <v>1314</v>
      </c>
      <c r="B175" s="259">
        <v>13</v>
      </c>
      <c r="C175" s="259">
        <v>11</v>
      </c>
      <c r="D175" s="261">
        <v>4.4000000000000004</v>
      </c>
      <c r="E175" s="259">
        <v>1.1000000000000001</v>
      </c>
      <c r="F175" s="259">
        <v>7.5</v>
      </c>
      <c r="G175" s="259"/>
      <c r="H175" s="262" t="s">
        <v>1314</v>
      </c>
      <c r="I175" s="84">
        <v>15</v>
      </c>
      <c r="J175" s="2346">
        <v>10</v>
      </c>
      <c r="K175" s="84">
        <v>4.4000000000000004</v>
      </c>
      <c r="L175" s="84">
        <v>1</v>
      </c>
      <c r="M175" s="84">
        <v>5</v>
      </c>
    </row>
    <row r="176" spans="1:14" s="84" customFormat="1" ht="12.75" customHeight="1" x14ac:dyDescent="0.15">
      <c r="A176" s="258" t="s">
        <v>1319</v>
      </c>
      <c r="B176" s="260">
        <v>7</v>
      </c>
      <c r="C176" s="260">
        <v>5</v>
      </c>
      <c r="D176" s="261">
        <v>4.4000000000000004</v>
      </c>
      <c r="E176" s="260">
        <v>1</v>
      </c>
      <c r="F176" s="260">
        <v>1</v>
      </c>
      <c r="G176" s="260"/>
      <c r="H176" s="262" t="s">
        <v>1319</v>
      </c>
      <c r="I176" s="84">
        <v>15</v>
      </c>
      <c r="J176" s="2346">
        <v>10</v>
      </c>
      <c r="K176" s="84">
        <v>4.4000000000000004</v>
      </c>
      <c r="L176" s="84">
        <v>1</v>
      </c>
      <c r="M176" s="84">
        <v>5</v>
      </c>
    </row>
    <row r="177" spans="1:14" s="84" customFormat="1" ht="12.75" customHeight="1" x14ac:dyDescent="0.15">
      <c r="A177" s="258" t="s">
        <v>1300</v>
      </c>
      <c r="B177" s="260">
        <v>7</v>
      </c>
      <c r="C177" s="260">
        <v>5</v>
      </c>
      <c r="D177" s="259">
        <v>2.2999999999999998</v>
      </c>
      <c r="E177" s="259">
        <v>1.1000000000000001</v>
      </c>
      <c r="F177" s="260">
        <v>1</v>
      </c>
      <c r="G177" s="260"/>
      <c r="H177" s="262" t="s">
        <v>1300</v>
      </c>
      <c r="I177" s="84">
        <v>15</v>
      </c>
      <c r="J177" s="2346">
        <v>10</v>
      </c>
      <c r="K177" s="84">
        <v>4.4000000000000004</v>
      </c>
      <c r="L177" s="84">
        <v>1</v>
      </c>
      <c r="M177" s="84">
        <v>5</v>
      </c>
    </row>
    <row r="178" spans="1:14" s="84" customFormat="1" ht="12.75" customHeight="1" x14ac:dyDescent="0.15">
      <c r="A178" s="258" t="s">
        <v>1299</v>
      </c>
      <c r="B178" s="260">
        <v>7</v>
      </c>
      <c r="C178" s="260">
        <v>5</v>
      </c>
      <c r="D178" s="259">
        <v>2.2999999999999998</v>
      </c>
      <c r="E178" s="259">
        <v>1.1000000000000001</v>
      </c>
      <c r="F178" s="260">
        <v>1</v>
      </c>
      <c r="G178" s="260"/>
      <c r="H178" s="262" t="s">
        <v>1299</v>
      </c>
      <c r="I178" s="84">
        <v>15</v>
      </c>
      <c r="J178" s="2346">
        <v>10</v>
      </c>
      <c r="K178" s="84">
        <v>4.4000000000000004</v>
      </c>
      <c r="L178" s="84">
        <v>1</v>
      </c>
      <c r="M178" s="84">
        <v>5</v>
      </c>
    </row>
    <row r="179" spans="1:14" s="84" customFormat="1" ht="12.75" customHeight="1" x14ac:dyDescent="0.15">
      <c r="A179" s="258" t="s">
        <v>956</v>
      </c>
      <c r="B179" s="260">
        <v>7</v>
      </c>
      <c r="C179" s="260">
        <v>5</v>
      </c>
      <c r="D179" s="259">
        <v>3.5</v>
      </c>
      <c r="E179" s="260">
        <v>1</v>
      </c>
      <c r="F179" s="260">
        <v>1</v>
      </c>
      <c r="G179" s="260"/>
      <c r="H179" s="262" t="s">
        <v>956</v>
      </c>
      <c r="I179" s="84">
        <v>15</v>
      </c>
      <c r="J179" s="2346">
        <v>10</v>
      </c>
      <c r="K179" s="84">
        <v>4.4000000000000004</v>
      </c>
      <c r="L179" s="84">
        <v>1</v>
      </c>
      <c r="M179" s="84">
        <v>5</v>
      </c>
    </row>
    <row r="180" spans="1:14" s="84" customFormat="1" ht="12.75" customHeight="1" x14ac:dyDescent="0.15">
      <c r="A180" s="258" t="s">
        <v>105</v>
      </c>
      <c r="B180" s="259">
        <f>18.9/2</f>
        <v>9.4499999999999993</v>
      </c>
      <c r="C180" s="259">
        <v>7</v>
      </c>
      <c r="D180" s="259">
        <v>15</v>
      </c>
      <c r="E180" s="259">
        <v>1.1000000000000001</v>
      </c>
      <c r="F180" s="259">
        <v>3.4</v>
      </c>
      <c r="G180" s="259"/>
      <c r="H180" s="262" t="s">
        <v>105</v>
      </c>
      <c r="I180" s="84">
        <v>15</v>
      </c>
      <c r="J180" s="2346">
        <v>10</v>
      </c>
      <c r="K180" s="84">
        <v>4.4000000000000004</v>
      </c>
      <c r="L180" s="84">
        <v>1</v>
      </c>
      <c r="M180" s="84">
        <v>5</v>
      </c>
    </row>
    <row r="181" spans="1:14" s="84" customFormat="1" ht="12.75" customHeight="1" x14ac:dyDescent="0.15">
      <c r="A181" s="258" t="s">
        <v>112</v>
      </c>
      <c r="B181" s="259">
        <v>11</v>
      </c>
      <c r="C181" s="259">
        <v>7</v>
      </c>
      <c r="D181" s="259">
        <f>11.3/2</f>
        <v>5.65</v>
      </c>
      <c r="E181" s="260">
        <v>1</v>
      </c>
      <c r="F181" s="259">
        <v>3.4</v>
      </c>
      <c r="G181" s="259"/>
      <c r="H181" s="262" t="s">
        <v>112</v>
      </c>
      <c r="I181" s="84">
        <v>15</v>
      </c>
      <c r="J181" s="2346">
        <v>10</v>
      </c>
      <c r="K181" s="84">
        <v>4.4000000000000004</v>
      </c>
      <c r="L181" s="84">
        <v>1</v>
      </c>
      <c r="M181" s="84">
        <v>5</v>
      </c>
    </row>
    <row r="182" spans="1:14" s="84" customFormat="1" ht="12.75" customHeight="1" x14ac:dyDescent="0.15">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x14ac:dyDescent="0.15">
      <c r="A183" s="13" t="s">
        <v>1464</v>
      </c>
      <c r="B183" s="88"/>
      <c r="D183" s="257"/>
      <c r="E183" s="88"/>
      <c r="F183" s="88"/>
      <c r="G183" s="2975"/>
      <c r="H183" s="13" t="s">
        <v>1465</v>
      </c>
    </row>
    <row r="184" spans="1:14" s="61" customFormat="1" ht="12.75" customHeight="1" x14ac:dyDescent="0.15">
      <c r="A184" s="101" t="s">
        <v>1429</v>
      </c>
      <c r="B184" s="257" t="s">
        <v>1466</v>
      </c>
      <c r="D184" s="74" t="s">
        <v>1430</v>
      </c>
      <c r="E184" s="74"/>
      <c r="F184" s="74"/>
      <c r="G184" s="59"/>
      <c r="H184" s="60" t="s">
        <v>1428</v>
      </c>
    </row>
    <row r="185" spans="1:14" s="61" customFormat="1" ht="12.75" customHeight="1" x14ac:dyDescent="0.15">
      <c r="A185" s="101" t="s">
        <v>1433</v>
      </c>
      <c r="B185" s="74" t="s">
        <v>1416</v>
      </c>
      <c r="C185" s="74" t="s">
        <v>1417</v>
      </c>
      <c r="D185" s="74" t="s">
        <v>1418</v>
      </c>
      <c r="E185" s="74" t="s">
        <v>1419</v>
      </c>
      <c r="F185" s="74" t="str">
        <f>""</f>
        <v/>
      </c>
      <c r="G185" s="766" t="str">
        <f>G170</f>
        <v>Please specify the climate</v>
      </c>
      <c r="H185" s="59" t="s">
        <v>1434</v>
      </c>
      <c r="I185" s="74" t="s">
        <v>1416</v>
      </c>
      <c r="J185" s="74" t="s">
        <v>1417</v>
      </c>
      <c r="K185" s="74" t="s">
        <v>1418</v>
      </c>
      <c r="L185" s="74" t="s">
        <v>1419</v>
      </c>
      <c r="M185" s="74" t="str">
        <f>""</f>
        <v/>
      </c>
      <c r="N185" s="764" t="str">
        <f>N170</f>
        <v>Please specify the climate</v>
      </c>
    </row>
    <row r="186" spans="1:14" s="750" customFormat="1" ht="12.75" customHeight="1" x14ac:dyDescent="0.15">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x14ac:dyDescent="0.15">
      <c r="A187" s="258" t="s">
        <v>109</v>
      </c>
      <c r="B187" s="259">
        <v>5</v>
      </c>
      <c r="C187" s="259">
        <v>2.4</v>
      </c>
      <c r="D187" s="261">
        <v>4</v>
      </c>
      <c r="E187" s="260">
        <v>0.4</v>
      </c>
      <c r="F187" s="260"/>
      <c r="G187" s="260"/>
      <c r="H187" s="262" t="s">
        <v>109</v>
      </c>
      <c r="I187" s="84">
        <v>10</v>
      </c>
      <c r="J187" s="2346">
        <v>8</v>
      </c>
      <c r="K187" s="84">
        <v>4</v>
      </c>
      <c r="L187" s="84">
        <v>0.4</v>
      </c>
    </row>
    <row r="188" spans="1:14" s="84" customFormat="1" ht="12.75" customHeight="1" x14ac:dyDescent="0.15">
      <c r="A188" s="258" t="s">
        <v>1308</v>
      </c>
      <c r="B188" s="259">
        <v>9</v>
      </c>
      <c r="C188" s="259">
        <v>6</v>
      </c>
      <c r="D188" s="259">
        <v>4</v>
      </c>
      <c r="E188" s="259">
        <v>0.4</v>
      </c>
      <c r="F188" s="260"/>
      <c r="G188" s="260"/>
      <c r="H188" s="262" t="s">
        <v>1308</v>
      </c>
      <c r="I188" s="84">
        <v>10</v>
      </c>
      <c r="J188" s="2346">
        <v>8</v>
      </c>
      <c r="K188" s="84">
        <v>4</v>
      </c>
      <c r="L188" s="84">
        <v>0.4</v>
      </c>
    </row>
    <row r="189" spans="1:14" s="84" customFormat="1" ht="12.75" customHeight="1" x14ac:dyDescent="0.15">
      <c r="A189" s="258" t="s">
        <v>1333</v>
      </c>
      <c r="B189" s="259">
        <v>9</v>
      </c>
      <c r="C189" s="259">
        <v>6</v>
      </c>
      <c r="D189" s="259">
        <v>4</v>
      </c>
      <c r="E189" s="259">
        <v>0.4</v>
      </c>
      <c r="F189" s="260"/>
      <c r="G189" s="260"/>
      <c r="H189" s="262" t="s">
        <v>1333</v>
      </c>
      <c r="I189" s="84">
        <v>10</v>
      </c>
      <c r="J189" s="2346">
        <v>8</v>
      </c>
      <c r="K189" s="84">
        <v>4</v>
      </c>
      <c r="L189" s="84">
        <v>0.4</v>
      </c>
    </row>
    <row r="190" spans="1:14" s="84" customFormat="1" ht="12.75" customHeight="1" x14ac:dyDescent="0.15">
      <c r="A190" s="258" t="s">
        <v>1314</v>
      </c>
      <c r="B190" s="259">
        <v>11</v>
      </c>
      <c r="C190" s="259">
        <v>7</v>
      </c>
      <c r="D190" s="259">
        <v>4</v>
      </c>
      <c r="E190" s="259">
        <v>0.4</v>
      </c>
      <c r="F190" s="260"/>
      <c r="G190" s="260"/>
      <c r="H190" s="262" t="s">
        <v>1314</v>
      </c>
      <c r="I190" s="84">
        <v>10</v>
      </c>
      <c r="J190" s="2346">
        <v>8</v>
      </c>
      <c r="K190" s="84">
        <v>4</v>
      </c>
      <c r="L190" s="84">
        <v>0.4</v>
      </c>
    </row>
    <row r="191" spans="1:14" s="84" customFormat="1" ht="12.75" customHeight="1" x14ac:dyDescent="0.15">
      <c r="A191" s="258" t="s">
        <v>1319</v>
      </c>
      <c r="B191" s="260">
        <v>5</v>
      </c>
      <c r="C191" s="260">
        <v>2.4</v>
      </c>
      <c r="D191" s="261">
        <v>4</v>
      </c>
      <c r="E191" s="260">
        <v>0.4</v>
      </c>
      <c r="F191" s="260"/>
      <c r="G191" s="260"/>
      <c r="H191" s="262" t="s">
        <v>1319</v>
      </c>
      <c r="I191" s="84">
        <v>10</v>
      </c>
      <c r="J191" s="2346">
        <v>8</v>
      </c>
      <c r="K191" s="84">
        <v>4</v>
      </c>
      <c r="L191" s="84">
        <v>0.4</v>
      </c>
    </row>
    <row r="192" spans="1:14" s="84" customFormat="1" ht="12.75" customHeight="1" x14ac:dyDescent="0.15">
      <c r="A192" s="258" t="s">
        <v>1300</v>
      </c>
      <c r="B192" s="260">
        <v>5</v>
      </c>
      <c r="C192" s="260">
        <v>2.4</v>
      </c>
      <c r="D192" s="259">
        <v>4</v>
      </c>
      <c r="E192" s="259">
        <v>0.4</v>
      </c>
      <c r="F192" s="260"/>
      <c r="G192" s="260"/>
      <c r="H192" s="262" t="s">
        <v>1300</v>
      </c>
      <c r="I192" s="84">
        <v>10</v>
      </c>
      <c r="J192" s="2346">
        <v>8</v>
      </c>
      <c r="K192" s="84">
        <v>4</v>
      </c>
      <c r="L192" s="84">
        <v>0.4</v>
      </c>
    </row>
    <row r="193" spans="1:14" s="84" customFormat="1" ht="12.75" customHeight="1" x14ac:dyDescent="0.15">
      <c r="A193" s="258" t="s">
        <v>1299</v>
      </c>
      <c r="B193" s="260">
        <v>5</v>
      </c>
      <c r="C193" s="260">
        <v>2.4</v>
      </c>
      <c r="D193" s="259">
        <v>4</v>
      </c>
      <c r="E193" s="259">
        <v>0.4</v>
      </c>
      <c r="F193" s="260"/>
      <c r="G193" s="260"/>
      <c r="H193" s="262" t="s">
        <v>1299</v>
      </c>
      <c r="I193" s="84">
        <v>10</v>
      </c>
      <c r="J193" s="2346">
        <v>8</v>
      </c>
      <c r="K193" s="84">
        <v>4</v>
      </c>
      <c r="L193" s="84">
        <v>0.4</v>
      </c>
    </row>
    <row r="194" spans="1:14" s="84" customFormat="1" ht="12.75" customHeight="1" x14ac:dyDescent="0.15">
      <c r="A194" s="258" t="s">
        <v>956</v>
      </c>
      <c r="B194" s="260">
        <v>5</v>
      </c>
      <c r="C194" s="260">
        <v>2.4</v>
      </c>
      <c r="D194" s="261">
        <v>4</v>
      </c>
      <c r="E194" s="260">
        <v>0.4</v>
      </c>
      <c r="F194" s="260"/>
      <c r="G194" s="260"/>
      <c r="H194" s="262" t="s">
        <v>956</v>
      </c>
      <c r="I194" s="84">
        <v>10</v>
      </c>
      <c r="J194" s="2346">
        <v>8</v>
      </c>
      <c r="K194" s="84">
        <v>4</v>
      </c>
      <c r="L194" s="84">
        <v>0.4</v>
      </c>
    </row>
    <row r="195" spans="1:14" s="84" customFormat="1" ht="12.75" customHeight="1" x14ac:dyDescent="0.15">
      <c r="A195" s="258" t="s">
        <v>105</v>
      </c>
      <c r="B195" s="259">
        <v>7</v>
      </c>
      <c r="C195" s="259">
        <v>4</v>
      </c>
      <c r="D195" s="259">
        <v>4</v>
      </c>
      <c r="E195" s="259">
        <v>0.4</v>
      </c>
      <c r="F195" s="260"/>
      <c r="G195" s="260"/>
      <c r="H195" s="262" t="s">
        <v>105</v>
      </c>
      <c r="I195" s="84">
        <v>10</v>
      </c>
      <c r="J195" s="2346">
        <v>8</v>
      </c>
      <c r="K195" s="84">
        <v>4</v>
      </c>
      <c r="L195" s="84">
        <v>0.4</v>
      </c>
    </row>
    <row r="196" spans="1:14" s="84" customFormat="1" ht="12.75" customHeight="1" x14ac:dyDescent="0.15">
      <c r="A196" s="258" t="s">
        <v>112</v>
      </c>
      <c r="B196" s="259">
        <v>7</v>
      </c>
      <c r="C196" s="259">
        <v>4</v>
      </c>
      <c r="D196" s="260">
        <v>4</v>
      </c>
      <c r="E196" s="260">
        <v>0.4</v>
      </c>
      <c r="F196" s="260"/>
      <c r="G196" s="260"/>
      <c r="H196" s="262" t="s">
        <v>112</v>
      </c>
      <c r="I196" s="84">
        <v>10</v>
      </c>
      <c r="J196" s="2346">
        <v>8</v>
      </c>
      <c r="K196" s="84">
        <v>4</v>
      </c>
      <c r="L196" s="84">
        <v>0.4</v>
      </c>
    </row>
    <row r="197" spans="1:14" s="84" customFormat="1" ht="12.75" customHeight="1" x14ac:dyDescent="0.15">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x14ac:dyDescent="0.15">
      <c r="A198" s="13" t="s">
        <v>1464</v>
      </c>
      <c r="B198" s="88"/>
      <c r="D198" s="257"/>
      <c r="E198" s="88"/>
      <c r="F198" s="88"/>
      <c r="G198" s="2975"/>
      <c r="H198" s="13" t="s">
        <v>1465</v>
      </c>
    </row>
    <row r="199" spans="1:14" s="61" customFormat="1" ht="12.75" customHeight="1" x14ac:dyDescent="0.15">
      <c r="A199" s="101" t="s">
        <v>1429</v>
      </c>
      <c r="B199" s="257" t="s">
        <v>1466</v>
      </c>
      <c r="D199" s="74" t="s">
        <v>1430</v>
      </c>
      <c r="E199" s="74"/>
      <c r="F199" s="74"/>
      <c r="G199" s="59"/>
      <c r="H199" s="60" t="s">
        <v>1428</v>
      </c>
    </row>
    <row r="200" spans="1:14" s="61" customFormat="1" ht="12.75" customHeight="1" x14ac:dyDescent="0.15">
      <c r="A200" s="101" t="s">
        <v>1435</v>
      </c>
      <c r="B200" s="74" t="s">
        <v>1420</v>
      </c>
      <c r="C200" s="74" t="s">
        <v>1421</v>
      </c>
      <c r="D200" s="74" t="s">
        <v>1422</v>
      </c>
      <c r="E200" s="74" t="s">
        <v>1423</v>
      </c>
      <c r="F200" s="74" t="str">
        <f>""</f>
        <v/>
      </c>
      <c r="G200" s="766" t="str">
        <f>G185</f>
        <v>Please specify the climate</v>
      </c>
      <c r="H200" s="59" t="s">
        <v>1436</v>
      </c>
      <c r="I200" s="74" t="s">
        <v>1420</v>
      </c>
      <c r="J200" s="74" t="s">
        <v>1421</v>
      </c>
      <c r="K200" s="74" t="s">
        <v>1422</v>
      </c>
      <c r="L200" s="74" t="s">
        <v>1423</v>
      </c>
      <c r="M200" s="74" t="str">
        <f>""</f>
        <v/>
      </c>
      <c r="N200" s="764" t="str">
        <f>N185</f>
        <v>Please specify the climate</v>
      </c>
    </row>
    <row r="201" spans="1:14" s="750" customFormat="1" ht="12.75" customHeight="1" x14ac:dyDescent="0.15">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x14ac:dyDescent="0.15">
      <c r="A202" s="258" t="s">
        <v>109</v>
      </c>
      <c r="B202" s="259">
        <v>2.4</v>
      </c>
      <c r="C202" s="259">
        <v>1.2</v>
      </c>
      <c r="D202" s="261">
        <v>3</v>
      </c>
      <c r="E202" s="260">
        <v>1</v>
      </c>
      <c r="F202" s="260"/>
      <c r="G202" s="260"/>
      <c r="H202" s="262" t="s">
        <v>109</v>
      </c>
      <c r="I202" s="84">
        <v>8</v>
      </c>
      <c r="J202" s="2346">
        <v>5</v>
      </c>
      <c r="K202" s="84">
        <v>3</v>
      </c>
      <c r="L202" s="84">
        <v>1</v>
      </c>
    </row>
    <row r="203" spans="1:14" s="84" customFormat="1" ht="12.75" customHeight="1" x14ac:dyDescent="0.15">
      <c r="A203" s="258" t="s">
        <v>1308</v>
      </c>
      <c r="B203" s="259">
        <v>6</v>
      </c>
      <c r="C203" s="259">
        <v>5</v>
      </c>
      <c r="D203" s="259">
        <v>3</v>
      </c>
      <c r="E203" s="259">
        <v>1.05</v>
      </c>
      <c r="F203" s="260"/>
      <c r="G203" s="260"/>
      <c r="H203" s="262" t="s">
        <v>1308</v>
      </c>
      <c r="I203" s="84">
        <v>8</v>
      </c>
      <c r="J203" s="2346">
        <v>5</v>
      </c>
      <c r="K203" s="84">
        <v>3</v>
      </c>
      <c r="L203" s="84">
        <v>1</v>
      </c>
    </row>
    <row r="204" spans="1:14" s="84" customFormat="1" ht="12.75" customHeight="1" x14ac:dyDescent="0.15">
      <c r="A204" s="258" t="s">
        <v>1333</v>
      </c>
      <c r="B204" s="259">
        <v>6</v>
      </c>
      <c r="C204" s="259">
        <v>5</v>
      </c>
      <c r="D204" s="259">
        <v>3</v>
      </c>
      <c r="E204" s="259">
        <v>1.05</v>
      </c>
      <c r="F204" s="260"/>
      <c r="G204" s="260"/>
      <c r="H204" s="262" t="s">
        <v>1333</v>
      </c>
      <c r="I204" s="84">
        <v>8</v>
      </c>
      <c r="J204" s="2346">
        <v>5</v>
      </c>
      <c r="K204" s="84">
        <v>3</v>
      </c>
      <c r="L204" s="84">
        <v>1</v>
      </c>
    </row>
    <row r="205" spans="1:14" s="84" customFormat="1" ht="12.75" customHeight="1" x14ac:dyDescent="0.15">
      <c r="A205" s="258" t="s">
        <v>1314</v>
      </c>
      <c r="B205" s="259">
        <v>7</v>
      </c>
      <c r="C205" s="259">
        <v>2</v>
      </c>
      <c r="D205" s="259">
        <v>3</v>
      </c>
      <c r="E205" s="259">
        <v>1.05</v>
      </c>
      <c r="F205" s="260"/>
      <c r="G205" s="260"/>
      <c r="H205" s="262" t="s">
        <v>1314</v>
      </c>
      <c r="I205" s="84">
        <v>8</v>
      </c>
      <c r="J205" s="2346">
        <v>5</v>
      </c>
      <c r="K205" s="84">
        <v>3</v>
      </c>
      <c r="L205" s="84">
        <v>1</v>
      </c>
    </row>
    <row r="206" spans="1:14" s="84" customFormat="1" ht="12.75" customHeight="1" x14ac:dyDescent="0.15">
      <c r="A206" s="258" t="s">
        <v>1319</v>
      </c>
      <c r="B206" s="260">
        <v>2.4</v>
      </c>
      <c r="C206" s="260">
        <v>1</v>
      </c>
      <c r="D206" s="261">
        <v>3</v>
      </c>
      <c r="E206" s="260">
        <v>1</v>
      </c>
      <c r="F206" s="260"/>
      <c r="G206" s="260"/>
      <c r="H206" s="262" t="s">
        <v>1319</v>
      </c>
      <c r="I206" s="84">
        <v>8</v>
      </c>
      <c r="J206" s="2346">
        <v>5</v>
      </c>
      <c r="K206" s="84">
        <v>3</v>
      </c>
      <c r="L206" s="84">
        <v>1</v>
      </c>
    </row>
    <row r="207" spans="1:14" s="84" customFormat="1" ht="12.75" customHeight="1" x14ac:dyDescent="0.15">
      <c r="A207" s="258" t="s">
        <v>1300</v>
      </c>
      <c r="B207" s="260">
        <v>2.4</v>
      </c>
      <c r="C207" s="260">
        <v>1</v>
      </c>
      <c r="D207" s="259">
        <v>3</v>
      </c>
      <c r="E207" s="259">
        <v>1.05</v>
      </c>
      <c r="F207" s="260"/>
      <c r="G207" s="260"/>
      <c r="H207" s="262" t="s">
        <v>1300</v>
      </c>
      <c r="I207" s="84">
        <v>8</v>
      </c>
      <c r="J207" s="2346">
        <v>5</v>
      </c>
      <c r="K207" s="84">
        <v>3</v>
      </c>
      <c r="L207" s="84">
        <v>1</v>
      </c>
    </row>
    <row r="208" spans="1:14" s="84" customFormat="1" ht="12.75" customHeight="1" x14ac:dyDescent="0.15">
      <c r="A208" s="258" t="s">
        <v>1299</v>
      </c>
      <c r="B208" s="260">
        <v>2.4</v>
      </c>
      <c r="C208" s="260">
        <v>1</v>
      </c>
      <c r="D208" s="259">
        <v>3</v>
      </c>
      <c r="E208" s="259">
        <v>1.05</v>
      </c>
      <c r="F208" s="260"/>
      <c r="G208" s="260"/>
      <c r="H208" s="262" t="s">
        <v>1299</v>
      </c>
      <c r="I208" s="84">
        <v>8</v>
      </c>
      <c r="J208" s="2346">
        <v>5</v>
      </c>
      <c r="K208" s="84">
        <v>3</v>
      </c>
      <c r="L208" s="84">
        <v>1</v>
      </c>
    </row>
    <row r="209" spans="1:14" s="84" customFormat="1" ht="12.75" customHeight="1" x14ac:dyDescent="0.15">
      <c r="A209" s="258" t="s">
        <v>956</v>
      </c>
      <c r="B209" s="260">
        <v>2.4</v>
      </c>
      <c r="C209" s="260">
        <v>1</v>
      </c>
      <c r="D209" s="261">
        <v>3</v>
      </c>
      <c r="E209" s="260">
        <v>1</v>
      </c>
      <c r="F209" s="260"/>
      <c r="G209" s="260"/>
      <c r="H209" s="262" t="s">
        <v>956</v>
      </c>
      <c r="I209" s="84">
        <v>8</v>
      </c>
      <c r="J209" s="2346">
        <v>5</v>
      </c>
      <c r="K209" s="84">
        <v>3</v>
      </c>
      <c r="L209" s="84">
        <v>1</v>
      </c>
    </row>
    <row r="210" spans="1:14" s="84" customFormat="1" ht="12.75" customHeight="1" x14ac:dyDescent="0.15">
      <c r="A210" s="258" t="s">
        <v>105</v>
      </c>
      <c r="B210" s="259">
        <v>4</v>
      </c>
      <c r="C210" s="259">
        <v>4</v>
      </c>
      <c r="D210" s="259">
        <v>3</v>
      </c>
      <c r="E210" s="259">
        <v>1.05</v>
      </c>
      <c r="F210" s="260"/>
      <c r="G210" s="260"/>
      <c r="H210" s="262" t="s">
        <v>105</v>
      </c>
      <c r="I210" s="84">
        <v>8</v>
      </c>
      <c r="J210" s="2346">
        <v>5</v>
      </c>
      <c r="K210" s="84">
        <v>3</v>
      </c>
      <c r="L210" s="84">
        <v>1</v>
      </c>
    </row>
    <row r="211" spans="1:14" s="84" customFormat="1" ht="12.75" customHeight="1" x14ac:dyDescent="0.15">
      <c r="A211" s="258" t="s">
        <v>112</v>
      </c>
      <c r="B211" s="259">
        <v>4</v>
      </c>
      <c r="C211" s="259">
        <v>4</v>
      </c>
      <c r="D211" s="260">
        <v>3</v>
      </c>
      <c r="E211" s="260">
        <v>1</v>
      </c>
      <c r="F211" s="260"/>
      <c r="G211" s="260"/>
      <c r="H211" s="262" t="s">
        <v>112</v>
      </c>
      <c r="I211" s="84">
        <v>8</v>
      </c>
      <c r="J211" s="2346">
        <v>5</v>
      </c>
      <c r="K211" s="84">
        <v>3</v>
      </c>
      <c r="L211" s="84">
        <v>1</v>
      </c>
    </row>
    <row r="212" spans="1:14" s="84" customFormat="1" ht="12.75" customHeight="1" x14ac:dyDescent="0.15">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x14ac:dyDescent="0.15">
      <c r="A213" s="13" t="s">
        <v>1464</v>
      </c>
      <c r="B213" s="88"/>
      <c r="D213" s="257"/>
      <c r="E213" s="88"/>
      <c r="F213" s="88"/>
      <c r="G213" s="88"/>
      <c r="H213" s="2975"/>
      <c r="I213" s="13" t="s">
        <v>1465</v>
      </c>
    </row>
    <row r="214" spans="1:14" s="61" customFormat="1" ht="12.75" customHeight="1" x14ac:dyDescent="0.15">
      <c r="A214" s="101" t="s">
        <v>1429</v>
      </c>
      <c r="B214" s="257" t="s">
        <v>1466</v>
      </c>
      <c r="D214" s="74" t="s">
        <v>1430</v>
      </c>
      <c r="E214" s="74"/>
      <c r="F214" s="74"/>
      <c r="G214" s="74"/>
      <c r="H214" s="59"/>
      <c r="I214" s="60" t="s">
        <v>1428</v>
      </c>
    </row>
    <row r="215" spans="1:14" s="61" customFormat="1" ht="12.75" customHeight="1" x14ac:dyDescent="0.15">
      <c r="A215" s="101" t="s">
        <v>1437</v>
      </c>
      <c r="B215" s="74" t="s">
        <v>1424</v>
      </c>
      <c r="C215" s="74" t="s">
        <v>1425</v>
      </c>
      <c r="D215" s="74"/>
      <c r="E215" s="74" t="str">
        <f>""</f>
        <v/>
      </c>
      <c r="F215" s="74" t="str">
        <f>""</f>
        <v/>
      </c>
      <c r="G215" s="766" t="str">
        <f>G200</f>
        <v>Please specify the climate</v>
      </c>
      <c r="H215" s="59" t="s">
        <v>1438</v>
      </c>
      <c r="I215" s="74" t="s">
        <v>1424</v>
      </c>
      <c r="J215" s="74" t="s">
        <v>1425</v>
      </c>
      <c r="K215" s="74"/>
      <c r="L215" s="74" t="str">
        <f>""</f>
        <v/>
      </c>
      <c r="M215" s="74" t="str">
        <f>""</f>
        <v/>
      </c>
      <c r="N215" s="764" t="str">
        <f>N200</f>
        <v>Please specify the climate</v>
      </c>
    </row>
    <row r="216" spans="1:14" s="750" customFormat="1" ht="12.75" customHeight="1" x14ac:dyDescent="0.15">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x14ac:dyDescent="0.15">
      <c r="A217" s="258" t="s">
        <v>109</v>
      </c>
      <c r="B217" s="259">
        <v>0.45</v>
      </c>
      <c r="C217" s="259">
        <v>3.5</v>
      </c>
      <c r="D217" s="261"/>
      <c r="E217" s="260"/>
      <c r="F217" s="260"/>
      <c r="G217" s="260"/>
      <c r="H217" s="262" t="s">
        <v>109</v>
      </c>
      <c r="I217" s="84">
        <v>5</v>
      </c>
      <c r="J217" s="2346">
        <v>5</v>
      </c>
    </row>
    <row r="218" spans="1:14" s="84" customFormat="1" ht="12.75" customHeight="1" x14ac:dyDescent="0.15">
      <c r="A218" s="258" t="s">
        <v>1308</v>
      </c>
      <c r="B218" s="259">
        <v>5</v>
      </c>
      <c r="C218" s="259">
        <v>3</v>
      </c>
      <c r="D218" s="261"/>
      <c r="E218" s="260"/>
      <c r="F218" s="260"/>
      <c r="G218" s="260"/>
      <c r="H218" s="262" t="s">
        <v>1308</v>
      </c>
      <c r="I218" s="84">
        <v>5</v>
      </c>
      <c r="J218" s="2346">
        <v>5</v>
      </c>
    </row>
    <row r="219" spans="1:14" s="84" customFormat="1" ht="12.75" customHeight="1" x14ac:dyDescent="0.15">
      <c r="A219" s="258" t="s">
        <v>1333</v>
      </c>
      <c r="B219" s="259">
        <v>5</v>
      </c>
      <c r="C219" s="259">
        <v>3</v>
      </c>
      <c r="D219" s="261"/>
      <c r="E219" s="260"/>
      <c r="F219" s="260"/>
      <c r="G219" s="260"/>
      <c r="H219" s="262" t="s">
        <v>1333</v>
      </c>
      <c r="I219" s="84">
        <v>5</v>
      </c>
      <c r="J219" s="2346">
        <v>5</v>
      </c>
    </row>
    <row r="220" spans="1:14" s="84" customFormat="1" ht="12.75" customHeight="1" x14ac:dyDescent="0.15">
      <c r="A220" s="258" t="s">
        <v>1314</v>
      </c>
      <c r="B220" s="259">
        <v>2</v>
      </c>
      <c r="C220" s="259">
        <v>7.5</v>
      </c>
      <c r="D220" s="261"/>
      <c r="E220" s="260"/>
      <c r="F220" s="260"/>
      <c r="G220" s="260"/>
      <c r="H220" s="262" t="s">
        <v>1314</v>
      </c>
      <c r="I220" s="84">
        <v>5</v>
      </c>
      <c r="J220" s="2346">
        <v>5</v>
      </c>
    </row>
    <row r="221" spans="1:14" s="84" customFormat="1" ht="12.75" customHeight="1" x14ac:dyDescent="0.15">
      <c r="A221" s="258" t="s">
        <v>1319</v>
      </c>
      <c r="B221" s="260">
        <v>1</v>
      </c>
      <c r="C221" s="260">
        <v>1</v>
      </c>
      <c r="D221" s="261"/>
      <c r="E221" s="260"/>
      <c r="F221" s="260"/>
      <c r="G221" s="260"/>
      <c r="H221" s="262" t="s">
        <v>1319</v>
      </c>
      <c r="I221" s="84">
        <v>5</v>
      </c>
      <c r="J221" s="2346">
        <v>5</v>
      </c>
    </row>
    <row r="222" spans="1:14" s="84" customFormat="1" ht="12.75" customHeight="1" x14ac:dyDescent="0.15">
      <c r="A222" s="258" t="s">
        <v>1300</v>
      </c>
      <c r="B222" s="260">
        <v>1</v>
      </c>
      <c r="C222" s="260">
        <v>1</v>
      </c>
      <c r="D222" s="261"/>
      <c r="E222" s="260"/>
      <c r="F222" s="260"/>
      <c r="G222" s="260"/>
      <c r="H222" s="262" t="s">
        <v>1300</v>
      </c>
      <c r="I222" s="84">
        <v>5</v>
      </c>
      <c r="J222" s="2346">
        <v>5</v>
      </c>
    </row>
    <row r="223" spans="1:14" s="84" customFormat="1" ht="12.75" customHeight="1" x14ac:dyDescent="0.15">
      <c r="A223" s="258" t="s">
        <v>1299</v>
      </c>
      <c r="B223" s="260">
        <v>1</v>
      </c>
      <c r="C223" s="260">
        <v>1</v>
      </c>
      <c r="D223" s="261"/>
      <c r="E223" s="260"/>
      <c r="F223" s="260"/>
      <c r="G223" s="260"/>
      <c r="H223" s="262" t="s">
        <v>1299</v>
      </c>
      <c r="I223" s="84">
        <v>5</v>
      </c>
      <c r="J223" s="2346">
        <v>5</v>
      </c>
    </row>
    <row r="224" spans="1:14" s="84" customFormat="1" ht="12.75" customHeight="1" x14ac:dyDescent="0.15">
      <c r="A224" s="258" t="s">
        <v>956</v>
      </c>
      <c r="B224" s="260">
        <v>1</v>
      </c>
      <c r="C224" s="260">
        <v>1</v>
      </c>
      <c r="D224" s="261"/>
      <c r="E224" s="260"/>
      <c r="F224" s="260"/>
      <c r="G224" s="260"/>
      <c r="H224" s="262" t="s">
        <v>956</v>
      </c>
      <c r="I224" s="84">
        <v>5</v>
      </c>
      <c r="J224" s="2346">
        <v>5</v>
      </c>
    </row>
    <row r="225" spans="1:14" s="84" customFormat="1" ht="12.75" customHeight="1" x14ac:dyDescent="0.15">
      <c r="A225" s="258" t="s">
        <v>105</v>
      </c>
      <c r="B225" s="259">
        <v>4</v>
      </c>
      <c r="C225" s="259">
        <v>3.4</v>
      </c>
      <c r="D225" s="261"/>
      <c r="E225" s="260"/>
      <c r="F225" s="260"/>
      <c r="G225" s="260"/>
      <c r="H225" s="262" t="s">
        <v>105</v>
      </c>
      <c r="I225" s="84">
        <v>5</v>
      </c>
      <c r="J225" s="2346">
        <v>5</v>
      </c>
    </row>
    <row r="226" spans="1:14" s="84" customFormat="1" ht="12.75" customHeight="1" x14ac:dyDescent="0.15">
      <c r="A226" s="258" t="s">
        <v>112</v>
      </c>
      <c r="B226" s="259">
        <v>4</v>
      </c>
      <c r="C226" s="259">
        <v>3.4</v>
      </c>
      <c r="D226" s="260"/>
      <c r="E226" s="260"/>
      <c r="F226" s="260"/>
      <c r="G226" s="260"/>
      <c r="H226" s="262" t="s">
        <v>112</v>
      </c>
      <c r="I226" s="84">
        <v>5</v>
      </c>
      <c r="J226" s="2346">
        <v>5</v>
      </c>
    </row>
    <row r="227" spans="1:14" s="84" customFormat="1" ht="12.75" customHeight="1" x14ac:dyDescent="0.15">
      <c r="A227" s="258" t="s">
        <v>7</v>
      </c>
      <c r="B227" s="259">
        <v>4</v>
      </c>
      <c r="C227" s="259">
        <v>3.4</v>
      </c>
      <c r="D227" s="260"/>
      <c r="E227" s="260"/>
      <c r="F227" s="260"/>
      <c r="G227" s="260"/>
      <c r="H227" s="262" t="s">
        <v>7</v>
      </c>
      <c r="I227" s="84">
        <v>5</v>
      </c>
      <c r="J227" s="2346">
        <v>5</v>
      </c>
    </row>
    <row r="228" spans="1:14" s="15" customFormat="1" ht="12.75" customHeight="1" x14ac:dyDescent="0.15">
      <c r="A228" s="13" t="s">
        <v>1467</v>
      </c>
      <c r="B228" s="88"/>
      <c r="D228" s="257"/>
      <c r="E228" s="88"/>
      <c r="F228" s="88"/>
      <c r="G228" s="88"/>
      <c r="H228" s="2975"/>
      <c r="I228" s="13" t="s">
        <v>1465</v>
      </c>
    </row>
    <row r="229" spans="1:14" s="61" customFormat="1" ht="12.75" customHeight="1" x14ac:dyDescent="0.15">
      <c r="A229" s="101" t="s">
        <v>1429</v>
      </c>
      <c r="B229" s="257" t="s">
        <v>1466</v>
      </c>
      <c r="D229" s="74" t="s">
        <v>1430</v>
      </c>
      <c r="E229" s="74"/>
      <c r="F229" s="74"/>
      <c r="G229" s="74"/>
      <c r="H229" s="59"/>
      <c r="I229" s="60" t="s">
        <v>1428</v>
      </c>
    </row>
    <row r="230" spans="1:14" s="61" customFormat="1" ht="12.75" customHeight="1" x14ac:dyDescent="0.15">
      <c r="A230" s="101" t="s">
        <v>1431</v>
      </c>
      <c r="B230" s="74" t="s">
        <v>1410</v>
      </c>
      <c r="C230" s="74" t="s">
        <v>1411</v>
      </c>
      <c r="D230" s="74" t="s">
        <v>1412</v>
      </c>
      <c r="E230" s="74" t="s">
        <v>1413</v>
      </c>
      <c r="F230" s="74" t="s">
        <v>1414</v>
      </c>
      <c r="G230" s="766" t="str">
        <f>G215</f>
        <v>Please specify the climate</v>
      </c>
      <c r="H230" s="59" t="s">
        <v>1432</v>
      </c>
      <c r="I230" s="74" t="s">
        <v>1410</v>
      </c>
      <c r="J230" s="74" t="s">
        <v>1411</v>
      </c>
      <c r="K230" s="74" t="s">
        <v>1412</v>
      </c>
      <c r="L230" s="74" t="s">
        <v>1413</v>
      </c>
      <c r="M230" s="74" t="s">
        <v>1414</v>
      </c>
      <c r="N230" s="764" t="str">
        <f>N215</f>
        <v>Please specify the climate</v>
      </c>
    </row>
    <row r="231" spans="1:14" s="750" customFormat="1" ht="12.75" customHeight="1" x14ac:dyDescent="0.15">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x14ac:dyDescent="0.15">
      <c r="A232" s="258" t="s">
        <v>109</v>
      </c>
      <c r="B232" s="259">
        <v>3.1</v>
      </c>
      <c r="C232" s="260">
        <v>5</v>
      </c>
      <c r="D232" s="261">
        <v>4.4000000000000004</v>
      </c>
      <c r="E232" s="260">
        <v>1</v>
      </c>
      <c r="F232" s="259">
        <v>1.25</v>
      </c>
      <c r="G232" s="259"/>
      <c r="H232" s="262" t="s">
        <v>109</v>
      </c>
      <c r="I232" s="84">
        <v>15</v>
      </c>
      <c r="J232" s="2346">
        <v>10</v>
      </c>
      <c r="K232" s="84">
        <v>4.4000000000000004</v>
      </c>
      <c r="L232" s="84">
        <v>1</v>
      </c>
      <c r="M232" s="84">
        <v>5</v>
      </c>
    </row>
    <row r="233" spans="1:14" s="84" customFormat="1" ht="12.75" customHeight="1" x14ac:dyDescent="0.15">
      <c r="A233" s="258" t="s">
        <v>1308</v>
      </c>
      <c r="B233" s="259">
        <v>2.2000000000000002</v>
      </c>
      <c r="C233" s="259">
        <v>2</v>
      </c>
      <c r="D233" s="261">
        <v>4.4000000000000004</v>
      </c>
      <c r="E233" s="259">
        <v>1.1000000000000001</v>
      </c>
      <c r="F233" s="259">
        <v>0.75</v>
      </c>
      <c r="G233" s="259"/>
      <c r="H233" s="262" t="s">
        <v>1308</v>
      </c>
      <c r="I233" s="84">
        <v>15</v>
      </c>
      <c r="J233" s="2346">
        <v>10</v>
      </c>
      <c r="K233" s="84">
        <v>4.4000000000000004</v>
      </c>
      <c r="L233" s="84">
        <v>1</v>
      </c>
      <c r="M233" s="84">
        <v>5</v>
      </c>
    </row>
    <row r="234" spans="1:14" s="84" customFormat="1" ht="12.75" customHeight="1" x14ac:dyDescent="0.15">
      <c r="A234" s="258" t="s">
        <v>1333</v>
      </c>
      <c r="B234" s="259">
        <v>2.2000000000000002</v>
      </c>
      <c r="C234" s="259">
        <v>2</v>
      </c>
      <c r="D234" s="261">
        <v>4.4000000000000004</v>
      </c>
      <c r="E234" s="259">
        <v>1.1000000000000001</v>
      </c>
      <c r="F234" s="259">
        <v>0.75</v>
      </c>
      <c r="G234" s="259"/>
      <c r="H234" s="262" t="s">
        <v>1333</v>
      </c>
      <c r="I234" s="84">
        <v>15</v>
      </c>
      <c r="J234" s="2346">
        <v>10</v>
      </c>
      <c r="K234" s="84">
        <v>4.4000000000000004</v>
      </c>
      <c r="L234" s="84">
        <v>1</v>
      </c>
      <c r="M234" s="84">
        <v>5</v>
      </c>
    </row>
    <row r="235" spans="1:14" s="84" customFormat="1" ht="12.75" customHeight="1" x14ac:dyDescent="0.15">
      <c r="A235" s="258" t="s">
        <v>1314</v>
      </c>
      <c r="B235" s="259">
        <v>3.4</v>
      </c>
      <c r="C235" s="259">
        <v>3</v>
      </c>
      <c r="D235" s="261">
        <v>4.4000000000000004</v>
      </c>
      <c r="E235" s="259">
        <v>1.1000000000000001</v>
      </c>
      <c r="F235" s="259">
        <v>2</v>
      </c>
      <c r="G235" s="259"/>
      <c r="H235" s="262" t="s">
        <v>1314</v>
      </c>
      <c r="I235" s="84">
        <v>15</v>
      </c>
      <c r="J235" s="2346">
        <v>10</v>
      </c>
      <c r="K235" s="84">
        <v>4.4000000000000004</v>
      </c>
      <c r="L235" s="84">
        <v>1</v>
      </c>
      <c r="M235" s="84">
        <v>5</v>
      </c>
    </row>
    <row r="236" spans="1:14" s="84" customFormat="1" ht="12.75" customHeight="1" x14ac:dyDescent="0.15">
      <c r="A236" s="258" t="s">
        <v>1319</v>
      </c>
      <c r="B236" s="260">
        <v>7</v>
      </c>
      <c r="C236" s="260">
        <v>5</v>
      </c>
      <c r="D236" s="261">
        <v>4.4000000000000004</v>
      </c>
      <c r="E236" s="260">
        <v>1</v>
      </c>
      <c r="F236" s="260">
        <v>1</v>
      </c>
      <c r="G236" s="260"/>
      <c r="H236" s="262" t="s">
        <v>1319</v>
      </c>
      <c r="I236" s="84">
        <v>15</v>
      </c>
      <c r="J236" s="2346">
        <v>10</v>
      </c>
      <c r="K236" s="84">
        <v>4.4000000000000004</v>
      </c>
      <c r="L236" s="84">
        <v>1</v>
      </c>
      <c r="M236" s="84">
        <v>5</v>
      </c>
    </row>
    <row r="237" spans="1:14" s="84" customFormat="1" ht="12.75" customHeight="1" x14ac:dyDescent="0.15">
      <c r="A237" s="258" t="s">
        <v>1300</v>
      </c>
      <c r="B237" s="260">
        <v>7</v>
      </c>
      <c r="C237" s="260">
        <v>5</v>
      </c>
      <c r="D237" s="259">
        <v>2.2999999999999998</v>
      </c>
      <c r="E237" s="259">
        <v>1.1000000000000001</v>
      </c>
      <c r="F237" s="260">
        <v>1</v>
      </c>
      <c r="G237" s="260"/>
      <c r="H237" s="262" t="s">
        <v>1300</v>
      </c>
      <c r="I237" s="84">
        <v>15</v>
      </c>
      <c r="J237" s="2346">
        <v>10</v>
      </c>
      <c r="K237" s="84">
        <v>4.4000000000000004</v>
      </c>
      <c r="L237" s="84">
        <v>1</v>
      </c>
      <c r="M237" s="84">
        <v>5</v>
      </c>
    </row>
    <row r="238" spans="1:14" s="84" customFormat="1" ht="12.75" customHeight="1" x14ac:dyDescent="0.15">
      <c r="A238" s="258" t="s">
        <v>1299</v>
      </c>
      <c r="B238" s="260">
        <v>7</v>
      </c>
      <c r="C238" s="260">
        <v>5</v>
      </c>
      <c r="D238" s="259">
        <v>2.2999999999999998</v>
      </c>
      <c r="E238" s="259">
        <v>1.1000000000000001</v>
      </c>
      <c r="F238" s="260">
        <v>1</v>
      </c>
      <c r="G238" s="260"/>
      <c r="H238" s="262" t="s">
        <v>1299</v>
      </c>
      <c r="I238" s="84">
        <v>15</v>
      </c>
      <c r="J238" s="2346">
        <v>10</v>
      </c>
      <c r="K238" s="84">
        <v>4.4000000000000004</v>
      </c>
      <c r="L238" s="84">
        <v>1</v>
      </c>
      <c r="M238" s="84">
        <v>5</v>
      </c>
    </row>
    <row r="239" spans="1:14" s="84" customFormat="1" ht="12.75" customHeight="1" x14ac:dyDescent="0.15">
      <c r="A239" s="258" t="s">
        <v>956</v>
      </c>
      <c r="B239" s="260">
        <v>7</v>
      </c>
      <c r="C239" s="260">
        <v>5</v>
      </c>
      <c r="D239" s="259">
        <v>3.5</v>
      </c>
      <c r="E239" s="260">
        <v>1</v>
      </c>
      <c r="F239" s="260">
        <v>1</v>
      </c>
      <c r="G239" s="260"/>
      <c r="H239" s="262" t="s">
        <v>956</v>
      </c>
      <c r="I239" s="84">
        <v>15</v>
      </c>
      <c r="J239" s="2346">
        <v>10</v>
      </c>
      <c r="K239" s="84">
        <v>4.4000000000000004</v>
      </c>
      <c r="L239" s="84">
        <v>1</v>
      </c>
      <c r="M239" s="84">
        <v>5</v>
      </c>
    </row>
    <row r="240" spans="1:14" s="84" customFormat="1" ht="12.75" customHeight="1" x14ac:dyDescent="0.15">
      <c r="A240" s="258" t="s">
        <v>105</v>
      </c>
      <c r="B240" s="259">
        <f>18.9/2</f>
        <v>9.4499999999999993</v>
      </c>
      <c r="C240" s="259">
        <v>2</v>
      </c>
      <c r="D240" s="259">
        <v>15</v>
      </c>
      <c r="E240" s="259">
        <v>1.1000000000000001</v>
      </c>
      <c r="F240" s="259">
        <v>0.9</v>
      </c>
      <c r="G240" s="259"/>
      <c r="H240" s="262" t="s">
        <v>105</v>
      </c>
      <c r="I240" s="84">
        <v>15</v>
      </c>
      <c r="J240" s="2346">
        <v>10</v>
      </c>
      <c r="K240" s="84">
        <v>4.4000000000000004</v>
      </c>
      <c r="L240" s="84">
        <v>1</v>
      </c>
      <c r="M240" s="84">
        <v>5</v>
      </c>
    </row>
    <row r="241" spans="1:14" s="84" customFormat="1" ht="12.75" customHeight="1" x14ac:dyDescent="0.15">
      <c r="A241" s="258" t="s">
        <v>112</v>
      </c>
      <c r="B241" s="259">
        <v>3.1</v>
      </c>
      <c r="C241" s="259">
        <v>2</v>
      </c>
      <c r="D241" s="259">
        <f>11.3/2</f>
        <v>5.65</v>
      </c>
      <c r="E241" s="260">
        <v>1</v>
      </c>
      <c r="F241" s="259">
        <v>0.9</v>
      </c>
      <c r="G241" s="259"/>
      <c r="H241" s="262" t="s">
        <v>112</v>
      </c>
      <c r="I241" s="84">
        <v>15</v>
      </c>
      <c r="J241" s="2346">
        <v>10</v>
      </c>
      <c r="K241" s="84">
        <v>4.4000000000000004</v>
      </c>
      <c r="L241" s="84">
        <v>1</v>
      </c>
      <c r="M241" s="84">
        <v>5</v>
      </c>
    </row>
    <row r="242" spans="1:14" s="84" customFormat="1" ht="12.75" customHeight="1" x14ac:dyDescent="0.15">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x14ac:dyDescent="0.15">
      <c r="A243" s="13" t="s">
        <v>1467</v>
      </c>
      <c r="B243" s="88"/>
      <c r="D243" s="257"/>
      <c r="E243" s="88"/>
      <c r="F243" s="88"/>
      <c r="G243" s="88"/>
      <c r="H243" s="2975"/>
      <c r="I243" s="13" t="s">
        <v>1465</v>
      </c>
    </row>
    <row r="244" spans="1:14" s="61" customFormat="1" ht="12.75" customHeight="1" x14ac:dyDescent="0.15">
      <c r="A244" s="101" t="s">
        <v>1429</v>
      </c>
      <c r="B244" s="257" t="s">
        <v>1466</v>
      </c>
      <c r="D244" s="74" t="s">
        <v>1430</v>
      </c>
      <c r="E244" s="74"/>
      <c r="F244" s="74"/>
      <c r="G244" s="74"/>
      <c r="H244" s="59"/>
      <c r="I244" s="60" t="s">
        <v>1428</v>
      </c>
    </row>
    <row r="245" spans="1:14" s="61" customFormat="1" ht="12.75" customHeight="1" x14ac:dyDescent="0.15">
      <c r="A245" s="101" t="s">
        <v>1433</v>
      </c>
      <c r="B245" s="74" t="s">
        <v>1416</v>
      </c>
      <c r="C245" s="74" t="s">
        <v>1417</v>
      </c>
      <c r="D245" s="74" t="s">
        <v>1418</v>
      </c>
      <c r="E245" s="74" t="s">
        <v>1419</v>
      </c>
      <c r="F245" s="74" t="str">
        <f>""</f>
        <v/>
      </c>
      <c r="G245" s="766" t="str">
        <f>G230</f>
        <v>Please specify the climate</v>
      </c>
      <c r="H245" s="59" t="s">
        <v>1434</v>
      </c>
      <c r="I245" s="74" t="s">
        <v>1416</v>
      </c>
      <c r="J245" s="74" t="s">
        <v>1417</v>
      </c>
      <c r="K245" s="74" t="s">
        <v>1418</v>
      </c>
      <c r="L245" s="74" t="s">
        <v>1419</v>
      </c>
      <c r="M245" s="74" t="str">
        <f>""</f>
        <v/>
      </c>
      <c r="N245" s="764" t="str">
        <f>N230</f>
        <v>Please specify the climate</v>
      </c>
    </row>
    <row r="246" spans="1:14" s="750" customFormat="1" ht="12.75" customHeight="1" x14ac:dyDescent="0.15">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x14ac:dyDescent="0.15">
      <c r="A247" s="258" t="s">
        <v>109</v>
      </c>
      <c r="B247" s="259">
        <v>1.3</v>
      </c>
      <c r="C247" s="259">
        <v>1.8</v>
      </c>
      <c r="D247" s="261">
        <v>4</v>
      </c>
      <c r="E247" s="260">
        <v>0.4</v>
      </c>
      <c r="F247" s="260"/>
      <c r="G247" s="260"/>
      <c r="H247" s="262" t="s">
        <v>109</v>
      </c>
      <c r="I247" s="84">
        <v>10</v>
      </c>
      <c r="J247" s="2346">
        <v>8</v>
      </c>
      <c r="K247" s="84">
        <v>4</v>
      </c>
      <c r="L247" s="84">
        <v>0.4</v>
      </c>
    </row>
    <row r="248" spans="1:14" s="84" customFormat="1" ht="12.75" customHeight="1" x14ac:dyDescent="0.15">
      <c r="A248" s="258" t="s">
        <v>1308</v>
      </c>
      <c r="B248" s="259">
        <v>2</v>
      </c>
      <c r="C248" s="259">
        <v>1.5</v>
      </c>
      <c r="D248" s="259">
        <v>4</v>
      </c>
      <c r="E248" s="259">
        <v>0.4</v>
      </c>
      <c r="F248" s="260"/>
      <c r="G248" s="260"/>
      <c r="H248" s="262" t="s">
        <v>1308</v>
      </c>
      <c r="I248" s="84">
        <v>10</v>
      </c>
      <c r="J248" s="2346">
        <v>8</v>
      </c>
      <c r="K248" s="84">
        <v>4</v>
      </c>
      <c r="L248" s="84">
        <v>0.4</v>
      </c>
    </row>
    <row r="249" spans="1:14" s="84" customFormat="1" ht="12.75" customHeight="1" x14ac:dyDescent="0.15">
      <c r="A249" s="258" t="s">
        <v>1333</v>
      </c>
      <c r="B249" s="259">
        <v>2</v>
      </c>
      <c r="C249" s="259">
        <v>1.5</v>
      </c>
      <c r="D249" s="259">
        <v>4</v>
      </c>
      <c r="E249" s="259">
        <v>0.4</v>
      </c>
      <c r="F249" s="260"/>
      <c r="G249" s="260"/>
      <c r="H249" s="262" t="s">
        <v>1333</v>
      </c>
      <c r="I249" s="84">
        <v>10</v>
      </c>
      <c r="J249" s="2346">
        <v>8</v>
      </c>
      <c r="K249" s="84">
        <v>4</v>
      </c>
      <c r="L249" s="84">
        <v>0.4</v>
      </c>
    </row>
    <row r="250" spans="1:14" s="84" customFormat="1" ht="12.75" customHeight="1" x14ac:dyDescent="0.15">
      <c r="A250" s="258" t="s">
        <v>1314</v>
      </c>
      <c r="B250" s="259">
        <v>3</v>
      </c>
      <c r="C250" s="259">
        <v>2</v>
      </c>
      <c r="D250" s="259">
        <v>4</v>
      </c>
      <c r="E250" s="259">
        <v>0.4</v>
      </c>
      <c r="F250" s="260"/>
      <c r="G250" s="260"/>
      <c r="H250" s="262" t="s">
        <v>1314</v>
      </c>
      <c r="I250" s="84">
        <v>10</v>
      </c>
      <c r="J250" s="2346">
        <v>8</v>
      </c>
      <c r="K250" s="84">
        <v>4</v>
      </c>
      <c r="L250" s="84">
        <v>0.4</v>
      </c>
    </row>
    <row r="251" spans="1:14" s="84" customFormat="1" ht="12.75" customHeight="1" x14ac:dyDescent="0.15">
      <c r="A251" s="258" t="s">
        <v>1319</v>
      </c>
      <c r="B251" s="260">
        <v>5</v>
      </c>
      <c r="C251" s="260">
        <v>2.4</v>
      </c>
      <c r="D251" s="261">
        <v>4</v>
      </c>
      <c r="E251" s="260">
        <v>0.4</v>
      </c>
      <c r="F251" s="260"/>
      <c r="G251" s="260"/>
      <c r="H251" s="262" t="s">
        <v>1319</v>
      </c>
      <c r="I251" s="84">
        <v>10</v>
      </c>
      <c r="J251" s="2346">
        <v>8</v>
      </c>
      <c r="K251" s="84">
        <v>4</v>
      </c>
      <c r="L251" s="84">
        <v>0.4</v>
      </c>
    </row>
    <row r="252" spans="1:14" s="84" customFormat="1" ht="12.75" customHeight="1" x14ac:dyDescent="0.15">
      <c r="A252" s="258" t="s">
        <v>1300</v>
      </c>
      <c r="B252" s="260">
        <v>5</v>
      </c>
      <c r="C252" s="260">
        <v>2.4</v>
      </c>
      <c r="D252" s="259">
        <v>4</v>
      </c>
      <c r="E252" s="259">
        <v>0.4</v>
      </c>
      <c r="F252" s="260"/>
      <c r="G252" s="260"/>
      <c r="H252" s="262" t="s">
        <v>1300</v>
      </c>
      <c r="I252" s="84">
        <v>10</v>
      </c>
      <c r="J252" s="2346">
        <v>8</v>
      </c>
      <c r="K252" s="84">
        <v>4</v>
      </c>
      <c r="L252" s="84">
        <v>0.4</v>
      </c>
    </row>
    <row r="253" spans="1:14" s="84" customFormat="1" ht="12.75" customHeight="1" x14ac:dyDescent="0.15">
      <c r="A253" s="258" t="s">
        <v>1299</v>
      </c>
      <c r="B253" s="260">
        <v>5</v>
      </c>
      <c r="C253" s="260">
        <v>2.4</v>
      </c>
      <c r="D253" s="259">
        <v>4</v>
      </c>
      <c r="E253" s="259">
        <v>0.4</v>
      </c>
      <c r="F253" s="260"/>
      <c r="G253" s="260"/>
      <c r="H253" s="262" t="s">
        <v>1299</v>
      </c>
      <c r="I253" s="84">
        <v>10</v>
      </c>
      <c r="J253" s="2346">
        <v>8</v>
      </c>
      <c r="K253" s="84">
        <v>4</v>
      </c>
      <c r="L253" s="84">
        <v>0.4</v>
      </c>
    </row>
    <row r="254" spans="1:14" s="84" customFormat="1" ht="12.75" customHeight="1" x14ac:dyDescent="0.15">
      <c r="A254" s="258" t="s">
        <v>956</v>
      </c>
      <c r="B254" s="260">
        <v>5</v>
      </c>
      <c r="C254" s="260">
        <v>2.4</v>
      </c>
      <c r="D254" s="261">
        <v>4</v>
      </c>
      <c r="E254" s="260">
        <v>0.4</v>
      </c>
      <c r="F254" s="260"/>
      <c r="G254" s="260"/>
      <c r="H254" s="262" t="s">
        <v>956</v>
      </c>
      <c r="I254" s="84">
        <v>10</v>
      </c>
      <c r="J254" s="2346">
        <v>8</v>
      </c>
      <c r="K254" s="84">
        <v>4</v>
      </c>
      <c r="L254" s="84">
        <v>0.4</v>
      </c>
    </row>
    <row r="255" spans="1:14" s="84" customFormat="1" ht="12.75" customHeight="1" x14ac:dyDescent="0.15">
      <c r="A255" s="258" t="s">
        <v>105</v>
      </c>
      <c r="B255" s="259">
        <v>2</v>
      </c>
      <c r="C255" s="259">
        <v>1</v>
      </c>
      <c r="D255" s="259">
        <v>4</v>
      </c>
      <c r="E255" s="259">
        <v>0.4</v>
      </c>
      <c r="F255" s="260"/>
      <c r="G255" s="260"/>
      <c r="H255" s="262" t="s">
        <v>105</v>
      </c>
      <c r="I255" s="84">
        <v>10</v>
      </c>
      <c r="J255" s="2346">
        <v>8</v>
      </c>
      <c r="K255" s="84">
        <v>4</v>
      </c>
      <c r="L255" s="84">
        <v>0.4</v>
      </c>
    </row>
    <row r="256" spans="1:14" s="84" customFormat="1" ht="12.75" customHeight="1" x14ac:dyDescent="0.15">
      <c r="A256" s="258" t="s">
        <v>112</v>
      </c>
      <c r="B256" s="259">
        <v>2</v>
      </c>
      <c r="C256" s="259">
        <v>1</v>
      </c>
      <c r="D256" s="260">
        <v>4</v>
      </c>
      <c r="E256" s="260">
        <v>0.4</v>
      </c>
      <c r="F256" s="260"/>
      <c r="G256" s="260"/>
      <c r="H256" s="262" t="s">
        <v>112</v>
      </c>
      <c r="I256" s="84">
        <v>10</v>
      </c>
      <c r="J256" s="2346">
        <v>8</v>
      </c>
      <c r="K256" s="84">
        <v>4</v>
      </c>
      <c r="L256" s="84">
        <v>0.4</v>
      </c>
    </row>
    <row r="257" spans="1:14" s="84" customFormat="1" ht="12.75" customHeight="1" x14ac:dyDescent="0.15">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x14ac:dyDescent="0.15">
      <c r="A258" s="13" t="s">
        <v>1467</v>
      </c>
      <c r="B258" s="88"/>
      <c r="D258" s="257"/>
      <c r="E258" s="88"/>
      <c r="F258" s="88"/>
      <c r="G258" s="88"/>
      <c r="H258" s="2975"/>
      <c r="I258" s="13" t="s">
        <v>1465</v>
      </c>
    </row>
    <row r="259" spans="1:14" s="61" customFormat="1" ht="12.75" customHeight="1" x14ac:dyDescent="0.15">
      <c r="A259" s="101" t="s">
        <v>1429</v>
      </c>
      <c r="B259" s="257" t="s">
        <v>1466</v>
      </c>
      <c r="D259" s="74" t="s">
        <v>1430</v>
      </c>
      <c r="E259" s="74"/>
      <c r="F259" s="74"/>
      <c r="G259" s="74"/>
      <c r="H259" s="59"/>
      <c r="I259" s="60" t="s">
        <v>1428</v>
      </c>
    </row>
    <row r="260" spans="1:14" s="61" customFormat="1" ht="12.75" customHeight="1" x14ac:dyDescent="0.15">
      <c r="A260" s="101" t="s">
        <v>1435</v>
      </c>
      <c r="B260" s="74" t="s">
        <v>1420</v>
      </c>
      <c r="C260" s="74" t="s">
        <v>1421</v>
      </c>
      <c r="D260" s="74" t="s">
        <v>1422</v>
      </c>
      <c r="E260" s="74" t="s">
        <v>1423</v>
      </c>
      <c r="F260" s="74" t="str">
        <f>""</f>
        <v/>
      </c>
      <c r="G260" s="766" t="str">
        <f>G245</f>
        <v>Please specify the climate</v>
      </c>
      <c r="H260" s="59" t="s">
        <v>1436</v>
      </c>
      <c r="I260" s="74" t="s">
        <v>1420</v>
      </c>
      <c r="J260" s="74" t="s">
        <v>1421</v>
      </c>
      <c r="K260" s="74" t="s">
        <v>1422</v>
      </c>
      <c r="L260" s="74" t="s">
        <v>1423</v>
      </c>
      <c r="M260" s="74" t="str">
        <f>""</f>
        <v/>
      </c>
      <c r="N260" s="764" t="str">
        <f>N245</f>
        <v>Please specify the climate</v>
      </c>
    </row>
    <row r="261" spans="1:14" s="750" customFormat="1" ht="12.75" customHeight="1" x14ac:dyDescent="0.15">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x14ac:dyDescent="0.15">
      <c r="A262" s="258" t="s">
        <v>109</v>
      </c>
      <c r="B262" s="259">
        <v>1.8</v>
      </c>
      <c r="C262" s="259">
        <v>0.9</v>
      </c>
      <c r="D262" s="261">
        <v>3</v>
      </c>
      <c r="E262" s="260">
        <v>1</v>
      </c>
      <c r="F262" s="260"/>
      <c r="G262" s="260"/>
      <c r="H262" s="262" t="s">
        <v>109</v>
      </c>
      <c r="I262" s="84">
        <v>8</v>
      </c>
      <c r="J262" s="2346">
        <v>5</v>
      </c>
      <c r="K262" s="84">
        <v>3</v>
      </c>
      <c r="L262" s="84">
        <v>1</v>
      </c>
    </row>
    <row r="263" spans="1:14" s="84" customFormat="1" ht="12.75" customHeight="1" x14ac:dyDescent="0.15">
      <c r="A263" s="258" t="s">
        <v>1308</v>
      </c>
      <c r="B263" s="259">
        <v>1.5</v>
      </c>
      <c r="C263" s="259">
        <v>1.3</v>
      </c>
      <c r="D263" s="259">
        <v>3</v>
      </c>
      <c r="E263" s="259">
        <v>1.3</v>
      </c>
      <c r="F263" s="260"/>
      <c r="G263" s="260"/>
      <c r="H263" s="262" t="s">
        <v>1308</v>
      </c>
      <c r="I263" s="84">
        <v>8</v>
      </c>
      <c r="J263" s="2346">
        <v>5</v>
      </c>
      <c r="K263" s="84">
        <v>3</v>
      </c>
      <c r="L263" s="84">
        <v>1</v>
      </c>
    </row>
    <row r="264" spans="1:14" s="84" customFormat="1" ht="12.75" customHeight="1" x14ac:dyDescent="0.15">
      <c r="A264" s="258" t="s">
        <v>1333</v>
      </c>
      <c r="B264" s="259">
        <v>1.5</v>
      </c>
      <c r="C264" s="259">
        <v>1.3</v>
      </c>
      <c r="D264" s="259">
        <v>3</v>
      </c>
      <c r="E264" s="259">
        <v>1.3</v>
      </c>
      <c r="F264" s="260"/>
      <c r="G264" s="260"/>
      <c r="H264" s="262" t="s">
        <v>1333</v>
      </c>
      <c r="I264" s="84">
        <v>8</v>
      </c>
      <c r="J264" s="2346">
        <v>5</v>
      </c>
      <c r="K264" s="84">
        <v>3</v>
      </c>
      <c r="L264" s="84">
        <v>1</v>
      </c>
    </row>
    <row r="265" spans="1:14" s="84" customFormat="1" ht="12.75" customHeight="1" x14ac:dyDescent="0.15">
      <c r="A265" s="258" t="s">
        <v>1314</v>
      </c>
      <c r="B265" s="259">
        <v>2</v>
      </c>
      <c r="C265" s="259">
        <v>1</v>
      </c>
      <c r="D265" s="259">
        <v>3</v>
      </c>
      <c r="E265" s="259">
        <v>1.3</v>
      </c>
      <c r="F265" s="260"/>
      <c r="G265" s="260"/>
      <c r="H265" s="262" t="s">
        <v>1314</v>
      </c>
      <c r="I265" s="84">
        <v>8</v>
      </c>
      <c r="J265" s="2346">
        <v>5</v>
      </c>
      <c r="K265" s="84">
        <v>3</v>
      </c>
      <c r="L265" s="84">
        <v>1</v>
      </c>
    </row>
    <row r="266" spans="1:14" s="84" customFormat="1" ht="12.75" customHeight="1" x14ac:dyDescent="0.15">
      <c r="A266" s="258" t="s">
        <v>1319</v>
      </c>
      <c r="B266" s="260">
        <v>2.4</v>
      </c>
      <c r="C266" s="260">
        <v>1</v>
      </c>
      <c r="D266" s="261">
        <v>3</v>
      </c>
      <c r="E266" s="260">
        <v>1</v>
      </c>
      <c r="F266" s="260"/>
      <c r="G266" s="260"/>
      <c r="H266" s="262" t="s">
        <v>1319</v>
      </c>
      <c r="I266" s="84">
        <v>8</v>
      </c>
      <c r="J266" s="2346">
        <v>5</v>
      </c>
      <c r="K266" s="84">
        <v>3</v>
      </c>
      <c r="L266" s="84">
        <v>1</v>
      </c>
    </row>
    <row r="267" spans="1:14" s="84" customFormat="1" ht="12.75" customHeight="1" x14ac:dyDescent="0.15">
      <c r="A267" s="258" t="s">
        <v>1300</v>
      </c>
      <c r="B267" s="260">
        <v>2.4</v>
      </c>
      <c r="C267" s="260">
        <v>1</v>
      </c>
      <c r="D267" s="259">
        <v>3</v>
      </c>
      <c r="E267" s="259">
        <v>1.3</v>
      </c>
      <c r="F267" s="260"/>
      <c r="G267" s="260"/>
      <c r="H267" s="262" t="s">
        <v>1300</v>
      </c>
      <c r="I267" s="84">
        <v>8</v>
      </c>
      <c r="J267" s="2346">
        <v>5</v>
      </c>
      <c r="K267" s="84">
        <v>3</v>
      </c>
      <c r="L267" s="84">
        <v>1</v>
      </c>
    </row>
    <row r="268" spans="1:14" s="84" customFormat="1" ht="12.75" customHeight="1" x14ac:dyDescent="0.15">
      <c r="A268" s="258" t="s">
        <v>1299</v>
      </c>
      <c r="B268" s="260">
        <v>2.4</v>
      </c>
      <c r="C268" s="260">
        <v>1</v>
      </c>
      <c r="D268" s="259">
        <v>3</v>
      </c>
      <c r="E268" s="259">
        <v>1.3</v>
      </c>
      <c r="F268" s="260"/>
      <c r="G268" s="260"/>
      <c r="H268" s="262" t="s">
        <v>1299</v>
      </c>
      <c r="I268" s="84">
        <v>8</v>
      </c>
      <c r="J268" s="2346">
        <v>5</v>
      </c>
      <c r="K268" s="84">
        <v>3</v>
      </c>
      <c r="L268" s="84">
        <v>1</v>
      </c>
    </row>
    <row r="269" spans="1:14" s="84" customFormat="1" ht="12.75" customHeight="1" x14ac:dyDescent="0.15">
      <c r="A269" s="258" t="s">
        <v>956</v>
      </c>
      <c r="B269" s="260">
        <v>2.4</v>
      </c>
      <c r="C269" s="260">
        <v>1</v>
      </c>
      <c r="D269" s="261">
        <v>3</v>
      </c>
      <c r="E269" s="260">
        <v>1</v>
      </c>
      <c r="F269" s="260"/>
      <c r="G269" s="260"/>
      <c r="H269" s="262" t="s">
        <v>956</v>
      </c>
      <c r="I269" s="84">
        <v>8</v>
      </c>
      <c r="J269" s="2346">
        <v>5</v>
      </c>
      <c r="K269" s="84">
        <v>3</v>
      </c>
      <c r="L269" s="84">
        <v>1</v>
      </c>
    </row>
    <row r="270" spans="1:14" s="84" customFormat="1" ht="12.75" customHeight="1" x14ac:dyDescent="0.15">
      <c r="A270" s="258" t="s">
        <v>105</v>
      </c>
      <c r="B270" s="259">
        <v>1</v>
      </c>
      <c r="C270" s="259">
        <v>1</v>
      </c>
      <c r="D270" s="259">
        <v>3</v>
      </c>
      <c r="E270" s="259">
        <v>1.3</v>
      </c>
      <c r="F270" s="260"/>
      <c r="G270" s="260"/>
      <c r="H270" s="262" t="s">
        <v>105</v>
      </c>
      <c r="I270" s="84">
        <v>8</v>
      </c>
      <c r="J270" s="2346">
        <v>5</v>
      </c>
      <c r="K270" s="84">
        <v>3</v>
      </c>
      <c r="L270" s="84">
        <v>1</v>
      </c>
    </row>
    <row r="271" spans="1:14" s="84" customFormat="1" ht="12.75" customHeight="1" x14ac:dyDescent="0.15">
      <c r="A271" s="258" t="s">
        <v>112</v>
      </c>
      <c r="B271" s="259">
        <v>1</v>
      </c>
      <c r="C271" s="259">
        <v>1</v>
      </c>
      <c r="D271" s="260">
        <v>3</v>
      </c>
      <c r="E271" s="260">
        <v>1</v>
      </c>
      <c r="F271" s="260"/>
      <c r="G271" s="260"/>
      <c r="H271" s="262" t="s">
        <v>112</v>
      </c>
      <c r="I271" s="84">
        <v>8</v>
      </c>
      <c r="J271" s="2346">
        <v>5</v>
      </c>
      <c r="K271" s="84">
        <v>3</v>
      </c>
      <c r="L271" s="84">
        <v>1</v>
      </c>
    </row>
    <row r="272" spans="1:14" s="84" customFormat="1" ht="12.75" customHeight="1" x14ac:dyDescent="0.15">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x14ac:dyDescent="0.15">
      <c r="A273" s="13" t="s">
        <v>1467</v>
      </c>
      <c r="B273" s="88"/>
      <c r="D273" s="257"/>
      <c r="E273" s="88"/>
      <c r="F273" s="88"/>
      <c r="G273" s="88"/>
      <c r="H273" s="2975"/>
      <c r="I273" s="13" t="s">
        <v>1465</v>
      </c>
    </row>
    <row r="274" spans="1:14" s="61" customFormat="1" ht="12.75" customHeight="1" x14ac:dyDescent="0.15">
      <c r="A274" s="101" t="s">
        <v>1429</v>
      </c>
      <c r="B274" s="257" t="s">
        <v>1466</v>
      </c>
      <c r="D274" s="74" t="s">
        <v>1430</v>
      </c>
      <c r="E274" s="74"/>
      <c r="F274" s="74"/>
      <c r="G274" s="74"/>
      <c r="H274" s="59"/>
      <c r="I274" s="60" t="s">
        <v>1428</v>
      </c>
    </row>
    <row r="275" spans="1:14" s="61" customFormat="1" ht="12.75" customHeight="1" x14ac:dyDescent="0.15">
      <c r="A275" s="101" t="s">
        <v>1437</v>
      </c>
      <c r="B275" s="74" t="s">
        <v>1424</v>
      </c>
      <c r="C275" s="74" t="s">
        <v>1425</v>
      </c>
      <c r="D275" s="74"/>
      <c r="E275" s="74" t="str">
        <f>""</f>
        <v/>
      </c>
      <c r="F275" s="74" t="str">
        <f>""</f>
        <v/>
      </c>
      <c r="G275" s="766" t="str">
        <f>G260</f>
        <v>Please specify the climate</v>
      </c>
      <c r="H275" s="59" t="s">
        <v>1438</v>
      </c>
      <c r="I275" s="74" t="s">
        <v>1424</v>
      </c>
      <c r="J275" s="74" t="s">
        <v>1425</v>
      </c>
      <c r="K275" s="74"/>
      <c r="L275" s="74" t="str">
        <f>""</f>
        <v/>
      </c>
      <c r="M275" s="74" t="str">
        <f>""</f>
        <v/>
      </c>
      <c r="N275" s="764" t="str">
        <f>N260</f>
        <v>Please specify the climate</v>
      </c>
    </row>
    <row r="276" spans="1:14" s="750" customFormat="1" ht="12.75" customHeight="1" x14ac:dyDescent="0.15">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x14ac:dyDescent="0.15">
      <c r="A277" s="258" t="s">
        <v>109</v>
      </c>
      <c r="B277" s="259">
        <v>0.9</v>
      </c>
      <c r="C277" s="259">
        <v>1.25</v>
      </c>
      <c r="D277" s="261"/>
      <c r="E277" s="260"/>
      <c r="F277" s="260"/>
      <c r="G277" s="260"/>
      <c r="H277" s="262" t="s">
        <v>109</v>
      </c>
      <c r="I277" s="84">
        <v>5</v>
      </c>
      <c r="J277" s="2346">
        <v>5</v>
      </c>
    </row>
    <row r="278" spans="1:14" s="84" customFormat="1" ht="12.75" customHeight="1" x14ac:dyDescent="0.15">
      <c r="A278" s="258" t="s">
        <v>1308</v>
      </c>
      <c r="B278" s="259">
        <v>1.3</v>
      </c>
      <c r="C278" s="259">
        <v>0.75</v>
      </c>
      <c r="D278" s="261"/>
      <c r="E278" s="260"/>
      <c r="F278" s="260"/>
      <c r="G278" s="260"/>
      <c r="H278" s="262" t="s">
        <v>1308</v>
      </c>
      <c r="I278" s="84">
        <v>5</v>
      </c>
      <c r="J278" s="2346">
        <v>5</v>
      </c>
    </row>
    <row r="279" spans="1:14" s="84" customFormat="1" ht="12.75" customHeight="1" x14ac:dyDescent="0.15">
      <c r="A279" s="258" t="s">
        <v>1333</v>
      </c>
      <c r="B279" s="259">
        <v>1.3</v>
      </c>
      <c r="C279" s="259">
        <v>0.75</v>
      </c>
      <c r="D279" s="261"/>
      <c r="E279" s="260"/>
      <c r="F279" s="260"/>
      <c r="G279" s="260"/>
      <c r="H279" s="262" t="s">
        <v>1333</v>
      </c>
      <c r="I279" s="84">
        <v>5</v>
      </c>
      <c r="J279" s="2346">
        <v>5</v>
      </c>
    </row>
    <row r="280" spans="1:14" s="84" customFormat="1" ht="12.75" customHeight="1" x14ac:dyDescent="0.15">
      <c r="A280" s="258" t="s">
        <v>1314</v>
      </c>
      <c r="B280" s="259">
        <v>1</v>
      </c>
      <c r="C280" s="259">
        <v>2</v>
      </c>
      <c r="D280" s="261"/>
      <c r="E280" s="260"/>
      <c r="F280" s="260"/>
      <c r="G280" s="260"/>
      <c r="H280" s="262" t="s">
        <v>1314</v>
      </c>
      <c r="I280" s="84">
        <v>5</v>
      </c>
      <c r="J280" s="2346">
        <v>5</v>
      </c>
    </row>
    <row r="281" spans="1:14" s="84" customFormat="1" ht="12.75" customHeight="1" x14ac:dyDescent="0.15">
      <c r="A281" s="258" t="s">
        <v>1319</v>
      </c>
      <c r="B281" s="260">
        <v>1</v>
      </c>
      <c r="C281" s="260">
        <v>1</v>
      </c>
      <c r="D281" s="261"/>
      <c r="E281" s="260"/>
      <c r="F281" s="260"/>
      <c r="G281" s="260"/>
      <c r="H281" s="262" t="s">
        <v>1319</v>
      </c>
      <c r="I281" s="84">
        <v>5</v>
      </c>
      <c r="J281" s="2346">
        <v>5</v>
      </c>
    </row>
    <row r="282" spans="1:14" s="84" customFormat="1" ht="12.75" customHeight="1" x14ac:dyDescent="0.15">
      <c r="A282" s="258" t="s">
        <v>1300</v>
      </c>
      <c r="B282" s="260">
        <v>1</v>
      </c>
      <c r="C282" s="260">
        <v>1</v>
      </c>
      <c r="D282" s="261"/>
      <c r="E282" s="260"/>
      <c r="F282" s="260"/>
      <c r="G282" s="260"/>
      <c r="H282" s="262" t="s">
        <v>1300</v>
      </c>
      <c r="I282" s="84">
        <v>5</v>
      </c>
      <c r="J282" s="2346">
        <v>5</v>
      </c>
    </row>
    <row r="283" spans="1:14" s="84" customFormat="1" ht="12.75" customHeight="1" x14ac:dyDescent="0.15">
      <c r="A283" s="258" t="s">
        <v>1299</v>
      </c>
      <c r="B283" s="260">
        <v>1</v>
      </c>
      <c r="C283" s="260">
        <v>1</v>
      </c>
      <c r="D283" s="261"/>
      <c r="E283" s="260"/>
      <c r="F283" s="260"/>
      <c r="G283" s="260"/>
      <c r="H283" s="262" t="s">
        <v>1299</v>
      </c>
      <c r="I283" s="84">
        <v>5</v>
      </c>
      <c r="J283" s="2346">
        <v>5</v>
      </c>
    </row>
    <row r="284" spans="1:14" s="84" customFormat="1" ht="12.75" customHeight="1" x14ac:dyDescent="0.15">
      <c r="A284" s="258" t="s">
        <v>956</v>
      </c>
      <c r="B284" s="260">
        <v>1</v>
      </c>
      <c r="C284" s="260">
        <v>1</v>
      </c>
      <c r="D284" s="261"/>
      <c r="E284" s="260"/>
      <c r="F284" s="260"/>
      <c r="G284" s="260"/>
      <c r="H284" s="262" t="s">
        <v>956</v>
      </c>
      <c r="I284" s="84">
        <v>5</v>
      </c>
      <c r="J284" s="2346">
        <v>5</v>
      </c>
    </row>
    <row r="285" spans="1:14" s="84" customFormat="1" ht="12.75" customHeight="1" x14ac:dyDescent="0.15">
      <c r="A285" s="258" t="s">
        <v>105</v>
      </c>
      <c r="B285" s="259">
        <v>1</v>
      </c>
      <c r="C285" s="259">
        <v>0.9</v>
      </c>
      <c r="D285" s="261"/>
      <c r="E285" s="260"/>
      <c r="F285" s="260"/>
      <c r="G285" s="260"/>
      <c r="H285" s="262" t="s">
        <v>105</v>
      </c>
      <c r="I285" s="84">
        <v>5</v>
      </c>
      <c r="J285" s="2346">
        <v>5</v>
      </c>
    </row>
    <row r="286" spans="1:14" s="84" customFormat="1" ht="12.75" customHeight="1" x14ac:dyDescent="0.15">
      <c r="A286" s="258" t="s">
        <v>112</v>
      </c>
      <c r="B286" s="259">
        <v>1</v>
      </c>
      <c r="C286" s="259">
        <v>0.9</v>
      </c>
      <c r="D286" s="260"/>
      <c r="E286" s="260"/>
      <c r="F286" s="260"/>
      <c r="G286" s="260"/>
      <c r="H286" s="262" t="s">
        <v>112</v>
      </c>
      <c r="I286" s="84">
        <v>5</v>
      </c>
      <c r="J286" s="2346">
        <v>5</v>
      </c>
    </row>
    <row r="287" spans="1:14" s="84" customFormat="1" ht="12.75" customHeight="1" x14ac:dyDescent="0.15">
      <c r="A287" s="258" t="s">
        <v>7</v>
      </c>
      <c r="B287" s="259">
        <v>1</v>
      </c>
      <c r="C287" s="259">
        <v>0.9</v>
      </c>
      <c r="D287" s="260"/>
      <c r="E287" s="260"/>
      <c r="F287" s="260"/>
      <c r="G287" s="260"/>
      <c r="H287" s="262" t="s">
        <v>7</v>
      </c>
      <c r="I287" s="84">
        <v>5</v>
      </c>
      <c r="J287" s="2346">
        <v>5</v>
      </c>
    </row>
    <row r="288" spans="1:14" s="16" customFormat="1" ht="12.75" customHeight="1" x14ac:dyDescent="0.15">
      <c r="A288" s="87" t="s">
        <v>1468</v>
      </c>
      <c r="B288" s="2930"/>
      <c r="C288" s="2930"/>
      <c r="D288" s="2930"/>
      <c r="E288" s="2930"/>
      <c r="F288" s="87"/>
      <c r="G288" s="2930"/>
      <c r="H288" s="16" t="s">
        <v>1469</v>
      </c>
      <c r="I288" s="60"/>
      <c r="K288" s="16" t="s">
        <v>1470</v>
      </c>
    </row>
    <row r="289" spans="1:10" s="16" customFormat="1" ht="12.75" customHeight="1" x14ac:dyDescent="0.15">
      <c r="A289" s="87" t="s">
        <v>1453</v>
      </c>
      <c r="B289" s="2930" t="s">
        <v>1471</v>
      </c>
      <c r="C289" s="2930"/>
      <c r="D289" s="2930"/>
      <c r="E289" s="2930"/>
      <c r="F289" s="87" t="s">
        <v>1455</v>
      </c>
      <c r="G289" s="2930"/>
      <c r="H289" s="59" t="s">
        <v>1472</v>
      </c>
      <c r="I289" s="60" t="s">
        <v>1473</v>
      </c>
    </row>
    <row r="290" spans="1:10" s="59" customFormat="1" x14ac:dyDescent="0.15">
      <c r="A290" s="59" t="s">
        <v>1456</v>
      </c>
      <c r="B290" s="2920" t="s">
        <v>20</v>
      </c>
      <c r="C290" s="16" t="s">
        <v>497</v>
      </c>
      <c r="D290" s="16" t="s">
        <v>498</v>
      </c>
      <c r="E290" s="16" t="s">
        <v>499</v>
      </c>
      <c r="F290" s="16" t="str">
        <f>List!A124</f>
        <v>Flooded Rice</v>
      </c>
      <c r="G290" s="16" t="s">
        <v>500</v>
      </c>
      <c r="H290" s="16" t="s">
        <v>19</v>
      </c>
      <c r="I290" s="16" t="s">
        <v>496</v>
      </c>
      <c r="J290" s="2930" t="s">
        <v>21</v>
      </c>
    </row>
    <row r="291" spans="1:10" s="755" customFormat="1" x14ac:dyDescent="0.15">
      <c r="A291" s="765" t="str">
        <f>A276</f>
        <v>Please select</v>
      </c>
      <c r="B291" s="763"/>
      <c r="C291" s="12"/>
      <c r="D291" s="12"/>
      <c r="E291" s="12"/>
      <c r="F291" s="12"/>
      <c r="G291" s="12"/>
      <c r="H291" s="12"/>
      <c r="I291" s="12"/>
      <c r="J291" s="757"/>
    </row>
    <row r="292" spans="1:10" s="264" customFormat="1" x14ac:dyDescent="0.15">
      <c r="A292" s="261" t="s">
        <v>1121</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x14ac:dyDescent="0.15">
      <c r="A293" s="261" t="s">
        <v>1120</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x14ac:dyDescent="0.15">
      <c r="A294" s="265" t="s">
        <v>1116</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x14ac:dyDescent="0.15">
      <c r="A295" s="265" t="s">
        <v>1118</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x14ac:dyDescent="0.15">
      <c r="A296" s="265" t="s">
        <v>1114</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x14ac:dyDescent="0.15">
      <c r="A297" s="265" t="s">
        <v>1115</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x14ac:dyDescent="0.15">
      <c r="A298" s="265" t="s">
        <v>1112</v>
      </c>
      <c r="B298" s="263">
        <v>5</v>
      </c>
      <c r="C298" s="263">
        <f>3*1.8</f>
        <v>5.4</v>
      </c>
      <c r="D298" s="264">
        <v>9</v>
      </c>
      <c r="E298" s="264">
        <v>9</v>
      </c>
      <c r="F298" s="263">
        <v>5</v>
      </c>
      <c r="G298" s="263">
        <v>5</v>
      </c>
      <c r="H298" s="263">
        <f>8.7*0.47</f>
        <v>4.0889999999999995</v>
      </c>
      <c r="I298" s="263">
        <v>0</v>
      </c>
      <c r="J298" s="264">
        <v>1</v>
      </c>
    </row>
    <row r="299" spans="1:10" s="264" customFormat="1" x14ac:dyDescent="0.15">
      <c r="A299" s="265" t="s">
        <v>1110</v>
      </c>
      <c r="B299" s="263">
        <v>5</v>
      </c>
      <c r="C299" s="263">
        <v>5.4</v>
      </c>
      <c r="D299" s="264">
        <v>9</v>
      </c>
      <c r="E299" s="264">
        <v>9</v>
      </c>
      <c r="F299" s="263">
        <v>5</v>
      </c>
      <c r="G299" s="263">
        <v>5</v>
      </c>
      <c r="H299" s="263">
        <f>8.7*0.47</f>
        <v>4.0889999999999995</v>
      </c>
      <c r="I299" s="263">
        <v>0</v>
      </c>
      <c r="J299" s="264">
        <v>1</v>
      </c>
    </row>
    <row r="300" spans="1:10" s="264" customFormat="1" x14ac:dyDescent="0.15">
      <c r="A300" s="265" t="s">
        <v>110</v>
      </c>
      <c r="B300" s="263">
        <v>5</v>
      </c>
      <c r="C300" s="263">
        <v>5.4</v>
      </c>
      <c r="D300" s="264">
        <v>9</v>
      </c>
      <c r="E300" s="264">
        <v>9</v>
      </c>
      <c r="F300" s="263">
        <v>5</v>
      </c>
      <c r="G300" s="263">
        <v>5</v>
      </c>
      <c r="H300" s="263">
        <f>8.7*0.47</f>
        <v>4.0889999999999995</v>
      </c>
      <c r="I300" s="263">
        <v>0</v>
      </c>
      <c r="J300" s="264">
        <v>1</v>
      </c>
    </row>
    <row r="301" spans="1:10" s="264" customFormat="1" x14ac:dyDescent="0.15">
      <c r="A301" s="265" t="s">
        <v>111</v>
      </c>
      <c r="B301" s="263">
        <v>5</v>
      </c>
      <c r="C301" s="263">
        <v>7.8</v>
      </c>
      <c r="D301" s="264">
        <f t="shared" si="6"/>
        <v>20.8</v>
      </c>
      <c r="E301" s="264">
        <v>21</v>
      </c>
      <c r="F301" s="263">
        <v>5</v>
      </c>
      <c r="G301" s="263">
        <v>5</v>
      </c>
      <c r="H301" s="263">
        <f>16.1*0.47</f>
        <v>7.5670000000000002</v>
      </c>
      <c r="I301" s="263">
        <v>0</v>
      </c>
      <c r="J301" s="264">
        <v>1</v>
      </c>
    </row>
    <row r="302" spans="1:10" s="264" customFormat="1" x14ac:dyDescent="0.15">
      <c r="A302" s="265" t="s">
        <v>114</v>
      </c>
      <c r="B302" s="263">
        <v>5</v>
      </c>
      <c r="C302" s="263">
        <v>25</v>
      </c>
      <c r="D302" s="264">
        <v>50</v>
      </c>
      <c r="E302" s="264">
        <f>D302</f>
        <v>50</v>
      </c>
      <c r="F302" s="263">
        <v>5</v>
      </c>
      <c r="G302" s="263">
        <v>5</v>
      </c>
      <c r="H302" s="263">
        <f>H301</f>
        <v>7.5670000000000002</v>
      </c>
      <c r="I302" s="263">
        <v>0</v>
      </c>
      <c r="J302" s="264">
        <v>1</v>
      </c>
    </row>
    <row r="303" spans="1:10" s="75" customFormat="1" x14ac:dyDescent="0.15">
      <c r="A303" s="15" t="s">
        <v>1460</v>
      </c>
      <c r="B303" s="2930"/>
      <c r="C303" s="2930"/>
      <c r="D303" s="2930"/>
      <c r="E303" s="60"/>
      <c r="F303" s="60"/>
      <c r="G303" s="2930"/>
      <c r="H303" s="60"/>
      <c r="I303" s="60"/>
      <c r="J303" s="60"/>
    </row>
    <row r="304" spans="1:10" s="61" customFormat="1" x14ac:dyDescent="0.15">
      <c r="A304" s="61" t="s">
        <v>1461</v>
      </c>
      <c r="B304" s="61" t="s">
        <v>1462</v>
      </c>
      <c r="C304" s="59"/>
      <c r="D304" s="59"/>
      <c r="G304" s="59"/>
      <c r="H304" s="100" t="s">
        <v>1463</v>
      </c>
    </row>
    <row r="305" spans="1:10" s="61" customFormat="1" x14ac:dyDescent="0.15">
      <c r="C305" s="59"/>
      <c r="D305" s="59"/>
      <c r="G305" s="59"/>
      <c r="I305" s="60" t="s">
        <v>1474</v>
      </c>
    </row>
    <row r="306" spans="1:10" s="16" customFormat="1" x14ac:dyDescent="0.15">
      <c r="A306" s="59" t="s">
        <v>1456</v>
      </c>
      <c r="B306" s="29" t="s">
        <v>20</v>
      </c>
      <c r="C306" s="16" t="s">
        <v>497</v>
      </c>
      <c r="D306" s="16" t="s">
        <v>498</v>
      </c>
      <c r="E306" s="16" t="s">
        <v>499</v>
      </c>
      <c r="F306" s="16" t="str">
        <f>F290</f>
        <v>Flooded Rice</v>
      </c>
      <c r="G306" s="16" t="s">
        <v>500</v>
      </c>
      <c r="H306" s="16" t="s">
        <v>19</v>
      </c>
      <c r="I306" s="16" t="s">
        <v>496</v>
      </c>
      <c r="J306" s="2930" t="s">
        <v>21</v>
      </c>
    </row>
    <row r="307" spans="1:10" s="12" customFormat="1" x14ac:dyDescent="0.15">
      <c r="A307" s="755" t="str">
        <f>A291</f>
        <v>Please select</v>
      </c>
      <c r="B307" s="76"/>
      <c r="J307" s="757"/>
    </row>
    <row r="308" spans="1:10" s="264" customFormat="1" x14ac:dyDescent="0.15">
      <c r="A308" s="261" t="s">
        <v>1121</v>
      </c>
      <c r="B308" s="263">
        <f>0.8</f>
        <v>0.8</v>
      </c>
      <c r="C308" s="263">
        <v>1</v>
      </c>
      <c r="D308" s="263">
        <v>1</v>
      </c>
      <c r="E308" s="263">
        <v>1</v>
      </c>
      <c r="F308" s="263">
        <v>1.1000000000000001</v>
      </c>
      <c r="G308" s="263">
        <v>0.93</v>
      </c>
      <c r="H308" s="263">
        <v>1</v>
      </c>
      <c r="I308" s="263">
        <v>1</v>
      </c>
      <c r="J308" s="264">
        <v>0.33</v>
      </c>
    </row>
    <row r="309" spans="1:10" s="264" customFormat="1" x14ac:dyDescent="0.15">
      <c r="A309" s="261" t="s">
        <v>1120</v>
      </c>
      <c r="B309" s="263">
        <v>0.69</v>
      </c>
      <c r="C309" s="263">
        <v>1</v>
      </c>
      <c r="D309" s="263">
        <v>1</v>
      </c>
      <c r="E309" s="263">
        <v>1</v>
      </c>
      <c r="F309" s="263">
        <v>1.1000000000000001</v>
      </c>
      <c r="G309" s="263">
        <v>0.82</v>
      </c>
      <c r="H309" s="263">
        <v>1</v>
      </c>
      <c r="I309" s="263">
        <v>1</v>
      </c>
      <c r="J309" s="264">
        <v>0.33</v>
      </c>
    </row>
    <row r="310" spans="1:10" s="264" customFormat="1" x14ac:dyDescent="0.15">
      <c r="A310" s="265" t="s">
        <v>1116</v>
      </c>
      <c r="B310" s="263">
        <v>0.8</v>
      </c>
      <c r="C310" s="263">
        <v>1</v>
      </c>
      <c r="D310" s="263">
        <v>1</v>
      </c>
      <c r="E310" s="263">
        <v>1</v>
      </c>
      <c r="F310" s="263">
        <v>1.1000000000000001</v>
      </c>
      <c r="G310" s="263">
        <v>0.93</v>
      </c>
      <c r="H310" s="263">
        <v>1</v>
      </c>
      <c r="I310" s="263">
        <v>1</v>
      </c>
      <c r="J310" s="264">
        <v>0.33</v>
      </c>
    </row>
    <row r="311" spans="1:10" s="264" customFormat="1" x14ac:dyDescent="0.15">
      <c r="A311" s="265" t="s">
        <v>1118</v>
      </c>
      <c r="B311" s="263">
        <v>0.69</v>
      </c>
      <c r="C311" s="263">
        <v>1</v>
      </c>
      <c r="D311" s="263">
        <v>1</v>
      </c>
      <c r="E311" s="263">
        <v>1</v>
      </c>
      <c r="F311" s="263">
        <v>1.1000000000000001</v>
      </c>
      <c r="G311" s="263">
        <v>0.82</v>
      </c>
      <c r="H311" s="263">
        <v>1</v>
      </c>
      <c r="I311" s="263">
        <v>1</v>
      </c>
      <c r="J311" s="264">
        <v>0.33</v>
      </c>
    </row>
    <row r="312" spans="1:10" s="264" customFormat="1" x14ac:dyDescent="0.15">
      <c r="A312" s="265" t="s">
        <v>1114</v>
      </c>
      <c r="B312" s="263">
        <v>0.8</v>
      </c>
      <c r="C312" s="263">
        <v>1</v>
      </c>
      <c r="D312" s="263">
        <v>1</v>
      </c>
      <c r="E312" s="263">
        <v>1</v>
      </c>
      <c r="F312" s="263">
        <v>1.1000000000000001</v>
      </c>
      <c r="G312" s="263">
        <v>0.93</v>
      </c>
      <c r="H312" s="263">
        <v>1</v>
      </c>
      <c r="I312" s="263">
        <v>1</v>
      </c>
      <c r="J312" s="264">
        <v>0.33</v>
      </c>
    </row>
    <row r="313" spans="1:10" s="264" customFormat="1" x14ac:dyDescent="0.15">
      <c r="A313" s="265" t="s">
        <v>1115</v>
      </c>
      <c r="B313" s="263">
        <v>0.69</v>
      </c>
      <c r="C313" s="263">
        <v>1</v>
      </c>
      <c r="D313" s="263">
        <v>1</v>
      </c>
      <c r="E313" s="263">
        <v>1</v>
      </c>
      <c r="F313" s="263">
        <v>1.1000000000000001</v>
      </c>
      <c r="G313" s="263">
        <v>0.82</v>
      </c>
      <c r="H313" s="263">
        <v>1</v>
      </c>
      <c r="I313" s="263">
        <v>1</v>
      </c>
      <c r="J313" s="264">
        <v>0.33</v>
      </c>
    </row>
    <row r="314" spans="1:10" s="264" customFormat="1" x14ac:dyDescent="0.15">
      <c r="A314" s="265" t="s">
        <v>1112</v>
      </c>
      <c r="B314" s="263">
        <v>0.64</v>
      </c>
      <c r="C314" s="263">
        <v>1</v>
      </c>
      <c r="D314" s="263">
        <v>1</v>
      </c>
      <c r="E314" s="263">
        <v>1</v>
      </c>
      <c r="F314" s="263">
        <v>1.1000000000000001</v>
      </c>
      <c r="G314" s="263">
        <v>0.88</v>
      </c>
      <c r="H314" s="263">
        <v>1</v>
      </c>
      <c r="I314" s="263">
        <v>1</v>
      </c>
      <c r="J314" s="264">
        <v>0.33</v>
      </c>
    </row>
    <row r="315" spans="1:10" s="264" customFormat="1" x14ac:dyDescent="0.15">
      <c r="A315" s="265" t="s">
        <v>1110</v>
      </c>
      <c r="B315" s="263">
        <v>0.64</v>
      </c>
      <c r="C315" s="263">
        <v>1</v>
      </c>
      <c r="D315" s="263">
        <v>1</v>
      </c>
      <c r="E315" s="263">
        <v>1</v>
      </c>
      <c r="F315" s="263">
        <v>1.1000000000000001</v>
      </c>
      <c r="G315" s="263">
        <v>0.88</v>
      </c>
      <c r="H315" s="263">
        <v>1</v>
      </c>
      <c r="I315" s="263">
        <v>1</v>
      </c>
      <c r="J315" s="264">
        <v>0.33</v>
      </c>
    </row>
    <row r="316" spans="1:10" s="264" customFormat="1" x14ac:dyDescent="0.15">
      <c r="A316" s="265" t="s">
        <v>110</v>
      </c>
      <c r="B316" s="263">
        <v>0.57999999999999996</v>
      </c>
      <c r="C316" s="263">
        <v>1</v>
      </c>
      <c r="D316" s="263">
        <v>1</v>
      </c>
      <c r="E316" s="263">
        <v>1</v>
      </c>
      <c r="F316" s="263">
        <v>1.1000000000000001</v>
      </c>
      <c r="G316" s="263">
        <v>0.93</v>
      </c>
      <c r="H316" s="263">
        <v>1</v>
      </c>
      <c r="I316" s="263">
        <v>1</v>
      </c>
      <c r="J316" s="264">
        <v>0.33</v>
      </c>
    </row>
    <row r="317" spans="1:10" s="264" customFormat="1" x14ac:dyDescent="0.15">
      <c r="A317" s="265" t="s">
        <v>111</v>
      </c>
      <c r="B317" s="263">
        <v>0.48</v>
      </c>
      <c r="C317" s="263">
        <v>1</v>
      </c>
      <c r="D317" s="263">
        <v>1</v>
      </c>
      <c r="E317" s="263">
        <v>1</v>
      </c>
      <c r="F317" s="263">
        <v>1.1000000000000001</v>
      </c>
      <c r="G317" s="263">
        <v>0.82</v>
      </c>
      <c r="H317" s="263">
        <v>1</v>
      </c>
      <c r="I317" s="263">
        <v>1</v>
      </c>
      <c r="J317" s="264">
        <v>0.33</v>
      </c>
    </row>
    <row r="318" spans="1:10" s="264" customFormat="1" x14ac:dyDescent="0.15">
      <c r="A318" s="265" t="s">
        <v>114</v>
      </c>
      <c r="B318" s="263">
        <v>0.48</v>
      </c>
      <c r="C318" s="263">
        <v>1</v>
      </c>
      <c r="D318" s="263">
        <v>1</v>
      </c>
      <c r="E318" s="263">
        <v>1</v>
      </c>
      <c r="F318" s="263">
        <v>1.1000000000000001</v>
      </c>
      <c r="G318" s="263">
        <v>0.82</v>
      </c>
      <c r="H318" s="263">
        <v>1</v>
      </c>
      <c r="I318" s="263">
        <v>1</v>
      </c>
      <c r="J318" s="264">
        <v>0.33</v>
      </c>
    </row>
    <row r="319" spans="1:10" s="16" customFormat="1" ht="12.75" customHeight="1" x14ac:dyDescent="0.15">
      <c r="A319" s="1381" t="s">
        <v>1475</v>
      </c>
      <c r="B319" s="87"/>
      <c r="C319" s="87"/>
      <c r="D319" s="87"/>
      <c r="E319" s="87"/>
      <c r="F319" s="87"/>
      <c r="G319" s="2930"/>
      <c r="I319" s="60"/>
    </row>
    <row r="320" spans="1:10" s="16" customFormat="1" ht="12.75" customHeight="1" x14ac:dyDescent="0.15">
      <c r="A320" s="1381"/>
      <c r="B320" s="87" t="s">
        <v>1449</v>
      </c>
      <c r="D320" s="87"/>
      <c r="E320" s="87" t="s">
        <v>1476</v>
      </c>
      <c r="F320" s="87"/>
      <c r="G320" s="2930"/>
      <c r="H320" s="59" t="s">
        <v>1477</v>
      </c>
      <c r="I320" s="60"/>
    </row>
    <row r="321" spans="1:9" s="16" customFormat="1" ht="12.75" customHeight="1" x14ac:dyDescent="0.15">
      <c r="A321" s="1381"/>
      <c r="B321" s="2930" t="s">
        <v>1450</v>
      </c>
      <c r="C321" s="2930" t="s">
        <v>701</v>
      </c>
      <c r="D321" s="29" t="s">
        <v>163</v>
      </c>
      <c r="E321" s="2930" t="s">
        <v>164</v>
      </c>
      <c r="F321" s="87" t="s">
        <v>1451</v>
      </c>
      <c r="G321" s="2930"/>
      <c r="I321" s="60"/>
    </row>
    <row r="322" spans="1:9" s="84" customFormat="1" ht="12.75" customHeight="1" x14ac:dyDescent="0.15">
      <c r="A322" s="260" t="s">
        <v>20</v>
      </c>
      <c r="B322" s="267">
        <v>0.4</v>
      </c>
      <c r="C322" s="267">
        <v>1515</v>
      </c>
      <c r="D322" s="267">
        <v>2.7</v>
      </c>
      <c r="E322" s="267">
        <v>0.7</v>
      </c>
      <c r="F322" s="260"/>
      <c r="G322" s="260" t="s">
        <v>1478</v>
      </c>
      <c r="I322" s="2346"/>
    </row>
    <row r="323" spans="1:9" s="84" customFormat="1" ht="12.75" customHeight="1" x14ac:dyDescent="0.15">
      <c r="A323" s="260" t="s">
        <v>497</v>
      </c>
      <c r="B323" s="267">
        <v>0.8</v>
      </c>
      <c r="C323" s="267">
        <v>1613</v>
      </c>
      <c r="D323" s="267">
        <v>2.2999999999999998</v>
      </c>
      <c r="E323" s="267">
        <v>0.21</v>
      </c>
      <c r="F323" s="260"/>
      <c r="G323" s="267"/>
      <c r="I323" s="2346"/>
    </row>
    <row r="324" spans="1:9" s="84" customFormat="1" ht="12.75" customHeight="1" x14ac:dyDescent="0.15">
      <c r="A324" s="260" t="s">
        <v>498</v>
      </c>
      <c r="B324" s="267">
        <v>0.8</v>
      </c>
      <c r="C324" s="267">
        <v>1613</v>
      </c>
      <c r="D324" s="267">
        <v>2.2999999999999998</v>
      </c>
      <c r="E324" s="267">
        <v>0.21</v>
      </c>
      <c r="F324" s="260"/>
      <c r="G324" s="267"/>
      <c r="I324" s="2346"/>
    </row>
    <row r="325" spans="1:9" s="84" customFormat="1" ht="12.75" customHeight="1" x14ac:dyDescent="0.15">
      <c r="A325" s="260" t="s">
        <v>499</v>
      </c>
      <c r="B325" s="267">
        <v>0.8</v>
      </c>
      <c r="C325" s="267">
        <v>1613</v>
      </c>
      <c r="D325" s="267">
        <v>2.2999999999999998</v>
      </c>
      <c r="E325" s="267">
        <v>0.21</v>
      </c>
      <c r="F325" s="260"/>
      <c r="G325" s="267"/>
      <c r="I325" s="2346"/>
    </row>
    <row r="326" spans="1:9" s="84" customFormat="1" ht="12.75" customHeight="1" x14ac:dyDescent="0.15">
      <c r="A326" s="258" t="str">
        <f>F306</f>
        <v>Flooded Rice</v>
      </c>
      <c r="B326" s="267">
        <v>0.4</v>
      </c>
      <c r="C326" s="267">
        <v>1515</v>
      </c>
      <c r="D326" s="267">
        <v>2.7</v>
      </c>
      <c r="E326" s="267">
        <v>0.7</v>
      </c>
      <c r="F326" s="260"/>
      <c r="G326" s="260" t="s">
        <v>1478</v>
      </c>
      <c r="I326" s="2346"/>
    </row>
    <row r="327" spans="1:9" s="84" customFormat="1" ht="12.75" customHeight="1" x14ac:dyDescent="0.15">
      <c r="A327" s="260" t="s">
        <v>500</v>
      </c>
      <c r="B327" s="267">
        <v>0.8</v>
      </c>
      <c r="C327" s="267">
        <v>1515</v>
      </c>
      <c r="D327" s="267">
        <v>2.7</v>
      </c>
      <c r="E327" s="267">
        <v>0.7</v>
      </c>
      <c r="F327" s="260"/>
      <c r="G327" s="267"/>
      <c r="I327" s="2346"/>
    </row>
    <row r="328" spans="1:9" s="84" customFormat="1" ht="12.75" customHeight="1" x14ac:dyDescent="0.15">
      <c r="A328" s="260" t="s">
        <v>19</v>
      </c>
      <c r="B328" s="267">
        <v>0.8</v>
      </c>
      <c r="C328" s="267">
        <v>1613</v>
      </c>
      <c r="D328" s="267">
        <v>2.2999999999999998</v>
      </c>
      <c r="E328" s="267">
        <v>0.21</v>
      </c>
      <c r="F328" s="260"/>
      <c r="G328" s="267"/>
      <c r="I328" s="2346"/>
    </row>
    <row r="329" spans="1:9" s="84" customFormat="1" ht="12.75" customHeight="1" x14ac:dyDescent="0.15">
      <c r="A329" s="260" t="s">
        <v>21</v>
      </c>
      <c r="B329" s="267">
        <v>0.8</v>
      </c>
      <c r="C329" s="267">
        <v>1613</v>
      </c>
      <c r="D329" s="267">
        <v>2.2999999999999998</v>
      </c>
      <c r="E329" s="267">
        <v>0.21</v>
      </c>
      <c r="F329" s="260"/>
      <c r="G329" s="267"/>
      <c r="I329" s="2346"/>
    </row>
    <row r="330" spans="1:9" s="84" customFormat="1" ht="12.75" customHeight="1" x14ac:dyDescent="0.15">
      <c r="A330" s="260" t="s">
        <v>496</v>
      </c>
      <c r="B330" s="267">
        <v>0</v>
      </c>
      <c r="C330" s="267"/>
      <c r="D330" s="267">
        <v>0</v>
      </c>
      <c r="E330" s="267">
        <v>0</v>
      </c>
      <c r="F330" s="260"/>
      <c r="G330" s="267"/>
      <c r="I330" s="2346"/>
    </row>
    <row r="331" spans="1:9" s="84" customFormat="1" ht="12.75" customHeight="1" x14ac:dyDescent="0.15">
      <c r="A331" s="793" t="str">
        <f>List!A119</f>
        <v>Select Initial Land Use</v>
      </c>
      <c r="B331" s="267"/>
      <c r="C331" s="267"/>
      <c r="D331" s="267"/>
      <c r="E331" s="267"/>
      <c r="F331" s="260"/>
      <c r="G331" s="267"/>
      <c r="I331" s="2346"/>
    </row>
    <row r="332" spans="1:9" s="16" customFormat="1" ht="12.75" customHeight="1" x14ac:dyDescent="0.15">
      <c r="A332" s="15" t="s">
        <v>1479</v>
      </c>
      <c r="B332" s="62" t="s">
        <v>1480</v>
      </c>
      <c r="C332" s="29"/>
      <c r="D332" s="29"/>
      <c r="G332" s="29"/>
      <c r="I332" s="60"/>
    </row>
    <row r="333" spans="1:9" s="16" customFormat="1" ht="12.75" customHeight="1" x14ac:dyDescent="0.15">
      <c r="A333" s="61" t="s">
        <v>1481</v>
      </c>
      <c r="B333" s="59"/>
      <c r="C333" s="59"/>
      <c r="D333" s="29"/>
      <c r="E333" s="61" t="s">
        <v>1482</v>
      </c>
      <c r="G333" s="29"/>
      <c r="I333" s="60"/>
    </row>
    <row r="334" spans="1:9" s="16" customFormat="1" x14ac:dyDescent="0.15">
      <c r="A334" s="61" t="s">
        <v>1483</v>
      </c>
      <c r="B334" s="59"/>
      <c r="C334" s="59"/>
      <c r="D334" s="29"/>
      <c r="E334" s="61" t="s">
        <v>1484</v>
      </c>
      <c r="G334" s="29"/>
      <c r="I334" s="60"/>
    </row>
    <row r="335" spans="1:9" s="63" customFormat="1" x14ac:dyDescent="0.15">
      <c r="A335" s="1335" t="s">
        <v>754</v>
      </c>
      <c r="B335" s="64">
        <v>8</v>
      </c>
      <c r="C335" s="65"/>
      <c r="D335" s="66"/>
      <c r="E335" s="1335"/>
      <c r="F335" s="1335"/>
      <c r="G335" s="64"/>
      <c r="H335" s="1335"/>
      <c r="I335" s="2348"/>
    </row>
    <row r="336" spans="1:9" s="63" customFormat="1" x14ac:dyDescent="0.15">
      <c r="A336" s="1335" t="s">
        <v>6</v>
      </c>
      <c r="B336" s="67">
        <v>0</v>
      </c>
      <c r="C336" s="65"/>
      <c r="D336" s="66"/>
      <c r="E336" s="1335"/>
      <c r="F336" s="1335"/>
      <c r="G336" s="64"/>
      <c r="H336" s="1335"/>
      <c r="I336" s="2348"/>
    </row>
    <row r="337" spans="1:10" s="63" customFormat="1" x14ac:dyDescent="0.15">
      <c r="A337" s="1335" t="s">
        <v>1485</v>
      </c>
      <c r="B337" s="67">
        <v>5</v>
      </c>
      <c r="C337" s="65"/>
      <c r="D337" s="66"/>
      <c r="E337" s="1335"/>
      <c r="F337" s="1335"/>
      <c r="G337" s="64"/>
      <c r="H337" s="1335"/>
      <c r="I337" s="2348"/>
      <c r="J337" s="1335"/>
    </row>
    <row r="338" spans="1:10" s="63" customFormat="1" x14ac:dyDescent="0.15">
      <c r="A338" s="1335" t="s">
        <v>1486</v>
      </c>
      <c r="B338" s="64">
        <v>46</v>
      </c>
      <c r="C338" s="65"/>
      <c r="D338" s="66"/>
      <c r="E338" s="1335"/>
      <c r="F338" s="1335"/>
      <c r="G338" s="64"/>
      <c r="H338" s="1335"/>
      <c r="I338" s="2348"/>
      <c r="J338" s="1335"/>
    </row>
    <row r="339" spans="1:10" s="63" customFormat="1" x14ac:dyDescent="0.15">
      <c r="A339" s="1335" t="s">
        <v>1487</v>
      </c>
      <c r="B339" s="64">
        <v>18</v>
      </c>
      <c r="C339" s="65"/>
      <c r="D339" s="66"/>
      <c r="E339" s="1335"/>
      <c r="F339" s="1335"/>
      <c r="G339" s="64"/>
      <c r="H339" s="1335"/>
      <c r="I339" s="2348"/>
      <c r="J339" s="1335"/>
    </row>
    <row r="340" spans="1:10" s="63" customFormat="1" x14ac:dyDescent="0.15">
      <c r="A340" s="1335" t="s">
        <v>1488</v>
      </c>
      <c r="B340" s="64">
        <v>10</v>
      </c>
      <c r="C340" s="65"/>
      <c r="D340" s="66"/>
      <c r="E340" s="1335"/>
      <c r="F340" s="1335"/>
      <c r="G340" s="64"/>
      <c r="H340" s="1335"/>
      <c r="I340" s="2348"/>
      <c r="J340" s="1335"/>
    </row>
    <row r="341" spans="1:10" s="63" customFormat="1" x14ac:dyDescent="0.15">
      <c r="A341" s="1335" t="s">
        <v>1489</v>
      </c>
      <c r="B341" s="1359">
        <v>0.08</v>
      </c>
      <c r="C341" s="1360" t="s">
        <v>1490</v>
      </c>
      <c r="D341" s="1356"/>
      <c r="E341" s="1357"/>
      <c r="F341" s="1357"/>
      <c r="G341" s="1358"/>
      <c r="H341" s="1357"/>
      <c r="I341" s="2349"/>
      <c r="J341" s="1335"/>
    </row>
    <row r="342" spans="1:10" s="63" customFormat="1" x14ac:dyDescent="0.15">
      <c r="A342" s="1335" t="s">
        <v>1491</v>
      </c>
      <c r="B342" s="64">
        <v>20</v>
      </c>
      <c r="C342" s="65"/>
      <c r="D342" s="66"/>
      <c r="E342" s="1335"/>
      <c r="F342" s="1335"/>
      <c r="G342" s="64"/>
      <c r="H342" s="1335"/>
      <c r="I342" s="2348"/>
      <c r="J342" s="1335"/>
    </row>
    <row r="343" spans="1:10" s="63" customFormat="1" x14ac:dyDescent="0.15">
      <c r="A343" s="1335" t="s">
        <v>1492</v>
      </c>
      <c r="B343" s="64">
        <v>8</v>
      </c>
      <c r="C343" s="65"/>
      <c r="D343" s="66"/>
      <c r="E343" s="1335"/>
      <c r="F343" s="1335"/>
      <c r="G343" s="64"/>
      <c r="H343" s="1335"/>
      <c r="I343" s="2348"/>
      <c r="J343" s="1335"/>
    </row>
    <row r="344" spans="1:10" s="16" customFormat="1" ht="12.75" customHeight="1" x14ac:dyDescent="0.15">
      <c r="A344" s="15" t="s">
        <v>1479</v>
      </c>
      <c r="B344" s="62" t="s">
        <v>1493</v>
      </c>
      <c r="C344" s="29"/>
      <c r="D344" s="29"/>
      <c r="G344" s="29"/>
      <c r="I344" s="60"/>
    </row>
    <row r="345" spans="1:10" s="16" customFormat="1" ht="12.75" customHeight="1" x14ac:dyDescent="0.15">
      <c r="A345" s="61" t="s">
        <v>1481</v>
      </c>
      <c r="B345" s="59"/>
      <c r="C345" s="59"/>
      <c r="D345" s="29"/>
      <c r="E345" s="61" t="s">
        <v>1482</v>
      </c>
      <c r="G345" s="29"/>
      <c r="I345" s="60"/>
    </row>
    <row r="346" spans="1:10" s="16" customFormat="1" x14ac:dyDescent="0.15">
      <c r="A346" s="61" t="s">
        <v>1483</v>
      </c>
      <c r="B346" s="59"/>
      <c r="C346" s="59"/>
      <c r="D346" s="29"/>
      <c r="E346" s="61" t="s">
        <v>1484</v>
      </c>
      <c r="G346" s="29"/>
      <c r="I346" s="60"/>
    </row>
    <row r="347" spans="1:10" s="275" customFormat="1" x14ac:dyDescent="0.15">
      <c r="A347" s="275" t="s">
        <v>754</v>
      </c>
      <c r="B347" s="276">
        <v>5</v>
      </c>
      <c r="C347" s="277"/>
      <c r="D347" s="278"/>
      <c r="G347" s="276"/>
    </row>
    <row r="348" spans="1:10" s="275" customFormat="1" x14ac:dyDescent="0.15">
      <c r="A348" s="275" t="str">
        <f>A336</f>
        <v>Please select</v>
      </c>
      <c r="B348" s="276">
        <f>B336</f>
        <v>0</v>
      </c>
      <c r="C348" s="277"/>
      <c r="D348" s="278"/>
      <c r="G348" s="276"/>
    </row>
    <row r="349" spans="1:10" s="279" customFormat="1" x14ac:dyDescent="0.15">
      <c r="A349" s="279" t="s">
        <v>1485</v>
      </c>
      <c r="B349" s="276">
        <v>5</v>
      </c>
      <c r="C349" s="277"/>
      <c r="D349" s="278"/>
      <c r="G349" s="280"/>
      <c r="I349" s="275"/>
    </row>
    <row r="350" spans="1:10" s="279" customFormat="1" x14ac:dyDescent="0.15">
      <c r="A350" s="279" t="s">
        <v>1486</v>
      </c>
      <c r="B350" s="280">
        <v>46</v>
      </c>
      <c r="C350" s="277"/>
      <c r="D350" s="278"/>
      <c r="G350" s="280"/>
      <c r="I350" s="275"/>
    </row>
    <row r="351" spans="1:10" s="279" customFormat="1" x14ac:dyDescent="0.15">
      <c r="A351" s="279" t="s">
        <v>1487</v>
      </c>
      <c r="B351" s="280">
        <v>18</v>
      </c>
      <c r="C351" s="277"/>
      <c r="D351" s="278"/>
      <c r="G351" s="280"/>
      <c r="I351" s="275"/>
    </row>
    <row r="352" spans="1:10" s="279" customFormat="1" x14ac:dyDescent="0.15">
      <c r="A352" s="279" t="s">
        <v>1488</v>
      </c>
      <c r="B352" s="280">
        <v>10</v>
      </c>
      <c r="C352" s="277"/>
      <c r="D352" s="278"/>
      <c r="G352" s="280"/>
      <c r="I352" s="275"/>
    </row>
    <row r="353" spans="1:10" s="279" customFormat="1" x14ac:dyDescent="0.15">
      <c r="A353" s="279" t="s">
        <v>1489</v>
      </c>
      <c r="B353" s="1359">
        <v>1.3799999999999999E-4</v>
      </c>
      <c r="C353" s="1360" t="s">
        <v>1494</v>
      </c>
      <c r="D353" s="1356"/>
      <c r="E353" s="1357"/>
      <c r="F353" s="1357"/>
      <c r="G353" s="1358"/>
      <c r="H353" s="1357"/>
      <c r="I353" s="2349"/>
      <c r="J353" s="1335"/>
    </row>
    <row r="354" spans="1:10" s="279" customFormat="1" x14ac:dyDescent="0.15">
      <c r="A354" s="279" t="s">
        <v>1491</v>
      </c>
      <c r="B354" s="280">
        <v>20</v>
      </c>
      <c r="C354" s="277"/>
      <c r="D354" s="278"/>
      <c r="G354" s="280"/>
      <c r="I354" s="275"/>
    </row>
    <row r="355" spans="1:10" s="279" customFormat="1" x14ac:dyDescent="0.15">
      <c r="A355" s="279" t="s">
        <v>1492</v>
      </c>
      <c r="B355" s="280">
        <v>8</v>
      </c>
      <c r="C355" s="277"/>
      <c r="D355" s="278"/>
      <c r="G355" s="280"/>
      <c r="I355" s="275"/>
    </row>
    <row r="356" spans="1:10" s="16" customFormat="1" ht="12.75" customHeight="1" x14ac:dyDescent="0.15">
      <c r="A356" s="15" t="s">
        <v>1495</v>
      </c>
      <c r="B356" s="29"/>
      <c r="C356" s="29"/>
      <c r="D356" s="29"/>
      <c r="G356" s="29"/>
      <c r="I356" s="60"/>
    </row>
    <row r="357" spans="1:10" s="16" customFormat="1" ht="12.75" customHeight="1" x14ac:dyDescent="0.15">
      <c r="A357" s="61" t="s">
        <v>1481</v>
      </c>
      <c r="B357" s="59"/>
      <c r="C357" s="59"/>
      <c r="D357" s="29"/>
      <c r="E357" s="61" t="s">
        <v>1496</v>
      </c>
      <c r="G357" s="29"/>
      <c r="I357" s="60"/>
    </row>
    <row r="358" spans="1:10" s="16" customFormat="1" x14ac:dyDescent="0.15">
      <c r="A358" s="61" t="s">
        <v>1483</v>
      </c>
      <c r="B358" s="59"/>
      <c r="D358" s="29"/>
      <c r="E358" s="61" t="s">
        <v>1484</v>
      </c>
      <c r="G358" s="29"/>
      <c r="I358" s="60"/>
    </row>
    <row r="359" spans="1:10" s="16" customFormat="1" x14ac:dyDescent="0.15">
      <c r="A359" s="61"/>
      <c r="B359" s="59" t="s">
        <v>1497</v>
      </c>
      <c r="C359" s="59" t="s">
        <v>503</v>
      </c>
      <c r="D359" s="59" t="s">
        <v>1498</v>
      </c>
      <c r="G359" s="29"/>
      <c r="I359" s="60"/>
    </row>
    <row r="360" spans="1:10" s="58" customFormat="1" x14ac:dyDescent="0.15">
      <c r="A360" s="750" t="str">
        <f>List!A6</f>
        <v>Please select</v>
      </c>
      <c r="B360" s="56"/>
      <c r="C360" s="56"/>
      <c r="D360" s="56"/>
      <c r="G360" s="57"/>
      <c r="I360" s="2350"/>
    </row>
    <row r="361" spans="1:10" s="279" customFormat="1" x14ac:dyDescent="0.15">
      <c r="A361" s="279" t="s">
        <v>105</v>
      </c>
      <c r="B361" s="280">
        <v>128</v>
      </c>
      <c r="C361" s="280">
        <v>53</v>
      </c>
      <c r="E361" s="277"/>
      <c r="F361" s="278"/>
      <c r="G361" s="280"/>
      <c r="I361" s="275"/>
    </row>
    <row r="362" spans="1:10" s="279" customFormat="1" x14ac:dyDescent="0.15">
      <c r="A362" s="279" t="s">
        <v>1300</v>
      </c>
      <c r="B362" s="280">
        <v>109</v>
      </c>
      <c r="C362" s="280">
        <v>57</v>
      </c>
      <c r="E362" s="277"/>
      <c r="F362" s="278"/>
      <c r="G362" s="280"/>
      <c r="I362" s="275"/>
    </row>
    <row r="363" spans="1:10" s="279" customFormat="1" x14ac:dyDescent="0.15">
      <c r="A363" s="279" t="s">
        <v>1299</v>
      </c>
      <c r="B363" s="280">
        <v>89</v>
      </c>
      <c r="C363" s="280">
        <v>58</v>
      </c>
      <c r="E363" s="277"/>
      <c r="F363" s="278"/>
      <c r="G363" s="280"/>
      <c r="I363" s="275"/>
    </row>
    <row r="364" spans="1:10" s="279" customFormat="1" x14ac:dyDescent="0.15">
      <c r="A364" s="279" t="s">
        <v>956</v>
      </c>
      <c r="B364" s="280">
        <v>81</v>
      </c>
      <c r="C364" s="280">
        <v>60</v>
      </c>
      <c r="E364" s="277"/>
      <c r="F364" s="278"/>
      <c r="G364" s="280"/>
      <c r="I364" s="275"/>
    </row>
    <row r="365" spans="1:10" s="279" customFormat="1" x14ac:dyDescent="0.15">
      <c r="A365" s="279" t="s">
        <v>112</v>
      </c>
      <c r="B365" s="280">
        <v>63</v>
      </c>
      <c r="C365" s="280">
        <v>56</v>
      </c>
      <c r="D365" s="279" t="s">
        <v>1499</v>
      </c>
      <c r="E365" s="277"/>
      <c r="F365" s="278"/>
      <c r="G365" s="280"/>
      <c r="I365" s="275"/>
    </row>
    <row r="366" spans="1:10" s="279" customFormat="1" x14ac:dyDescent="0.15">
      <c r="A366" s="279" t="s">
        <v>7</v>
      </c>
      <c r="B366" s="280">
        <v>63</v>
      </c>
      <c r="C366" s="280">
        <v>56</v>
      </c>
      <c r="D366" s="279" t="s">
        <v>1499</v>
      </c>
      <c r="E366" s="277"/>
      <c r="F366" s="278"/>
      <c r="G366" s="280"/>
      <c r="I366" s="275"/>
    </row>
    <row r="367" spans="1:10" s="279" customFormat="1" x14ac:dyDescent="0.15">
      <c r="A367" s="279" t="s">
        <v>1308</v>
      </c>
      <c r="B367" s="280">
        <v>61</v>
      </c>
      <c r="C367" s="280">
        <v>47</v>
      </c>
      <c r="D367" s="279" t="s">
        <v>102</v>
      </c>
      <c r="E367" s="277"/>
      <c r="F367" s="278"/>
      <c r="G367" s="280"/>
      <c r="I367" s="275"/>
    </row>
    <row r="368" spans="1:10" s="279" customFormat="1" x14ac:dyDescent="0.15">
      <c r="A368" s="279" t="s">
        <v>1314</v>
      </c>
      <c r="B368" s="280">
        <v>61</v>
      </c>
      <c r="C368" s="280">
        <v>47</v>
      </c>
      <c r="D368" s="279" t="s">
        <v>102</v>
      </c>
      <c r="E368" s="277"/>
      <c r="F368" s="278"/>
      <c r="G368" s="280"/>
      <c r="I368" s="275"/>
    </row>
    <row r="369" spans="1:20" s="279" customFormat="1" x14ac:dyDescent="0.15">
      <c r="A369" s="279" t="s">
        <v>109</v>
      </c>
      <c r="B369" s="280">
        <v>40</v>
      </c>
      <c r="C369" s="280">
        <v>31</v>
      </c>
      <c r="E369" s="277"/>
      <c r="F369" s="278"/>
      <c r="G369" s="280"/>
      <c r="I369" s="275"/>
    </row>
    <row r="370" spans="1:20" s="279" customFormat="1" x14ac:dyDescent="0.15">
      <c r="A370" s="279" t="s">
        <v>1319</v>
      </c>
      <c r="B370" s="280">
        <v>40</v>
      </c>
      <c r="C370" s="280">
        <v>31</v>
      </c>
      <c r="E370" s="277"/>
      <c r="F370" s="278"/>
      <c r="G370" s="280"/>
      <c r="I370" s="275"/>
    </row>
    <row r="371" spans="1:20" s="279" customFormat="1" x14ac:dyDescent="0.15">
      <c r="A371" s="279" t="s">
        <v>1316</v>
      </c>
      <c r="B371" s="280">
        <v>51</v>
      </c>
      <c r="C371" s="280">
        <v>27</v>
      </c>
      <c r="D371" s="279" t="s">
        <v>1500</v>
      </c>
      <c r="E371" s="277"/>
      <c r="F371" s="278"/>
      <c r="G371" s="280"/>
      <c r="I371" s="275"/>
    </row>
    <row r="372" spans="1:20" s="15" customFormat="1" x14ac:dyDescent="0.15">
      <c r="A372" s="15" t="s">
        <v>1501</v>
      </c>
      <c r="B372" s="2975"/>
      <c r="C372" s="2975"/>
      <c r="E372" s="68"/>
      <c r="F372" s="69"/>
      <c r="G372" s="2975"/>
      <c r="I372" s="60"/>
    </row>
    <row r="373" spans="1:20" s="61" customFormat="1" x14ac:dyDescent="0.15">
      <c r="A373" s="61" t="s">
        <v>1502</v>
      </c>
      <c r="B373" s="59"/>
      <c r="C373" s="59"/>
      <c r="E373" s="70" t="s">
        <v>1503</v>
      </c>
      <c r="F373" s="59"/>
      <c r="G373" s="59"/>
    </row>
    <row r="374" spans="1:20" s="61" customFormat="1" x14ac:dyDescent="0.15">
      <c r="A374" s="61" t="s">
        <v>1504</v>
      </c>
      <c r="B374" s="59"/>
      <c r="C374" s="59"/>
      <c r="E374" s="70" t="s">
        <v>1505</v>
      </c>
      <c r="F374" s="59"/>
      <c r="G374" s="59"/>
    </row>
    <row r="375" spans="1:20" s="16" customFormat="1" x14ac:dyDescent="0.15">
      <c r="A375" s="16" t="s">
        <v>98</v>
      </c>
      <c r="B375" s="29" t="s">
        <v>1506</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1507</v>
      </c>
    </row>
    <row r="376" spans="1:20" s="58" customFormat="1" x14ac:dyDescent="0.15">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x14ac:dyDescent="0.15">
      <c r="A377" s="281" t="s">
        <v>105</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x14ac:dyDescent="0.15">
      <c r="A378" s="281" t="s">
        <v>1300</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x14ac:dyDescent="0.15">
      <c r="A379" s="281" t="s">
        <v>1299</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x14ac:dyDescent="0.15">
      <c r="A380" s="281" t="s">
        <v>956</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x14ac:dyDescent="0.15">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x14ac:dyDescent="0.15">
      <c r="A382" s="281" t="s">
        <v>112</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x14ac:dyDescent="0.15">
      <c r="A383" s="281" t="s">
        <v>109</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x14ac:dyDescent="0.15">
      <c r="A384" s="281" t="s">
        <v>1319</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x14ac:dyDescent="0.15">
      <c r="A385" s="281" t="s">
        <v>1308</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x14ac:dyDescent="0.15">
      <c r="A386" s="281" t="s">
        <v>1314</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x14ac:dyDescent="0.15">
      <c r="A387" s="281" t="s">
        <v>1316</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x14ac:dyDescent="0.15">
      <c r="A388" s="15" t="s">
        <v>1508</v>
      </c>
      <c r="B388" s="2975"/>
      <c r="C388" s="2975"/>
      <c r="E388" s="68"/>
      <c r="F388" s="69"/>
      <c r="G388" s="2975"/>
      <c r="I388" s="60"/>
    </row>
    <row r="389" spans="1:20" s="61" customFormat="1" x14ac:dyDescent="0.15">
      <c r="A389" s="61" t="s">
        <v>1502</v>
      </c>
      <c r="B389" s="59"/>
      <c r="C389" s="59"/>
      <c r="E389" s="70" t="s">
        <v>1503</v>
      </c>
      <c r="F389" s="59"/>
      <c r="G389" s="59"/>
    </row>
    <row r="390" spans="1:20" s="61" customFormat="1" x14ac:dyDescent="0.15">
      <c r="A390" s="61" t="s">
        <v>1504</v>
      </c>
      <c r="B390" s="59"/>
      <c r="C390" s="59"/>
      <c r="E390" s="70" t="s">
        <v>1505</v>
      </c>
      <c r="F390" s="59"/>
      <c r="G390" s="59"/>
    </row>
    <row r="391" spans="1:20" s="16" customFormat="1" x14ac:dyDescent="0.15">
      <c r="A391" s="16" t="s">
        <v>98</v>
      </c>
      <c r="B391" s="29" t="s">
        <v>1506</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1507</v>
      </c>
    </row>
    <row r="392" spans="1:20" s="58" customFormat="1" x14ac:dyDescent="0.15">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x14ac:dyDescent="0.15">
      <c r="A393" s="281" t="s">
        <v>105</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x14ac:dyDescent="0.15">
      <c r="A394" s="281" t="s">
        <v>1300</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x14ac:dyDescent="0.15">
      <c r="A395" s="281" t="s">
        <v>1299</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x14ac:dyDescent="0.15">
      <c r="A396" s="281" t="s">
        <v>956</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x14ac:dyDescent="0.15">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x14ac:dyDescent="0.15">
      <c r="A398" s="281" t="s">
        <v>112</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x14ac:dyDescent="0.15">
      <c r="A399" s="281" t="s">
        <v>109</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x14ac:dyDescent="0.15">
      <c r="A400" s="281" t="s">
        <v>1319</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x14ac:dyDescent="0.15">
      <c r="A401" s="281" t="s">
        <v>1308</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x14ac:dyDescent="0.15">
      <c r="A402" s="281" t="s">
        <v>1314</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x14ac:dyDescent="0.15">
      <c r="A403" s="281" t="s">
        <v>1316</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x14ac:dyDescent="0.15">
      <c r="A404" s="15" t="s">
        <v>1509</v>
      </c>
      <c r="B404" s="2975"/>
      <c r="C404" s="2975"/>
      <c r="F404" s="69"/>
      <c r="G404" s="2975"/>
      <c r="I404" s="60"/>
    </row>
    <row r="405" spans="1:20" s="61" customFormat="1" x14ac:dyDescent="0.15">
      <c r="A405" s="61" t="s">
        <v>1502</v>
      </c>
      <c r="B405" s="59"/>
      <c r="C405" s="59"/>
      <c r="E405" s="70" t="s">
        <v>1510</v>
      </c>
      <c r="F405" s="73" t="s">
        <v>1505</v>
      </c>
      <c r="G405" s="59"/>
    </row>
    <row r="406" spans="1:20" s="61" customFormat="1" x14ac:dyDescent="0.15">
      <c r="A406" s="61" t="s">
        <v>1504</v>
      </c>
      <c r="B406" s="59"/>
      <c r="C406" s="59"/>
      <c r="E406" s="61" t="s">
        <v>1511</v>
      </c>
      <c r="F406" s="59"/>
      <c r="G406" s="59"/>
    </row>
    <row r="407" spans="1:20" s="16" customFormat="1" x14ac:dyDescent="0.15">
      <c r="A407" s="16" t="s">
        <v>98</v>
      </c>
      <c r="B407" s="29" t="s">
        <v>1506</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1507</v>
      </c>
    </row>
    <row r="408" spans="1:20" s="58" customFormat="1" x14ac:dyDescent="0.15">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x14ac:dyDescent="0.15">
      <c r="A409" s="281" t="s">
        <v>105</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x14ac:dyDescent="0.15">
      <c r="A410" s="281" t="s">
        <v>1300</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x14ac:dyDescent="0.15">
      <c r="A411" s="281" t="s">
        <v>1299</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x14ac:dyDescent="0.15">
      <c r="A412" s="281" t="s">
        <v>956</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x14ac:dyDescent="0.15">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x14ac:dyDescent="0.15">
      <c r="A414" s="281" t="s">
        <v>112</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x14ac:dyDescent="0.15">
      <c r="A415" s="281" t="s">
        <v>109</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x14ac:dyDescent="0.15">
      <c r="A416" s="281" t="s">
        <v>1319</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x14ac:dyDescent="0.15">
      <c r="A417" s="281" t="s">
        <v>1308</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x14ac:dyDescent="0.15">
      <c r="A418" s="281" t="s">
        <v>1314</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x14ac:dyDescent="0.15">
      <c r="A419" s="281" t="s">
        <v>1316</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x14ac:dyDescent="0.15">
      <c r="A420" s="15" t="s">
        <v>1512</v>
      </c>
      <c r="B420" s="2975"/>
      <c r="C420" s="2975"/>
      <c r="E420" s="68"/>
      <c r="F420" s="69"/>
      <c r="G420" s="2975"/>
      <c r="I420" s="60"/>
    </row>
    <row r="421" spans="1:20" s="61" customFormat="1" x14ac:dyDescent="0.15">
      <c r="A421" s="61" t="s">
        <v>1502</v>
      </c>
      <c r="B421" s="59"/>
      <c r="C421" s="59"/>
      <c r="E421" s="70" t="s">
        <v>1513</v>
      </c>
      <c r="F421" s="73" t="s">
        <v>1505</v>
      </c>
      <c r="G421" s="59"/>
    </row>
    <row r="422" spans="1:20" s="61" customFormat="1" x14ac:dyDescent="0.15">
      <c r="A422" s="61" t="s">
        <v>1504</v>
      </c>
      <c r="B422" s="59"/>
      <c r="C422" s="59"/>
      <c r="E422" s="70"/>
      <c r="F422" s="59"/>
      <c r="G422" s="59"/>
    </row>
    <row r="423" spans="1:20" s="16" customFormat="1" x14ac:dyDescent="0.15">
      <c r="A423" s="16" t="s">
        <v>98</v>
      </c>
      <c r="B423" s="29" t="s">
        <v>1506</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1507</v>
      </c>
    </row>
    <row r="424" spans="1:20" s="58" customFormat="1" x14ac:dyDescent="0.15">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x14ac:dyDescent="0.15">
      <c r="A425" s="281" t="s">
        <v>105</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x14ac:dyDescent="0.15">
      <c r="A426" s="281" t="s">
        <v>1300</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x14ac:dyDescent="0.15">
      <c r="A427" s="281" t="s">
        <v>1299</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x14ac:dyDescent="0.15">
      <c r="A428" s="281" t="s">
        <v>956</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x14ac:dyDescent="0.15">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x14ac:dyDescent="0.15">
      <c r="A430" s="281" t="s">
        <v>112</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x14ac:dyDescent="0.15">
      <c r="A431" s="281" t="s">
        <v>109</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x14ac:dyDescent="0.15">
      <c r="A432" s="281" t="s">
        <v>1319</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x14ac:dyDescent="0.15">
      <c r="A433" s="281" t="s">
        <v>1308</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x14ac:dyDescent="0.15">
      <c r="A434" s="281" t="s">
        <v>1314</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x14ac:dyDescent="0.15">
      <c r="A435" s="281" t="s">
        <v>1316</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x14ac:dyDescent="0.15">
      <c r="A436" s="15" t="s">
        <v>1514</v>
      </c>
      <c r="B436" s="2975"/>
      <c r="C436" s="2975"/>
      <c r="E436" s="68"/>
      <c r="F436" s="69"/>
      <c r="G436" s="2975"/>
      <c r="I436" s="60"/>
    </row>
    <row r="437" spans="1:20" s="61" customFormat="1" x14ac:dyDescent="0.15">
      <c r="A437" s="61" t="s">
        <v>1502</v>
      </c>
      <c r="B437" s="59"/>
      <c r="C437" s="59"/>
      <c r="E437" s="70" t="s">
        <v>1515</v>
      </c>
      <c r="F437" s="73" t="s">
        <v>1505</v>
      </c>
      <c r="G437" s="59"/>
    </row>
    <row r="438" spans="1:20" s="61" customFormat="1" x14ac:dyDescent="0.15">
      <c r="A438" s="61" t="s">
        <v>1504</v>
      </c>
      <c r="B438" s="59"/>
      <c r="C438" s="59"/>
      <c r="E438" s="70"/>
      <c r="F438" s="59"/>
      <c r="G438" s="59"/>
    </row>
    <row r="439" spans="1:20" s="16" customFormat="1" x14ac:dyDescent="0.15">
      <c r="A439" s="16" t="s">
        <v>98</v>
      </c>
      <c r="B439" s="29" t="s">
        <v>1506</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1507</v>
      </c>
    </row>
    <row r="440" spans="1:20" s="58" customFormat="1" x14ac:dyDescent="0.15">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x14ac:dyDescent="0.15">
      <c r="A441" s="281" t="s">
        <v>105</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x14ac:dyDescent="0.15">
      <c r="A442" s="281" t="s">
        <v>1300</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x14ac:dyDescent="0.15">
      <c r="A443" s="281" t="s">
        <v>1299</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x14ac:dyDescent="0.15">
      <c r="A444" s="281" t="s">
        <v>956</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x14ac:dyDescent="0.15">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x14ac:dyDescent="0.15">
      <c r="A446" s="281" t="s">
        <v>112</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x14ac:dyDescent="0.15">
      <c r="A447" s="281" t="s">
        <v>109</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x14ac:dyDescent="0.15">
      <c r="A448" s="281" t="s">
        <v>1319</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x14ac:dyDescent="0.15">
      <c r="A449" s="281" t="s">
        <v>1308</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x14ac:dyDescent="0.15">
      <c r="A450" s="281" t="s">
        <v>1314</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x14ac:dyDescent="0.15">
      <c r="A451" s="281" t="s">
        <v>1316</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x14ac:dyDescent="0.15">
      <c r="A452" s="15" t="s">
        <v>1516</v>
      </c>
      <c r="C452" s="29"/>
      <c r="E452" s="62" t="s">
        <v>1480</v>
      </c>
      <c r="G452" s="29"/>
      <c r="I452" s="60"/>
    </row>
    <row r="453" spans="1:20" s="16" customFormat="1" ht="12.75" customHeight="1" x14ac:dyDescent="0.15">
      <c r="A453" s="61" t="s">
        <v>1481</v>
      </c>
      <c r="B453" s="59"/>
      <c r="C453" s="59"/>
      <c r="D453" s="29"/>
      <c r="E453" s="61" t="s">
        <v>1517</v>
      </c>
      <c r="F453" s="73" t="s">
        <v>1505</v>
      </c>
      <c r="G453" s="29"/>
      <c r="I453" s="60"/>
    </row>
    <row r="454" spans="1:20" s="16" customFormat="1" x14ac:dyDescent="0.15">
      <c r="A454" s="61" t="s">
        <v>1483</v>
      </c>
      <c r="B454" s="59" t="s">
        <v>1518</v>
      </c>
      <c r="C454" s="61" t="s">
        <v>1519</v>
      </c>
      <c r="D454" s="59" t="s">
        <v>1520</v>
      </c>
      <c r="E454" s="74" t="s">
        <v>1521</v>
      </c>
      <c r="G454" s="29"/>
      <c r="I454" s="60"/>
    </row>
    <row r="455" spans="1:20" s="275" customFormat="1" x14ac:dyDescent="0.15">
      <c r="A455" s="275" t="s">
        <v>754</v>
      </c>
      <c r="B455" s="276">
        <v>0.19</v>
      </c>
      <c r="C455" s="275">
        <v>0.28000000000000003</v>
      </c>
      <c r="D455" s="276">
        <v>0.37</v>
      </c>
      <c r="E455" s="284"/>
      <c r="G455" s="276"/>
    </row>
    <row r="456" spans="1:20" s="275" customFormat="1" x14ac:dyDescent="0.15">
      <c r="A456" s="275" t="s">
        <v>6</v>
      </c>
      <c r="B456" s="276">
        <v>0</v>
      </c>
      <c r="C456" s="275">
        <v>0</v>
      </c>
      <c r="D456" s="276">
        <v>0</v>
      </c>
      <c r="E456" s="284"/>
      <c r="G456" s="276"/>
    </row>
    <row r="457" spans="1:20" s="275" customFormat="1" x14ac:dyDescent="0.15">
      <c r="A457" s="275" t="s">
        <v>1485</v>
      </c>
      <c r="B457" s="276">
        <v>0.13</v>
      </c>
      <c r="C457" s="275">
        <v>0.2</v>
      </c>
      <c r="D457" s="276">
        <v>0.26</v>
      </c>
      <c r="E457" s="284"/>
      <c r="G457" s="276"/>
    </row>
    <row r="458" spans="1:20" s="275" customFormat="1" x14ac:dyDescent="0.15">
      <c r="A458" s="275" t="s">
        <v>1486</v>
      </c>
      <c r="B458" s="276">
        <v>1.58</v>
      </c>
      <c r="C458" s="275">
        <v>2.37</v>
      </c>
      <c r="D458" s="276">
        <v>3.17</v>
      </c>
      <c r="E458" s="284"/>
      <c r="G458" s="276"/>
    </row>
    <row r="459" spans="1:20" s="275" customFormat="1" x14ac:dyDescent="0.15">
      <c r="A459" s="275" t="s">
        <v>1487</v>
      </c>
      <c r="B459" s="276">
        <v>1.56</v>
      </c>
      <c r="C459" s="275">
        <v>2.34</v>
      </c>
      <c r="D459" s="276">
        <v>3.13</v>
      </c>
      <c r="E459" s="284"/>
      <c r="G459" s="276"/>
    </row>
    <row r="460" spans="1:20" s="275" customFormat="1" x14ac:dyDescent="0.15">
      <c r="A460" s="275" t="s">
        <v>1488</v>
      </c>
      <c r="B460" s="276">
        <v>0.76</v>
      </c>
      <c r="C460" s="275">
        <v>1.1000000000000001</v>
      </c>
      <c r="D460" s="276">
        <v>1.52</v>
      </c>
      <c r="E460" s="284"/>
      <c r="G460" s="276"/>
    </row>
    <row r="461" spans="1:20" s="275" customFormat="1" x14ac:dyDescent="0.15">
      <c r="A461" s="275" t="s">
        <v>1489</v>
      </c>
      <c r="B461" s="276">
        <v>0.03</v>
      </c>
      <c r="C461" s="276">
        <v>0.03</v>
      </c>
      <c r="D461" s="276">
        <v>0.03</v>
      </c>
      <c r="E461" s="284" t="s">
        <v>1522</v>
      </c>
      <c r="G461" s="276"/>
    </row>
    <row r="462" spans="1:20" s="275" customFormat="1" x14ac:dyDescent="0.15">
      <c r="A462" s="275" t="s">
        <v>1491</v>
      </c>
      <c r="B462" s="276">
        <v>0.22</v>
      </c>
      <c r="C462" s="275">
        <v>0.22</v>
      </c>
      <c r="D462" s="276">
        <v>0.22</v>
      </c>
      <c r="E462" s="284"/>
      <c r="G462" s="276"/>
    </row>
    <row r="463" spans="1:20" s="275" customFormat="1" x14ac:dyDescent="0.15">
      <c r="A463" s="275" t="s">
        <v>1492</v>
      </c>
      <c r="B463" s="276"/>
      <c r="D463" s="276"/>
      <c r="E463" s="284"/>
      <c r="G463" s="276"/>
    </row>
    <row r="464" spans="1:20" s="16" customFormat="1" ht="12.75" customHeight="1" x14ac:dyDescent="0.15">
      <c r="A464" s="15" t="s">
        <v>1516</v>
      </c>
      <c r="C464" s="29"/>
      <c r="E464" s="62" t="s">
        <v>1493</v>
      </c>
      <c r="G464" s="29"/>
      <c r="I464" s="60"/>
    </row>
    <row r="465" spans="1:21" s="16" customFormat="1" ht="12.75" customHeight="1" x14ac:dyDescent="0.15">
      <c r="A465" s="61" t="s">
        <v>1481</v>
      </c>
      <c r="B465" s="59"/>
      <c r="C465" s="59"/>
      <c r="D465" s="29"/>
      <c r="E465" s="61" t="s">
        <v>1517</v>
      </c>
      <c r="F465" s="73" t="s">
        <v>1505</v>
      </c>
      <c r="G465" s="29"/>
      <c r="I465" s="60"/>
    </row>
    <row r="466" spans="1:21" s="16" customFormat="1" x14ac:dyDescent="0.15">
      <c r="A466" s="61" t="s">
        <v>1483</v>
      </c>
      <c r="B466" s="59" t="s">
        <v>1518</v>
      </c>
      <c r="C466" s="61" t="s">
        <v>1519</v>
      </c>
      <c r="D466" s="59" t="s">
        <v>1520</v>
      </c>
      <c r="E466" s="74" t="s">
        <v>1521</v>
      </c>
      <c r="G466" s="29"/>
      <c r="I466" s="60"/>
    </row>
    <row r="467" spans="1:21" s="275" customFormat="1" x14ac:dyDescent="0.15">
      <c r="A467" s="275" t="s">
        <v>754</v>
      </c>
      <c r="B467" s="276">
        <v>0.1</v>
      </c>
      <c r="C467" s="275">
        <v>0.15</v>
      </c>
      <c r="D467" s="276">
        <v>0.2</v>
      </c>
      <c r="E467" s="284"/>
      <c r="G467" s="276"/>
    </row>
    <row r="468" spans="1:21" s="275" customFormat="1" x14ac:dyDescent="0.15">
      <c r="A468" s="275" t="s">
        <v>6</v>
      </c>
      <c r="B468" s="276">
        <v>0</v>
      </c>
      <c r="C468" s="275">
        <v>0</v>
      </c>
      <c r="D468" s="276">
        <v>0</v>
      </c>
      <c r="E468" s="284"/>
      <c r="G468" s="276"/>
    </row>
    <row r="469" spans="1:21" s="275" customFormat="1" x14ac:dyDescent="0.15">
      <c r="A469" s="275" t="s">
        <v>1485</v>
      </c>
      <c r="B469" s="276">
        <v>0.11</v>
      </c>
      <c r="C469" s="275">
        <v>0.17</v>
      </c>
      <c r="D469" s="276">
        <v>0.22</v>
      </c>
      <c r="E469" s="284"/>
      <c r="G469" s="276"/>
    </row>
    <row r="470" spans="1:21" s="275" customFormat="1" x14ac:dyDescent="0.15">
      <c r="A470" s="275" t="s">
        <v>1486</v>
      </c>
      <c r="B470" s="276">
        <v>1.28</v>
      </c>
      <c r="C470" s="275">
        <v>1.92</v>
      </c>
      <c r="D470" s="276">
        <v>2.56</v>
      </c>
      <c r="E470" s="284"/>
      <c r="G470" s="276"/>
    </row>
    <row r="471" spans="1:21" s="275" customFormat="1" x14ac:dyDescent="0.15">
      <c r="A471" s="275" t="s">
        <v>1487</v>
      </c>
      <c r="B471" s="276">
        <v>1.0900000000000001</v>
      </c>
      <c r="C471" s="275">
        <v>1.64</v>
      </c>
      <c r="D471" s="276">
        <v>2.19</v>
      </c>
      <c r="E471" s="284"/>
      <c r="G471" s="276"/>
    </row>
    <row r="472" spans="1:21" s="275" customFormat="1" x14ac:dyDescent="0.15">
      <c r="A472" s="275" t="s">
        <v>1488</v>
      </c>
      <c r="B472" s="276">
        <v>0.6</v>
      </c>
      <c r="C472" s="275">
        <v>0.9</v>
      </c>
      <c r="D472" s="276">
        <v>1.2</v>
      </c>
      <c r="E472" s="284"/>
      <c r="G472" s="276"/>
    </row>
    <row r="473" spans="1:21" s="275" customFormat="1" x14ac:dyDescent="0.15">
      <c r="A473" s="275" t="s">
        <v>1489</v>
      </c>
      <c r="B473" s="276">
        <v>0.01</v>
      </c>
      <c r="C473" s="275">
        <v>0.02</v>
      </c>
      <c r="D473" s="276">
        <v>0.02</v>
      </c>
      <c r="E473" s="284"/>
      <c r="G473" s="276"/>
    </row>
    <row r="474" spans="1:21" s="275" customFormat="1" x14ac:dyDescent="0.15">
      <c r="A474" s="275" t="s">
        <v>1491</v>
      </c>
      <c r="B474" s="276">
        <v>0.22</v>
      </c>
      <c r="C474" s="275">
        <v>0.22</v>
      </c>
      <c r="D474" s="276">
        <v>0.22</v>
      </c>
      <c r="E474" s="284"/>
      <c r="G474" s="276"/>
    </row>
    <row r="475" spans="1:21" s="275" customFormat="1" x14ac:dyDescent="0.15">
      <c r="A475" s="275" t="s">
        <v>1492</v>
      </c>
      <c r="B475" s="276"/>
      <c r="D475" s="276"/>
      <c r="E475" s="284"/>
      <c r="G475" s="276"/>
    </row>
    <row r="476" spans="1:21" s="15" customFormat="1" x14ac:dyDescent="0.15">
      <c r="A476" s="15" t="s">
        <v>1523</v>
      </c>
      <c r="B476" s="2975"/>
      <c r="C476" s="2975"/>
      <c r="E476" s="68"/>
      <c r="F476" s="69"/>
      <c r="G476" s="2975"/>
      <c r="I476" s="60"/>
    </row>
    <row r="477" spans="1:21" s="61" customFormat="1" x14ac:dyDescent="0.15">
      <c r="B477" s="59"/>
      <c r="C477" s="59"/>
      <c r="E477" s="70" t="s">
        <v>1524</v>
      </c>
      <c r="F477" s="73" t="s">
        <v>1525</v>
      </c>
      <c r="G477" s="59"/>
    </row>
    <row r="478" spans="1:21" s="61" customFormat="1" x14ac:dyDescent="0.15">
      <c r="B478" s="59"/>
      <c r="C478" s="59"/>
      <c r="E478" s="70"/>
      <c r="F478" s="59"/>
      <c r="G478" s="59"/>
    </row>
    <row r="479" spans="1:21" s="16" customFormat="1" x14ac:dyDescent="0.15">
      <c r="A479" s="16" t="s">
        <v>98</v>
      </c>
      <c r="B479" s="29" t="s">
        <v>1526</v>
      </c>
      <c r="C479" s="29" t="s">
        <v>1527</v>
      </c>
      <c r="D479" s="29" t="s">
        <v>753</v>
      </c>
      <c r="E479" s="29" t="s">
        <v>755</v>
      </c>
      <c r="F479" s="71" t="s">
        <v>1528</v>
      </c>
      <c r="H479" s="29"/>
      <c r="J479" s="60"/>
      <c r="N479" s="29"/>
      <c r="O479" s="71"/>
      <c r="P479" s="29"/>
      <c r="Q479" s="29"/>
      <c r="R479" s="71"/>
      <c r="S479" s="29"/>
      <c r="T479" s="29"/>
      <c r="U479" s="71"/>
    </row>
    <row r="480" spans="1:21" s="58" customFormat="1" x14ac:dyDescent="0.15">
      <c r="A480" s="58" t="str">
        <f>List!A6</f>
        <v>Please select</v>
      </c>
      <c r="B480" s="57"/>
      <c r="C480" s="57"/>
      <c r="D480" s="57"/>
      <c r="E480" s="57"/>
      <c r="F480" s="751"/>
      <c r="H480" s="57"/>
      <c r="J480" s="2350"/>
      <c r="N480" s="57"/>
      <c r="O480" s="751"/>
      <c r="P480" s="57"/>
      <c r="Q480" s="57"/>
      <c r="R480" s="751"/>
      <c r="S480" s="57"/>
      <c r="T480" s="57"/>
      <c r="U480" s="751"/>
    </row>
    <row r="481" spans="1:21" s="281" customFormat="1" x14ac:dyDescent="0.15">
      <c r="A481" s="281" t="s">
        <v>105</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x14ac:dyDescent="0.15">
      <c r="A482" s="281" t="s">
        <v>1300</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x14ac:dyDescent="0.15">
      <c r="A483" s="281" t="s">
        <v>1299</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x14ac:dyDescent="0.15">
      <c r="A484" s="281" t="s">
        <v>956</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x14ac:dyDescent="0.15">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x14ac:dyDescent="0.15">
      <c r="A486" s="281" t="s">
        <v>112</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x14ac:dyDescent="0.15">
      <c r="A487" s="281" t="s">
        <v>109</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x14ac:dyDescent="0.15">
      <c r="A488" s="281" t="s">
        <v>1319</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x14ac:dyDescent="0.15">
      <c r="A489" s="281" t="s">
        <v>1308</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x14ac:dyDescent="0.15">
      <c r="A490" s="281" t="s">
        <v>1314</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x14ac:dyDescent="0.15">
      <c r="A491" s="281" t="s">
        <v>1316</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x14ac:dyDescent="0.15">
      <c r="A492" s="15" t="s">
        <v>1529</v>
      </c>
      <c r="B492" s="2975"/>
      <c r="C492" s="2975"/>
      <c r="E492" s="68"/>
      <c r="F492" s="69"/>
      <c r="G492" s="2975"/>
      <c r="I492" s="60"/>
    </row>
    <row r="493" spans="1:21" s="61" customFormat="1" x14ac:dyDescent="0.15">
      <c r="B493" s="59"/>
      <c r="C493" s="59"/>
      <c r="E493" s="70" t="s">
        <v>1530</v>
      </c>
      <c r="F493" s="73" t="s">
        <v>1531</v>
      </c>
      <c r="G493" s="59"/>
    </row>
    <row r="494" spans="1:21" s="61" customFormat="1" x14ac:dyDescent="0.15">
      <c r="B494" s="59"/>
      <c r="C494" s="59"/>
      <c r="E494" s="70"/>
      <c r="F494" s="59"/>
      <c r="G494" s="59"/>
    </row>
    <row r="495" spans="1:21" s="16" customFormat="1" x14ac:dyDescent="0.15">
      <c r="A495" s="16" t="s">
        <v>98</v>
      </c>
      <c r="B495" s="29" t="s">
        <v>1526</v>
      </c>
      <c r="C495" s="29" t="s">
        <v>1527</v>
      </c>
      <c r="D495" s="29" t="s">
        <v>753</v>
      </c>
      <c r="E495" s="29" t="s">
        <v>755</v>
      </c>
      <c r="F495" s="71" t="s">
        <v>1528</v>
      </c>
      <c r="H495" s="29"/>
      <c r="J495" s="60"/>
      <c r="N495" s="29"/>
      <c r="O495" s="71"/>
      <c r="P495" s="29"/>
      <c r="Q495" s="29"/>
      <c r="R495" s="71"/>
      <c r="S495" s="29"/>
      <c r="T495" s="29"/>
      <c r="U495" s="71"/>
    </row>
    <row r="496" spans="1:21" s="58" customFormat="1" x14ac:dyDescent="0.15">
      <c r="A496" s="58" t="str">
        <f>List!A6</f>
        <v>Please select</v>
      </c>
      <c r="B496" s="57"/>
      <c r="C496" s="57"/>
      <c r="D496" s="57"/>
      <c r="E496" s="57"/>
      <c r="F496" s="751"/>
      <c r="H496" s="57"/>
      <c r="J496" s="2350"/>
      <c r="N496" s="57"/>
      <c r="O496" s="751"/>
      <c r="P496" s="57"/>
      <c r="Q496" s="57"/>
      <c r="R496" s="751"/>
      <c r="S496" s="57"/>
      <c r="T496" s="57"/>
      <c r="U496" s="751"/>
    </row>
    <row r="497" spans="1:21" s="281" customFormat="1" x14ac:dyDescent="0.15">
      <c r="A497" s="281" t="s">
        <v>105</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x14ac:dyDescent="0.15">
      <c r="A498" s="281" t="s">
        <v>1300</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x14ac:dyDescent="0.15">
      <c r="A499" s="281" t="s">
        <v>1299</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x14ac:dyDescent="0.15">
      <c r="A500" s="281" t="s">
        <v>956</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x14ac:dyDescent="0.15">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x14ac:dyDescent="0.15">
      <c r="A502" s="281" t="s">
        <v>112</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x14ac:dyDescent="0.15">
      <c r="A503" s="281" t="s">
        <v>109</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x14ac:dyDescent="0.15">
      <c r="A504" s="281" t="s">
        <v>1319</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x14ac:dyDescent="0.15">
      <c r="A505" s="281" t="s">
        <v>1308</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x14ac:dyDescent="0.15">
      <c r="A506" s="281" t="s">
        <v>1314</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x14ac:dyDescent="0.15">
      <c r="A507" s="281" t="s">
        <v>1316</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x14ac:dyDescent="0.15">
      <c r="A508" s="15" t="s">
        <v>1523</v>
      </c>
      <c r="B508" s="2975"/>
      <c r="C508" s="2975"/>
      <c r="E508" s="68"/>
      <c r="F508" s="69"/>
      <c r="G508" s="2975"/>
      <c r="I508" s="60"/>
    </row>
    <row r="509" spans="1:21" s="61" customFormat="1" x14ac:dyDescent="0.15">
      <c r="B509" s="59"/>
      <c r="C509" s="59"/>
      <c r="E509" s="70" t="s">
        <v>1524</v>
      </c>
      <c r="F509" s="73" t="s">
        <v>1525</v>
      </c>
      <c r="G509" s="59"/>
    </row>
    <row r="510" spans="1:21" s="61" customFormat="1" x14ac:dyDescent="0.15">
      <c r="B510" s="59"/>
      <c r="C510" s="59"/>
      <c r="E510" s="70"/>
      <c r="F510" s="59"/>
      <c r="G510" s="59"/>
    </row>
    <row r="511" spans="1:21" s="16" customFormat="1" x14ac:dyDescent="0.15">
      <c r="A511" s="16" t="s">
        <v>98</v>
      </c>
      <c r="B511" s="29" t="s">
        <v>754</v>
      </c>
      <c r="C511" s="29" t="s">
        <v>1485</v>
      </c>
      <c r="D511" s="71" t="s">
        <v>1486</v>
      </c>
      <c r="E511" s="29" t="s">
        <v>1487</v>
      </c>
      <c r="F511" s="29" t="s">
        <v>1488</v>
      </c>
      <c r="G511" s="29" t="s">
        <v>1489</v>
      </c>
      <c r="H511" s="71" t="s">
        <v>1491</v>
      </c>
      <c r="I511" s="29" t="s">
        <v>1492</v>
      </c>
      <c r="J511" s="2930"/>
      <c r="K511" s="29"/>
      <c r="L511" s="71"/>
      <c r="M511" s="29"/>
      <c r="N511" s="29"/>
      <c r="O511" s="71"/>
      <c r="P511" s="29"/>
      <c r="Q511" s="29"/>
      <c r="R511" s="71"/>
      <c r="S511" s="29"/>
      <c r="T511" s="29"/>
      <c r="U511" s="71"/>
    </row>
    <row r="512" spans="1:21" s="58" customFormat="1" x14ac:dyDescent="0.15">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x14ac:dyDescent="0.15">
      <c r="A513" s="281" t="s">
        <v>105</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x14ac:dyDescent="0.15">
      <c r="A514" s="281" t="s">
        <v>1300</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x14ac:dyDescent="0.15">
      <c r="A515" s="281" t="s">
        <v>1299</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x14ac:dyDescent="0.15">
      <c r="A516" s="281" t="s">
        <v>956</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x14ac:dyDescent="0.15">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x14ac:dyDescent="0.15">
      <c r="A518" s="281" t="s">
        <v>112</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x14ac:dyDescent="0.15">
      <c r="A519" s="281" t="s">
        <v>109</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x14ac:dyDescent="0.15">
      <c r="A520" s="281" t="s">
        <v>1319</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x14ac:dyDescent="0.15">
      <c r="A521" s="281" t="s">
        <v>1308</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x14ac:dyDescent="0.15">
      <c r="A522" s="281" t="s">
        <v>1314</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x14ac:dyDescent="0.15">
      <c r="A523" s="281" t="s">
        <v>1316</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x14ac:dyDescent="0.15">
      <c r="A524" s="15" t="s">
        <v>1529</v>
      </c>
      <c r="B524" s="2975"/>
      <c r="C524" s="2975"/>
      <c r="E524" s="68"/>
      <c r="F524" s="69"/>
      <c r="G524" s="69"/>
      <c r="H524" s="2975"/>
      <c r="J524" s="60"/>
    </row>
    <row r="525" spans="1:21" s="61" customFormat="1" x14ac:dyDescent="0.15">
      <c r="B525" s="59"/>
      <c r="C525" s="59"/>
      <c r="E525" s="70" t="s">
        <v>1530</v>
      </c>
      <c r="F525" s="73" t="s">
        <v>1531</v>
      </c>
      <c r="G525" s="73"/>
      <c r="H525" s="74" t="s">
        <v>1532</v>
      </c>
    </row>
    <row r="526" spans="1:21" s="61" customFormat="1" x14ac:dyDescent="0.15">
      <c r="B526" s="59"/>
      <c r="C526" s="59"/>
      <c r="E526" s="70"/>
      <c r="F526" s="59"/>
      <c r="G526" s="59"/>
      <c r="H526" s="59"/>
    </row>
    <row r="527" spans="1:21" s="16" customFormat="1" x14ac:dyDescent="0.15">
      <c r="A527" s="16" t="s">
        <v>98</v>
      </c>
      <c r="B527" s="29" t="s">
        <v>754</v>
      </c>
      <c r="C527" s="29" t="s">
        <v>1485</v>
      </c>
      <c r="D527" s="71" t="s">
        <v>1486</v>
      </c>
      <c r="E527" s="29" t="s">
        <v>1487</v>
      </c>
      <c r="F527" s="29" t="s">
        <v>1488</v>
      </c>
      <c r="G527" s="29" t="s">
        <v>1489</v>
      </c>
      <c r="H527" s="71" t="s">
        <v>1491</v>
      </c>
      <c r="I527" s="29" t="s">
        <v>1492</v>
      </c>
      <c r="J527" s="60" t="s">
        <v>1533</v>
      </c>
      <c r="N527" s="29"/>
      <c r="O527" s="71"/>
      <c r="P527" s="29"/>
      <c r="Q527" s="29"/>
      <c r="R527" s="71"/>
      <c r="S527" s="29"/>
      <c r="T527" s="29"/>
      <c r="U527" s="71"/>
    </row>
    <row r="528" spans="1:21" s="58" customFormat="1" x14ac:dyDescent="0.15">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x14ac:dyDescent="0.15">
      <c r="A529" s="281" t="s">
        <v>1343</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x14ac:dyDescent="0.15">
      <c r="A530" s="281" t="s">
        <v>1344</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x14ac:dyDescent="0.15">
      <c r="A531" s="15" t="s">
        <v>1534</v>
      </c>
      <c r="B531" s="2975"/>
      <c r="C531" s="2975"/>
      <c r="E531" s="68"/>
      <c r="F531" s="69"/>
      <c r="G531" s="69" t="s">
        <v>1535</v>
      </c>
      <c r="H531" s="2975"/>
      <c r="J531" s="60"/>
    </row>
    <row r="532" spans="1:21" s="61" customFormat="1" x14ac:dyDescent="0.15">
      <c r="B532" s="59"/>
      <c r="C532" s="59"/>
      <c r="E532" s="70" t="s">
        <v>1536</v>
      </c>
      <c r="F532" s="73"/>
      <c r="G532" s="73"/>
      <c r="H532" s="59"/>
    </row>
    <row r="533" spans="1:21" s="16" customFormat="1" x14ac:dyDescent="0.15">
      <c r="A533" s="16" t="s">
        <v>1537</v>
      </c>
      <c r="B533" s="29" t="s">
        <v>1526</v>
      </c>
      <c r="C533" s="29" t="s">
        <v>1527</v>
      </c>
      <c r="D533" s="29" t="s">
        <v>753</v>
      </c>
      <c r="E533" s="29" t="s">
        <v>755</v>
      </c>
      <c r="F533" s="71" t="s">
        <v>1528</v>
      </c>
      <c r="G533" s="29" t="s">
        <v>754</v>
      </c>
      <c r="H533" s="29" t="s">
        <v>1485</v>
      </c>
      <c r="I533" s="71" t="s">
        <v>1486</v>
      </c>
      <c r="J533" s="29" t="s">
        <v>1487</v>
      </c>
      <c r="K533" s="29" t="s">
        <v>1488</v>
      </c>
      <c r="L533" s="29" t="s">
        <v>1489</v>
      </c>
      <c r="M533" s="71" t="s">
        <v>1491</v>
      </c>
      <c r="N533" s="29" t="s">
        <v>1492</v>
      </c>
      <c r="O533" s="71"/>
      <c r="P533" s="29"/>
      <c r="Q533" s="29"/>
      <c r="R533" s="71"/>
      <c r="S533" s="29"/>
      <c r="T533" s="29"/>
      <c r="U533" s="71"/>
    </row>
    <row r="534" spans="1:21" s="279" customFormat="1" x14ac:dyDescent="0.15">
      <c r="A534" s="279" t="s">
        <v>1538</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x14ac:dyDescent="0.15">
      <c r="A535" s="279" t="s">
        <v>1539</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x14ac:dyDescent="0.15">
      <c r="A536" s="279" t="s">
        <v>1540</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x14ac:dyDescent="0.15">
      <c r="A537" s="279" t="s">
        <v>1541</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x14ac:dyDescent="0.15">
      <c r="A538" s="279" t="s">
        <v>1542</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x14ac:dyDescent="0.15">
      <c r="A539" s="279" t="s">
        <v>1543</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x14ac:dyDescent="0.15">
      <c r="A540" s="279" t="s">
        <v>1544</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x14ac:dyDescent="0.15">
      <c r="A541" s="279" t="s">
        <v>1545</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x14ac:dyDescent="0.15">
      <c r="A542" s="279" t="s">
        <v>1546</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x14ac:dyDescent="0.15">
      <c r="A543" s="279" t="s">
        <v>1547</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x14ac:dyDescent="0.15">
      <c r="A544" s="279" t="s">
        <v>1548</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x14ac:dyDescent="0.15">
      <c r="A545" s="279" t="s">
        <v>1549</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x14ac:dyDescent="0.15">
      <c r="A546" s="279" t="s">
        <v>1550</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x14ac:dyDescent="0.15">
      <c r="A547" s="281" t="s">
        <v>1551</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x14ac:dyDescent="0.15">
      <c r="A548" s="279" t="s">
        <v>1552</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x14ac:dyDescent="0.15">
      <c r="A549" s="279" t="s">
        <v>1553</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x14ac:dyDescent="0.15">
      <c r="A550" s="289" t="s">
        <v>1554</v>
      </c>
      <c r="B550" s="290"/>
      <c r="C550" s="290"/>
      <c r="D550" s="290"/>
      <c r="E550" s="290"/>
      <c r="F550" s="2352" t="s">
        <v>1555</v>
      </c>
      <c r="G550" s="2353"/>
      <c r="H550" s="2353" t="s">
        <v>1556</v>
      </c>
      <c r="I550" s="2352"/>
      <c r="J550" s="290"/>
      <c r="K550" s="2352" t="s">
        <v>1557</v>
      </c>
      <c r="L550" s="290"/>
      <c r="M550" s="290"/>
      <c r="N550" s="290"/>
      <c r="O550" s="290"/>
      <c r="P550" s="290"/>
      <c r="Q550" s="290"/>
      <c r="R550" s="290"/>
      <c r="S550" s="290"/>
      <c r="T550" s="290"/>
    </row>
    <row r="551" spans="1:24" s="289" customFormat="1" x14ac:dyDescent="0.15">
      <c r="A551" s="289" t="s">
        <v>1558</v>
      </c>
      <c r="B551" s="290"/>
      <c r="C551" s="290"/>
      <c r="D551" s="290"/>
      <c r="E551" s="290"/>
      <c r="F551" s="291" t="s">
        <v>1559</v>
      </c>
      <c r="I551" s="288"/>
      <c r="J551" s="2352" t="s">
        <v>1560</v>
      </c>
      <c r="L551" s="2352"/>
      <c r="M551" s="2352"/>
      <c r="N551" s="290"/>
      <c r="O551" s="290"/>
      <c r="P551" s="290"/>
      <c r="Q551" s="290"/>
      <c r="R551" s="290"/>
      <c r="S551" s="290"/>
      <c r="T551" s="290"/>
    </row>
    <row r="552" spans="1:24" s="287" customFormat="1" x14ac:dyDescent="0.15">
      <c r="B552" s="288" t="s">
        <v>751</v>
      </c>
      <c r="D552" s="288"/>
      <c r="E552" s="293"/>
      <c r="F552" s="288" t="s">
        <v>752</v>
      </c>
      <c r="I552" s="294"/>
      <c r="J552" s="288" t="s">
        <v>753</v>
      </c>
      <c r="M552" s="293"/>
      <c r="N552" s="288" t="s">
        <v>754</v>
      </c>
      <c r="P552" s="288"/>
      <c r="Q552" s="293"/>
      <c r="R552" s="288"/>
      <c r="S552" s="288"/>
      <c r="T552" s="288"/>
      <c r="U552" s="288"/>
      <c r="V552" s="288"/>
      <c r="W552" s="288"/>
      <c r="X552" s="288"/>
    </row>
    <row r="553" spans="1:24" s="287" customFormat="1" x14ac:dyDescent="0.15">
      <c r="A553" s="16" t="s">
        <v>98</v>
      </c>
      <c r="B553" s="29" t="s">
        <v>1561</v>
      </c>
      <c r="C553" s="2354" t="s">
        <v>1562</v>
      </c>
      <c r="D553" s="287" t="s">
        <v>793</v>
      </c>
      <c r="E553" s="294" t="s">
        <v>794</v>
      </c>
      <c r="F553" s="29" t="s">
        <v>1561</v>
      </c>
      <c r="G553" s="2354" t="s">
        <v>1562</v>
      </c>
      <c r="H553" s="287" t="s">
        <v>793</v>
      </c>
      <c r="I553" s="294" t="s">
        <v>794</v>
      </c>
      <c r="J553" s="29" t="s">
        <v>1561</v>
      </c>
      <c r="K553" s="2354" t="s">
        <v>1562</v>
      </c>
      <c r="L553" s="287" t="s">
        <v>793</v>
      </c>
      <c r="M553" s="294" t="s">
        <v>794</v>
      </c>
      <c r="N553" s="29" t="s">
        <v>1561</v>
      </c>
      <c r="O553" s="2354" t="s">
        <v>1562</v>
      </c>
      <c r="P553" s="287" t="s">
        <v>793</v>
      </c>
      <c r="Q553" s="294" t="s">
        <v>794</v>
      </c>
      <c r="R553" s="288"/>
      <c r="S553" s="288"/>
      <c r="T553" s="288"/>
      <c r="U553" s="288"/>
      <c r="V553" s="288"/>
      <c r="W553" s="288"/>
      <c r="X553" s="288"/>
    </row>
    <row r="554" spans="1:24" s="752" customFormat="1" x14ac:dyDescent="0.15">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x14ac:dyDescent="0.15">
      <c r="A555" s="281" t="s">
        <v>105</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x14ac:dyDescent="0.15">
      <c r="A556" s="281" t="s">
        <v>1300</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x14ac:dyDescent="0.15">
      <c r="A557" s="281" t="s">
        <v>1299</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x14ac:dyDescent="0.15">
      <c r="A558" s="281" t="s">
        <v>956</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x14ac:dyDescent="0.15">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x14ac:dyDescent="0.15">
      <c r="A560" s="281" t="s">
        <v>112</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x14ac:dyDescent="0.15">
      <c r="A561" s="281" t="s">
        <v>109</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x14ac:dyDescent="0.15">
      <c r="A562" s="295" t="s">
        <v>1319</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x14ac:dyDescent="0.15">
      <c r="A563" s="2001" t="s">
        <v>1308</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x14ac:dyDescent="0.15">
      <c r="A564" s="281" t="s">
        <v>1314</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x14ac:dyDescent="0.15">
      <c r="A565" s="281" t="s">
        <v>1316</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x14ac:dyDescent="0.15">
      <c r="A566" s="15" t="s">
        <v>1460</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x14ac:dyDescent="0.15">
      <c r="A567" s="61" t="s">
        <v>1563</v>
      </c>
      <c r="B567" s="59"/>
      <c r="C567" s="59"/>
      <c r="D567" s="59"/>
      <c r="G567" s="59"/>
      <c r="H567" s="100" t="s">
        <v>1463</v>
      </c>
      <c r="J567" s="1745" t="s">
        <v>1564</v>
      </c>
      <c r="K567" s="1746"/>
      <c r="L567" s="1746"/>
    </row>
    <row r="568" spans="1:24" s="61" customFormat="1" x14ac:dyDescent="0.15">
      <c r="A568" s="61" t="s">
        <v>1565</v>
      </c>
      <c r="B568" s="59"/>
      <c r="C568" s="59"/>
      <c r="D568" s="59"/>
      <c r="G568" s="59"/>
    </row>
    <row r="569" spans="1:24" s="61" customFormat="1" x14ac:dyDescent="0.15">
      <c r="A569" s="61" t="s">
        <v>1456</v>
      </c>
      <c r="B569" s="61" t="str">
        <f>List!A20</f>
        <v>Please select</v>
      </c>
      <c r="C569" s="59" t="s">
        <v>10</v>
      </c>
      <c r="D569" s="59" t="s">
        <v>1064</v>
      </c>
      <c r="E569" s="59" t="s">
        <v>1071</v>
      </c>
      <c r="F569" s="61" t="s">
        <v>1092</v>
      </c>
      <c r="G569" s="61" t="s">
        <v>1068</v>
      </c>
      <c r="H569" s="59" t="s">
        <v>1080</v>
      </c>
      <c r="I569" s="61" t="s">
        <v>667</v>
      </c>
    </row>
    <row r="570" spans="1:24" s="764" customFormat="1" x14ac:dyDescent="0.15">
      <c r="A570" s="764" t="str">
        <f>G7</f>
        <v>Please select</v>
      </c>
      <c r="C570" s="765"/>
      <c r="D570" s="765"/>
      <c r="E570" s="765"/>
      <c r="H570" s="765"/>
    </row>
    <row r="571" spans="1:24" s="12" customFormat="1" x14ac:dyDescent="0.15">
      <c r="A571" s="12" t="s">
        <v>1121</v>
      </c>
      <c r="C571" s="76">
        <v>68</v>
      </c>
      <c r="D571" s="76"/>
      <c r="E571" s="76">
        <v>10</v>
      </c>
      <c r="F571" s="76">
        <v>117</v>
      </c>
      <c r="G571" s="76">
        <v>20</v>
      </c>
      <c r="H571" s="1744">
        <v>116</v>
      </c>
      <c r="J571" s="2347"/>
    </row>
    <row r="572" spans="1:24" s="12" customFormat="1" x14ac:dyDescent="0.15">
      <c r="A572" s="12" t="s">
        <v>1120</v>
      </c>
      <c r="C572" s="76">
        <f>C571</f>
        <v>68</v>
      </c>
      <c r="D572" s="76"/>
      <c r="E572" s="76">
        <f>E571</f>
        <v>10</v>
      </c>
      <c r="F572" s="76">
        <f>F571</f>
        <v>117</v>
      </c>
      <c r="G572" s="76">
        <f>G571</f>
        <v>20</v>
      </c>
      <c r="H572" s="1744">
        <v>116</v>
      </c>
      <c r="J572" s="2347"/>
    </row>
    <row r="573" spans="1:24" s="12" customFormat="1" x14ac:dyDescent="0.15">
      <c r="A573" s="55" t="s">
        <v>1116</v>
      </c>
      <c r="B573" s="762"/>
      <c r="C573" s="76">
        <v>50</v>
      </c>
      <c r="D573" s="76">
        <v>33</v>
      </c>
      <c r="E573" s="76">
        <v>34</v>
      </c>
      <c r="F573" s="76"/>
      <c r="G573" s="76">
        <v>20</v>
      </c>
      <c r="H573" s="76">
        <v>87</v>
      </c>
      <c r="J573" s="2347"/>
    </row>
    <row r="574" spans="1:24" s="12" customFormat="1" x14ac:dyDescent="0.15">
      <c r="A574" s="55" t="s">
        <v>1118</v>
      </c>
      <c r="B574" s="762"/>
      <c r="C574" s="76">
        <v>95</v>
      </c>
      <c r="D574" s="76">
        <v>85</v>
      </c>
      <c r="E574" s="76">
        <v>71</v>
      </c>
      <c r="F574" s="76">
        <v>115</v>
      </c>
      <c r="G574" s="76">
        <v>130</v>
      </c>
      <c r="H574" s="1744">
        <v>128</v>
      </c>
      <c r="J574" s="2347"/>
    </row>
    <row r="575" spans="1:24" s="12" customFormat="1" x14ac:dyDescent="0.15">
      <c r="A575" s="55" t="s">
        <v>1114</v>
      </c>
      <c r="B575" s="762"/>
      <c r="C575" s="76">
        <v>38</v>
      </c>
      <c r="D575" s="76">
        <v>24</v>
      </c>
      <c r="E575" s="76">
        <v>19</v>
      </c>
      <c r="F575" s="76"/>
      <c r="G575" s="76">
        <v>70</v>
      </c>
      <c r="H575" s="76">
        <v>74</v>
      </c>
      <c r="J575" s="2347"/>
    </row>
    <row r="576" spans="1:24" s="12" customFormat="1" x14ac:dyDescent="0.15">
      <c r="A576" s="55" t="s">
        <v>1115</v>
      </c>
      <c r="B576" s="762"/>
      <c r="C576" s="76">
        <v>88</v>
      </c>
      <c r="D576" s="76">
        <v>63</v>
      </c>
      <c r="E576" s="76">
        <v>34</v>
      </c>
      <c r="F576" s="76"/>
      <c r="G576" s="76">
        <v>80</v>
      </c>
      <c r="H576" s="1744">
        <v>135</v>
      </c>
      <c r="J576" s="2347"/>
    </row>
    <row r="577" spans="1:12" s="12" customFormat="1" x14ac:dyDescent="0.15">
      <c r="A577" s="55" t="s">
        <v>1112</v>
      </c>
      <c r="B577" s="762"/>
      <c r="C577" s="76">
        <f>C580</f>
        <v>65</v>
      </c>
      <c r="D577" s="76">
        <f>D580</f>
        <v>47</v>
      </c>
      <c r="E577" s="76">
        <f>E580</f>
        <v>39</v>
      </c>
      <c r="F577" s="76"/>
      <c r="G577" s="76">
        <f>G580</f>
        <v>70</v>
      </c>
      <c r="H577" s="1744">
        <v>82</v>
      </c>
      <c r="J577" s="2347"/>
    </row>
    <row r="578" spans="1:12" s="12" customFormat="1" x14ac:dyDescent="0.15">
      <c r="A578" s="55" t="s">
        <v>1110</v>
      </c>
      <c r="B578" s="762"/>
      <c r="C578" s="76">
        <f>C579</f>
        <v>38</v>
      </c>
      <c r="D578" s="76">
        <f>D579</f>
        <v>35</v>
      </c>
      <c r="E578" s="76">
        <f>E579</f>
        <v>31</v>
      </c>
      <c r="F578" s="76"/>
      <c r="G578" s="76">
        <f>G579</f>
        <v>50</v>
      </c>
      <c r="H578" s="1744">
        <v>82</v>
      </c>
      <c r="J578" s="2347"/>
    </row>
    <row r="579" spans="1:12" s="12" customFormat="1" x14ac:dyDescent="0.15">
      <c r="A579" s="55" t="s">
        <v>110</v>
      </c>
      <c r="B579" s="762"/>
      <c r="C579" s="76">
        <v>38</v>
      </c>
      <c r="D579" s="76">
        <v>35</v>
      </c>
      <c r="E579" s="76">
        <v>31</v>
      </c>
      <c r="F579" s="76"/>
      <c r="G579" s="76">
        <v>50</v>
      </c>
      <c r="H579" s="1744">
        <v>22</v>
      </c>
      <c r="J579" s="2347"/>
    </row>
    <row r="580" spans="1:12" s="12" customFormat="1" x14ac:dyDescent="0.15">
      <c r="A580" s="55" t="s">
        <v>111</v>
      </c>
      <c r="B580" s="762"/>
      <c r="C580" s="76">
        <v>65</v>
      </c>
      <c r="D580" s="76">
        <v>47</v>
      </c>
      <c r="E580" s="76">
        <v>39</v>
      </c>
      <c r="F580" s="76"/>
      <c r="G580" s="76">
        <v>70</v>
      </c>
      <c r="H580" s="1744">
        <v>68</v>
      </c>
      <c r="J580" s="2347"/>
    </row>
    <row r="581" spans="1:12" s="12" customFormat="1" x14ac:dyDescent="0.15">
      <c r="A581" s="55" t="s">
        <v>114</v>
      </c>
      <c r="B581" s="762"/>
      <c r="C581" s="76">
        <v>44</v>
      </c>
      <c r="D581" s="76">
        <v>60</v>
      </c>
      <c r="E581" s="76">
        <v>66</v>
      </c>
      <c r="F581" s="76"/>
      <c r="G581" s="76">
        <v>130</v>
      </c>
      <c r="H581" s="1744">
        <v>49</v>
      </c>
      <c r="J581" s="2347"/>
    </row>
    <row r="582" spans="1:12" s="75" customFormat="1" x14ac:dyDescent="0.15">
      <c r="A582" s="15" t="s">
        <v>1460</v>
      </c>
      <c r="B582" s="2930"/>
      <c r="C582" s="2930"/>
      <c r="D582" s="2930"/>
      <c r="E582" s="60"/>
      <c r="F582" s="60"/>
      <c r="G582" s="2930"/>
      <c r="H582" s="60"/>
      <c r="I582" s="60"/>
      <c r="J582" s="60"/>
      <c r="K582" s="60"/>
      <c r="L582" s="60"/>
    </row>
    <row r="583" spans="1:12" s="61" customFormat="1" x14ac:dyDescent="0.15">
      <c r="A583" s="61" t="s">
        <v>1566</v>
      </c>
      <c r="B583" s="61" t="s">
        <v>1567</v>
      </c>
      <c r="C583" s="59"/>
      <c r="D583" s="59"/>
      <c r="G583" s="59"/>
      <c r="H583" s="100"/>
    </row>
    <row r="584" spans="1:12" s="61" customFormat="1" x14ac:dyDescent="0.15">
      <c r="B584" s="61" t="s">
        <v>1022</v>
      </c>
      <c r="C584" s="59"/>
      <c r="D584" s="59"/>
      <c r="G584" s="59"/>
    </row>
    <row r="585" spans="1:12" s="61" customFormat="1" x14ac:dyDescent="0.15">
      <c r="A585" s="61" t="s">
        <v>1456</v>
      </c>
      <c r="B585" s="61" t="s">
        <v>1568</v>
      </c>
      <c r="C585" s="59" t="s">
        <v>94</v>
      </c>
      <c r="D585" s="59" t="s">
        <v>1376</v>
      </c>
      <c r="E585" s="61" t="s">
        <v>1377</v>
      </c>
      <c r="F585" s="61" t="s">
        <v>1383</v>
      </c>
      <c r="G585" s="59" t="s">
        <v>1384</v>
      </c>
      <c r="H585" s="61" t="s">
        <v>70</v>
      </c>
      <c r="I585" s="61" t="s">
        <v>1363</v>
      </c>
      <c r="J585" s="61" t="s">
        <v>1379</v>
      </c>
      <c r="K585" s="61" t="s">
        <v>1380</v>
      </c>
      <c r="L585" s="61" t="s">
        <v>1381</v>
      </c>
    </row>
    <row r="586" spans="1:12" s="154" customFormat="1" x14ac:dyDescent="0.15">
      <c r="A586" s="154" t="s">
        <v>1121</v>
      </c>
      <c r="B586" s="155">
        <v>0.8</v>
      </c>
      <c r="C586" s="155">
        <v>1</v>
      </c>
      <c r="D586" s="155">
        <v>1.02</v>
      </c>
      <c r="E586" s="155">
        <v>1.1000000000000001</v>
      </c>
      <c r="F586" s="155">
        <v>1</v>
      </c>
      <c r="G586" s="155">
        <v>0.9</v>
      </c>
      <c r="I586" s="1574"/>
    </row>
    <row r="587" spans="1:12" s="154" customFormat="1" x14ac:dyDescent="0.15">
      <c r="A587" s="154" t="s">
        <v>1120</v>
      </c>
      <c r="B587" s="155">
        <v>0.69</v>
      </c>
      <c r="C587" s="155">
        <v>1</v>
      </c>
      <c r="D587" s="155">
        <v>1.08</v>
      </c>
      <c r="E587" s="155">
        <v>1.1499999999999999</v>
      </c>
      <c r="F587" s="155">
        <v>1</v>
      </c>
      <c r="G587" s="155">
        <v>0.9</v>
      </c>
      <c r="I587" s="1574"/>
    </row>
    <row r="588" spans="1:12" s="154" customFormat="1" x14ac:dyDescent="0.15">
      <c r="A588" s="156" t="s">
        <v>1116</v>
      </c>
      <c r="B588" s="155">
        <v>0.8</v>
      </c>
      <c r="C588" s="155">
        <v>1</v>
      </c>
      <c r="D588" s="155">
        <v>1.02</v>
      </c>
      <c r="E588" s="155">
        <v>1.1000000000000001</v>
      </c>
      <c r="F588" s="155">
        <v>1</v>
      </c>
      <c r="G588" s="155">
        <v>0.9</v>
      </c>
      <c r="I588" s="1574"/>
    </row>
    <row r="589" spans="1:12" s="154" customFormat="1" x14ac:dyDescent="0.15">
      <c r="A589" s="156" t="s">
        <v>1118</v>
      </c>
      <c r="B589" s="155">
        <v>0.69</v>
      </c>
      <c r="C589" s="155">
        <v>1</v>
      </c>
      <c r="D589" s="155">
        <v>1.08</v>
      </c>
      <c r="E589" s="155">
        <v>1.1499999999999999</v>
      </c>
      <c r="F589" s="155">
        <v>1</v>
      </c>
      <c r="G589" s="155">
        <v>0.9</v>
      </c>
      <c r="I589" s="1574"/>
    </row>
    <row r="590" spans="1:12" s="154" customFormat="1" x14ac:dyDescent="0.15">
      <c r="A590" s="156" t="s">
        <v>1114</v>
      </c>
      <c r="B590" s="155">
        <v>0.8</v>
      </c>
      <c r="C590" s="155">
        <v>1</v>
      </c>
      <c r="D590" s="155">
        <v>1.02</v>
      </c>
      <c r="E590" s="155">
        <v>1.1000000000000001</v>
      </c>
      <c r="F590" s="155">
        <v>1</v>
      </c>
      <c r="G590" s="155">
        <v>0.9</v>
      </c>
      <c r="I590" s="1574"/>
    </row>
    <row r="591" spans="1:12" s="154" customFormat="1" x14ac:dyDescent="0.15">
      <c r="A591" s="156" t="s">
        <v>1115</v>
      </c>
      <c r="B591" s="155">
        <v>0.69</v>
      </c>
      <c r="C591" s="155">
        <v>1</v>
      </c>
      <c r="D591" s="155">
        <v>1.08</v>
      </c>
      <c r="E591" s="155">
        <v>1.1499999999999999</v>
      </c>
      <c r="F591" s="155">
        <v>1</v>
      </c>
      <c r="G591" s="155">
        <v>0.9</v>
      </c>
      <c r="I591" s="1574"/>
    </row>
    <row r="592" spans="1:12" s="154" customFormat="1" x14ac:dyDescent="0.15">
      <c r="A592" s="156" t="s">
        <v>1112</v>
      </c>
      <c r="B592" s="155">
        <v>0.64</v>
      </c>
      <c r="C592" s="155">
        <v>1</v>
      </c>
      <c r="D592" s="155">
        <v>1.0900000000000001</v>
      </c>
      <c r="E592" s="155">
        <v>1.1599999999999999</v>
      </c>
      <c r="F592" s="155">
        <v>1</v>
      </c>
      <c r="G592" s="155">
        <v>0.9</v>
      </c>
      <c r="I592" s="1574"/>
    </row>
    <row r="593" spans="1:9" s="154" customFormat="1" x14ac:dyDescent="0.15">
      <c r="A593" s="156" t="s">
        <v>1110</v>
      </c>
      <c r="B593" s="155">
        <v>0.64</v>
      </c>
      <c r="C593" s="155">
        <v>1</v>
      </c>
      <c r="D593" s="155">
        <v>1.0900000000000001</v>
      </c>
      <c r="E593" s="155">
        <v>1.1599999999999999</v>
      </c>
      <c r="F593" s="155">
        <v>1</v>
      </c>
      <c r="G593" s="155">
        <v>0.9</v>
      </c>
      <c r="I593" s="1574"/>
    </row>
    <row r="594" spans="1:9" s="154" customFormat="1" x14ac:dyDescent="0.15">
      <c r="A594" s="156" t="s">
        <v>110</v>
      </c>
      <c r="B594" s="155">
        <v>0.57999999999999996</v>
      </c>
      <c r="C594" s="155">
        <v>1</v>
      </c>
      <c r="D594" s="155">
        <v>1.0900000000000001</v>
      </c>
      <c r="E594" s="155">
        <v>1.17</v>
      </c>
      <c r="F594" s="155">
        <v>1</v>
      </c>
      <c r="G594" s="155">
        <v>0.9</v>
      </c>
      <c r="I594" s="1574"/>
    </row>
    <row r="595" spans="1:9" s="154" customFormat="1" x14ac:dyDescent="0.15">
      <c r="A595" s="156" t="s">
        <v>111</v>
      </c>
      <c r="B595" s="155">
        <v>0.48</v>
      </c>
      <c r="C595" s="155">
        <v>1</v>
      </c>
      <c r="D595" s="155">
        <v>1.1499999999999999</v>
      </c>
      <c r="E595" s="155">
        <v>1.22</v>
      </c>
      <c r="F595" s="155">
        <v>1</v>
      </c>
      <c r="G595" s="155">
        <v>0.9</v>
      </c>
      <c r="I595" s="1574"/>
    </row>
    <row r="596" spans="1:9" s="154" customFormat="1" x14ac:dyDescent="0.15">
      <c r="A596" s="156" t="s">
        <v>114</v>
      </c>
      <c r="B596" s="155">
        <v>0.48</v>
      </c>
      <c r="C596" s="155">
        <v>1</v>
      </c>
      <c r="D596" s="155">
        <v>1.1499999999999999</v>
      </c>
      <c r="E596" s="155">
        <v>1.22</v>
      </c>
      <c r="F596" s="155">
        <v>1</v>
      </c>
      <c r="G596" s="155">
        <v>0.9</v>
      </c>
      <c r="I596" s="1574"/>
    </row>
    <row r="597" spans="1:9" s="15" customFormat="1" x14ac:dyDescent="0.15">
      <c r="A597" s="15" t="s">
        <v>1569</v>
      </c>
      <c r="B597" s="4026" t="s">
        <v>1570</v>
      </c>
      <c r="C597" s="4026"/>
      <c r="D597" s="4026"/>
      <c r="E597" s="4026"/>
      <c r="F597" s="15" t="s">
        <v>1571</v>
      </c>
      <c r="G597" s="2975"/>
    </row>
    <row r="598" spans="1:9" s="15" customFormat="1" x14ac:dyDescent="0.15">
      <c r="B598" s="2975" t="s">
        <v>1117</v>
      </c>
      <c r="C598" s="2975" t="s">
        <v>1119</v>
      </c>
      <c r="D598" s="2975" t="s">
        <v>1111</v>
      </c>
      <c r="E598" s="2975" t="s">
        <v>1113</v>
      </c>
      <c r="F598" s="767" t="s">
        <v>26</v>
      </c>
      <c r="G598" s="2975"/>
    </row>
    <row r="599" spans="1:9" s="154" customFormat="1" x14ac:dyDescent="0.15">
      <c r="A599" s="154" t="s">
        <v>1572</v>
      </c>
      <c r="B599" s="155">
        <v>0.28999999999999998</v>
      </c>
      <c r="C599" s="155">
        <v>0.88</v>
      </c>
      <c r="D599" s="155">
        <v>0.28999999999999998</v>
      </c>
      <c r="E599" s="155">
        <v>0.88</v>
      </c>
      <c r="G599" s="155"/>
    </row>
    <row r="600" spans="1:9" s="154" customFormat="1" x14ac:dyDescent="0.15">
      <c r="A600" s="154" t="s">
        <v>1573</v>
      </c>
      <c r="B600" s="155">
        <v>0.26</v>
      </c>
      <c r="C600" s="155">
        <v>0.55000000000000004</v>
      </c>
      <c r="D600" s="155">
        <v>0.26</v>
      </c>
      <c r="E600" s="155">
        <v>0.55000000000000004</v>
      </c>
      <c r="G600" s="155"/>
    </row>
    <row r="601" spans="1:9" s="154" customFormat="1" x14ac:dyDescent="0.15">
      <c r="A601" s="154" t="s">
        <v>1574</v>
      </c>
      <c r="B601" s="155">
        <v>0.15</v>
      </c>
      <c r="C601" s="155">
        <v>0.51</v>
      </c>
      <c r="D601" s="155">
        <v>0.33</v>
      </c>
      <c r="E601" s="155">
        <v>0.7</v>
      </c>
      <c r="G601" s="155"/>
    </row>
    <row r="602" spans="1:9" s="154" customFormat="1" x14ac:dyDescent="0.15">
      <c r="A602" s="154" t="s">
        <v>1382</v>
      </c>
      <c r="B602" s="155">
        <v>1.1399999999999999</v>
      </c>
      <c r="C602" s="155">
        <v>1.1399999999999999</v>
      </c>
      <c r="D602" s="155">
        <v>1.1399999999999999</v>
      </c>
      <c r="E602" s="155">
        <v>1.1399999999999999</v>
      </c>
      <c r="G602" s="155"/>
    </row>
    <row r="603" spans="1:9" s="154" customFormat="1" x14ac:dyDescent="0.15">
      <c r="A603" s="154" t="s">
        <v>343</v>
      </c>
      <c r="B603" s="155">
        <v>1.54</v>
      </c>
      <c r="C603" s="155">
        <v>2.79</v>
      </c>
      <c r="D603" s="155">
        <v>1.54</v>
      </c>
      <c r="E603" s="155">
        <v>2.79</v>
      </c>
      <c r="G603" s="155"/>
      <c r="I603" s="1574"/>
    </row>
    <row r="604" spans="1:9" s="154" customFormat="1" x14ac:dyDescent="0.15">
      <c r="A604" s="154" t="s">
        <v>1575</v>
      </c>
      <c r="B604" s="155">
        <v>0.15</v>
      </c>
      <c r="C604" s="155">
        <v>0.51</v>
      </c>
      <c r="D604" s="155">
        <v>0.33</v>
      </c>
      <c r="E604" s="155">
        <v>0.7</v>
      </c>
      <c r="G604" s="155"/>
      <c r="I604" s="1574"/>
    </row>
    <row r="605" spans="1:9" s="16" customFormat="1" x14ac:dyDescent="0.15">
      <c r="A605" s="16" t="s">
        <v>1576</v>
      </c>
      <c r="B605" s="29"/>
      <c r="C605" s="29"/>
      <c r="D605" s="29"/>
      <c r="G605" s="29"/>
      <c r="I605" s="60"/>
    </row>
    <row r="606" spans="1:9" s="16" customFormat="1" x14ac:dyDescent="0.15">
      <c r="A606" s="16" t="s">
        <v>1577</v>
      </c>
      <c r="B606" s="29" t="s">
        <v>1578</v>
      </c>
      <c r="C606" s="29"/>
      <c r="D606" s="29"/>
      <c r="G606" s="29"/>
      <c r="I606" s="60"/>
    </row>
    <row r="607" spans="1:9" s="16" customFormat="1" x14ac:dyDescent="0.15">
      <c r="A607" s="16" t="s">
        <v>1579</v>
      </c>
      <c r="B607" s="29" t="s">
        <v>1580</v>
      </c>
      <c r="C607" s="29"/>
      <c r="D607" s="29"/>
      <c r="G607" s="29"/>
      <c r="I607" s="60"/>
    </row>
    <row r="608" spans="1:9" s="12" customFormat="1" x14ac:dyDescent="0.15">
      <c r="B608" s="76"/>
      <c r="C608" s="76"/>
      <c r="D608" s="76"/>
      <c r="G608" s="76"/>
      <c r="I608" s="2347"/>
    </row>
    <row r="609" spans="1:9" s="154" customFormat="1" x14ac:dyDescent="0.15">
      <c r="B609" s="155">
        <v>1</v>
      </c>
      <c r="C609" s="155"/>
      <c r="D609" s="155"/>
      <c r="G609" s="155"/>
      <c r="I609" s="1574"/>
    </row>
    <row r="610" spans="1:9" s="154" customFormat="1" x14ac:dyDescent="0.15">
      <c r="B610" s="155">
        <f>(0.6+0.52)/2</f>
        <v>0.56000000000000005</v>
      </c>
      <c r="C610" s="155"/>
      <c r="D610" s="155"/>
      <c r="G610" s="155"/>
      <c r="I610" s="1574"/>
    </row>
    <row r="611" spans="1:9" s="154" customFormat="1" x14ac:dyDescent="0.15">
      <c r="B611" s="155">
        <v>0.27</v>
      </c>
      <c r="C611" s="155"/>
      <c r="D611" s="155"/>
      <c r="G611" s="155"/>
      <c r="I611" s="1574"/>
    </row>
    <row r="612" spans="1:9" s="16" customFormat="1" x14ac:dyDescent="0.15">
      <c r="A612" s="16" t="s">
        <v>1581</v>
      </c>
      <c r="B612" s="29"/>
      <c r="C612" s="29"/>
      <c r="D612" s="29"/>
      <c r="G612" s="29"/>
      <c r="I612" s="60"/>
    </row>
    <row r="613" spans="1:9" s="16" customFormat="1" x14ac:dyDescent="0.15">
      <c r="A613" s="16" t="s">
        <v>1577</v>
      </c>
      <c r="B613" s="29" t="s">
        <v>1582</v>
      </c>
      <c r="C613" s="29"/>
      <c r="D613" s="29"/>
      <c r="G613" s="29"/>
      <c r="I613" s="60"/>
    </row>
    <row r="614" spans="1:9" s="16" customFormat="1" x14ac:dyDescent="0.15">
      <c r="A614" s="16" t="s">
        <v>1579</v>
      </c>
      <c r="B614" s="29" t="s">
        <v>1583</v>
      </c>
      <c r="C614" s="29"/>
      <c r="D614" s="29"/>
      <c r="G614" s="29"/>
      <c r="I614" s="60"/>
    </row>
    <row r="615" spans="1:9" s="12" customFormat="1" x14ac:dyDescent="0.15">
      <c r="A615" s="12" t="s">
        <v>54</v>
      </c>
      <c r="B615" s="76"/>
      <c r="C615" s="76"/>
      <c r="D615" s="76"/>
      <c r="G615" s="76"/>
      <c r="I615" s="2347"/>
    </row>
    <row r="616" spans="1:9" s="154" customFormat="1" x14ac:dyDescent="0.15">
      <c r="A616" s="154" t="s">
        <v>1584</v>
      </c>
      <c r="B616" s="155">
        <v>1</v>
      </c>
      <c r="C616" s="155"/>
      <c r="D616" s="155"/>
      <c r="G616" s="155"/>
      <c r="I616" s="1574"/>
    </row>
    <row r="617" spans="1:9" s="154" customFormat="1" x14ac:dyDescent="0.15">
      <c r="A617" s="154" t="s">
        <v>1585</v>
      </c>
      <c r="B617" s="155">
        <v>0.68</v>
      </c>
      <c r="C617" s="155"/>
      <c r="D617" s="155"/>
      <c r="G617" s="155"/>
      <c r="I617" s="1574"/>
    </row>
    <row r="618" spans="1:9" s="154" customFormat="1" x14ac:dyDescent="0.15">
      <c r="A618" s="154" t="s">
        <v>1586</v>
      </c>
      <c r="B618" s="155">
        <v>1.9</v>
      </c>
      <c r="C618" s="155"/>
      <c r="D618" s="155"/>
      <c r="G618" s="155"/>
      <c r="I618" s="1574"/>
    </row>
    <row r="619" spans="1:9" s="16" customFormat="1" x14ac:dyDescent="0.15">
      <c r="A619" s="16" t="s">
        <v>1587</v>
      </c>
      <c r="B619" s="29"/>
      <c r="C619" s="29"/>
      <c r="D619" s="29"/>
      <c r="G619" s="29"/>
      <c r="I619" s="60"/>
    </row>
    <row r="620" spans="1:9" s="16" customFormat="1" x14ac:dyDescent="0.15">
      <c r="A620" s="16" t="s">
        <v>1577</v>
      </c>
      <c r="B620" s="29" t="s">
        <v>1588</v>
      </c>
      <c r="C620" s="29"/>
      <c r="D620" s="29"/>
      <c r="G620" s="29"/>
      <c r="I620" s="60"/>
    </row>
    <row r="621" spans="1:9" s="16" customFormat="1" x14ac:dyDescent="0.15">
      <c r="A621" s="16" t="s">
        <v>1589</v>
      </c>
      <c r="B621" s="3233" t="s">
        <v>1590</v>
      </c>
      <c r="C621" s="29"/>
      <c r="D621" s="29"/>
      <c r="G621" s="29"/>
      <c r="I621" s="60"/>
    </row>
    <row r="622" spans="1:9" s="12" customFormat="1" x14ac:dyDescent="0.15">
      <c r="A622" s="12" t="s">
        <v>55</v>
      </c>
      <c r="B622" s="76"/>
      <c r="C622" s="76"/>
      <c r="D622" s="76"/>
      <c r="G622" s="76"/>
      <c r="I622" s="2347"/>
    </row>
    <row r="623" spans="1:9" s="154" customFormat="1" x14ac:dyDescent="0.15">
      <c r="A623" s="154" t="s">
        <v>1591</v>
      </c>
      <c r="B623" s="155">
        <v>0</v>
      </c>
      <c r="C623" s="155"/>
      <c r="D623" s="155"/>
      <c r="G623" s="155"/>
      <c r="I623" s="1574"/>
    </row>
    <row r="624" spans="1:9" s="154" customFormat="1" x14ac:dyDescent="0.15">
      <c r="A624" s="154" t="s">
        <v>1592</v>
      </c>
      <c r="B624" s="155">
        <v>0</v>
      </c>
      <c r="C624" s="155"/>
      <c r="D624" s="155"/>
      <c r="G624" s="155"/>
      <c r="I624" s="1574"/>
    </row>
    <row r="625" spans="1:9" s="154" customFormat="1" x14ac:dyDescent="0.15">
      <c r="A625" s="1574" t="s">
        <v>1593</v>
      </c>
      <c r="B625" s="155">
        <v>1</v>
      </c>
      <c r="C625" s="155"/>
      <c r="D625" s="155"/>
      <c r="G625" s="155"/>
      <c r="I625" s="1574"/>
    </row>
    <row r="626" spans="1:9" s="154" customFormat="1" x14ac:dyDescent="0.15">
      <c r="A626" s="1574" t="s">
        <v>1594</v>
      </c>
      <c r="B626" s="155">
        <v>0.28999999999999998</v>
      </c>
      <c r="C626" s="155"/>
      <c r="D626" s="155"/>
      <c r="G626" s="155"/>
      <c r="I626" s="1574"/>
    </row>
    <row r="627" spans="1:9" s="154" customFormat="1" x14ac:dyDescent="0.15">
      <c r="A627" s="154" t="s">
        <v>823</v>
      </c>
      <c r="B627" s="155">
        <v>0.05</v>
      </c>
      <c r="C627" s="155"/>
      <c r="D627" s="155"/>
      <c r="G627" s="155"/>
      <c r="I627" s="1574"/>
    </row>
    <row r="628" spans="1:9" s="154" customFormat="1" x14ac:dyDescent="0.15">
      <c r="A628" s="154" t="s">
        <v>1595</v>
      </c>
      <c r="B628" s="155">
        <v>0.14000000000000001</v>
      </c>
      <c r="C628" s="155"/>
      <c r="D628" s="155"/>
      <c r="G628" s="155"/>
      <c r="I628" s="1574"/>
    </row>
    <row r="629" spans="1:9" s="154" customFormat="1" x14ac:dyDescent="0.15">
      <c r="A629" s="154" t="s">
        <v>1596</v>
      </c>
      <c r="B629" s="155">
        <v>0.5</v>
      </c>
      <c r="C629" s="155"/>
      <c r="D629" s="155"/>
      <c r="G629" s="155"/>
      <c r="I629" s="1574"/>
    </row>
    <row r="630" spans="1:9" s="61" customFormat="1" x14ac:dyDescent="0.15">
      <c r="A630" s="61" t="s">
        <v>1597</v>
      </c>
      <c r="B630" s="61" t="s">
        <v>1598</v>
      </c>
      <c r="C630" s="59"/>
      <c r="D630" s="59"/>
      <c r="G630" s="59"/>
      <c r="H630" s="100"/>
    </row>
    <row r="631" spans="1:9" s="61" customFormat="1" x14ac:dyDescent="0.15">
      <c r="C631" s="59"/>
      <c r="D631" s="59"/>
      <c r="G631" s="59"/>
    </row>
    <row r="632" spans="1:9" s="61" customFormat="1" x14ac:dyDescent="0.15">
      <c r="A632" s="61" t="s">
        <v>1456</v>
      </c>
      <c r="B632" s="61" t="s">
        <v>1599</v>
      </c>
      <c r="C632" s="59" t="s">
        <v>1600</v>
      </c>
      <c r="D632" s="59" t="s">
        <v>1601</v>
      </c>
      <c r="E632" s="61" t="s">
        <v>1602</v>
      </c>
      <c r="G632" s="59"/>
    </row>
    <row r="633" spans="1:9" s="756" customFormat="1" x14ac:dyDescent="0.15">
      <c r="A633" s="756" t="str">
        <f>G7</f>
        <v>Please select</v>
      </c>
      <c r="C633" s="755"/>
      <c r="D633" s="755"/>
      <c r="G633" s="755"/>
    </row>
    <row r="634" spans="1:9" s="154" customFormat="1" x14ac:dyDescent="0.15">
      <c r="A634" s="154" t="s">
        <v>1121</v>
      </c>
      <c r="B634" s="155">
        <v>1</v>
      </c>
      <c r="C634" s="155">
        <v>1</v>
      </c>
      <c r="D634" s="155">
        <v>0.95</v>
      </c>
      <c r="E634" s="155">
        <v>1.1399999999999999</v>
      </c>
      <c r="F634" s="155"/>
      <c r="G634" s="155"/>
      <c r="I634" s="1574"/>
    </row>
    <row r="635" spans="1:9" s="154" customFormat="1" x14ac:dyDescent="0.15">
      <c r="A635" s="154" t="s">
        <v>1120</v>
      </c>
      <c r="B635" s="155">
        <v>1</v>
      </c>
      <c r="C635" s="155">
        <v>1</v>
      </c>
      <c r="D635" s="155">
        <v>0.95</v>
      </c>
      <c r="E635" s="155">
        <v>1.1399999999999999</v>
      </c>
      <c r="F635" s="155"/>
      <c r="G635" s="155"/>
      <c r="I635" s="1574"/>
    </row>
    <row r="636" spans="1:9" s="154" customFormat="1" x14ac:dyDescent="0.15">
      <c r="A636" s="156" t="s">
        <v>1116</v>
      </c>
      <c r="B636" s="155">
        <v>1</v>
      </c>
      <c r="C636" s="155">
        <v>1</v>
      </c>
      <c r="D636" s="155">
        <v>0.95</v>
      </c>
      <c r="E636" s="155">
        <v>1.1399999999999999</v>
      </c>
      <c r="F636" s="155"/>
      <c r="G636" s="155"/>
      <c r="I636" s="1574"/>
    </row>
    <row r="637" spans="1:9" s="154" customFormat="1" x14ac:dyDescent="0.15">
      <c r="A637" s="156" t="s">
        <v>1118</v>
      </c>
      <c r="B637" s="155">
        <v>1</v>
      </c>
      <c r="C637" s="155">
        <v>1</v>
      </c>
      <c r="D637" s="155">
        <v>0.95</v>
      </c>
      <c r="E637" s="155">
        <v>1.1399999999999999</v>
      </c>
      <c r="F637" s="155"/>
      <c r="G637" s="155"/>
      <c r="I637" s="1574"/>
    </row>
    <row r="638" spans="1:9" s="154" customFormat="1" x14ac:dyDescent="0.15">
      <c r="A638" s="156" t="s">
        <v>1114</v>
      </c>
      <c r="B638" s="155">
        <v>1</v>
      </c>
      <c r="C638" s="155">
        <v>1</v>
      </c>
      <c r="D638" s="155">
        <v>0.95</v>
      </c>
      <c r="E638" s="155">
        <v>1.1399999999999999</v>
      </c>
      <c r="F638" s="155"/>
      <c r="G638" s="155"/>
      <c r="I638" s="1574"/>
    </row>
    <row r="639" spans="1:9" s="154" customFormat="1" x14ac:dyDescent="0.15">
      <c r="A639" s="156" t="s">
        <v>1115</v>
      </c>
      <c r="B639" s="155">
        <v>1</v>
      </c>
      <c r="C639" s="155">
        <v>1</v>
      </c>
      <c r="D639" s="155">
        <v>0.95</v>
      </c>
      <c r="E639" s="155">
        <v>1.1399999999999999</v>
      </c>
      <c r="F639" s="155"/>
      <c r="G639" s="155"/>
      <c r="I639" s="1574"/>
    </row>
    <row r="640" spans="1:9" s="154" customFormat="1" x14ac:dyDescent="0.15">
      <c r="A640" s="156" t="s">
        <v>1112</v>
      </c>
      <c r="B640" s="155">
        <v>1</v>
      </c>
      <c r="C640" s="155">
        <v>1</v>
      </c>
      <c r="D640" s="155">
        <v>0.97</v>
      </c>
      <c r="E640" s="155">
        <v>1.17</v>
      </c>
      <c r="F640" s="155"/>
      <c r="G640" s="155"/>
      <c r="I640" s="1574"/>
    </row>
    <row r="641" spans="1:9" s="154" customFormat="1" x14ac:dyDescent="0.15">
      <c r="A641" s="156" t="s">
        <v>1110</v>
      </c>
      <c r="B641" s="155">
        <v>1</v>
      </c>
      <c r="C641" s="155">
        <v>1</v>
      </c>
      <c r="D641" s="155">
        <v>0.97</v>
      </c>
      <c r="E641" s="155">
        <v>1.17</v>
      </c>
      <c r="F641" s="155"/>
      <c r="G641" s="155"/>
      <c r="I641" s="1574"/>
    </row>
    <row r="642" spans="1:9" s="154" customFormat="1" x14ac:dyDescent="0.15">
      <c r="A642" s="156" t="s">
        <v>110</v>
      </c>
      <c r="B642" s="155">
        <v>1</v>
      </c>
      <c r="C642" s="155">
        <v>1</v>
      </c>
      <c r="D642" s="155">
        <v>0.96</v>
      </c>
      <c r="E642" s="155">
        <v>1.1599999999999999</v>
      </c>
      <c r="F642" s="155"/>
      <c r="G642" s="155"/>
      <c r="I642" s="1574"/>
    </row>
    <row r="643" spans="1:9" s="154" customFormat="1" x14ac:dyDescent="0.15">
      <c r="A643" s="156" t="s">
        <v>111</v>
      </c>
      <c r="B643" s="155">
        <v>1</v>
      </c>
      <c r="C643" s="155">
        <v>1</v>
      </c>
      <c r="D643" s="155">
        <v>0.96</v>
      </c>
      <c r="E643" s="155">
        <v>1.1599999999999999</v>
      </c>
      <c r="F643" s="155"/>
      <c r="G643" s="155"/>
      <c r="I643" s="1574"/>
    </row>
    <row r="644" spans="1:9" s="154" customFormat="1" x14ac:dyDescent="0.15">
      <c r="A644" s="156" t="s">
        <v>114</v>
      </c>
      <c r="B644" s="155">
        <v>1</v>
      </c>
      <c r="C644" s="155">
        <v>1</v>
      </c>
      <c r="D644" s="155">
        <v>0.96</v>
      </c>
      <c r="E644" s="155">
        <v>1.1599999999999999</v>
      </c>
      <c r="F644" s="155"/>
      <c r="G644" s="155"/>
      <c r="I644" s="1574"/>
    </row>
    <row r="645" spans="1:9" s="61" customFormat="1" x14ac:dyDescent="0.15">
      <c r="A645" s="61" t="s">
        <v>1603</v>
      </c>
      <c r="C645" s="59"/>
      <c r="D645" s="59"/>
      <c r="G645" s="59"/>
      <c r="H645" s="100"/>
    </row>
    <row r="646" spans="1:9" s="61" customFormat="1" x14ac:dyDescent="0.15">
      <c r="B646" s="61" t="s">
        <v>1604</v>
      </c>
      <c r="C646" s="59"/>
      <c r="D646" s="59"/>
      <c r="G646" s="59"/>
    </row>
    <row r="647" spans="1:9" s="61" customFormat="1" x14ac:dyDescent="0.15">
      <c r="A647" s="61" t="s">
        <v>1456</v>
      </c>
      <c r="B647" s="61" t="s">
        <v>1605</v>
      </c>
      <c r="C647" s="59"/>
      <c r="D647" s="59"/>
      <c r="G647" s="59"/>
    </row>
    <row r="648" spans="1:9" s="756" customFormat="1" x14ac:dyDescent="0.15">
      <c r="A648" s="756" t="str">
        <f>G7</f>
        <v>Please select</v>
      </c>
      <c r="C648" s="755"/>
      <c r="D648" s="755"/>
      <c r="G648" s="755"/>
    </row>
    <row r="649" spans="1:9" s="154" customFormat="1" x14ac:dyDescent="0.15">
      <c r="A649" s="154" t="s">
        <v>1121</v>
      </c>
      <c r="B649" s="155">
        <v>1.7</v>
      </c>
      <c r="C649" s="155"/>
      <c r="D649" s="155"/>
      <c r="E649" s="155"/>
      <c r="F649" s="155"/>
      <c r="G649" s="155"/>
      <c r="I649" s="1574"/>
    </row>
    <row r="650" spans="1:9" s="154" customFormat="1" x14ac:dyDescent="0.15">
      <c r="A650" s="154" t="s">
        <v>1120</v>
      </c>
      <c r="B650" s="155">
        <v>1.7</v>
      </c>
      <c r="C650" s="155"/>
      <c r="D650" s="155"/>
      <c r="E650" s="155"/>
      <c r="F650" s="155"/>
      <c r="G650" s="155"/>
      <c r="I650" s="1574"/>
    </row>
    <row r="651" spans="1:9" s="154" customFormat="1" x14ac:dyDescent="0.15">
      <c r="A651" s="156" t="s">
        <v>1116</v>
      </c>
      <c r="B651" s="155">
        <v>1.7</v>
      </c>
      <c r="C651" s="155"/>
      <c r="D651" s="155"/>
      <c r="E651" s="155"/>
      <c r="F651" s="155"/>
      <c r="G651" s="155"/>
      <c r="I651" s="1574"/>
    </row>
    <row r="652" spans="1:9" s="154" customFormat="1" x14ac:dyDescent="0.15">
      <c r="A652" s="156" t="s">
        <v>1118</v>
      </c>
      <c r="B652" s="155">
        <v>2.7</v>
      </c>
      <c r="C652" s="155"/>
      <c r="D652" s="155"/>
      <c r="E652" s="155"/>
      <c r="F652" s="155"/>
      <c r="G652" s="155"/>
      <c r="I652" s="1574"/>
    </row>
    <row r="653" spans="1:9" s="154" customFormat="1" x14ac:dyDescent="0.15">
      <c r="A653" s="156" t="s">
        <v>1114</v>
      </c>
      <c r="B653" s="155">
        <v>1.6</v>
      </c>
      <c r="C653" s="155"/>
      <c r="D653" s="155"/>
      <c r="E653" s="155"/>
      <c r="F653" s="155"/>
      <c r="G653" s="155"/>
      <c r="I653" s="1574"/>
    </row>
    <row r="654" spans="1:9" s="154" customFormat="1" x14ac:dyDescent="0.15">
      <c r="A654" s="156" t="s">
        <v>1115</v>
      </c>
      <c r="B654" s="155">
        <v>2.7</v>
      </c>
      <c r="C654" s="155"/>
      <c r="D654" s="155"/>
      <c r="E654" s="155"/>
      <c r="F654" s="155"/>
      <c r="G654" s="155"/>
      <c r="I654" s="1574"/>
    </row>
    <row r="655" spans="1:9" s="154" customFormat="1" x14ac:dyDescent="0.15">
      <c r="A655" s="156" t="s">
        <v>1112</v>
      </c>
      <c r="B655" s="155">
        <v>2.2999999999999998</v>
      </c>
      <c r="C655" s="155"/>
      <c r="D655" s="155"/>
      <c r="E655" s="155"/>
      <c r="F655" s="155"/>
      <c r="G655" s="155"/>
      <c r="I655" s="1574"/>
    </row>
    <row r="656" spans="1:9" s="154" customFormat="1" x14ac:dyDescent="0.15">
      <c r="A656" s="156" t="s">
        <v>1110</v>
      </c>
      <c r="B656" s="155">
        <v>2.2999999999999998</v>
      </c>
      <c r="C656" s="155"/>
      <c r="D656" s="155"/>
      <c r="E656" s="155"/>
      <c r="F656" s="155"/>
      <c r="G656" s="155"/>
      <c r="I656" s="1574"/>
    </row>
    <row r="657" spans="1:9" s="154" customFormat="1" x14ac:dyDescent="0.15">
      <c r="A657" s="156" t="s">
        <v>110</v>
      </c>
      <c r="B657" s="155">
        <v>2.2999999999999998</v>
      </c>
      <c r="C657" s="155"/>
      <c r="D657" s="155"/>
      <c r="E657" s="155"/>
      <c r="F657" s="155"/>
      <c r="G657" s="155"/>
      <c r="I657" s="1574"/>
    </row>
    <row r="658" spans="1:9" s="154" customFormat="1" x14ac:dyDescent="0.15">
      <c r="A658" s="156" t="s">
        <v>111</v>
      </c>
      <c r="B658" s="155">
        <v>6.2</v>
      </c>
      <c r="C658" s="155"/>
      <c r="D658" s="155"/>
      <c r="E658" s="155"/>
      <c r="F658" s="155"/>
      <c r="G658" s="155"/>
      <c r="I658" s="1574"/>
    </row>
    <row r="659" spans="1:9" s="154" customFormat="1" ht="13.5" customHeight="1" x14ac:dyDescent="0.15">
      <c r="A659" s="156" t="s">
        <v>114</v>
      </c>
      <c r="B659" s="155">
        <v>6.2</v>
      </c>
      <c r="C659" s="155"/>
      <c r="D659" s="155"/>
      <c r="E659" s="155"/>
      <c r="F659" s="155"/>
      <c r="G659" s="155"/>
      <c r="I659" s="1574"/>
    </row>
    <row r="660" spans="1:9" s="61" customFormat="1" x14ac:dyDescent="0.15">
      <c r="A660" s="61" t="s">
        <v>1606</v>
      </c>
      <c r="C660" s="59"/>
      <c r="D660" s="59"/>
      <c r="G660" s="59"/>
      <c r="H660" s="100"/>
    </row>
    <row r="661" spans="1:9" s="61" customFormat="1" x14ac:dyDescent="0.15">
      <c r="C661" s="59"/>
      <c r="D661" s="59"/>
      <c r="G661" s="59"/>
    </row>
    <row r="662" spans="1:9" s="61" customFormat="1" x14ac:dyDescent="0.15">
      <c r="A662" s="61" t="s">
        <v>1456</v>
      </c>
      <c r="C662" s="59"/>
      <c r="D662" s="59"/>
      <c r="G662" s="59"/>
    </row>
    <row r="663" spans="1:9" s="154" customFormat="1" x14ac:dyDescent="0.15">
      <c r="A663" s="154" t="s">
        <v>1121</v>
      </c>
      <c r="B663" s="155">
        <v>1.7</v>
      </c>
      <c r="C663" s="155"/>
      <c r="D663" s="155"/>
      <c r="E663" s="155"/>
      <c r="F663" s="155"/>
      <c r="G663" s="155"/>
      <c r="I663" s="1574"/>
    </row>
    <row r="664" spans="1:9" s="154" customFormat="1" x14ac:dyDescent="0.15">
      <c r="A664" s="154" t="s">
        <v>1120</v>
      </c>
      <c r="B664" s="155">
        <v>1.7</v>
      </c>
      <c r="C664" s="155"/>
      <c r="D664" s="155"/>
      <c r="E664" s="155"/>
      <c r="F664" s="155"/>
      <c r="G664" s="155"/>
      <c r="I664" s="1574"/>
    </row>
    <row r="665" spans="1:9" s="154" customFormat="1" x14ac:dyDescent="0.15">
      <c r="A665" s="156" t="s">
        <v>1116</v>
      </c>
      <c r="B665" s="155">
        <v>1.7</v>
      </c>
      <c r="C665" s="155"/>
      <c r="D665" s="155"/>
      <c r="E665" s="155"/>
      <c r="F665" s="155"/>
      <c r="G665" s="155"/>
      <c r="I665" s="1574"/>
    </row>
    <row r="666" spans="1:9" s="154" customFormat="1" x14ac:dyDescent="0.15">
      <c r="A666" s="156" t="s">
        <v>1118</v>
      </c>
      <c r="B666" s="155">
        <v>2.7</v>
      </c>
      <c r="C666" s="155"/>
      <c r="D666" s="155"/>
      <c r="E666" s="155"/>
      <c r="F666" s="155"/>
      <c r="G666" s="155"/>
      <c r="I666" s="1574"/>
    </row>
    <row r="667" spans="1:9" s="154" customFormat="1" x14ac:dyDescent="0.15">
      <c r="A667" s="156" t="s">
        <v>1114</v>
      </c>
      <c r="B667" s="155">
        <v>1.6</v>
      </c>
      <c r="C667" s="155"/>
      <c r="D667" s="155"/>
      <c r="E667" s="155"/>
      <c r="F667" s="155"/>
      <c r="G667" s="155"/>
      <c r="I667" s="1574"/>
    </row>
    <row r="668" spans="1:9" s="154" customFormat="1" x14ac:dyDescent="0.15">
      <c r="A668" s="156" t="s">
        <v>1115</v>
      </c>
      <c r="B668" s="155">
        <v>2.7</v>
      </c>
      <c r="C668" s="155"/>
      <c r="D668" s="155"/>
      <c r="E668" s="155"/>
      <c r="F668" s="155"/>
      <c r="G668" s="155"/>
      <c r="I668" s="1574"/>
    </row>
    <row r="669" spans="1:9" s="154" customFormat="1" x14ac:dyDescent="0.15">
      <c r="A669" s="156" t="s">
        <v>1112</v>
      </c>
      <c r="B669" s="155">
        <v>2.2999999999999998</v>
      </c>
      <c r="C669" s="155"/>
      <c r="D669" s="155"/>
      <c r="E669" s="155"/>
      <c r="F669" s="155"/>
      <c r="G669" s="155"/>
      <c r="I669" s="1574"/>
    </row>
    <row r="670" spans="1:9" s="154" customFormat="1" x14ac:dyDescent="0.15">
      <c r="A670" s="156" t="s">
        <v>1110</v>
      </c>
      <c r="B670" s="155">
        <v>2.2999999999999998</v>
      </c>
      <c r="C670" s="155"/>
      <c r="D670" s="155"/>
      <c r="E670" s="155"/>
      <c r="F670" s="155"/>
      <c r="G670" s="155"/>
      <c r="I670" s="1574"/>
    </row>
    <row r="671" spans="1:9" s="154" customFormat="1" x14ac:dyDescent="0.15">
      <c r="A671" s="156" t="s">
        <v>110</v>
      </c>
      <c r="B671" s="155">
        <v>2.2999999999999998</v>
      </c>
      <c r="C671" s="155"/>
      <c r="D671" s="155"/>
      <c r="E671" s="155"/>
      <c r="F671" s="155"/>
      <c r="G671" s="155"/>
      <c r="I671" s="1574"/>
    </row>
    <row r="672" spans="1:9" s="154" customFormat="1" x14ac:dyDescent="0.15">
      <c r="A672" s="156" t="s">
        <v>111</v>
      </c>
      <c r="B672" s="155">
        <v>6.2</v>
      </c>
      <c r="C672" s="155"/>
      <c r="D672" s="155"/>
      <c r="E672" s="155"/>
      <c r="F672" s="155"/>
      <c r="G672" s="155"/>
      <c r="I672" s="1574"/>
    </row>
    <row r="673" spans="1:11" s="154" customFormat="1" ht="13.5" customHeight="1" x14ac:dyDescent="0.15">
      <c r="A673" s="156" t="s">
        <v>114</v>
      </c>
      <c r="B673" s="155">
        <v>6.2</v>
      </c>
      <c r="C673" s="155"/>
      <c r="D673" s="155"/>
      <c r="E673" s="155"/>
      <c r="F673" s="155"/>
      <c r="G673" s="155"/>
      <c r="I673" s="1574"/>
    </row>
    <row r="674" spans="1:11" s="251" customFormat="1" x14ac:dyDescent="0.15">
      <c r="A674" s="249"/>
      <c r="B674" s="250"/>
      <c r="C674" s="250"/>
      <c r="D674" s="250"/>
      <c r="E674" s="250"/>
      <c r="F674" s="250"/>
      <c r="G674" s="250"/>
    </row>
    <row r="675" spans="1:11" s="252" customFormat="1" x14ac:dyDescent="0.15">
      <c r="A675" s="249"/>
      <c r="B675" s="250"/>
      <c r="C675" s="250"/>
      <c r="D675" s="2358" t="s">
        <v>1607</v>
      </c>
      <c r="E675" s="2358" t="s">
        <v>1607</v>
      </c>
      <c r="F675" s="2358" t="s">
        <v>1607</v>
      </c>
      <c r="G675" s="2358" t="s">
        <v>1608</v>
      </c>
      <c r="H675" s="2358" t="s">
        <v>1608</v>
      </c>
      <c r="I675" s="2358" t="s">
        <v>1608</v>
      </c>
      <c r="J675" s="251" t="s">
        <v>1609</v>
      </c>
      <c r="K675" s="251"/>
    </row>
    <row r="676" spans="1:11" s="252" customFormat="1" x14ac:dyDescent="0.15">
      <c r="A676" s="251"/>
      <c r="B676" s="250" t="s">
        <v>1610</v>
      </c>
      <c r="C676" s="250" t="s">
        <v>1611</v>
      </c>
      <c r="D676" s="250" t="s">
        <v>1612</v>
      </c>
      <c r="E676" s="250" t="s">
        <v>1612</v>
      </c>
      <c r="F676" s="250" t="s">
        <v>1612</v>
      </c>
      <c r="G676" s="251" t="s">
        <v>1613</v>
      </c>
      <c r="H676" s="251" t="s">
        <v>1613</v>
      </c>
      <c r="I676" s="251" t="s">
        <v>1613</v>
      </c>
      <c r="J676" s="251" t="s">
        <v>1614</v>
      </c>
      <c r="K676" s="251"/>
    </row>
    <row r="677" spans="1:11" s="252" customFormat="1" x14ac:dyDescent="0.15">
      <c r="A677" s="249"/>
      <c r="B677" s="250"/>
      <c r="C677" s="2359" t="s">
        <v>1615</v>
      </c>
      <c r="D677" s="251" t="s">
        <v>1616</v>
      </c>
      <c r="E677" s="251" t="s">
        <v>1617</v>
      </c>
      <c r="F677" s="250" t="s">
        <v>1618</v>
      </c>
      <c r="G677" s="251" t="s">
        <v>1616</v>
      </c>
      <c r="H677" s="251" t="s">
        <v>1617</v>
      </c>
      <c r="I677" s="250" t="s">
        <v>1618</v>
      </c>
      <c r="J677" s="251" t="s">
        <v>1619</v>
      </c>
      <c r="K677" s="251"/>
    </row>
    <row r="678" spans="1:11" s="252" customFormat="1" x14ac:dyDescent="0.15">
      <c r="A678" s="249" t="s">
        <v>1620</v>
      </c>
      <c r="B678" s="2281"/>
      <c r="C678" s="2281" t="s">
        <v>1621</v>
      </c>
      <c r="D678" s="251" t="s">
        <v>1622</v>
      </c>
      <c r="E678" s="251" t="s">
        <v>1623</v>
      </c>
      <c r="F678" s="250" t="s">
        <v>1624</v>
      </c>
      <c r="G678" s="251" t="s">
        <v>1622</v>
      </c>
      <c r="H678" s="251" t="s">
        <v>1623</v>
      </c>
      <c r="I678" s="250" t="s">
        <v>1624</v>
      </c>
      <c r="J678" s="251" t="s">
        <v>1625</v>
      </c>
      <c r="K678" s="251"/>
    </row>
    <row r="679" spans="1:11" s="253" customFormat="1" x14ac:dyDescent="0.15">
      <c r="A679" s="2360" t="s">
        <v>1626</v>
      </c>
      <c r="B679" s="2361">
        <f t="shared" ref="B679:B684" si="11">(J679/10^9)*C679*(D679+H679*methane+I679*Nitrous)</f>
        <v>2.8713948129333327</v>
      </c>
      <c r="C679" s="2362">
        <v>44.3</v>
      </c>
      <c r="D679" s="1578">
        <v>69300</v>
      </c>
      <c r="E679" s="1578">
        <v>33</v>
      </c>
      <c r="F679" s="2362">
        <v>3.2</v>
      </c>
      <c r="G679" s="2362">
        <v>69300</v>
      </c>
      <c r="H679" s="1578">
        <f>(80+140+170)/3</f>
        <v>130</v>
      </c>
      <c r="I679" s="2363">
        <f>(2+0.4+0.4)/3</f>
        <v>0.93333333333333324</v>
      </c>
      <c r="J679" s="1578">
        <v>890</v>
      </c>
      <c r="K679" s="1578"/>
    </row>
    <row r="680" spans="1:11" s="253" customFormat="1" x14ac:dyDescent="0.15">
      <c r="A680" s="2360" t="s">
        <v>1627</v>
      </c>
      <c r="B680" s="2361">
        <f t="shared" si="11"/>
        <v>2.6224696892130002</v>
      </c>
      <c r="C680" s="2361">
        <v>43</v>
      </c>
      <c r="D680" s="1578">
        <v>74100</v>
      </c>
      <c r="E680" s="1578">
        <v>3.9</v>
      </c>
      <c r="F680" s="2362">
        <v>3.9</v>
      </c>
      <c r="G680" s="2362">
        <v>74100</v>
      </c>
      <c r="H680" s="1578">
        <v>4.1500000000000004</v>
      </c>
      <c r="I680" s="1578">
        <v>28.6</v>
      </c>
      <c r="J680" s="1578">
        <v>737.22</v>
      </c>
      <c r="K680" s="1578"/>
    </row>
    <row r="681" spans="1:11" s="253" customFormat="1" x14ac:dyDescent="0.15">
      <c r="A681" s="2360" t="s">
        <v>1628</v>
      </c>
      <c r="B681" s="2361">
        <f>(J681/10^9)*C681*(D681+H681*methane+I681*Nitrous)</f>
        <v>3.1287749445000004</v>
      </c>
      <c r="C681" s="2361">
        <v>40.200000000000003</v>
      </c>
      <c r="D681" s="1578">
        <v>73300</v>
      </c>
      <c r="E681" s="1578">
        <v>3.9</v>
      </c>
      <c r="F681" s="2362">
        <v>3.9</v>
      </c>
      <c r="G681" s="2362">
        <v>73300</v>
      </c>
      <c r="H681" s="1578">
        <v>4.1500000000000004</v>
      </c>
      <c r="I681" s="1578">
        <v>28.6</v>
      </c>
      <c r="J681" s="1578">
        <v>950</v>
      </c>
      <c r="K681" s="1578"/>
    </row>
    <row r="682" spans="1:11" s="253" customFormat="1" x14ac:dyDescent="0.15">
      <c r="A682" s="2360" t="s">
        <v>1629</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x14ac:dyDescent="0.15">
      <c r="A683" s="2360" t="s">
        <v>1630</v>
      </c>
      <c r="B683" s="2361">
        <f t="shared" si="11"/>
        <v>1.7503200000000001E-3</v>
      </c>
      <c r="C683" s="2362">
        <v>48</v>
      </c>
      <c r="D683" s="1578">
        <v>56100</v>
      </c>
      <c r="E683" s="1578">
        <v>92</v>
      </c>
      <c r="F683" s="2362">
        <v>3</v>
      </c>
      <c r="G683" s="2362"/>
      <c r="H683" s="1578"/>
      <c r="I683" s="1578"/>
      <c r="J683" s="1578">
        <v>0.65</v>
      </c>
      <c r="K683" s="1578" t="s">
        <v>1631</v>
      </c>
    </row>
    <row r="684" spans="1:11" s="253" customFormat="1" x14ac:dyDescent="0.15">
      <c r="A684" s="2360" t="s">
        <v>1632</v>
      </c>
      <c r="B684" s="2364">
        <f t="shared" si="11"/>
        <v>3.1434089411764704E-3</v>
      </c>
      <c r="C684" s="2362">
        <v>9.76</v>
      </c>
      <c r="D684" s="1578"/>
      <c r="E684" s="1578"/>
      <c r="F684" s="2362"/>
      <c r="G684" s="2362"/>
      <c r="H684" s="1578">
        <v>1</v>
      </c>
      <c r="I684" s="1578">
        <v>1.5</v>
      </c>
      <c r="J684" s="2365">
        <f>1000*(B843+B844)/2</f>
        <v>682.35294117647061</v>
      </c>
      <c r="K684" s="1578"/>
    </row>
    <row r="685" spans="1:11" s="946" customFormat="1" x14ac:dyDescent="0.15">
      <c r="A685" s="2366" t="s">
        <v>1620</v>
      </c>
      <c r="B685" s="2367" t="s">
        <v>1633</v>
      </c>
      <c r="C685" s="2368"/>
      <c r="D685" s="2369"/>
      <c r="E685" s="2369"/>
      <c r="F685" s="2368"/>
      <c r="G685" s="2368"/>
      <c r="H685" s="2369"/>
      <c r="I685" s="2369"/>
      <c r="J685" s="2369"/>
      <c r="K685" s="2369"/>
    </row>
    <row r="686" spans="1:11" s="946" customFormat="1" x14ac:dyDescent="0.15">
      <c r="A686" s="2366"/>
      <c r="B686" s="2367"/>
      <c r="C686" s="2368" t="s">
        <v>1634</v>
      </c>
      <c r="D686" s="2369" t="s">
        <v>1635</v>
      </c>
      <c r="E686" s="2369" t="s">
        <v>1636</v>
      </c>
      <c r="F686" s="2368"/>
      <c r="G686" s="2368"/>
      <c r="H686" s="2369"/>
      <c r="I686" s="2369"/>
      <c r="J686" s="2369"/>
      <c r="K686" s="2369"/>
    </row>
    <row r="687" spans="1:11" s="253" customFormat="1" x14ac:dyDescent="0.15">
      <c r="A687" s="2360" t="s">
        <v>874</v>
      </c>
      <c r="B687" s="2370">
        <v>6.0000000000000001E-3</v>
      </c>
      <c r="C687" s="2362"/>
      <c r="D687" s="2371" t="s">
        <v>1637</v>
      </c>
      <c r="E687" s="1578"/>
      <c r="F687" s="2362"/>
      <c r="G687" s="2362"/>
      <c r="H687" s="1578"/>
      <c r="I687" s="1578"/>
      <c r="J687" s="1578"/>
      <c r="K687" s="1578"/>
    </row>
    <row r="688" spans="1:11" s="253" customFormat="1" x14ac:dyDescent="0.15">
      <c r="A688" s="2360" t="s">
        <v>875</v>
      </c>
      <c r="B688" s="2370">
        <v>8.0000000000000002E-3</v>
      </c>
      <c r="C688" s="2362"/>
      <c r="D688" s="2372" t="s">
        <v>1638</v>
      </c>
      <c r="E688" s="1578"/>
      <c r="F688" s="2362"/>
      <c r="G688" s="2362"/>
      <c r="H688" s="1578"/>
      <c r="I688" s="1578"/>
      <c r="J688" s="1578"/>
      <c r="K688" s="1578"/>
    </row>
    <row r="689" spans="1:9" s="253" customFormat="1" x14ac:dyDescent="0.15">
      <c r="A689" s="2360"/>
      <c r="B689" s="2361" t="s">
        <v>1639</v>
      </c>
      <c r="C689" s="2362" t="s">
        <v>1640</v>
      </c>
      <c r="D689" s="1578" t="s">
        <v>1641</v>
      </c>
      <c r="E689" s="1578"/>
      <c r="F689" s="2362"/>
      <c r="G689" s="2362"/>
      <c r="H689" s="1578"/>
      <c r="I689" s="1578"/>
    </row>
    <row r="690" spans="1:9" s="253" customFormat="1" x14ac:dyDescent="0.15">
      <c r="A690" s="1578" t="s">
        <v>1642</v>
      </c>
      <c r="B690" s="2364">
        <f>((C690*methane)+(D690*Nitrous))/1000</f>
        <v>0.19498000000000001</v>
      </c>
      <c r="C690" s="1578">
        <f>D116</f>
        <v>4.7</v>
      </c>
      <c r="D690" s="1578">
        <f>E116</f>
        <v>0.26</v>
      </c>
      <c r="E690" s="1578"/>
      <c r="F690" s="2362"/>
      <c r="G690" s="2362"/>
      <c r="H690" s="1578"/>
      <c r="I690" s="1578"/>
    </row>
    <row r="691" spans="1:9" s="252" customFormat="1" x14ac:dyDescent="0.15">
      <c r="A691" s="2373" t="s">
        <v>1643</v>
      </c>
      <c r="B691" s="250"/>
      <c r="C691" s="250"/>
      <c r="D691" s="250"/>
      <c r="E691" s="251"/>
      <c r="F691" s="251"/>
      <c r="G691" s="250"/>
      <c r="H691" s="251"/>
      <c r="I691" s="251"/>
    </row>
    <row r="692" spans="1:9" s="252" customFormat="1" x14ac:dyDescent="0.15">
      <c r="A692" s="2373" t="s">
        <v>1644</v>
      </c>
      <c r="B692" s="250"/>
      <c r="C692" s="250"/>
      <c r="D692" s="250"/>
      <c r="E692" s="251"/>
      <c r="F692" s="251"/>
      <c r="G692" s="250"/>
      <c r="H692" s="251"/>
      <c r="I692" s="251"/>
    </row>
    <row r="693" spans="1:9" s="252" customFormat="1" x14ac:dyDescent="0.15">
      <c r="A693" s="251" t="s">
        <v>1537</v>
      </c>
      <c r="B693" s="250" t="s">
        <v>1645</v>
      </c>
      <c r="C693" s="250"/>
      <c r="D693" s="250" t="s">
        <v>890</v>
      </c>
      <c r="E693" s="251"/>
      <c r="F693" s="251"/>
      <c r="G693" s="250"/>
      <c r="H693" s="251"/>
      <c r="I693" s="251"/>
    </row>
    <row r="694" spans="1:9" s="253" customFormat="1" x14ac:dyDescent="0.15">
      <c r="A694" s="1578" t="s">
        <v>6</v>
      </c>
      <c r="B694" s="2361">
        <v>0</v>
      </c>
      <c r="C694" s="2362"/>
      <c r="D694" s="2362"/>
      <c r="E694" s="1578"/>
      <c r="F694" s="1578"/>
      <c r="G694" s="2362"/>
      <c r="H694" s="1578"/>
      <c r="I694" s="1578"/>
    </row>
    <row r="695" spans="1:9" s="253" customFormat="1" x14ac:dyDescent="0.15">
      <c r="A695" s="1578" t="s">
        <v>1646</v>
      </c>
      <c r="B695" s="2361">
        <v>34</v>
      </c>
      <c r="C695" s="2362"/>
      <c r="D695" s="2362"/>
      <c r="E695" s="1578"/>
      <c r="F695" s="1578"/>
      <c r="G695" s="2362"/>
      <c r="H695" s="1578"/>
      <c r="I695" s="1578"/>
    </row>
    <row r="696" spans="1:9" s="253" customFormat="1" x14ac:dyDescent="0.15">
      <c r="A696" s="1578" t="s">
        <v>1647</v>
      </c>
      <c r="B696" s="2361">
        <v>90.2</v>
      </c>
      <c r="C696" s="2362"/>
      <c r="D696" s="2362"/>
      <c r="E696" s="1578"/>
      <c r="F696" s="1578"/>
      <c r="G696" s="2362"/>
      <c r="H696" s="1578"/>
      <c r="I696" s="1578"/>
    </row>
    <row r="697" spans="1:9" s="253" customFormat="1" x14ac:dyDescent="0.15">
      <c r="A697" s="1578" t="s">
        <v>1648</v>
      </c>
      <c r="B697" s="2361">
        <v>444.76666666666665</v>
      </c>
      <c r="C697" s="2362"/>
      <c r="D697" s="2362"/>
      <c r="E697" s="1578"/>
      <c r="F697" s="1578"/>
      <c r="G697" s="2362"/>
      <c r="H697" s="1578"/>
      <c r="I697" s="1578"/>
    </row>
    <row r="698" spans="1:9" s="253" customFormat="1" x14ac:dyDescent="0.15">
      <c r="A698" s="1578" t="s">
        <v>1649</v>
      </c>
      <c r="B698" s="2361">
        <v>130.16666666666666</v>
      </c>
      <c r="C698" s="2362"/>
      <c r="D698" s="2362"/>
      <c r="E698" s="1578"/>
      <c r="F698" s="1578"/>
      <c r="G698" s="2362"/>
      <c r="H698" s="1578"/>
      <c r="I698" s="1578"/>
    </row>
    <row r="699" spans="1:9" s="253" customFormat="1" x14ac:dyDescent="0.15">
      <c r="A699" s="1578" t="s">
        <v>1650</v>
      </c>
      <c r="B699" s="2361">
        <v>59.766666666666673</v>
      </c>
      <c r="C699" s="2362"/>
      <c r="D699" s="2362"/>
      <c r="E699" s="1578"/>
      <c r="F699" s="1578"/>
      <c r="G699" s="2362"/>
      <c r="H699" s="1578"/>
      <c r="I699" s="1578"/>
    </row>
    <row r="700" spans="1:9" s="253" customFormat="1" x14ac:dyDescent="0.15">
      <c r="A700" s="1578" t="s">
        <v>1651</v>
      </c>
      <c r="B700" s="2361">
        <v>85.433333333333337</v>
      </c>
      <c r="C700" s="2362"/>
      <c r="D700" s="2362"/>
      <c r="E700" s="1578"/>
      <c r="F700" s="1578"/>
      <c r="G700" s="2362"/>
      <c r="H700" s="1578"/>
      <c r="I700" s="1578"/>
    </row>
    <row r="701" spans="1:9" s="245" customFormat="1" x14ac:dyDescent="0.15">
      <c r="A701" s="1578" t="s">
        <v>1652</v>
      </c>
      <c r="B701" s="2361">
        <v>79.2</v>
      </c>
      <c r="C701" s="244"/>
      <c r="D701" s="244"/>
      <c r="G701" s="244"/>
      <c r="I701" s="1578"/>
    </row>
    <row r="702" spans="1:9" s="245" customFormat="1" x14ac:dyDescent="0.15">
      <c r="A702" s="1578" t="s">
        <v>1653</v>
      </c>
      <c r="B702" s="2361">
        <v>61.966666666666661</v>
      </c>
      <c r="C702" s="244"/>
      <c r="D702" s="244"/>
      <c r="G702" s="244"/>
      <c r="I702" s="1578"/>
    </row>
    <row r="703" spans="1:9" s="245" customFormat="1" x14ac:dyDescent="0.15">
      <c r="A703" s="1578" t="s">
        <v>1654</v>
      </c>
      <c r="B703" s="2361">
        <v>311.3</v>
      </c>
      <c r="C703" s="244"/>
      <c r="D703" s="244"/>
      <c r="G703" s="244"/>
      <c r="I703" s="1578"/>
    </row>
    <row r="704" spans="1:9" s="42" customFormat="1" x14ac:dyDescent="0.15">
      <c r="A704" s="251" t="s">
        <v>1655</v>
      </c>
      <c r="B704" s="34"/>
      <c r="C704" s="34"/>
      <c r="D704" s="34"/>
      <c r="G704" s="34"/>
      <c r="I704" s="251"/>
    </row>
    <row r="705" spans="1:9" s="42" customFormat="1" x14ac:dyDescent="0.15">
      <c r="A705" s="251" t="s">
        <v>1656</v>
      </c>
      <c r="B705" s="34"/>
      <c r="C705" s="34"/>
      <c r="D705" s="34"/>
      <c r="G705" s="34"/>
      <c r="I705" s="251"/>
    </row>
    <row r="706" spans="1:9" s="42" customFormat="1" x14ac:dyDescent="0.15">
      <c r="A706" s="42" t="s">
        <v>356</v>
      </c>
      <c r="B706" s="34"/>
      <c r="C706" s="34" t="s">
        <v>1657</v>
      </c>
      <c r="D706" s="34"/>
      <c r="G706" s="34"/>
      <c r="I706" s="251"/>
    </row>
    <row r="707" spans="1:9" s="254" customFormat="1" x14ac:dyDescent="0.15">
      <c r="A707" s="254" t="s">
        <v>6</v>
      </c>
      <c r="B707" s="255">
        <v>0</v>
      </c>
      <c r="C707" s="256"/>
      <c r="D707" s="256"/>
      <c r="G707" s="256"/>
      <c r="I707" s="2374"/>
    </row>
    <row r="708" spans="1:9" s="254" customFormat="1" x14ac:dyDescent="0.15">
      <c r="A708" s="254" t="s">
        <v>1658</v>
      </c>
      <c r="B708" s="255">
        <v>436</v>
      </c>
      <c r="C708" s="256"/>
      <c r="D708" s="256"/>
      <c r="G708" s="256"/>
      <c r="I708" s="2374"/>
    </row>
    <row r="709" spans="1:9" s="254" customFormat="1" x14ac:dyDescent="0.15">
      <c r="A709" s="254" t="s">
        <v>1659</v>
      </c>
      <c r="B709" s="255">
        <v>656</v>
      </c>
      <c r="C709" s="256"/>
      <c r="D709" s="256"/>
      <c r="G709" s="256"/>
      <c r="I709" s="2374"/>
    </row>
    <row r="710" spans="1:9" s="254" customFormat="1" x14ac:dyDescent="0.15">
      <c r="A710" s="254" t="s">
        <v>1660</v>
      </c>
      <c r="B710" s="255">
        <v>220</v>
      </c>
      <c r="C710" s="256"/>
      <c r="D710" s="256"/>
      <c r="G710" s="256"/>
      <c r="I710" s="2374"/>
    </row>
    <row r="711" spans="1:9" s="254" customFormat="1" x14ac:dyDescent="0.15">
      <c r="A711" s="254" t="s">
        <v>1661</v>
      </c>
      <c r="B711" s="255">
        <v>825</v>
      </c>
      <c r="C711" s="256"/>
      <c r="D711" s="256"/>
      <c r="G711" s="256"/>
      <c r="I711" s="2374"/>
    </row>
    <row r="712" spans="1:9" s="254" customFormat="1" x14ac:dyDescent="0.15">
      <c r="A712" s="254" t="s">
        <v>1662</v>
      </c>
      <c r="B712" s="255">
        <v>275</v>
      </c>
      <c r="C712" s="256"/>
      <c r="D712" s="256"/>
      <c r="G712" s="256"/>
      <c r="I712" s="2374"/>
    </row>
    <row r="713" spans="1:9" s="254" customFormat="1" x14ac:dyDescent="0.15">
      <c r="A713" s="254" t="s">
        <v>1663</v>
      </c>
      <c r="B713" s="255">
        <v>656</v>
      </c>
      <c r="C713" s="256"/>
      <c r="D713" s="256"/>
      <c r="G713" s="256"/>
      <c r="I713" s="2374"/>
    </row>
    <row r="714" spans="1:9" s="254" customFormat="1" x14ac:dyDescent="0.15">
      <c r="A714" s="254" t="s">
        <v>1664</v>
      </c>
      <c r="B714" s="255">
        <v>220</v>
      </c>
      <c r="C714" s="256"/>
      <c r="D714" s="256"/>
      <c r="G714" s="256"/>
      <c r="I714" s="2374"/>
    </row>
    <row r="715" spans="1:9" s="254" customFormat="1" x14ac:dyDescent="0.15">
      <c r="A715" s="254" t="s">
        <v>1665</v>
      </c>
      <c r="B715" s="255">
        <v>469</v>
      </c>
      <c r="C715" s="256"/>
      <c r="D715" s="256"/>
      <c r="G715" s="256"/>
      <c r="I715" s="2374"/>
    </row>
    <row r="716" spans="1:9" s="254" customFormat="1" x14ac:dyDescent="0.15">
      <c r="A716" s="254" t="s">
        <v>1666</v>
      </c>
      <c r="B716" s="255">
        <v>157</v>
      </c>
      <c r="C716" s="256"/>
      <c r="D716" s="256"/>
      <c r="G716" s="256"/>
      <c r="I716" s="2374"/>
    </row>
    <row r="717" spans="1:9" s="254" customFormat="1" x14ac:dyDescent="0.15">
      <c r="A717" s="254" t="s">
        <v>1667</v>
      </c>
      <c r="B717" s="255">
        <v>550</v>
      </c>
      <c r="C717" s="256"/>
      <c r="D717" s="256"/>
      <c r="G717" s="256"/>
      <c r="I717" s="2374"/>
    </row>
    <row r="718" spans="1:9" s="254" customFormat="1" x14ac:dyDescent="0.15">
      <c r="A718" s="254" t="s">
        <v>1668</v>
      </c>
      <c r="B718" s="255">
        <v>220</v>
      </c>
      <c r="C718" s="256"/>
      <c r="D718" s="256"/>
      <c r="G718" s="256"/>
      <c r="I718" s="2374"/>
    </row>
    <row r="719" spans="1:9" s="254" customFormat="1" x14ac:dyDescent="0.15">
      <c r="A719" s="254" t="s">
        <v>1669</v>
      </c>
      <c r="B719" s="255">
        <f>87/12*44</f>
        <v>319</v>
      </c>
      <c r="C719" s="256"/>
      <c r="D719" s="256"/>
      <c r="G719" s="256"/>
      <c r="I719" s="2374"/>
    </row>
    <row r="720" spans="1:9" s="254" customFormat="1" x14ac:dyDescent="0.15">
      <c r="A720" s="254" t="s">
        <v>1670</v>
      </c>
      <c r="B720" s="255">
        <f>20/12*44</f>
        <v>73.333333333333343</v>
      </c>
      <c r="C720" s="256"/>
      <c r="D720" s="256"/>
      <c r="G720" s="256"/>
      <c r="I720" s="2374"/>
    </row>
    <row r="721" spans="1:10" s="254" customFormat="1" x14ac:dyDescent="0.15">
      <c r="A721" s="254" t="s">
        <v>1671</v>
      </c>
      <c r="B721" s="255">
        <f>125/12*44</f>
        <v>458.33333333333331</v>
      </c>
      <c r="C721" s="256"/>
      <c r="D721" s="256"/>
      <c r="G721" s="256"/>
      <c r="I721" s="2374"/>
    </row>
    <row r="722" spans="1:10" s="254" customFormat="1" x14ac:dyDescent="0.15">
      <c r="A722" s="254" t="s">
        <v>1672</v>
      </c>
      <c r="B722" s="255">
        <f>40/12*44</f>
        <v>146.66666666666669</v>
      </c>
      <c r="C722" s="256"/>
      <c r="D722" s="256"/>
      <c r="G722" s="256"/>
      <c r="I722" s="2374"/>
    </row>
    <row r="723" spans="1:10" s="77" customFormat="1" x14ac:dyDescent="0.15">
      <c r="A723" s="77" t="s">
        <v>1673</v>
      </c>
      <c r="B723" s="91"/>
      <c r="C723" s="91"/>
      <c r="D723" s="91" t="s">
        <v>1674</v>
      </c>
      <c r="G723" s="91"/>
      <c r="I723" s="1711"/>
    </row>
    <row r="724" spans="1:10" s="77" customFormat="1" x14ac:dyDescent="0.15">
      <c r="A724" s="77" t="s">
        <v>95</v>
      </c>
      <c r="B724" s="77" t="s">
        <v>669</v>
      </c>
      <c r="C724" s="91"/>
      <c r="D724" s="1654"/>
      <c r="E724" s="1653" t="s">
        <v>1675</v>
      </c>
      <c r="G724" s="91"/>
      <c r="I724" s="1659" t="s">
        <v>1676</v>
      </c>
      <c r="J724" s="1659"/>
    </row>
    <row r="725" spans="1:10" s="77" customFormat="1" x14ac:dyDescent="0.15">
      <c r="A725" s="77" t="str">
        <f>A707</f>
        <v>Please select</v>
      </c>
      <c r="D725" s="1653" t="s">
        <v>1677</v>
      </c>
      <c r="G725" s="91"/>
      <c r="I725" s="1659"/>
      <c r="J725" s="1659"/>
    </row>
    <row r="726" spans="1:10" s="63" customFormat="1" x14ac:dyDescent="0.15">
      <c r="A726" s="1335" t="str">
        <f t="shared" ref="A726:A736" si="12">A75</f>
        <v>Boreal Dry</v>
      </c>
      <c r="B726" s="64">
        <v>0.16</v>
      </c>
      <c r="C726" s="1658">
        <f>AVERAGE(0.37,0.25)</f>
        <v>0.31</v>
      </c>
      <c r="D726" s="1652"/>
      <c r="E726" s="1335"/>
      <c r="F726" s="1335"/>
      <c r="G726" s="64"/>
      <c r="H726" s="1335"/>
      <c r="I726" s="1692">
        <f>0.93/0.31</f>
        <v>3</v>
      </c>
      <c r="J726" s="1668"/>
    </row>
    <row r="727" spans="1:10" s="63" customFormat="1" x14ac:dyDescent="0.15">
      <c r="A727" s="1335" t="str">
        <f t="shared" si="12"/>
        <v>Boreal Moist</v>
      </c>
      <c r="B727" s="64">
        <v>0.16</v>
      </c>
      <c r="C727" s="1658">
        <f>AVERAGE(0.37,0.25)</f>
        <v>0.31</v>
      </c>
      <c r="D727" s="1652"/>
      <c r="E727" s="1335"/>
      <c r="F727" s="1335"/>
      <c r="G727" s="64"/>
      <c r="H727" s="1335"/>
      <c r="I727" s="1692">
        <f>0.93/0.31</f>
        <v>3</v>
      </c>
      <c r="J727" s="1668"/>
    </row>
    <row r="728" spans="1:10" s="63" customFormat="1" x14ac:dyDescent="0.15">
      <c r="A728" s="1335" t="str">
        <f t="shared" si="12"/>
        <v>Cool Temperate Dry</v>
      </c>
      <c r="B728" s="64">
        <v>0.68</v>
      </c>
      <c r="C728" s="1652">
        <v>2.6</v>
      </c>
      <c r="D728" s="1652"/>
      <c r="E728" s="1335"/>
      <c r="F728" s="1335"/>
      <c r="G728" s="64"/>
      <c r="H728" s="1335"/>
      <c r="I728" s="2348"/>
      <c r="J728" s="1335"/>
    </row>
    <row r="729" spans="1:10" s="63" customFormat="1" x14ac:dyDescent="0.15">
      <c r="A729" s="1335" t="str">
        <f t="shared" si="12"/>
        <v>Cool Temperate Moist</v>
      </c>
      <c r="B729" s="64">
        <v>0.68</v>
      </c>
      <c r="C729" s="1652">
        <v>2.6</v>
      </c>
      <c r="D729" s="1652"/>
      <c r="E729" s="1335"/>
      <c r="F729" s="1335"/>
      <c r="G729" s="64"/>
      <c r="H729" s="1335"/>
      <c r="I729" s="2348"/>
      <c r="J729" s="1335"/>
    </row>
    <row r="730" spans="1:10" s="63" customFormat="1" x14ac:dyDescent="0.15">
      <c r="A730" s="1335" t="str">
        <f t="shared" si="12"/>
        <v>Warm Temperate Dry</v>
      </c>
      <c r="B730" s="64">
        <v>0.68</v>
      </c>
      <c r="C730" s="1652">
        <v>2.6</v>
      </c>
      <c r="D730" s="1652"/>
      <c r="E730" s="1335"/>
      <c r="F730" s="1335"/>
      <c r="G730" s="64"/>
      <c r="H730" s="1335"/>
      <c r="I730" s="2348"/>
      <c r="J730" s="1335"/>
    </row>
    <row r="731" spans="1:10" s="63" customFormat="1" x14ac:dyDescent="0.15">
      <c r="A731" s="1335" t="str">
        <f t="shared" si="12"/>
        <v>Warm Temperate Moist</v>
      </c>
      <c r="B731" s="64">
        <v>0.68</v>
      </c>
      <c r="C731" s="1652">
        <v>2.6</v>
      </c>
      <c r="D731" s="1652"/>
      <c r="E731" s="1335"/>
      <c r="F731" s="1335"/>
      <c r="G731" s="64"/>
      <c r="H731" s="1335"/>
      <c r="I731" s="2348"/>
      <c r="J731" s="1335"/>
    </row>
    <row r="732" spans="1:10" s="63" customFormat="1" x14ac:dyDescent="0.15">
      <c r="A732" s="1335" t="str">
        <f t="shared" si="12"/>
        <v>Tropical Mountain Dry</v>
      </c>
      <c r="B732" s="64">
        <v>1.36</v>
      </c>
      <c r="C732" s="1652">
        <v>5.3</v>
      </c>
      <c r="D732" s="1652"/>
      <c r="E732" s="1335"/>
      <c r="F732" s="1335"/>
      <c r="G732" s="64"/>
      <c r="H732" s="1335"/>
      <c r="I732" s="2348"/>
      <c r="J732" s="1335"/>
    </row>
    <row r="733" spans="1:10" s="63" customFormat="1" x14ac:dyDescent="0.15">
      <c r="A733" s="1335" t="str">
        <f t="shared" si="12"/>
        <v>Tropical Mountain Moist</v>
      </c>
      <c r="B733" s="64">
        <v>1.36</v>
      </c>
      <c r="C733" s="1652">
        <v>5.3</v>
      </c>
      <c r="D733" s="1652"/>
      <c r="E733" s="1335"/>
      <c r="F733" s="1335"/>
      <c r="G733" s="64"/>
      <c r="H733" s="1335"/>
      <c r="I733" s="2348"/>
      <c r="J733" s="1335"/>
    </row>
    <row r="734" spans="1:10" s="63" customFormat="1" x14ac:dyDescent="0.15">
      <c r="A734" s="1335" t="str">
        <f t="shared" si="12"/>
        <v>Tropical Dry</v>
      </c>
      <c r="B734" s="64">
        <v>1.36</v>
      </c>
      <c r="C734" s="1652">
        <v>5.3</v>
      </c>
      <c r="D734" s="1652"/>
      <c r="E734" s="1335"/>
      <c r="F734" s="1335"/>
      <c r="G734" s="64"/>
      <c r="H734" s="1335"/>
      <c r="I734" s="2348"/>
      <c r="J734" s="1335"/>
    </row>
    <row r="735" spans="1:10" s="63" customFormat="1" x14ac:dyDescent="0.15">
      <c r="A735" s="1335" t="str">
        <f t="shared" si="12"/>
        <v>Tropical Moist</v>
      </c>
      <c r="B735" s="64">
        <v>1.36</v>
      </c>
      <c r="C735" s="1652">
        <v>5.3</v>
      </c>
      <c r="D735" s="1652"/>
      <c r="E735" s="1335"/>
      <c r="F735" s="1335"/>
      <c r="G735" s="64"/>
      <c r="H735" s="1335"/>
      <c r="I735" s="2348"/>
      <c r="J735" s="1335"/>
    </row>
    <row r="736" spans="1:10" s="63" customFormat="1" x14ac:dyDescent="0.15">
      <c r="A736" s="1335" t="str">
        <f t="shared" si="12"/>
        <v>Tropical Wet</v>
      </c>
      <c r="B736" s="64">
        <v>1.36</v>
      </c>
      <c r="C736" s="1652">
        <v>5.3</v>
      </c>
      <c r="D736" s="1652"/>
      <c r="E736" s="1335"/>
      <c r="F736" s="1335"/>
      <c r="G736" s="64"/>
      <c r="H736" s="1335"/>
      <c r="I736" s="2348"/>
      <c r="J736" s="1335"/>
    </row>
    <row r="737" spans="1:9" s="77" customFormat="1" x14ac:dyDescent="0.15">
      <c r="A737" s="77" t="s">
        <v>1678</v>
      </c>
      <c r="B737" s="91"/>
      <c r="C737" s="91"/>
      <c r="D737" s="91" t="s">
        <v>1679</v>
      </c>
      <c r="G737" s="91"/>
      <c r="I737" s="1711"/>
    </row>
    <row r="738" spans="1:9" s="77" customFormat="1" x14ac:dyDescent="0.15">
      <c r="A738" s="77" t="s">
        <v>95</v>
      </c>
      <c r="B738" s="77" t="s">
        <v>669</v>
      </c>
      <c r="C738" s="91"/>
      <c r="D738" s="1654"/>
      <c r="E738" s="1653" t="s">
        <v>1675</v>
      </c>
      <c r="G738" s="91"/>
      <c r="I738" s="1711"/>
    </row>
    <row r="739" spans="1:9" s="77" customFormat="1" x14ac:dyDescent="0.15">
      <c r="A739" s="77" t="str">
        <f>A725</f>
        <v>Please select</v>
      </c>
      <c r="D739" s="1653" t="s">
        <v>1677</v>
      </c>
      <c r="G739" s="91"/>
      <c r="I739" s="1711"/>
    </row>
    <row r="740" spans="1:9" s="63" customFormat="1" x14ac:dyDescent="0.15">
      <c r="A740" s="1335" t="str">
        <f>A726</f>
        <v>Boreal Dry</v>
      </c>
      <c r="B740" s="64">
        <v>5</v>
      </c>
      <c r="C740" s="1652">
        <v>7.9</v>
      </c>
      <c r="D740" s="64"/>
      <c r="E740" s="1335"/>
      <c r="F740" s="1335"/>
      <c r="G740" s="64"/>
      <c r="H740" s="1335"/>
      <c r="I740" s="2348"/>
    </row>
    <row r="741" spans="1:9" s="63" customFormat="1" x14ac:dyDescent="0.15">
      <c r="A741" s="1335" t="str">
        <f t="shared" ref="A741:A750" si="13">A727</f>
        <v>Boreal Moist</v>
      </c>
      <c r="B741" s="64">
        <v>5</v>
      </c>
      <c r="C741" s="1652">
        <v>7.9</v>
      </c>
      <c r="D741" s="64"/>
      <c r="E741" s="1335"/>
      <c r="F741" s="1335"/>
      <c r="G741" s="64"/>
      <c r="H741" s="1335"/>
      <c r="I741" s="2348"/>
    </row>
    <row r="742" spans="1:9" s="63" customFormat="1" x14ac:dyDescent="0.15">
      <c r="A742" s="1335" t="str">
        <f t="shared" si="13"/>
        <v>Cool Temperate Dry</v>
      </c>
      <c r="B742" s="64">
        <v>5</v>
      </c>
      <c r="C742" s="1652">
        <v>7.9</v>
      </c>
      <c r="D742" s="64"/>
      <c r="E742" s="1335"/>
      <c r="F742" s="1335"/>
      <c r="G742" s="64"/>
      <c r="H742" s="1335"/>
      <c r="I742" s="2348"/>
    </row>
    <row r="743" spans="1:9" s="63" customFormat="1" x14ac:dyDescent="0.15">
      <c r="A743" s="1335" t="str">
        <f t="shared" si="13"/>
        <v>Cool Temperate Moist</v>
      </c>
      <c r="B743" s="64">
        <v>5</v>
      </c>
      <c r="C743" s="1652">
        <v>7.9</v>
      </c>
      <c r="D743" s="64"/>
      <c r="E743" s="1335"/>
      <c r="F743" s="1335"/>
      <c r="G743" s="64"/>
      <c r="H743" s="1335"/>
      <c r="I743" s="2348"/>
    </row>
    <row r="744" spans="1:9" s="63" customFormat="1" x14ac:dyDescent="0.15">
      <c r="A744" s="1335" t="str">
        <f t="shared" si="13"/>
        <v>Warm Temperate Dry</v>
      </c>
      <c r="B744" s="64">
        <v>10</v>
      </c>
      <c r="C744" s="1652">
        <v>7.9</v>
      </c>
      <c r="D744" s="64"/>
      <c r="E744" s="1335"/>
      <c r="F744" s="1335"/>
      <c r="G744" s="64"/>
      <c r="H744" s="1335"/>
      <c r="I744" s="2348"/>
    </row>
    <row r="745" spans="1:9" s="63" customFormat="1" x14ac:dyDescent="0.15">
      <c r="A745" s="1335" t="str">
        <f t="shared" si="13"/>
        <v>Warm Temperate Moist</v>
      </c>
      <c r="B745" s="64">
        <v>10</v>
      </c>
      <c r="C745" s="1652">
        <v>7.9</v>
      </c>
      <c r="D745" s="64"/>
      <c r="E745" s="1335"/>
      <c r="F745" s="1335"/>
      <c r="G745" s="64"/>
      <c r="H745" s="1335"/>
      <c r="I745" s="2348"/>
    </row>
    <row r="746" spans="1:9" s="63" customFormat="1" x14ac:dyDescent="0.15">
      <c r="A746" s="1335" t="str">
        <f t="shared" si="13"/>
        <v>Tropical Mountain Dry</v>
      </c>
      <c r="B746" s="64">
        <v>20</v>
      </c>
      <c r="C746" s="1652">
        <v>14</v>
      </c>
      <c r="D746" s="64"/>
      <c r="E746" s="1335"/>
      <c r="F746" s="1335"/>
      <c r="G746" s="64"/>
      <c r="H746" s="1335"/>
      <c r="I746" s="2348"/>
    </row>
    <row r="747" spans="1:9" s="63" customFormat="1" x14ac:dyDescent="0.15">
      <c r="A747" s="1335" t="str">
        <f t="shared" si="13"/>
        <v>Tropical Mountain Moist</v>
      </c>
      <c r="B747" s="64">
        <v>20</v>
      </c>
      <c r="C747" s="1652">
        <v>14</v>
      </c>
      <c r="D747" s="64"/>
      <c r="E747" s="1335"/>
      <c r="F747" s="1335"/>
      <c r="G747" s="64"/>
      <c r="H747" s="1335"/>
      <c r="I747" s="2348"/>
    </row>
    <row r="748" spans="1:9" s="63" customFormat="1" x14ac:dyDescent="0.15">
      <c r="A748" s="1335" t="str">
        <f t="shared" si="13"/>
        <v>Tropical Dry</v>
      </c>
      <c r="B748" s="64">
        <v>20</v>
      </c>
      <c r="C748" s="1652">
        <v>14</v>
      </c>
      <c r="D748" s="64"/>
      <c r="E748" s="1335"/>
      <c r="F748" s="1335"/>
      <c r="G748" s="64"/>
      <c r="H748" s="1335"/>
      <c r="I748" s="2348"/>
    </row>
    <row r="749" spans="1:9" s="63" customFormat="1" x14ac:dyDescent="0.15">
      <c r="A749" s="1335" t="str">
        <f t="shared" si="13"/>
        <v>Tropical Moist</v>
      </c>
      <c r="B749" s="64">
        <v>20</v>
      </c>
      <c r="C749" s="1652">
        <v>14</v>
      </c>
      <c r="D749" s="64"/>
      <c r="E749" s="1335"/>
      <c r="F749" s="1335"/>
      <c r="G749" s="64"/>
      <c r="H749" s="1335"/>
      <c r="I749" s="2348"/>
    </row>
    <row r="750" spans="1:9" s="63" customFormat="1" x14ac:dyDescent="0.15">
      <c r="A750" s="1335" t="str">
        <f t="shared" si="13"/>
        <v>Tropical Wet</v>
      </c>
      <c r="B750" s="64">
        <v>20</v>
      </c>
      <c r="C750" s="1652">
        <v>14</v>
      </c>
      <c r="D750" s="64"/>
      <c r="E750" s="1335"/>
      <c r="F750" s="1335"/>
      <c r="G750" s="64"/>
      <c r="H750" s="1335"/>
      <c r="I750" s="2348"/>
    </row>
    <row r="751" spans="1:9" s="77" customFormat="1" x14ac:dyDescent="0.15">
      <c r="A751" s="77" t="s">
        <v>1680</v>
      </c>
      <c r="B751" s="91"/>
      <c r="C751" s="91"/>
      <c r="D751" s="91" t="s">
        <v>1681</v>
      </c>
      <c r="G751" s="91"/>
      <c r="I751" s="1711"/>
    </row>
    <row r="752" spans="1:9" s="77" customFormat="1" x14ac:dyDescent="0.15">
      <c r="A752" s="77" t="s">
        <v>95</v>
      </c>
      <c r="B752" s="77" t="s">
        <v>669</v>
      </c>
      <c r="C752" s="91"/>
      <c r="D752" s="1654"/>
      <c r="E752" s="1653" t="s">
        <v>1675</v>
      </c>
      <c r="G752" s="91"/>
      <c r="I752" s="1659" t="s">
        <v>1676</v>
      </c>
    </row>
    <row r="753" spans="1:9" s="77" customFormat="1" x14ac:dyDescent="0.15">
      <c r="A753" s="77" t="str">
        <f>A739</f>
        <v>Please select</v>
      </c>
      <c r="B753" s="77" t="s">
        <v>1682</v>
      </c>
      <c r="D753" s="1653" t="s">
        <v>1677</v>
      </c>
      <c r="G753" s="91"/>
      <c r="I753" s="1659"/>
    </row>
    <row r="754" spans="1:9" s="63" customFormat="1" x14ac:dyDescent="0.15">
      <c r="A754" s="1335" t="str">
        <f>A740</f>
        <v>Boreal Dry</v>
      </c>
      <c r="B754" s="64">
        <v>0.25</v>
      </c>
      <c r="C754" s="1652">
        <v>5.7</v>
      </c>
      <c r="D754" s="64"/>
      <c r="E754" s="1335"/>
      <c r="F754" s="1335"/>
      <c r="G754" s="64"/>
      <c r="H754" s="1335"/>
      <c r="I754" s="1692"/>
    </row>
    <row r="755" spans="1:9" s="63" customFormat="1" x14ac:dyDescent="0.15">
      <c r="A755" s="1335" t="str">
        <f t="shared" ref="A755:A764" si="14">A741</f>
        <v>Boreal Moist</v>
      </c>
      <c r="B755" s="64">
        <v>0.25</v>
      </c>
      <c r="C755" s="1652">
        <v>5.7</v>
      </c>
      <c r="D755" s="64"/>
      <c r="E755" s="1335"/>
      <c r="F755" s="1335"/>
      <c r="G755" s="64"/>
      <c r="H755" s="1335"/>
      <c r="I755" s="1692"/>
    </row>
    <row r="756" spans="1:9" s="63" customFormat="1" x14ac:dyDescent="0.15">
      <c r="A756" s="1335" t="str">
        <f t="shared" si="14"/>
        <v>Cool Temperate Dry</v>
      </c>
      <c r="B756" s="64">
        <v>0.25</v>
      </c>
      <c r="C756" s="1652">
        <v>5.3</v>
      </c>
      <c r="D756" s="64"/>
      <c r="E756" s="1335"/>
      <c r="F756" s="1335"/>
      <c r="G756" s="64"/>
      <c r="H756" s="1335"/>
      <c r="I756" s="1669">
        <f>6.1/5.3</f>
        <v>1.1509433962264151</v>
      </c>
    </row>
    <row r="757" spans="1:9" s="63" customFormat="1" x14ac:dyDescent="0.15">
      <c r="A757" s="1335" t="str">
        <f t="shared" si="14"/>
        <v>Cool Temperate Moist</v>
      </c>
      <c r="B757" s="64">
        <v>0.25</v>
      </c>
      <c r="C757" s="1652">
        <v>5.3</v>
      </c>
      <c r="D757" s="64"/>
      <c r="E757" s="1335"/>
      <c r="F757" s="1335"/>
      <c r="G757" s="64"/>
      <c r="H757" s="1335"/>
      <c r="I757" s="1669">
        <f>6.1/5.3</f>
        <v>1.1509433962264151</v>
      </c>
    </row>
    <row r="758" spans="1:9" s="63" customFormat="1" x14ac:dyDescent="0.15">
      <c r="A758" s="1335" t="str">
        <f t="shared" si="14"/>
        <v>Warm Temperate Dry</v>
      </c>
      <c r="B758" s="64">
        <v>2.5</v>
      </c>
      <c r="C758" s="1652">
        <v>5.3</v>
      </c>
      <c r="D758" s="64"/>
      <c r="E758" s="1335"/>
      <c r="F758" s="1335"/>
      <c r="G758" s="64"/>
      <c r="H758" s="1335"/>
      <c r="I758" s="1669">
        <f>6.1/5.3</f>
        <v>1.1509433962264151</v>
      </c>
    </row>
    <row r="759" spans="1:9" s="63" customFormat="1" x14ac:dyDescent="0.15">
      <c r="A759" s="1335" t="str">
        <f t="shared" si="14"/>
        <v>Warm Temperate Moist</v>
      </c>
      <c r="B759" s="64">
        <v>2.5</v>
      </c>
      <c r="C759" s="1652">
        <v>5.3</v>
      </c>
      <c r="D759" s="64"/>
      <c r="E759" s="1335"/>
      <c r="F759" s="1335"/>
      <c r="G759" s="64"/>
      <c r="H759" s="1335"/>
      <c r="I759" s="1669">
        <f>6.1/5.3</f>
        <v>1.1509433962264151</v>
      </c>
    </row>
    <row r="760" spans="1:9" s="63" customFormat="1" x14ac:dyDescent="0.15">
      <c r="A760" s="1335" t="str">
        <f t="shared" si="14"/>
        <v>Tropical Mountain Dry</v>
      </c>
      <c r="B760" s="64">
        <v>5</v>
      </c>
      <c r="C760" s="1652">
        <v>9.6</v>
      </c>
      <c r="D760" s="64"/>
      <c r="E760" s="1335"/>
      <c r="F760" s="1335"/>
      <c r="G760" s="64"/>
      <c r="H760" s="1335"/>
      <c r="I760" s="2348"/>
    </row>
    <row r="761" spans="1:9" s="63" customFormat="1" x14ac:dyDescent="0.15">
      <c r="A761" s="1335" t="str">
        <f t="shared" si="14"/>
        <v>Tropical Mountain Moist</v>
      </c>
      <c r="B761" s="64">
        <v>5</v>
      </c>
      <c r="C761" s="1652">
        <v>9.6</v>
      </c>
      <c r="D761" s="64"/>
      <c r="E761" s="1335"/>
      <c r="F761" s="1335"/>
      <c r="G761" s="64"/>
      <c r="H761" s="1335"/>
      <c r="I761" s="2348"/>
    </row>
    <row r="762" spans="1:9" s="63" customFormat="1" x14ac:dyDescent="0.15">
      <c r="A762" s="1335" t="str">
        <f t="shared" si="14"/>
        <v>Tropical Dry</v>
      </c>
      <c r="B762" s="64">
        <v>5</v>
      </c>
      <c r="C762" s="1652">
        <v>9.6</v>
      </c>
      <c r="D762" s="64"/>
      <c r="E762" s="1335"/>
      <c r="F762" s="1335"/>
      <c r="G762" s="64"/>
      <c r="H762" s="1335"/>
      <c r="I762" s="2348"/>
    </row>
    <row r="763" spans="1:9" s="63" customFormat="1" x14ac:dyDescent="0.15">
      <c r="A763" s="1335" t="str">
        <f t="shared" si="14"/>
        <v>Tropical Moist</v>
      </c>
      <c r="B763" s="64">
        <v>5</v>
      </c>
      <c r="C763" s="1652">
        <v>9.6</v>
      </c>
      <c r="D763" s="64"/>
      <c r="E763" s="1335"/>
      <c r="F763" s="1335"/>
      <c r="G763" s="64"/>
      <c r="H763" s="1335"/>
      <c r="I763" s="2348"/>
    </row>
    <row r="764" spans="1:9" s="63" customFormat="1" x14ac:dyDescent="0.15">
      <c r="A764" s="1335" t="str">
        <f t="shared" si="14"/>
        <v>Tropical Wet</v>
      </c>
      <c r="B764" s="64">
        <v>5</v>
      </c>
      <c r="C764" s="1652">
        <v>9.6</v>
      </c>
      <c r="D764" s="64"/>
      <c r="E764" s="1335"/>
      <c r="F764" s="1335"/>
      <c r="G764" s="64"/>
      <c r="H764" s="1335"/>
      <c r="I764" s="2348"/>
    </row>
    <row r="765" spans="1:9" s="77" customFormat="1" x14ac:dyDescent="0.15">
      <c r="A765" s="77" t="s">
        <v>1683</v>
      </c>
      <c r="B765" s="91"/>
      <c r="C765" s="91"/>
      <c r="G765" s="91" t="s">
        <v>1684</v>
      </c>
      <c r="I765" s="1711"/>
    </row>
    <row r="766" spans="1:9" s="77" customFormat="1" x14ac:dyDescent="0.15">
      <c r="A766" s="77" t="s">
        <v>1685</v>
      </c>
      <c r="B766" s="77" t="s">
        <v>669</v>
      </c>
      <c r="C766" s="91"/>
      <c r="D766" s="91"/>
      <c r="E766" s="91" t="s">
        <v>1686</v>
      </c>
      <c r="G766" s="1653" t="s">
        <v>1675</v>
      </c>
      <c r="I766" s="1711"/>
    </row>
    <row r="767" spans="1:9" s="77" customFormat="1" x14ac:dyDescent="0.15">
      <c r="A767" s="77" t="str">
        <f>A753</f>
        <v>Please select</v>
      </c>
      <c r="C767" s="91"/>
      <c r="D767" s="91"/>
      <c r="E767" s="91"/>
      <c r="G767" s="91"/>
      <c r="I767" s="1711"/>
    </row>
    <row r="768" spans="1:9" s="63" customFormat="1" x14ac:dyDescent="0.15">
      <c r="A768" s="1335" t="str">
        <f>A754</f>
        <v>Boreal Dry</v>
      </c>
      <c r="B768" s="1652">
        <v>2.8</v>
      </c>
      <c r="C768" s="64"/>
      <c r="D768" s="64"/>
      <c r="E768" s="1335"/>
      <c r="F768" s="1335"/>
      <c r="G768" s="64"/>
      <c r="H768" s="1335"/>
      <c r="I768" s="2348"/>
    </row>
    <row r="769" spans="1:9" s="63" customFormat="1" x14ac:dyDescent="0.15">
      <c r="A769" s="1335" t="str">
        <f t="shared" ref="A769:A778" si="15">A755</f>
        <v>Boreal Moist</v>
      </c>
      <c r="B769" s="1652">
        <v>2.8</v>
      </c>
      <c r="C769" s="64"/>
      <c r="D769" s="64"/>
      <c r="E769" s="1335"/>
      <c r="F769" s="1335"/>
      <c r="G769" s="64"/>
      <c r="H769" s="1335"/>
      <c r="I769" s="2348"/>
    </row>
    <row r="770" spans="1:9" s="63" customFormat="1" x14ac:dyDescent="0.15">
      <c r="A770" s="1335" t="str">
        <f t="shared" si="15"/>
        <v>Cool Temperate Dry</v>
      </c>
      <c r="B770" s="1652">
        <v>2.8</v>
      </c>
      <c r="C770" s="64"/>
      <c r="D770" s="64"/>
      <c r="E770" s="1335"/>
      <c r="F770" s="1335"/>
      <c r="G770" s="64"/>
      <c r="H770" s="1335"/>
      <c r="I770" s="2348"/>
    </row>
    <row r="771" spans="1:9" s="63" customFormat="1" x14ac:dyDescent="0.15">
      <c r="A771" s="1335" t="str">
        <f t="shared" si="15"/>
        <v>Cool Temperate Moist</v>
      </c>
      <c r="B771" s="1652">
        <v>2.8</v>
      </c>
      <c r="C771" s="64"/>
      <c r="D771" s="64"/>
      <c r="E771" s="1335"/>
      <c r="F771" s="1335"/>
      <c r="G771" s="64"/>
      <c r="H771" s="1335"/>
      <c r="I771" s="2348"/>
    </row>
    <row r="772" spans="1:9" s="63" customFormat="1" x14ac:dyDescent="0.15">
      <c r="A772" s="1335" t="str">
        <f t="shared" si="15"/>
        <v>Warm Temperate Dry</v>
      </c>
      <c r="B772" s="1652">
        <v>2.8</v>
      </c>
      <c r="C772" s="64"/>
      <c r="D772" s="64"/>
      <c r="E772" s="1335"/>
      <c r="F772" s="1335"/>
      <c r="G772" s="64"/>
      <c r="H772" s="1335"/>
      <c r="I772" s="2348"/>
    </row>
    <row r="773" spans="1:9" s="63" customFormat="1" x14ac:dyDescent="0.15">
      <c r="A773" s="1335" t="str">
        <f t="shared" si="15"/>
        <v>Warm Temperate Moist</v>
      </c>
      <c r="B773" s="1652">
        <v>2.8</v>
      </c>
      <c r="C773" s="64"/>
      <c r="D773" s="64"/>
      <c r="E773" s="1335"/>
      <c r="F773" s="1335"/>
      <c r="G773" s="64"/>
      <c r="H773" s="1335"/>
      <c r="I773" s="2348"/>
    </row>
    <row r="774" spans="1:9" s="63" customFormat="1" x14ac:dyDescent="0.15">
      <c r="A774" s="1335" t="str">
        <f t="shared" si="15"/>
        <v>Tropical Mountain Dry</v>
      </c>
      <c r="B774" s="64">
        <v>2</v>
      </c>
      <c r="C774" s="64"/>
      <c r="D774" s="64"/>
      <c r="E774" s="1335"/>
      <c r="F774" s="1335"/>
      <c r="G774" s="64"/>
      <c r="H774" s="1335"/>
      <c r="I774" s="2348"/>
    </row>
    <row r="775" spans="1:9" s="63" customFormat="1" x14ac:dyDescent="0.15">
      <c r="A775" s="1335" t="str">
        <f t="shared" si="15"/>
        <v>Tropical Mountain Moist</v>
      </c>
      <c r="B775" s="64">
        <v>2</v>
      </c>
      <c r="C775" s="64"/>
      <c r="D775" s="64"/>
      <c r="E775" s="1335"/>
      <c r="F775" s="1335"/>
      <c r="G775" s="64"/>
      <c r="H775" s="1335"/>
      <c r="I775" s="2348"/>
    </row>
    <row r="776" spans="1:9" s="63" customFormat="1" x14ac:dyDescent="0.15">
      <c r="A776" s="1335" t="str">
        <f t="shared" si="15"/>
        <v>Tropical Dry</v>
      </c>
      <c r="B776" s="64">
        <v>2</v>
      </c>
      <c r="C776" s="64"/>
      <c r="D776" s="64"/>
      <c r="E776" s="1335"/>
      <c r="F776" s="1335"/>
      <c r="G776" s="64"/>
      <c r="H776" s="1335"/>
      <c r="I776" s="2348"/>
    </row>
    <row r="777" spans="1:9" s="63" customFormat="1" x14ac:dyDescent="0.15">
      <c r="A777" s="1335" t="str">
        <f t="shared" si="15"/>
        <v>Tropical Moist</v>
      </c>
      <c r="B777" s="64">
        <v>2</v>
      </c>
      <c r="C777" s="64"/>
      <c r="D777" s="64"/>
      <c r="E777" s="1335"/>
      <c r="F777" s="1335"/>
      <c r="G777" s="64"/>
      <c r="H777" s="1335"/>
      <c r="I777" s="2348"/>
    </row>
    <row r="778" spans="1:9" s="63" customFormat="1" x14ac:dyDescent="0.15">
      <c r="A778" s="1335" t="str">
        <f t="shared" si="15"/>
        <v>Tropical Wet</v>
      </c>
      <c r="B778" s="64">
        <v>2</v>
      </c>
      <c r="C778" s="64"/>
      <c r="D778" s="64"/>
      <c r="E778" s="1335"/>
      <c r="F778" s="1335"/>
      <c r="G778" s="64"/>
      <c r="H778" s="1335"/>
      <c r="I778" s="2348"/>
    </row>
    <row r="779" spans="1:9" s="77" customFormat="1" x14ac:dyDescent="0.15">
      <c r="A779" s="77" t="s">
        <v>1683</v>
      </c>
      <c r="B779" s="91"/>
      <c r="C779" s="91"/>
      <c r="G779" s="91" t="s">
        <v>1687</v>
      </c>
      <c r="I779" s="1711"/>
    </row>
    <row r="780" spans="1:9" s="77" customFormat="1" x14ac:dyDescent="0.15">
      <c r="A780" s="77" t="s">
        <v>1685</v>
      </c>
      <c r="B780" s="77" t="s">
        <v>669</v>
      </c>
      <c r="C780" s="91"/>
      <c r="D780" s="91"/>
      <c r="E780" s="91" t="s">
        <v>1686</v>
      </c>
      <c r="G780" s="1653" t="s">
        <v>1675</v>
      </c>
      <c r="I780" s="1711"/>
    </row>
    <row r="781" spans="1:9" s="77" customFormat="1" x14ac:dyDescent="0.15">
      <c r="A781" s="77" t="str">
        <f>A767</f>
        <v>Please select</v>
      </c>
      <c r="C781" s="91"/>
      <c r="D781" s="91"/>
      <c r="E781" s="91"/>
      <c r="G781" s="91"/>
      <c r="I781" s="1711"/>
    </row>
    <row r="782" spans="1:9" s="63" customFormat="1" x14ac:dyDescent="0.15">
      <c r="A782" s="1335" t="str">
        <f>A768</f>
        <v>Boreal Dry</v>
      </c>
      <c r="B782" s="1652">
        <v>2.8</v>
      </c>
      <c r="C782" s="64"/>
      <c r="D782" s="64"/>
      <c r="E782" s="1335"/>
      <c r="F782" s="1335"/>
      <c r="G782" s="64"/>
      <c r="H782" s="1335"/>
      <c r="I782" s="2348"/>
    </row>
    <row r="783" spans="1:9" s="63" customFormat="1" x14ac:dyDescent="0.15">
      <c r="A783" s="1335" t="str">
        <f t="shared" ref="A783:A792" si="16">A769</f>
        <v>Boreal Moist</v>
      </c>
      <c r="B783" s="1652">
        <v>2.8</v>
      </c>
      <c r="C783" s="64"/>
      <c r="D783" s="64"/>
      <c r="E783" s="1335"/>
      <c r="F783" s="1335"/>
      <c r="G783" s="64"/>
      <c r="H783" s="1335"/>
      <c r="I783" s="2348"/>
    </row>
    <row r="784" spans="1:9" s="63" customFormat="1" x14ac:dyDescent="0.15">
      <c r="A784" s="1335" t="str">
        <f t="shared" si="16"/>
        <v>Cool Temperate Dry</v>
      </c>
      <c r="B784" s="1652">
        <v>2.8</v>
      </c>
      <c r="C784" s="64"/>
      <c r="D784" s="64"/>
      <c r="E784" s="1335"/>
      <c r="F784" s="1335"/>
      <c r="G784" s="64"/>
      <c r="H784" s="1335"/>
      <c r="I784" s="2348"/>
    </row>
    <row r="785" spans="1:9" s="63" customFormat="1" x14ac:dyDescent="0.15">
      <c r="A785" s="1335" t="str">
        <f t="shared" si="16"/>
        <v>Cool Temperate Moist</v>
      </c>
      <c r="B785" s="1652">
        <v>2.8</v>
      </c>
      <c r="C785" s="64"/>
      <c r="D785" s="64"/>
      <c r="E785" s="1335"/>
      <c r="F785" s="1335"/>
      <c r="G785" s="64"/>
      <c r="H785" s="1335"/>
      <c r="I785" s="2348"/>
    </row>
    <row r="786" spans="1:9" s="63" customFormat="1" x14ac:dyDescent="0.15">
      <c r="A786" s="1335" t="str">
        <f t="shared" si="16"/>
        <v>Warm Temperate Dry</v>
      </c>
      <c r="B786" s="1652">
        <v>2.8</v>
      </c>
      <c r="C786" s="64"/>
      <c r="D786" s="64"/>
      <c r="E786" s="1335"/>
      <c r="F786" s="1335"/>
      <c r="G786" s="64"/>
      <c r="H786" s="1335"/>
      <c r="I786" s="2348"/>
    </row>
    <row r="787" spans="1:9" s="63" customFormat="1" x14ac:dyDescent="0.15">
      <c r="A787" s="1335" t="str">
        <f t="shared" si="16"/>
        <v>Warm Temperate Moist</v>
      </c>
      <c r="B787" s="1652">
        <v>2.8</v>
      </c>
      <c r="C787" s="64"/>
      <c r="D787" s="64"/>
      <c r="E787" s="1335"/>
      <c r="F787" s="1335"/>
      <c r="G787" s="64"/>
      <c r="H787" s="1335"/>
      <c r="I787" s="2348"/>
    </row>
    <row r="788" spans="1:9" s="63" customFormat="1" x14ac:dyDescent="0.15">
      <c r="A788" s="1335" t="str">
        <f t="shared" si="16"/>
        <v>Tropical Mountain Dry</v>
      </c>
      <c r="B788" s="64">
        <v>2</v>
      </c>
      <c r="C788" s="64"/>
      <c r="D788" s="64"/>
      <c r="E788" s="1335"/>
      <c r="F788" s="1335"/>
      <c r="G788" s="64"/>
      <c r="H788" s="1335"/>
      <c r="I788" s="2348"/>
    </row>
    <row r="789" spans="1:9" s="63" customFormat="1" x14ac:dyDescent="0.15">
      <c r="A789" s="1335" t="str">
        <f t="shared" si="16"/>
        <v>Tropical Mountain Moist</v>
      </c>
      <c r="B789" s="64">
        <v>2</v>
      </c>
      <c r="C789" s="64"/>
      <c r="D789" s="64"/>
      <c r="E789" s="1335"/>
      <c r="F789" s="1335"/>
      <c r="G789" s="64"/>
      <c r="H789" s="1335"/>
      <c r="I789" s="2348"/>
    </row>
    <row r="790" spans="1:9" s="63" customFormat="1" x14ac:dyDescent="0.15">
      <c r="A790" s="1335" t="str">
        <f t="shared" si="16"/>
        <v>Tropical Dry</v>
      </c>
      <c r="B790" s="64">
        <v>2</v>
      </c>
      <c r="C790" s="64"/>
      <c r="D790" s="64"/>
      <c r="E790" s="1335"/>
      <c r="F790" s="1335"/>
      <c r="G790" s="64"/>
      <c r="H790" s="1335"/>
      <c r="I790" s="2348"/>
    </row>
    <row r="791" spans="1:9" s="63" customFormat="1" x14ac:dyDescent="0.15">
      <c r="A791" s="1335" t="str">
        <f t="shared" si="16"/>
        <v>Tropical Moist</v>
      </c>
      <c r="B791" s="64">
        <v>2</v>
      </c>
      <c r="C791" s="64"/>
      <c r="D791" s="64"/>
      <c r="E791" s="1335"/>
      <c r="F791" s="1335"/>
      <c r="G791" s="64"/>
      <c r="H791" s="1335"/>
      <c r="I791" s="2348"/>
    </row>
    <row r="792" spans="1:9" s="63" customFormat="1" x14ac:dyDescent="0.15">
      <c r="A792" s="1335" t="str">
        <f t="shared" si="16"/>
        <v>Tropical Wet</v>
      </c>
      <c r="B792" s="64">
        <v>2</v>
      </c>
      <c r="C792" s="64"/>
      <c r="D792" s="64"/>
      <c r="E792" s="1335"/>
      <c r="F792" s="1335"/>
      <c r="G792" s="64"/>
      <c r="H792" s="1335"/>
      <c r="I792" s="2348"/>
    </row>
    <row r="793" spans="1:9" s="77" customFormat="1" x14ac:dyDescent="0.15">
      <c r="A793" s="77" t="s">
        <v>1688</v>
      </c>
      <c r="B793" s="91"/>
      <c r="C793" s="91"/>
      <c r="G793" s="91" t="s">
        <v>1684</v>
      </c>
      <c r="I793" s="1711"/>
    </row>
    <row r="794" spans="1:9" s="77" customFormat="1" x14ac:dyDescent="0.15">
      <c r="A794" s="77" t="s">
        <v>1685</v>
      </c>
      <c r="B794" s="77" t="s">
        <v>685</v>
      </c>
      <c r="C794" s="91"/>
      <c r="D794" s="91"/>
      <c r="E794" s="91" t="s">
        <v>1689</v>
      </c>
      <c r="G794" s="91"/>
      <c r="I794" s="1711"/>
    </row>
    <row r="795" spans="1:9" s="77" customFormat="1" x14ac:dyDescent="0.15">
      <c r="A795" s="77" t="str">
        <f>A781</f>
        <v>Please select</v>
      </c>
      <c r="C795" s="91"/>
      <c r="D795" s="91"/>
      <c r="E795" s="91"/>
      <c r="G795" s="91"/>
      <c r="I795" s="1711"/>
    </row>
    <row r="796" spans="1:9" s="63" customFormat="1" x14ac:dyDescent="0.15">
      <c r="A796" s="1335" t="str">
        <f>A782</f>
        <v>Boreal Dry</v>
      </c>
      <c r="B796" s="64">
        <v>0.45</v>
      </c>
      <c r="C796" s="64"/>
      <c r="D796" s="64"/>
      <c r="E796" s="1335"/>
      <c r="F796" s="1335"/>
      <c r="G796" s="64"/>
      <c r="H796" s="1335"/>
      <c r="I796" s="2348"/>
    </row>
    <row r="797" spans="1:9" s="63" customFormat="1" x14ac:dyDescent="0.15">
      <c r="A797" s="1335" t="str">
        <f t="shared" ref="A797:A806" si="17">A783</f>
        <v>Boreal Moist</v>
      </c>
      <c r="B797" s="64">
        <v>0.45</v>
      </c>
      <c r="C797" s="64"/>
      <c r="D797" s="64"/>
      <c r="E797" s="1335"/>
      <c r="F797" s="1335"/>
      <c r="G797" s="64"/>
      <c r="H797" s="1335"/>
      <c r="I797" s="2348"/>
    </row>
    <row r="798" spans="1:9" s="63" customFormat="1" x14ac:dyDescent="0.15">
      <c r="A798" s="1335" t="str">
        <f t="shared" si="17"/>
        <v>Cool Temperate Dry</v>
      </c>
      <c r="B798" s="64">
        <v>0.45</v>
      </c>
      <c r="C798" s="64"/>
      <c r="D798" s="64"/>
      <c r="E798" s="1335"/>
      <c r="F798" s="1335"/>
      <c r="G798" s="64"/>
      <c r="H798" s="1335"/>
      <c r="I798" s="2348"/>
    </row>
    <row r="799" spans="1:9" s="63" customFormat="1" x14ac:dyDescent="0.15">
      <c r="A799" s="1335" t="str">
        <f t="shared" si="17"/>
        <v>Cool Temperate Moist</v>
      </c>
      <c r="B799" s="64">
        <v>0.45</v>
      </c>
      <c r="C799" s="64"/>
      <c r="D799" s="64"/>
      <c r="E799" s="1335"/>
      <c r="F799" s="1335"/>
      <c r="G799" s="64"/>
      <c r="H799" s="1335"/>
      <c r="I799" s="2348"/>
    </row>
    <row r="800" spans="1:9" s="63" customFormat="1" x14ac:dyDescent="0.15">
      <c r="A800" s="1335" t="str">
        <f t="shared" si="17"/>
        <v>Warm Temperate Dry</v>
      </c>
      <c r="B800" s="64">
        <v>0.45</v>
      </c>
      <c r="C800" s="64"/>
      <c r="D800" s="64"/>
      <c r="E800" s="1335"/>
      <c r="F800" s="1335"/>
      <c r="G800" s="64"/>
      <c r="H800" s="1335"/>
      <c r="I800" s="2348"/>
    </row>
    <row r="801" spans="1:9" s="63" customFormat="1" x14ac:dyDescent="0.15">
      <c r="A801" s="1335" t="str">
        <f t="shared" si="17"/>
        <v>Warm Temperate Moist</v>
      </c>
      <c r="B801" s="64">
        <v>0.45</v>
      </c>
      <c r="C801" s="64"/>
      <c r="D801" s="64"/>
      <c r="E801" s="1335"/>
      <c r="F801" s="1335"/>
      <c r="G801" s="64"/>
      <c r="H801" s="1335"/>
      <c r="I801" s="2348"/>
    </row>
    <row r="802" spans="1:9" s="63" customFormat="1" x14ac:dyDescent="0.15">
      <c r="A802" s="1335" t="str">
        <f t="shared" si="17"/>
        <v>Tropical Mountain Dry</v>
      </c>
      <c r="B802" s="64">
        <v>0.34</v>
      </c>
      <c r="C802" s="64"/>
      <c r="D802" s="64"/>
      <c r="E802" s="1335"/>
      <c r="F802" s="1335"/>
      <c r="G802" s="64"/>
      <c r="H802" s="1335"/>
      <c r="I802" s="2348"/>
    </row>
    <row r="803" spans="1:9" s="63" customFormat="1" x14ac:dyDescent="0.15">
      <c r="A803" s="1335" t="str">
        <f t="shared" si="17"/>
        <v>Tropical Mountain Moist</v>
      </c>
      <c r="B803" s="64">
        <v>0.34</v>
      </c>
      <c r="C803" s="64"/>
      <c r="D803" s="64"/>
      <c r="E803" s="1335"/>
      <c r="F803" s="1335"/>
      <c r="G803" s="64"/>
      <c r="H803" s="1335"/>
      <c r="I803" s="2348"/>
    </row>
    <row r="804" spans="1:9" s="63" customFormat="1" x14ac:dyDescent="0.15">
      <c r="A804" s="1335" t="str">
        <f t="shared" si="17"/>
        <v>Tropical Dry</v>
      </c>
      <c r="B804" s="64">
        <v>0.34</v>
      </c>
      <c r="C804" s="64"/>
      <c r="D804" s="64"/>
      <c r="E804" s="1335"/>
      <c r="F804" s="1335"/>
      <c r="G804" s="64"/>
      <c r="H804" s="1335"/>
      <c r="I804" s="2348"/>
    </row>
    <row r="805" spans="1:9" s="63" customFormat="1" x14ac:dyDescent="0.15">
      <c r="A805" s="1335" t="str">
        <f t="shared" si="17"/>
        <v>Tropical Moist</v>
      </c>
      <c r="B805" s="64">
        <v>0.34</v>
      </c>
      <c r="C805" s="64"/>
      <c r="D805" s="64"/>
      <c r="E805" s="1335"/>
      <c r="F805" s="1335"/>
      <c r="G805" s="64"/>
      <c r="H805" s="1335"/>
      <c r="I805" s="2348"/>
    </row>
    <row r="806" spans="1:9" s="63" customFormat="1" x14ac:dyDescent="0.15">
      <c r="A806" s="1335" t="str">
        <f t="shared" si="17"/>
        <v>Tropical Wet</v>
      </c>
      <c r="B806" s="64">
        <v>0.34</v>
      </c>
      <c r="C806" s="64"/>
      <c r="D806" s="64"/>
      <c r="E806" s="1335"/>
      <c r="F806" s="1335"/>
      <c r="G806" s="64"/>
      <c r="H806" s="1335"/>
      <c r="I806" s="2348"/>
    </row>
    <row r="807" spans="1:9" s="77" customFormat="1" x14ac:dyDescent="0.15">
      <c r="A807" s="77" t="s">
        <v>1688</v>
      </c>
      <c r="B807" s="91"/>
      <c r="C807" s="91"/>
      <c r="G807" s="91" t="s">
        <v>1687</v>
      </c>
      <c r="I807" s="1711"/>
    </row>
    <row r="808" spans="1:9" s="77" customFormat="1" x14ac:dyDescent="0.15">
      <c r="A808" s="77" t="s">
        <v>1685</v>
      </c>
      <c r="B808" s="77" t="s">
        <v>685</v>
      </c>
      <c r="C808" s="91"/>
      <c r="D808" s="91"/>
      <c r="E808" s="91" t="s">
        <v>1689</v>
      </c>
      <c r="G808" s="91"/>
      <c r="I808" s="1711"/>
    </row>
    <row r="809" spans="1:9" s="77" customFormat="1" x14ac:dyDescent="0.15">
      <c r="A809" s="77" t="str">
        <f>A795</f>
        <v>Please select</v>
      </c>
      <c r="C809" s="91"/>
      <c r="D809" s="91"/>
      <c r="E809" s="91"/>
      <c r="G809" s="91"/>
      <c r="I809" s="1711"/>
    </row>
    <row r="810" spans="1:9" s="63" customFormat="1" x14ac:dyDescent="0.15">
      <c r="A810" s="1335" t="str">
        <f>A796</f>
        <v>Boreal Dry</v>
      </c>
      <c r="B810" s="1156">
        <v>0.4</v>
      </c>
      <c r="C810" s="64"/>
      <c r="D810" s="64"/>
      <c r="E810" s="1335"/>
      <c r="F810" s="1335"/>
      <c r="G810" s="64"/>
      <c r="H810" s="1335"/>
      <c r="I810" s="2348"/>
    </row>
    <row r="811" spans="1:9" s="63" customFormat="1" x14ac:dyDescent="0.15">
      <c r="A811" s="1335" t="str">
        <f t="shared" ref="A811:A820" si="18">A797</f>
        <v>Boreal Moist</v>
      </c>
      <c r="B811" s="1156">
        <v>0.4</v>
      </c>
      <c r="C811" s="64"/>
      <c r="D811" s="64"/>
      <c r="E811" s="1335"/>
      <c r="F811" s="1335"/>
      <c r="G811" s="64"/>
      <c r="H811" s="1335"/>
      <c r="I811" s="2348"/>
    </row>
    <row r="812" spans="1:9" s="63" customFormat="1" x14ac:dyDescent="0.15">
      <c r="A812" s="1335" t="str">
        <f t="shared" si="18"/>
        <v>Cool Temperate Dry</v>
      </c>
      <c r="B812" s="1156">
        <v>0.4</v>
      </c>
      <c r="C812" s="64"/>
      <c r="D812" s="64"/>
      <c r="E812" s="1335"/>
      <c r="F812" s="1335"/>
      <c r="G812" s="64"/>
      <c r="H812" s="1335"/>
      <c r="I812" s="2348"/>
    </row>
    <row r="813" spans="1:9" s="63" customFormat="1" x14ac:dyDescent="0.15">
      <c r="A813" s="1335" t="str">
        <f t="shared" si="18"/>
        <v>Cool Temperate Moist</v>
      </c>
      <c r="B813" s="1156">
        <v>0.4</v>
      </c>
      <c r="C813" s="64"/>
      <c r="D813" s="64"/>
      <c r="E813" s="1335"/>
      <c r="F813" s="1335"/>
      <c r="G813" s="64"/>
      <c r="H813" s="1335"/>
      <c r="I813" s="2348"/>
    </row>
    <row r="814" spans="1:9" s="63" customFormat="1" x14ac:dyDescent="0.15">
      <c r="A814" s="1335" t="str">
        <f t="shared" si="18"/>
        <v>Warm Temperate Dry</v>
      </c>
      <c r="B814" s="1156">
        <v>0.4</v>
      </c>
      <c r="C814" s="64"/>
      <c r="D814" s="64"/>
      <c r="E814" s="1335"/>
      <c r="F814" s="1335"/>
      <c r="G814" s="64"/>
      <c r="H814" s="1335"/>
      <c r="I814" s="2348"/>
    </row>
    <row r="815" spans="1:9" s="63" customFormat="1" x14ac:dyDescent="0.15">
      <c r="A815" s="1335" t="str">
        <f t="shared" si="18"/>
        <v>Warm Temperate Moist</v>
      </c>
      <c r="B815" s="1156">
        <v>0.4</v>
      </c>
      <c r="C815" s="64"/>
      <c r="D815" s="64"/>
      <c r="E815" s="1335"/>
      <c r="F815" s="1335"/>
      <c r="G815" s="64"/>
      <c r="H815" s="1335"/>
      <c r="I815" s="2348"/>
    </row>
    <row r="816" spans="1:9" s="63" customFormat="1" x14ac:dyDescent="0.15">
      <c r="A816" s="1335" t="str">
        <f t="shared" si="18"/>
        <v>Tropical Mountain Dry</v>
      </c>
      <c r="B816" s="64">
        <v>0.34</v>
      </c>
      <c r="C816" s="64"/>
      <c r="D816" s="64"/>
      <c r="E816" s="1335"/>
      <c r="F816" s="1335"/>
      <c r="G816" s="64"/>
      <c r="H816" s="1335"/>
      <c r="I816" s="2348"/>
    </row>
    <row r="817" spans="1:9" s="63" customFormat="1" x14ac:dyDescent="0.15">
      <c r="A817" s="1335" t="str">
        <f t="shared" si="18"/>
        <v>Tropical Mountain Moist</v>
      </c>
      <c r="B817" s="64">
        <v>0.34</v>
      </c>
      <c r="C817" s="64"/>
      <c r="D817" s="64"/>
      <c r="E817" s="1335"/>
      <c r="F817" s="1335"/>
      <c r="G817" s="64"/>
      <c r="H817" s="1335"/>
      <c r="I817" s="2348"/>
    </row>
    <row r="818" spans="1:9" s="63" customFormat="1" x14ac:dyDescent="0.15">
      <c r="A818" s="1335" t="str">
        <f t="shared" si="18"/>
        <v>Tropical Dry</v>
      </c>
      <c r="B818" s="64">
        <v>0.34</v>
      </c>
      <c r="C818" s="64"/>
      <c r="D818" s="64"/>
      <c r="E818" s="1335"/>
      <c r="F818" s="1335"/>
      <c r="G818" s="64"/>
      <c r="H818" s="1335"/>
      <c r="I818" s="2348"/>
    </row>
    <row r="819" spans="1:9" s="63" customFormat="1" x14ac:dyDescent="0.15">
      <c r="A819" s="1335" t="str">
        <f t="shared" si="18"/>
        <v>Tropical Moist</v>
      </c>
      <c r="B819" s="64">
        <v>0.34</v>
      </c>
      <c r="C819" s="64"/>
      <c r="D819" s="64"/>
      <c r="E819" s="1335"/>
      <c r="F819" s="1335"/>
      <c r="G819" s="64"/>
      <c r="H819" s="1335"/>
      <c r="I819" s="2348"/>
    </row>
    <row r="820" spans="1:9" s="63" customFormat="1" x14ac:dyDescent="0.15">
      <c r="A820" s="1335" t="str">
        <f t="shared" si="18"/>
        <v>Tropical Wet</v>
      </c>
      <c r="B820" s="64">
        <v>0.34</v>
      </c>
      <c r="C820" s="64"/>
      <c r="D820" s="64"/>
      <c r="E820" s="1335"/>
      <c r="F820" s="1335"/>
      <c r="G820" s="64"/>
      <c r="H820" s="1335"/>
      <c r="I820" s="2348"/>
    </row>
    <row r="821" spans="1:9" s="77" customFormat="1" x14ac:dyDescent="0.15">
      <c r="A821" s="77" t="s">
        <v>1690</v>
      </c>
      <c r="B821" s="91"/>
      <c r="C821" s="91"/>
      <c r="G821" s="91" t="s">
        <v>1684</v>
      </c>
      <c r="I821" s="1711"/>
    </row>
    <row r="822" spans="1:9" s="77" customFormat="1" x14ac:dyDescent="0.15">
      <c r="A822" s="77" t="s">
        <v>1685</v>
      </c>
      <c r="B822" s="77" t="s">
        <v>685</v>
      </c>
      <c r="C822" s="91"/>
      <c r="D822" s="91"/>
      <c r="E822" s="91" t="s">
        <v>1689</v>
      </c>
      <c r="G822" s="91"/>
      <c r="I822" s="1711"/>
    </row>
    <row r="823" spans="1:9" s="77" customFormat="1" x14ac:dyDescent="0.15">
      <c r="A823" s="77" t="str">
        <f>A809</f>
        <v>Please select</v>
      </c>
      <c r="C823" s="91"/>
      <c r="D823" s="91"/>
      <c r="E823" s="91"/>
      <c r="G823" s="91"/>
      <c r="I823" s="1711"/>
    </row>
    <row r="824" spans="1:9" s="63" customFormat="1" x14ac:dyDescent="0.15">
      <c r="A824" s="1335" t="str">
        <f>A810</f>
        <v>Boreal Dry</v>
      </c>
      <c r="B824" s="1156">
        <f t="shared" ref="B824:B829" si="19">0.07/0.45</f>
        <v>0.15555555555555556</v>
      </c>
      <c r="C824" s="64"/>
      <c r="D824" s="64"/>
      <c r="E824" s="1335"/>
      <c r="F824" s="1335"/>
      <c r="G824" s="64"/>
      <c r="H824" s="1335"/>
      <c r="I824" s="2348"/>
    </row>
    <row r="825" spans="1:9" s="63" customFormat="1" x14ac:dyDescent="0.15">
      <c r="A825" s="1335" t="str">
        <f t="shared" ref="A825:A834" si="20">A811</f>
        <v>Boreal Moist</v>
      </c>
      <c r="B825" s="1156">
        <f t="shared" si="19"/>
        <v>0.15555555555555556</v>
      </c>
      <c r="C825" s="64"/>
      <c r="D825" s="64"/>
      <c r="E825" s="1335"/>
      <c r="F825" s="1335"/>
      <c r="G825" s="64"/>
      <c r="H825" s="1335"/>
      <c r="I825" s="2348"/>
    </row>
    <row r="826" spans="1:9" s="63" customFormat="1" x14ac:dyDescent="0.15">
      <c r="A826" s="1335" t="str">
        <f t="shared" si="20"/>
        <v>Cool Temperate Dry</v>
      </c>
      <c r="B826" s="1156">
        <f t="shared" si="19"/>
        <v>0.15555555555555556</v>
      </c>
      <c r="C826" s="64"/>
      <c r="D826" s="64"/>
      <c r="E826" s="1335"/>
      <c r="F826" s="1335"/>
      <c r="G826" s="64"/>
      <c r="H826" s="1335"/>
      <c r="I826" s="2348"/>
    </row>
    <row r="827" spans="1:9" s="63" customFormat="1" x14ac:dyDescent="0.15">
      <c r="A827" s="1335" t="str">
        <f t="shared" si="20"/>
        <v>Cool Temperate Moist</v>
      </c>
      <c r="B827" s="1156">
        <f t="shared" si="19"/>
        <v>0.15555555555555556</v>
      </c>
      <c r="C827" s="64"/>
      <c r="D827" s="64"/>
      <c r="E827" s="1335"/>
      <c r="F827" s="1335"/>
      <c r="G827" s="64"/>
      <c r="H827" s="1335"/>
      <c r="I827" s="2348"/>
    </row>
    <row r="828" spans="1:9" s="63" customFormat="1" x14ac:dyDescent="0.15">
      <c r="A828" s="1335" t="str">
        <f t="shared" si="20"/>
        <v>Warm Temperate Dry</v>
      </c>
      <c r="B828" s="1156">
        <f t="shared" si="19"/>
        <v>0.15555555555555556</v>
      </c>
      <c r="C828" s="64"/>
      <c r="D828" s="64"/>
      <c r="E828" s="1335"/>
      <c r="F828" s="1335"/>
      <c r="G828" s="64"/>
      <c r="H828" s="1335"/>
      <c r="I828" s="2348"/>
    </row>
    <row r="829" spans="1:9" s="63" customFormat="1" x14ac:dyDescent="0.15">
      <c r="A829" s="1335" t="str">
        <f t="shared" si="20"/>
        <v>Warm Temperate Moist</v>
      </c>
      <c r="B829" s="1156">
        <f t="shared" si="19"/>
        <v>0.15555555555555556</v>
      </c>
      <c r="C829" s="64"/>
      <c r="D829" s="64"/>
      <c r="E829" s="1335"/>
      <c r="F829" s="1335"/>
      <c r="G829" s="64"/>
      <c r="H829" s="1335"/>
      <c r="I829" s="2348"/>
    </row>
    <row r="830" spans="1:9" s="63" customFormat="1" x14ac:dyDescent="0.15">
      <c r="A830" s="1335" t="str">
        <f t="shared" si="20"/>
        <v>Tropical Mountain Dry</v>
      </c>
      <c r="B830" s="1156">
        <f>0.26/0.34</f>
        <v>0.76470588235294112</v>
      </c>
      <c r="C830" s="64"/>
      <c r="D830" s="64"/>
      <c r="E830" s="1335"/>
      <c r="F830" s="1335"/>
      <c r="G830" s="64"/>
      <c r="H830" s="1335"/>
      <c r="I830" s="2348"/>
    </row>
    <row r="831" spans="1:9" s="63" customFormat="1" x14ac:dyDescent="0.15">
      <c r="A831" s="1335" t="str">
        <f t="shared" si="20"/>
        <v>Tropical Mountain Moist</v>
      </c>
      <c r="B831" s="1156">
        <f>0.26/0.34</f>
        <v>0.76470588235294112</v>
      </c>
      <c r="C831" s="64"/>
      <c r="D831" s="64"/>
      <c r="E831" s="1335"/>
      <c r="F831" s="1335"/>
      <c r="G831" s="64"/>
      <c r="H831" s="1335"/>
      <c r="I831" s="2348"/>
    </row>
    <row r="832" spans="1:9" s="63" customFormat="1" x14ac:dyDescent="0.15">
      <c r="A832" s="1335" t="str">
        <f t="shared" si="20"/>
        <v>Tropical Dry</v>
      </c>
      <c r="B832" s="1156">
        <f>0.26/0.34</f>
        <v>0.76470588235294112</v>
      </c>
      <c r="C832" s="64"/>
      <c r="D832" s="64"/>
      <c r="E832" s="1335"/>
      <c r="F832" s="1335"/>
      <c r="G832" s="64"/>
      <c r="H832" s="1335"/>
      <c r="I832" s="2348"/>
    </row>
    <row r="833" spans="1:9" s="63" customFormat="1" x14ac:dyDescent="0.15">
      <c r="A833" s="1335" t="str">
        <f t="shared" si="20"/>
        <v>Tropical Moist</v>
      </c>
      <c r="B833" s="1156">
        <f>0.26/0.34</f>
        <v>0.76470588235294112</v>
      </c>
      <c r="C833" s="64"/>
      <c r="D833" s="64"/>
      <c r="E833" s="1335"/>
      <c r="F833" s="1335"/>
      <c r="G833" s="64"/>
      <c r="H833" s="1335"/>
      <c r="I833" s="2348"/>
    </row>
    <row r="834" spans="1:9" s="63" customFormat="1" x14ac:dyDescent="0.15">
      <c r="A834" s="1335" t="str">
        <f t="shared" si="20"/>
        <v>Tropical Wet</v>
      </c>
      <c r="B834" s="1156">
        <f>0.26/0.34</f>
        <v>0.76470588235294112</v>
      </c>
      <c r="C834" s="64"/>
      <c r="D834" s="64"/>
      <c r="E834" s="1335"/>
      <c r="F834" s="1335"/>
      <c r="G834" s="64"/>
      <c r="H834" s="1335"/>
      <c r="I834" s="2348"/>
    </row>
    <row r="835" spans="1:9" s="77" customFormat="1" x14ac:dyDescent="0.15">
      <c r="A835" s="77" t="s">
        <v>1690</v>
      </c>
      <c r="B835" s="91"/>
      <c r="C835" s="91"/>
      <c r="G835" s="91" t="s">
        <v>1687</v>
      </c>
      <c r="I835" s="1711"/>
    </row>
    <row r="836" spans="1:9" s="77" customFormat="1" x14ac:dyDescent="0.15">
      <c r="A836" s="77" t="s">
        <v>1685</v>
      </c>
      <c r="B836" s="77" t="s">
        <v>685</v>
      </c>
      <c r="C836" s="91"/>
      <c r="D836" s="91"/>
      <c r="E836" s="91" t="s">
        <v>1689</v>
      </c>
      <c r="G836" s="91"/>
      <c r="I836" s="1711"/>
    </row>
    <row r="837" spans="1:9" s="77" customFormat="1" x14ac:dyDescent="0.15">
      <c r="A837" s="77" t="str">
        <f>A823</f>
        <v>Please select</v>
      </c>
      <c r="C837" s="91"/>
      <c r="D837" s="91"/>
      <c r="E837" s="91"/>
      <c r="G837" s="91"/>
      <c r="I837" s="1711"/>
    </row>
    <row r="838" spans="1:9" s="63" customFormat="1" x14ac:dyDescent="0.15">
      <c r="A838" s="1335" t="str">
        <f>A824</f>
        <v>Boreal Dry</v>
      </c>
      <c r="B838" s="1156">
        <f t="shared" ref="B838:B843" si="21">0.24/0.4</f>
        <v>0.6</v>
      </c>
      <c r="C838" s="64"/>
      <c r="D838" s="64"/>
      <c r="E838" s="1335"/>
      <c r="F838" s="1335"/>
      <c r="G838" s="64"/>
      <c r="H838" s="1335"/>
      <c r="I838" s="2348"/>
    </row>
    <row r="839" spans="1:9" s="63" customFormat="1" x14ac:dyDescent="0.15">
      <c r="A839" s="1335" t="str">
        <f t="shared" ref="A839:A848" si="22">A825</f>
        <v>Boreal Moist</v>
      </c>
      <c r="B839" s="1156">
        <f t="shared" si="21"/>
        <v>0.6</v>
      </c>
      <c r="C839" s="64"/>
      <c r="D839" s="64"/>
      <c r="E839" s="1335"/>
      <c r="F839" s="1335"/>
      <c r="G839" s="64"/>
      <c r="H839" s="1335"/>
      <c r="I839" s="2348"/>
    </row>
    <row r="840" spans="1:9" s="63" customFormat="1" x14ac:dyDescent="0.15">
      <c r="A840" s="1335" t="str">
        <f t="shared" si="22"/>
        <v>Cool Temperate Dry</v>
      </c>
      <c r="B840" s="1156">
        <f t="shared" si="21"/>
        <v>0.6</v>
      </c>
      <c r="C840" s="64"/>
      <c r="D840" s="64"/>
      <c r="E840" s="1335"/>
      <c r="F840" s="1335"/>
      <c r="G840" s="64"/>
      <c r="H840" s="1335"/>
      <c r="I840" s="2348"/>
    </row>
    <row r="841" spans="1:9" s="63" customFormat="1" x14ac:dyDescent="0.15">
      <c r="A841" s="1335" t="str">
        <f t="shared" si="22"/>
        <v>Cool Temperate Moist</v>
      </c>
      <c r="B841" s="1156">
        <f t="shared" si="21"/>
        <v>0.6</v>
      </c>
      <c r="C841" s="64"/>
      <c r="D841" s="64"/>
      <c r="E841" s="1335"/>
      <c r="F841" s="1335"/>
      <c r="G841" s="64"/>
      <c r="H841" s="1335"/>
      <c r="I841" s="2348"/>
    </row>
    <row r="842" spans="1:9" s="63" customFormat="1" x14ac:dyDescent="0.15">
      <c r="A842" s="1335" t="str">
        <f t="shared" si="22"/>
        <v>Warm Temperate Dry</v>
      </c>
      <c r="B842" s="1156">
        <f t="shared" si="21"/>
        <v>0.6</v>
      </c>
      <c r="C842" s="64"/>
      <c r="D842" s="64"/>
      <c r="E842" s="1335"/>
      <c r="F842" s="1335"/>
      <c r="G842" s="64"/>
      <c r="H842" s="1335"/>
      <c r="I842" s="2348"/>
    </row>
    <row r="843" spans="1:9" s="63" customFormat="1" x14ac:dyDescent="0.15">
      <c r="A843" s="1335" t="str">
        <f t="shared" si="22"/>
        <v>Warm Temperate Moist</v>
      </c>
      <c r="B843" s="1156">
        <f t="shared" si="21"/>
        <v>0.6</v>
      </c>
      <c r="C843" s="64"/>
      <c r="D843" s="64"/>
      <c r="E843" s="1335"/>
      <c r="F843" s="1335"/>
      <c r="G843" s="64"/>
      <c r="H843" s="1335"/>
      <c r="I843" s="2348"/>
    </row>
    <row r="844" spans="1:9" s="63" customFormat="1" x14ac:dyDescent="0.15">
      <c r="A844" s="1335" t="str">
        <f t="shared" si="22"/>
        <v>Tropical Mountain Dry</v>
      </c>
      <c r="B844" s="1156">
        <f>0.26/0.34</f>
        <v>0.76470588235294112</v>
      </c>
      <c r="C844" s="64"/>
      <c r="D844" s="64"/>
      <c r="E844" s="1335"/>
      <c r="F844" s="1335"/>
      <c r="G844" s="64"/>
      <c r="H844" s="1335"/>
      <c r="I844" s="2348"/>
    </row>
    <row r="845" spans="1:9" s="63" customFormat="1" x14ac:dyDescent="0.15">
      <c r="A845" s="1335" t="str">
        <f t="shared" si="22"/>
        <v>Tropical Mountain Moist</v>
      </c>
      <c r="B845" s="1156">
        <f>0.26/0.34</f>
        <v>0.76470588235294112</v>
      </c>
      <c r="C845" s="64"/>
      <c r="D845" s="64"/>
      <c r="E845" s="1335"/>
      <c r="F845" s="1335"/>
      <c r="G845" s="64"/>
      <c r="H845" s="1335"/>
      <c r="I845" s="2348"/>
    </row>
    <row r="846" spans="1:9" s="63" customFormat="1" x14ac:dyDescent="0.15">
      <c r="A846" s="1335" t="str">
        <f t="shared" si="22"/>
        <v>Tropical Dry</v>
      </c>
      <c r="B846" s="1156">
        <f>0.26/0.34</f>
        <v>0.76470588235294112</v>
      </c>
      <c r="C846" s="64"/>
      <c r="D846" s="64"/>
      <c r="E846" s="1335"/>
      <c r="F846" s="1335"/>
      <c r="G846" s="64"/>
      <c r="H846" s="1335"/>
      <c r="I846" s="2348"/>
    </row>
    <row r="847" spans="1:9" s="63" customFormat="1" x14ac:dyDescent="0.15">
      <c r="A847" s="1335" t="str">
        <f t="shared" si="22"/>
        <v>Tropical Moist</v>
      </c>
      <c r="B847" s="1156">
        <f>0.26/0.34</f>
        <v>0.76470588235294112</v>
      </c>
      <c r="C847" s="64"/>
      <c r="D847" s="64"/>
      <c r="E847" s="1335"/>
      <c r="F847" s="1335"/>
      <c r="G847" s="64"/>
      <c r="H847" s="1335"/>
      <c r="I847" s="2348"/>
    </row>
    <row r="848" spans="1:9" s="63" customFormat="1" x14ac:dyDescent="0.15">
      <c r="A848" s="1335" t="str">
        <f t="shared" si="22"/>
        <v>Tropical Wet</v>
      </c>
      <c r="B848" s="1156">
        <f>0.26/0.34</f>
        <v>0.76470588235294112</v>
      </c>
      <c r="C848" s="64"/>
      <c r="D848" s="64"/>
      <c r="E848" s="1335"/>
      <c r="F848" s="1335"/>
      <c r="G848" s="64"/>
      <c r="H848" s="1335"/>
      <c r="I848" s="2348"/>
    </row>
    <row r="849" spans="1:24" s="77" customFormat="1" x14ac:dyDescent="0.15">
      <c r="A849" s="77" t="s">
        <v>1691</v>
      </c>
      <c r="B849" s="91"/>
      <c r="C849" s="91"/>
      <c r="G849" s="2977" t="s">
        <v>1692</v>
      </c>
      <c r="I849" s="1711"/>
    </row>
    <row r="850" spans="1:24" s="77" customFormat="1" x14ac:dyDescent="0.15">
      <c r="A850" s="77" t="s">
        <v>1685</v>
      </c>
      <c r="B850" s="77" t="s">
        <v>697</v>
      </c>
      <c r="C850" s="91"/>
      <c r="D850" s="91"/>
      <c r="E850" s="91" t="s">
        <v>1693</v>
      </c>
      <c r="G850" s="1653" t="s">
        <v>1694</v>
      </c>
      <c r="I850" s="1711"/>
    </row>
    <row r="851" spans="1:24" s="77" customFormat="1" x14ac:dyDescent="0.15">
      <c r="A851" s="77" t="str">
        <f>A837</f>
        <v>Please select</v>
      </c>
      <c r="C851" s="91"/>
      <c r="D851" s="91"/>
      <c r="E851" s="91"/>
      <c r="G851" s="91"/>
      <c r="I851" s="1711"/>
    </row>
    <row r="852" spans="1:24" s="63" customFormat="1" x14ac:dyDescent="0.15">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x14ac:dyDescent="0.15">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x14ac:dyDescent="0.15">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x14ac:dyDescent="0.15">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x14ac:dyDescent="0.15">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x14ac:dyDescent="0.15">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x14ac:dyDescent="0.15">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x14ac:dyDescent="0.15">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x14ac:dyDescent="0.15">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x14ac:dyDescent="0.15">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x14ac:dyDescent="0.15">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x14ac:dyDescent="0.15">
      <c r="A863" s="1353" t="s">
        <v>1695</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x14ac:dyDescent="0.15">
      <c r="A864" s="1353" t="s">
        <v>98</v>
      </c>
      <c r="B864" s="1354" t="s">
        <v>1526</v>
      </c>
      <c r="C864" s="1354" t="s">
        <v>1527</v>
      </c>
      <c r="D864" s="1354" t="s">
        <v>753</v>
      </c>
      <c r="E864" s="1354" t="s">
        <v>755</v>
      </c>
      <c r="F864" s="1355" t="s">
        <v>1528</v>
      </c>
      <c r="G864" s="1354"/>
      <c r="H864" s="1353"/>
      <c r="I864" s="2375"/>
      <c r="J864" s="1380"/>
      <c r="K864" s="1380"/>
      <c r="L864" s="1380"/>
      <c r="M864" s="1380"/>
      <c r="N864" s="1380"/>
      <c r="O864" s="1380"/>
      <c r="P864" s="1380"/>
      <c r="Q864" s="1380"/>
      <c r="R864" s="1380"/>
      <c r="S864" s="1380"/>
      <c r="T864" s="1380"/>
      <c r="U864" s="1380"/>
      <c r="V864" s="1380"/>
      <c r="W864" s="1380"/>
      <c r="X864" s="1380"/>
    </row>
    <row r="865" spans="1:24" x14ac:dyDescent="0.15">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x14ac:dyDescent="0.15">
      <c r="A866" s="1351" t="s">
        <v>105</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x14ac:dyDescent="0.15">
      <c r="A867" s="1351" t="s">
        <v>1300</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x14ac:dyDescent="0.15">
      <c r="A868" s="1351" t="s">
        <v>1299</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x14ac:dyDescent="0.15">
      <c r="A869" s="1351" t="s">
        <v>956</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x14ac:dyDescent="0.15">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x14ac:dyDescent="0.15">
      <c r="A871" s="1351" t="s">
        <v>112</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x14ac:dyDescent="0.15">
      <c r="A872" s="1351" t="s">
        <v>109</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x14ac:dyDescent="0.15">
      <c r="A873" s="1351" t="s">
        <v>1319</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x14ac:dyDescent="0.15">
      <c r="A874" s="1351" t="s">
        <v>1308</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x14ac:dyDescent="0.15">
      <c r="A875" s="1351" t="s">
        <v>1314</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x14ac:dyDescent="0.15">
      <c r="A876" s="1351" t="s">
        <v>1316</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x14ac:dyDescent="0.15">
      <c r="A877" s="77" t="s">
        <v>1673</v>
      </c>
      <c r="B877" s="91"/>
      <c r="C877" s="91"/>
      <c r="D877" s="91" t="s">
        <v>1674</v>
      </c>
      <c r="G877" s="91"/>
      <c r="I877" s="1711"/>
    </row>
    <row r="878" spans="1:24" s="77" customFormat="1" x14ac:dyDescent="0.15">
      <c r="A878" s="77" t="s">
        <v>95</v>
      </c>
      <c r="B878" s="77" t="s">
        <v>669</v>
      </c>
      <c r="C878" s="91"/>
      <c r="D878" s="1654"/>
      <c r="E878" s="1653" t="s">
        <v>1675</v>
      </c>
      <c r="G878" s="91"/>
      <c r="I878" s="1711"/>
    </row>
    <row r="879" spans="1:24" s="77" customFormat="1" x14ac:dyDescent="0.15">
      <c r="A879" s="77" t="str">
        <f>A837</f>
        <v>Please select</v>
      </c>
      <c r="D879" s="1653" t="s">
        <v>1677</v>
      </c>
      <c r="G879" s="91"/>
      <c r="I879" s="1711"/>
    </row>
    <row r="880" spans="1:24" s="1335" customFormat="1" x14ac:dyDescent="0.15">
      <c r="A880" s="1335" t="str">
        <f>A852</f>
        <v>Boreal Dry</v>
      </c>
      <c r="B880" s="64">
        <v>0.16</v>
      </c>
      <c r="C880" s="1658">
        <f t="shared" ref="C880:C885" si="24">C726</f>
        <v>0.31</v>
      </c>
      <c r="D880" s="1652"/>
      <c r="G880" s="64"/>
      <c r="I880" s="2348"/>
    </row>
    <row r="881" spans="1:9" s="1335" customFormat="1" x14ac:dyDescent="0.15">
      <c r="A881" s="1335" t="str">
        <f t="shared" ref="A881:A890" si="25">A853</f>
        <v>Boreal Moist</v>
      </c>
      <c r="B881" s="64">
        <v>0.16</v>
      </c>
      <c r="C881" s="1658">
        <f t="shared" si="24"/>
        <v>0.31</v>
      </c>
      <c r="D881" s="1652"/>
      <c r="G881" s="64"/>
      <c r="I881" s="2348"/>
    </row>
    <row r="882" spans="1:9" s="1335" customFormat="1" x14ac:dyDescent="0.15">
      <c r="A882" s="1335" t="str">
        <f t="shared" si="25"/>
        <v>Cool Temperate Dry</v>
      </c>
      <c r="B882" s="64">
        <v>0.68</v>
      </c>
      <c r="C882" s="1658">
        <f t="shared" si="24"/>
        <v>2.6</v>
      </c>
      <c r="D882" s="1652"/>
      <c r="G882" s="64"/>
      <c r="I882" s="2348"/>
    </row>
    <row r="883" spans="1:9" s="1335" customFormat="1" x14ac:dyDescent="0.15">
      <c r="A883" s="1335" t="str">
        <f t="shared" si="25"/>
        <v>Cool Temperate Moist</v>
      </c>
      <c r="B883" s="64">
        <v>0.68</v>
      </c>
      <c r="C883" s="1658">
        <f t="shared" si="24"/>
        <v>2.6</v>
      </c>
      <c r="D883" s="1652"/>
      <c r="G883" s="64"/>
      <c r="I883" s="2348"/>
    </row>
    <row r="884" spans="1:9" s="1335" customFormat="1" x14ac:dyDescent="0.15">
      <c r="A884" s="1335" t="str">
        <f t="shared" si="25"/>
        <v>Warm Temperate Dry</v>
      </c>
      <c r="B884" s="64">
        <v>0.68</v>
      </c>
      <c r="C884" s="1658">
        <f t="shared" si="24"/>
        <v>2.6</v>
      </c>
      <c r="D884" s="1652"/>
      <c r="G884" s="64"/>
      <c r="I884" s="2348"/>
    </row>
    <row r="885" spans="1:9" s="1335" customFormat="1" x14ac:dyDescent="0.15">
      <c r="A885" s="1335" t="str">
        <f t="shared" si="25"/>
        <v>Warm Temperate Moist</v>
      </c>
      <c r="B885" s="64">
        <v>0.68</v>
      </c>
      <c r="C885" s="1658">
        <f t="shared" si="24"/>
        <v>2.6</v>
      </c>
      <c r="D885" s="1652"/>
      <c r="G885" s="64"/>
      <c r="I885" s="2348"/>
    </row>
    <row r="886" spans="1:9" s="1335" customFormat="1" x14ac:dyDescent="0.15">
      <c r="A886" s="1335" t="str">
        <f t="shared" si="25"/>
        <v>Tropical Mountain Dry</v>
      </c>
      <c r="B886" s="64">
        <v>1.36</v>
      </c>
      <c r="C886" s="1663">
        <f>AVERAGE(15,20,11)</f>
        <v>15.333333333333334</v>
      </c>
      <c r="D886" s="1652"/>
      <c r="G886" s="64"/>
      <c r="I886" s="2348"/>
    </row>
    <row r="887" spans="1:9" s="1335" customFormat="1" x14ac:dyDescent="0.15">
      <c r="A887" s="1335" t="str">
        <f t="shared" si="25"/>
        <v>Tropical Mountain Moist</v>
      </c>
      <c r="B887" s="64">
        <v>1.36</v>
      </c>
      <c r="C887" s="1663">
        <f>AVERAGE(15,20,11)</f>
        <v>15.333333333333334</v>
      </c>
      <c r="D887" s="1652"/>
      <c r="G887" s="64"/>
      <c r="I887" s="2348"/>
    </row>
    <row r="888" spans="1:9" s="1335" customFormat="1" x14ac:dyDescent="0.15">
      <c r="A888" s="1335" t="str">
        <f t="shared" si="25"/>
        <v>Tropical Dry</v>
      </c>
      <c r="B888" s="64">
        <v>1.36</v>
      </c>
      <c r="C888" s="1663">
        <f>AVERAGE(15,20,11)</f>
        <v>15.333333333333334</v>
      </c>
      <c r="D888" s="1652"/>
      <c r="G888" s="64"/>
      <c r="I888" s="2348"/>
    </row>
    <row r="889" spans="1:9" s="1335" customFormat="1" x14ac:dyDescent="0.15">
      <c r="A889" s="1335" t="str">
        <f t="shared" si="25"/>
        <v>Tropical Moist</v>
      </c>
      <c r="B889" s="64">
        <v>1.36</v>
      </c>
      <c r="C889" s="1663">
        <f>AVERAGE(15,20,11)</f>
        <v>15.333333333333334</v>
      </c>
      <c r="D889" s="1652"/>
      <c r="G889" s="64"/>
      <c r="I889" s="2348"/>
    </row>
    <row r="890" spans="1:9" s="1335" customFormat="1" x14ac:dyDescent="0.15">
      <c r="A890" s="1335" t="str">
        <f t="shared" si="25"/>
        <v>Tropical Wet</v>
      </c>
      <c r="B890" s="64">
        <v>1.36</v>
      </c>
      <c r="C890" s="1663">
        <f>AVERAGE(15,20,11)</f>
        <v>15.333333333333334</v>
      </c>
      <c r="D890" s="1652"/>
      <c r="G890" s="64"/>
      <c r="I890" s="2348"/>
    </row>
    <row r="891" spans="1:9" s="77" customFormat="1" x14ac:dyDescent="0.15">
      <c r="A891" s="1659" t="s">
        <v>1696</v>
      </c>
      <c r="B891" s="91"/>
      <c r="C891" s="91"/>
      <c r="D891" s="91" t="s">
        <v>1674</v>
      </c>
      <c r="G891" s="91"/>
      <c r="I891" s="1711"/>
    </row>
    <row r="892" spans="1:9" s="77" customFormat="1" x14ac:dyDescent="0.15">
      <c r="A892" s="77" t="s">
        <v>95</v>
      </c>
      <c r="B892" s="1659" t="s">
        <v>1697</v>
      </c>
      <c r="C892" s="91"/>
      <c r="D892" s="1654"/>
      <c r="E892" s="1653" t="s">
        <v>1698</v>
      </c>
      <c r="G892" s="91"/>
      <c r="I892" s="1711"/>
    </row>
    <row r="893" spans="1:9" s="77" customFormat="1" x14ac:dyDescent="0.15">
      <c r="B893" s="2977" t="s">
        <v>71</v>
      </c>
      <c r="C893" s="2977" t="s">
        <v>72</v>
      </c>
      <c r="D893" s="1660" t="s">
        <v>73</v>
      </c>
      <c r="E893" s="1660" t="s">
        <v>1699</v>
      </c>
      <c r="F893" s="1660" t="s">
        <v>19</v>
      </c>
      <c r="G893" s="91"/>
      <c r="H893" s="1659" t="s">
        <v>1676</v>
      </c>
      <c r="I893" s="1711"/>
    </row>
    <row r="894" spans="1:9" s="77" customFormat="1" x14ac:dyDescent="0.15">
      <c r="A894" s="77" t="str">
        <f t="shared" ref="A894:A905" si="26">A879</f>
        <v>Please select</v>
      </c>
    </row>
    <row r="895" spans="1:9" s="1335" customFormat="1" x14ac:dyDescent="0.15">
      <c r="A895" s="1335" t="str">
        <f t="shared" si="26"/>
        <v>Boreal Dry</v>
      </c>
      <c r="B895" s="1655">
        <v>7</v>
      </c>
      <c r="C895" s="1657">
        <f>B895</f>
        <v>7</v>
      </c>
      <c r="D895" s="1655">
        <v>0</v>
      </c>
      <c r="E895" s="1655">
        <f>D895</f>
        <v>0</v>
      </c>
      <c r="F895" s="1655">
        <v>1.4</v>
      </c>
      <c r="G895" s="64"/>
      <c r="H895" s="1669">
        <f>2/7</f>
        <v>0.2857142857142857</v>
      </c>
      <c r="I895" s="1668" t="s">
        <v>1700</v>
      </c>
    </row>
    <row r="896" spans="1:9" s="1335" customFormat="1" x14ac:dyDescent="0.15">
      <c r="A896" s="1335" t="str">
        <f t="shared" si="26"/>
        <v>Boreal Moist</v>
      </c>
      <c r="B896" s="1655">
        <v>7</v>
      </c>
      <c r="C896" s="1657">
        <f>B896</f>
        <v>7</v>
      </c>
      <c r="D896" s="1655">
        <v>0</v>
      </c>
      <c r="E896" s="1655">
        <f t="shared" ref="E896:E905" si="27">D896</f>
        <v>0</v>
      </c>
      <c r="F896" s="1655">
        <v>1.4</v>
      </c>
      <c r="G896" s="64"/>
      <c r="H896" s="1669">
        <f>2/7</f>
        <v>0.2857142857142857</v>
      </c>
      <c r="I896" s="1668" t="s">
        <v>1700</v>
      </c>
    </row>
    <row r="897" spans="1:9" s="1335" customFormat="1" x14ac:dyDescent="0.15">
      <c r="A897" s="1335" t="str">
        <f t="shared" si="26"/>
        <v>Cool Temperate Dry</v>
      </c>
      <c r="B897" s="1655">
        <v>2.5</v>
      </c>
      <c r="C897" s="1657">
        <f>B897</f>
        <v>2.5</v>
      </c>
      <c r="D897" s="1655">
        <v>0</v>
      </c>
      <c r="E897" s="1655">
        <f t="shared" si="27"/>
        <v>0</v>
      </c>
      <c r="F897" s="1655">
        <v>1.8</v>
      </c>
      <c r="G897" s="64"/>
      <c r="H897" s="1669">
        <f>1.8/16</f>
        <v>0.1125</v>
      </c>
      <c r="I897" s="1668" t="s">
        <v>1701</v>
      </c>
    </row>
    <row r="898" spans="1:9" s="1335" customFormat="1" x14ac:dyDescent="0.15">
      <c r="A898" s="1335" t="str">
        <f t="shared" si="26"/>
        <v>Cool Temperate Moist</v>
      </c>
      <c r="B898" s="1655">
        <v>2.5</v>
      </c>
      <c r="C898" s="1657">
        <f>B898</f>
        <v>2.5</v>
      </c>
      <c r="D898" s="1655">
        <v>0</v>
      </c>
      <c r="E898" s="1655">
        <f t="shared" si="27"/>
        <v>0</v>
      </c>
      <c r="F898" s="1655">
        <v>1.8</v>
      </c>
      <c r="G898" s="64"/>
      <c r="H898" s="1669">
        <f>1.8/16</f>
        <v>0.1125</v>
      </c>
      <c r="I898" s="1668" t="s">
        <v>1701</v>
      </c>
    </row>
    <row r="899" spans="1:9" s="1335" customFormat="1" x14ac:dyDescent="0.15">
      <c r="A899" s="1335" t="str">
        <f t="shared" si="26"/>
        <v>Warm Temperate Dry</v>
      </c>
      <c r="B899" s="1655">
        <v>4.9000000000000004</v>
      </c>
      <c r="C899" s="1657">
        <v>2.7</v>
      </c>
      <c r="D899" s="1655">
        <v>7</v>
      </c>
      <c r="E899" s="1655">
        <f t="shared" si="27"/>
        <v>7</v>
      </c>
      <c r="F899" s="1655">
        <v>7</v>
      </c>
      <c r="G899" s="64"/>
      <c r="H899" s="1669"/>
      <c r="I899" s="1668"/>
    </row>
    <row r="900" spans="1:9" s="1335" customFormat="1" x14ac:dyDescent="0.15">
      <c r="A900" s="1335" t="str">
        <f t="shared" si="26"/>
        <v>Warm Temperate Moist</v>
      </c>
      <c r="B900" s="1655">
        <v>4.9000000000000004</v>
      </c>
      <c r="C900" s="1657">
        <v>2.7</v>
      </c>
      <c r="D900" s="1655">
        <v>7</v>
      </c>
      <c r="E900" s="1655">
        <f t="shared" si="27"/>
        <v>7</v>
      </c>
      <c r="F900" s="1655">
        <v>7</v>
      </c>
      <c r="G900" s="64"/>
      <c r="H900" s="1669"/>
      <c r="I900" s="1668"/>
    </row>
    <row r="901" spans="1:9" s="1335" customFormat="1" x14ac:dyDescent="0.15">
      <c r="A901" s="1335" t="str">
        <f t="shared" si="26"/>
        <v>Tropical Mountain Dry</v>
      </c>
      <c r="B901" s="1655">
        <v>4.9000000000000004</v>
      </c>
      <c r="C901" s="1657">
        <v>2.7</v>
      </c>
      <c r="D901" s="1655">
        <v>7</v>
      </c>
      <c r="E901" s="1655">
        <f t="shared" si="27"/>
        <v>7</v>
      </c>
      <c r="F901" s="1655">
        <v>7</v>
      </c>
      <c r="G901" s="64"/>
      <c r="I901" s="2348"/>
    </row>
    <row r="902" spans="1:9" s="1335" customFormat="1" x14ac:dyDescent="0.15">
      <c r="A902" s="1335" t="str">
        <f t="shared" si="26"/>
        <v>Tropical Mountain Moist</v>
      </c>
      <c r="B902" s="1655">
        <v>4.9000000000000004</v>
      </c>
      <c r="C902" s="1657">
        <v>2.7</v>
      </c>
      <c r="D902" s="1655">
        <v>7</v>
      </c>
      <c r="E902" s="1655">
        <f t="shared" si="27"/>
        <v>7</v>
      </c>
      <c r="F902" s="1655">
        <v>7</v>
      </c>
      <c r="G902" s="64"/>
      <c r="I902" s="2348"/>
    </row>
    <row r="903" spans="1:9" s="1335" customFormat="1" x14ac:dyDescent="0.15">
      <c r="A903" s="1335" t="str">
        <f t="shared" si="26"/>
        <v>Tropical Dry</v>
      </c>
      <c r="B903" s="1655">
        <v>4.9000000000000004</v>
      </c>
      <c r="C903" s="1657">
        <v>2.7</v>
      </c>
      <c r="D903" s="1655">
        <v>7</v>
      </c>
      <c r="E903" s="1655">
        <f t="shared" si="27"/>
        <v>7</v>
      </c>
      <c r="F903" s="1655">
        <v>7</v>
      </c>
      <c r="G903" s="64"/>
      <c r="I903" s="2348"/>
    </row>
    <row r="904" spans="1:9" s="1335" customFormat="1" x14ac:dyDescent="0.15">
      <c r="A904" s="1335" t="str">
        <f t="shared" si="26"/>
        <v>Tropical Moist</v>
      </c>
      <c r="B904" s="1655">
        <v>4.9000000000000004</v>
      </c>
      <c r="C904" s="1657">
        <v>2.7</v>
      </c>
      <c r="D904" s="1655">
        <v>7</v>
      </c>
      <c r="E904" s="1655">
        <f t="shared" si="27"/>
        <v>7</v>
      </c>
      <c r="F904" s="1655">
        <v>7</v>
      </c>
      <c r="G904" s="64"/>
      <c r="I904" s="2348"/>
    </row>
    <row r="905" spans="1:9" s="1335" customFormat="1" x14ac:dyDescent="0.15">
      <c r="A905" s="1335" t="str">
        <f t="shared" si="26"/>
        <v>Tropical Wet</v>
      </c>
      <c r="B905" s="1655">
        <v>4.9000000000000004</v>
      </c>
      <c r="C905" s="1657">
        <v>2.7</v>
      </c>
      <c r="D905" s="1655">
        <v>7</v>
      </c>
      <c r="E905" s="1655">
        <f t="shared" si="27"/>
        <v>7</v>
      </c>
      <c r="F905" s="1655">
        <v>7</v>
      </c>
      <c r="G905" s="64"/>
      <c r="I905" s="2348"/>
    </row>
    <row r="906" spans="1:9" s="77" customFormat="1" x14ac:dyDescent="0.15">
      <c r="A906" s="1659" t="s">
        <v>1702</v>
      </c>
      <c r="B906" s="91"/>
      <c r="C906" s="91"/>
      <c r="D906" s="91" t="s">
        <v>1674</v>
      </c>
      <c r="G906" s="91"/>
      <c r="I906" s="1711"/>
    </row>
    <row r="907" spans="1:9" s="77" customFormat="1" x14ac:dyDescent="0.15">
      <c r="A907" s="77" t="s">
        <v>95</v>
      </c>
      <c r="B907" s="1659" t="s">
        <v>1697</v>
      </c>
      <c r="C907" s="91"/>
      <c r="D907" s="1654"/>
      <c r="E907" s="1653" t="s">
        <v>1698</v>
      </c>
      <c r="G907" s="91"/>
      <c r="I907" s="1711"/>
    </row>
    <row r="908" spans="1:9" s="77" customFormat="1" x14ac:dyDescent="0.15">
      <c r="B908" s="2977" t="s">
        <v>71</v>
      </c>
      <c r="C908" s="2977" t="s">
        <v>72</v>
      </c>
      <c r="D908" s="1660" t="s">
        <v>73</v>
      </c>
      <c r="E908" s="1660" t="s">
        <v>1699</v>
      </c>
      <c r="F908" s="1660" t="s">
        <v>19</v>
      </c>
      <c r="G908" s="91"/>
      <c r="H908" s="1659" t="s">
        <v>1676</v>
      </c>
      <c r="I908" s="1711"/>
    </row>
    <row r="909" spans="1:9" s="77" customFormat="1" x14ac:dyDescent="0.15">
      <c r="A909" s="77" t="str">
        <f t="shared" ref="A909:A920" si="28">A894</f>
        <v>Please select</v>
      </c>
    </row>
    <row r="910" spans="1:9" s="1335" customFormat="1" x14ac:dyDescent="0.15">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1700</v>
      </c>
    </row>
    <row r="911" spans="1:9" s="1335" customFormat="1" x14ac:dyDescent="0.15">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1700</v>
      </c>
    </row>
    <row r="912" spans="1:9" s="1335" customFormat="1" x14ac:dyDescent="0.15">
      <c r="A912" s="1335" t="str">
        <f t="shared" si="28"/>
        <v>Cool Temperate Dry</v>
      </c>
      <c r="B912" s="1655">
        <v>217</v>
      </c>
      <c r="C912" s="1657">
        <f t="shared" si="29"/>
        <v>217</v>
      </c>
      <c r="D912" s="1655">
        <f t="shared" si="30"/>
        <v>1165</v>
      </c>
      <c r="E912" s="1655">
        <f t="shared" si="31"/>
        <v>1165</v>
      </c>
      <c r="F912" s="1655">
        <v>1165</v>
      </c>
      <c r="G912" s="64"/>
      <c r="H912" s="1669">
        <f>1.8/16</f>
        <v>0.1125</v>
      </c>
      <c r="I912" s="1668" t="s">
        <v>1701</v>
      </c>
    </row>
    <row r="913" spans="1:9" s="1335" customFormat="1" x14ac:dyDescent="0.15">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1701</v>
      </c>
    </row>
    <row r="914" spans="1:9" s="1335" customFormat="1" x14ac:dyDescent="0.15">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x14ac:dyDescent="0.15">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x14ac:dyDescent="0.15">
      <c r="A916" s="1335" t="str">
        <f t="shared" si="28"/>
        <v>Tropical Mountain Dry</v>
      </c>
      <c r="B916" s="1670">
        <v>2259</v>
      </c>
      <c r="C916" s="1670">
        <v>2259</v>
      </c>
      <c r="D916" s="1670">
        <v>2259</v>
      </c>
      <c r="E916" s="1670">
        <v>2259</v>
      </c>
      <c r="F916" s="1670">
        <v>2259</v>
      </c>
      <c r="G916" s="64"/>
      <c r="I916" s="2348"/>
    </row>
    <row r="917" spans="1:9" s="1335" customFormat="1" x14ac:dyDescent="0.15">
      <c r="A917" s="1335" t="str">
        <f t="shared" si="28"/>
        <v>Tropical Mountain Moist</v>
      </c>
      <c r="B917" s="1670">
        <v>2259</v>
      </c>
      <c r="C917" s="1670">
        <v>2259</v>
      </c>
      <c r="D917" s="1670">
        <v>2259</v>
      </c>
      <c r="E917" s="1670">
        <v>2259</v>
      </c>
      <c r="F917" s="1670">
        <v>2259</v>
      </c>
      <c r="G917" s="64"/>
      <c r="I917" s="2348"/>
    </row>
    <row r="918" spans="1:9" s="1335" customFormat="1" x14ac:dyDescent="0.15">
      <c r="A918" s="1335" t="str">
        <f t="shared" si="28"/>
        <v>Tropical Dry</v>
      </c>
      <c r="B918" s="1670">
        <v>2259</v>
      </c>
      <c r="C918" s="1670">
        <v>2259</v>
      </c>
      <c r="D918" s="1670">
        <v>2259</v>
      </c>
      <c r="E918" s="1670">
        <v>2259</v>
      </c>
      <c r="F918" s="1670">
        <v>2259</v>
      </c>
      <c r="G918" s="64"/>
      <c r="I918" s="2348"/>
    </row>
    <row r="919" spans="1:9" s="1335" customFormat="1" x14ac:dyDescent="0.15">
      <c r="A919" s="1335" t="str">
        <f t="shared" si="28"/>
        <v>Tropical Moist</v>
      </c>
      <c r="B919" s="1670">
        <v>2259</v>
      </c>
      <c r="C919" s="1670">
        <v>2259</v>
      </c>
      <c r="D919" s="1670">
        <v>2259</v>
      </c>
      <c r="E919" s="1670">
        <v>2259</v>
      </c>
      <c r="F919" s="1670">
        <v>2259</v>
      </c>
      <c r="G919" s="64"/>
      <c r="I919" s="2348"/>
    </row>
    <row r="920" spans="1:9" s="1335" customFormat="1" x14ac:dyDescent="0.15">
      <c r="A920" s="1335" t="str">
        <f t="shared" si="28"/>
        <v>Tropical Wet</v>
      </c>
      <c r="B920" s="1670">
        <v>2259</v>
      </c>
      <c r="C920" s="1670">
        <v>2259</v>
      </c>
      <c r="D920" s="1670">
        <v>2259</v>
      </c>
      <c r="E920" s="1670">
        <v>2259</v>
      </c>
      <c r="F920" s="1670">
        <v>2259</v>
      </c>
      <c r="G920" s="64"/>
      <c r="I920" s="2348"/>
    </row>
    <row r="921" spans="1:9" s="77" customFormat="1" x14ac:dyDescent="0.15">
      <c r="A921" s="1659" t="s">
        <v>1703</v>
      </c>
      <c r="B921" s="91"/>
      <c r="C921" s="91"/>
      <c r="D921" s="91"/>
      <c r="G921" s="91"/>
      <c r="I921" s="1711"/>
    </row>
    <row r="922" spans="1:9" s="77" customFormat="1" x14ac:dyDescent="0.15">
      <c r="A922" s="77" t="s">
        <v>95</v>
      </c>
      <c r="B922" s="1659" t="s">
        <v>1697</v>
      </c>
      <c r="C922" s="91"/>
      <c r="D922" s="1654"/>
      <c r="E922" s="1653" t="s">
        <v>1698</v>
      </c>
      <c r="G922" s="91"/>
      <c r="I922" s="1711"/>
    </row>
    <row r="923" spans="1:9" s="77" customFormat="1" x14ac:dyDescent="0.15">
      <c r="B923" s="2977"/>
      <c r="C923" s="2977"/>
      <c r="D923" s="1660"/>
      <c r="E923" s="1660"/>
      <c r="F923" s="1660"/>
      <c r="G923" s="91"/>
      <c r="H923" s="1659"/>
      <c r="I923" s="1711"/>
    </row>
    <row r="924" spans="1:9" s="77" customFormat="1" x14ac:dyDescent="0.15">
      <c r="A924" s="77" t="str">
        <f t="shared" ref="A924:A935" si="32">A909</f>
        <v>Please select</v>
      </c>
    </row>
    <row r="925" spans="1:9" s="1335" customFormat="1" x14ac:dyDescent="0.15">
      <c r="A925" s="1335" t="str">
        <f t="shared" si="32"/>
        <v>Boreal Dry</v>
      </c>
      <c r="B925" s="1652">
        <v>6.1</v>
      </c>
      <c r="C925" s="1657"/>
      <c r="D925" s="1655"/>
      <c r="E925" s="1655"/>
      <c r="F925" s="1655"/>
      <c r="G925" s="64"/>
      <c r="H925" s="1669"/>
      <c r="I925" s="1668"/>
    </row>
    <row r="926" spans="1:9" s="1335" customFormat="1" x14ac:dyDescent="0.15">
      <c r="A926" s="1335" t="str">
        <f t="shared" si="32"/>
        <v>Boreal Moist</v>
      </c>
      <c r="B926" s="1652">
        <v>6.1</v>
      </c>
      <c r="C926" s="1657"/>
      <c r="D926" s="1655"/>
      <c r="E926" s="1655"/>
      <c r="F926" s="1655"/>
      <c r="G926" s="64"/>
      <c r="H926" s="1669"/>
      <c r="I926" s="1668"/>
    </row>
    <row r="927" spans="1:9" s="1335" customFormat="1" x14ac:dyDescent="0.15">
      <c r="A927" s="1335" t="str">
        <f t="shared" si="32"/>
        <v>Cool Temperate Dry</v>
      </c>
      <c r="B927" s="1652">
        <v>6.1</v>
      </c>
      <c r="C927" s="1657"/>
      <c r="D927" s="1655"/>
      <c r="E927" s="1655"/>
      <c r="F927" s="1655"/>
      <c r="G927" s="64"/>
      <c r="H927" s="1669"/>
      <c r="I927" s="1668"/>
    </row>
    <row r="928" spans="1:9" s="1335" customFormat="1" x14ac:dyDescent="0.15">
      <c r="A928" s="1335" t="str">
        <f t="shared" si="32"/>
        <v>Cool Temperate Moist</v>
      </c>
      <c r="B928" s="1652">
        <v>6.1</v>
      </c>
      <c r="C928" s="1657"/>
      <c r="D928" s="1655"/>
      <c r="E928" s="1655"/>
      <c r="F928" s="1655"/>
      <c r="G928" s="64"/>
      <c r="H928" s="1669"/>
      <c r="I928" s="1668"/>
    </row>
    <row r="929" spans="1:10" s="1335" customFormat="1" x14ac:dyDescent="0.15">
      <c r="A929" s="1335" t="str">
        <f t="shared" si="32"/>
        <v>Warm Temperate Dry</v>
      </c>
      <c r="B929" s="1652">
        <v>6.1</v>
      </c>
      <c r="C929" s="1657"/>
      <c r="D929" s="1655"/>
      <c r="E929" s="1655"/>
      <c r="F929" s="1655"/>
      <c r="G929" s="64"/>
      <c r="H929" s="1669"/>
      <c r="I929" s="1668"/>
    </row>
    <row r="930" spans="1:10" s="1335" customFormat="1" x14ac:dyDescent="0.15">
      <c r="A930" s="1335" t="str">
        <f t="shared" si="32"/>
        <v>Warm Temperate Moist</v>
      </c>
      <c r="B930" s="1652">
        <v>6.1</v>
      </c>
      <c r="C930" s="1657"/>
      <c r="D930" s="1655"/>
      <c r="E930" s="1655"/>
      <c r="F930" s="1655"/>
      <c r="G930" s="64"/>
      <c r="H930" s="1669"/>
      <c r="I930" s="1668"/>
    </row>
    <row r="931" spans="1:10" s="1335" customFormat="1" x14ac:dyDescent="0.15">
      <c r="A931" s="1335" t="str">
        <f t="shared" si="32"/>
        <v>Tropical Mountain Dry</v>
      </c>
      <c r="B931" s="1693">
        <v>0</v>
      </c>
      <c r="C931" s="1670"/>
      <c r="D931" s="1670"/>
      <c r="E931" s="1670"/>
      <c r="F931" s="1670"/>
      <c r="G931" s="64"/>
      <c r="I931" s="2348"/>
    </row>
    <row r="932" spans="1:10" s="1335" customFormat="1" x14ac:dyDescent="0.15">
      <c r="A932" s="1335" t="str">
        <f t="shared" si="32"/>
        <v>Tropical Mountain Moist</v>
      </c>
      <c r="B932" s="1693">
        <v>0</v>
      </c>
      <c r="C932" s="1670"/>
      <c r="D932" s="1670"/>
      <c r="E932" s="1670"/>
      <c r="F932" s="1670"/>
      <c r="G932" s="64"/>
      <c r="I932" s="2348"/>
    </row>
    <row r="933" spans="1:10" s="1335" customFormat="1" x14ac:dyDescent="0.15">
      <c r="A933" s="1335" t="str">
        <f t="shared" si="32"/>
        <v>Tropical Dry</v>
      </c>
      <c r="B933" s="1693">
        <v>0</v>
      </c>
      <c r="C933" s="1670"/>
      <c r="D933" s="1670"/>
      <c r="E933" s="1670"/>
      <c r="F933" s="1670"/>
      <c r="G933" s="64"/>
      <c r="I933" s="2348"/>
    </row>
    <row r="934" spans="1:10" s="1335" customFormat="1" x14ac:dyDescent="0.15">
      <c r="A934" s="1335" t="str">
        <f t="shared" si="32"/>
        <v>Tropical Moist</v>
      </c>
      <c r="B934" s="1693">
        <v>0</v>
      </c>
      <c r="C934" s="1670"/>
      <c r="D934" s="1670"/>
      <c r="E934" s="1670"/>
      <c r="F934" s="1670"/>
      <c r="G934" s="64"/>
      <c r="I934" s="2348"/>
    </row>
    <row r="935" spans="1:10" s="1335" customFormat="1" x14ac:dyDescent="0.15">
      <c r="A935" s="1335" t="str">
        <f t="shared" si="32"/>
        <v>Tropical Wet</v>
      </c>
      <c r="B935" s="1693">
        <v>0</v>
      </c>
      <c r="C935" s="1670"/>
      <c r="D935" s="1670"/>
      <c r="E935" s="1670"/>
      <c r="F935" s="1670"/>
      <c r="G935" s="64"/>
      <c r="I935" s="2348"/>
    </row>
    <row r="936" spans="1:10" x14ac:dyDescent="0.15">
      <c r="A936" s="1659" t="s">
        <v>1704</v>
      </c>
      <c r="B936" s="91"/>
      <c r="C936" s="91"/>
      <c r="D936" s="91"/>
      <c r="E936" s="77"/>
      <c r="F936" s="77"/>
      <c r="G936" s="91"/>
      <c r="H936" s="77"/>
      <c r="I936" s="1711"/>
      <c r="J936" s="77"/>
    </row>
    <row r="937" spans="1:10" x14ac:dyDescent="0.15">
      <c r="A937" s="77" t="s">
        <v>95</v>
      </c>
      <c r="B937" s="1659" t="s">
        <v>1697</v>
      </c>
      <c r="C937" s="91"/>
      <c r="D937" s="1654"/>
      <c r="E937" s="1653" t="s">
        <v>1694</v>
      </c>
      <c r="F937" s="77"/>
      <c r="G937" s="91"/>
      <c r="H937" s="77"/>
      <c r="I937" s="1711"/>
      <c r="J937" s="77"/>
    </row>
    <row r="938" spans="1:10" x14ac:dyDescent="0.15">
      <c r="A938" s="77"/>
      <c r="B938" s="2977" t="s">
        <v>71</v>
      </c>
      <c r="C938" s="2977" t="s">
        <v>72</v>
      </c>
      <c r="D938" s="1660" t="s">
        <v>73</v>
      </c>
      <c r="E938" s="1660" t="s">
        <v>1699</v>
      </c>
      <c r="F938" s="1660" t="s">
        <v>19</v>
      </c>
      <c r="G938" s="91"/>
      <c r="H938" s="1659" t="s">
        <v>1676</v>
      </c>
      <c r="I938" s="1711"/>
      <c r="J938" s="77"/>
    </row>
    <row r="939" spans="1:10" x14ac:dyDescent="0.15">
      <c r="A939" s="77" t="str">
        <f t="shared" ref="A939:A950" si="33">A924</f>
        <v>Please select</v>
      </c>
      <c r="B939" s="77"/>
      <c r="C939" s="77"/>
      <c r="D939" s="77"/>
      <c r="E939" s="77"/>
      <c r="F939" s="77"/>
      <c r="G939" s="77"/>
      <c r="H939" s="77"/>
      <c r="I939" s="77"/>
      <c r="J939" s="77"/>
    </row>
    <row r="940" spans="1:10" x14ac:dyDescent="0.15">
      <c r="A940" s="1335" t="str">
        <f t="shared" si="33"/>
        <v>Boreal Dry</v>
      </c>
      <c r="B940" s="1655">
        <v>0.22</v>
      </c>
      <c r="C940" s="1657">
        <f>B940</f>
        <v>0.22</v>
      </c>
      <c r="D940" s="1655">
        <v>13</v>
      </c>
      <c r="E940" s="1655">
        <f>D940</f>
        <v>13</v>
      </c>
      <c r="F940" s="1655">
        <v>9.5</v>
      </c>
      <c r="G940" s="64"/>
      <c r="H940" s="1669">
        <f>3.2/0.22</f>
        <v>14.545454545454547</v>
      </c>
      <c r="I940" s="1668" t="s">
        <v>1700</v>
      </c>
      <c r="J940" s="1335"/>
    </row>
    <row r="941" spans="1:10" x14ac:dyDescent="0.15">
      <c r="A941" s="1335" t="str">
        <f t="shared" si="33"/>
        <v>Boreal Moist</v>
      </c>
      <c r="B941" s="1655">
        <v>0.22</v>
      </c>
      <c r="C941" s="1657">
        <f>B941</f>
        <v>0.22</v>
      </c>
      <c r="D941" s="1655">
        <v>13</v>
      </c>
      <c r="E941" s="1655">
        <f t="shared" ref="E941:E950" si="34">D941</f>
        <v>13</v>
      </c>
      <c r="F941" s="1655">
        <v>9.5</v>
      </c>
      <c r="G941" s="64"/>
      <c r="H941" s="1669">
        <f>H940</f>
        <v>14.545454545454547</v>
      </c>
      <c r="I941" s="1668" t="s">
        <v>1700</v>
      </c>
      <c r="J941" s="1335"/>
    </row>
    <row r="942" spans="1:10" x14ac:dyDescent="0.15">
      <c r="A942" s="1335" t="str">
        <f t="shared" si="33"/>
        <v>Cool Temperate Dry</v>
      </c>
      <c r="B942" s="1655">
        <v>2.8</v>
      </c>
      <c r="C942" s="1657">
        <f>B942</f>
        <v>2.8</v>
      </c>
      <c r="D942" s="1655">
        <v>13</v>
      </c>
      <c r="E942" s="1655">
        <f t="shared" si="34"/>
        <v>13</v>
      </c>
      <c r="F942" s="1655">
        <v>4.3</v>
      </c>
      <c r="G942" s="64"/>
      <c r="H942" s="1669">
        <f>8.2/4.3</f>
        <v>1.9069767441860463</v>
      </c>
      <c r="I942" s="1668" t="s">
        <v>1701</v>
      </c>
      <c r="J942" s="1335"/>
    </row>
    <row r="943" spans="1:10" x14ac:dyDescent="0.15">
      <c r="A943" s="1335" t="str">
        <f t="shared" si="33"/>
        <v>Cool Temperate Moist</v>
      </c>
      <c r="B943" s="1655">
        <v>2.8</v>
      </c>
      <c r="C943" s="1657">
        <f>B943</f>
        <v>2.8</v>
      </c>
      <c r="D943" s="1655">
        <v>13</v>
      </c>
      <c r="E943" s="1655">
        <f t="shared" si="34"/>
        <v>13</v>
      </c>
      <c r="F943" s="1655">
        <v>4.3</v>
      </c>
      <c r="G943" s="64"/>
      <c r="H943" s="1669">
        <f>H942</f>
        <v>1.9069767441860463</v>
      </c>
      <c r="I943" s="1668" t="s">
        <v>1701</v>
      </c>
      <c r="J943" s="1335"/>
    </row>
    <row r="944" spans="1:10" x14ac:dyDescent="0.15">
      <c r="A944" s="1335" t="str">
        <f t="shared" si="33"/>
        <v>Warm Temperate Dry</v>
      </c>
      <c r="B944" s="1655">
        <v>2.4</v>
      </c>
      <c r="C944" s="1657">
        <f>AVERAGE(1.2,3.3)</f>
        <v>2.25</v>
      </c>
      <c r="D944" s="1655">
        <v>5</v>
      </c>
      <c r="E944" s="1655">
        <f t="shared" si="34"/>
        <v>5</v>
      </c>
      <c r="F944" s="1655">
        <v>5</v>
      </c>
      <c r="G944" s="64"/>
      <c r="H944" s="1669"/>
      <c r="I944" s="1668"/>
      <c r="J944" s="1335"/>
    </row>
    <row r="945" spans="1:10" x14ac:dyDescent="0.15">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x14ac:dyDescent="0.15">
      <c r="A946" s="1335" t="str">
        <f t="shared" si="33"/>
        <v>Tropical Mountain Dry</v>
      </c>
      <c r="B946" s="1655">
        <v>2.4</v>
      </c>
      <c r="C946" s="1657">
        <f t="shared" si="35"/>
        <v>2.25</v>
      </c>
      <c r="D946" s="1655">
        <v>5</v>
      </c>
      <c r="E946" s="1655">
        <f t="shared" si="34"/>
        <v>5</v>
      </c>
      <c r="F946" s="1655">
        <v>5</v>
      </c>
      <c r="G946" s="64"/>
      <c r="H946" s="1335"/>
      <c r="I946" s="2348"/>
      <c r="J946" s="1335"/>
    </row>
    <row r="947" spans="1:10" x14ac:dyDescent="0.15">
      <c r="A947" s="1335" t="str">
        <f t="shared" si="33"/>
        <v>Tropical Mountain Moist</v>
      </c>
      <c r="B947" s="1655">
        <v>2.4</v>
      </c>
      <c r="C947" s="1657">
        <f t="shared" si="35"/>
        <v>2.25</v>
      </c>
      <c r="D947" s="1655">
        <v>5</v>
      </c>
      <c r="E947" s="1655">
        <f t="shared" si="34"/>
        <v>5</v>
      </c>
      <c r="F947" s="1655">
        <v>5</v>
      </c>
      <c r="G947" s="64"/>
      <c r="H947" s="1335"/>
      <c r="I947" s="2348"/>
      <c r="J947" s="1335"/>
    </row>
    <row r="948" spans="1:10" x14ac:dyDescent="0.15">
      <c r="A948" s="1335" t="str">
        <f t="shared" si="33"/>
        <v>Tropical Dry</v>
      </c>
      <c r="B948" s="1655">
        <v>2.4</v>
      </c>
      <c r="C948" s="1657">
        <f t="shared" si="35"/>
        <v>2.25</v>
      </c>
      <c r="D948" s="1655">
        <v>5</v>
      </c>
      <c r="E948" s="1655">
        <f t="shared" si="34"/>
        <v>5</v>
      </c>
      <c r="F948" s="1655">
        <v>5</v>
      </c>
      <c r="G948" s="64"/>
      <c r="H948" s="1335"/>
      <c r="I948" s="2348"/>
      <c r="J948" s="1335"/>
    </row>
    <row r="949" spans="1:10" x14ac:dyDescent="0.15">
      <c r="A949" s="1335" t="str">
        <f t="shared" si="33"/>
        <v>Tropical Moist</v>
      </c>
      <c r="B949" s="1655">
        <v>2.4</v>
      </c>
      <c r="C949" s="1657">
        <f t="shared" si="35"/>
        <v>2.25</v>
      </c>
      <c r="D949" s="1655">
        <v>5</v>
      </c>
      <c r="E949" s="1655">
        <f t="shared" si="34"/>
        <v>5</v>
      </c>
      <c r="F949" s="1655">
        <v>5</v>
      </c>
      <c r="G949" s="64"/>
      <c r="H949" s="1335"/>
      <c r="I949" s="2348"/>
      <c r="J949" s="1335"/>
    </row>
    <row r="950" spans="1:10" x14ac:dyDescent="0.15">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x14ac:dyDescent="0.15">
      <c r="A951" s="1659" t="s">
        <v>1705</v>
      </c>
      <c r="B951" s="91"/>
      <c r="C951" s="91"/>
      <c r="D951" s="91"/>
      <c r="E951" s="77"/>
      <c r="F951" s="77"/>
      <c r="G951" s="91"/>
      <c r="H951" s="77"/>
      <c r="I951" s="1711"/>
      <c r="J951" s="77"/>
    </row>
    <row r="952" spans="1:10" s="1380" customFormat="1" x14ac:dyDescent="0.15">
      <c r="A952" s="77" t="s">
        <v>95</v>
      </c>
      <c r="B952" s="1659" t="s">
        <v>1706</v>
      </c>
      <c r="C952" s="91"/>
      <c r="D952" s="1654"/>
      <c r="E952" s="1653"/>
      <c r="F952" s="77"/>
      <c r="G952" s="91"/>
      <c r="H952" s="77"/>
      <c r="I952" s="1711"/>
      <c r="J952" s="77"/>
    </row>
    <row r="953" spans="1:10" s="1380" customFormat="1" x14ac:dyDescent="0.15">
      <c r="A953" s="77"/>
      <c r="B953" s="2977" t="s">
        <v>1707</v>
      </c>
      <c r="C953" s="1653" t="s">
        <v>1708</v>
      </c>
      <c r="D953" s="1660"/>
      <c r="E953" s="1660"/>
      <c r="F953" s="1660"/>
      <c r="G953" s="91"/>
      <c r="H953" s="1659"/>
      <c r="I953" s="1711"/>
      <c r="J953" s="77"/>
    </row>
    <row r="954" spans="1:10" s="1380" customFormat="1" x14ac:dyDescent="0.15">
      <c r="A954" s="77" t="str">
        <f t="shared" ref="A954:A965" si="36">A939</f>
        <v>Please select</v>
      </c>
      <c r="B954" s="77"/>
      <c r="C954" s="77"/>
      <c r="D954" s="77"/>
      <c r="E954" s="77"/>
      <c r="F954" s="77"/>
      <c r="G954" s="77"/>
      <c r="H954" s="77"/>
      <c r="I954" s="77"/>
      <c r="J954" s="77"/>
    </row>
    <row r="955" spans="1:10" s="1380" customFormat="1" x14ac:dyDescent="0.15">
      <c r="A955" s="1335" t="str">
        <f t="shared" si="36"/>
        <v>Boreal Dry</v>
      </c>
      <c r="B955" s="1655">
        <v>0.12</v>
      </c>
      <c r="C955" s="1657"/>
      <c r="D955" s="1655"/>
      <c r="E955" s="1655"/>
      <c r="F955" s="1655"/>
      <c r="G955" s="64"/>
      <c r="H955" s="1669"/>
      <c r="I955" s="1668"/>
      <c r="J955" s="1335"/>
    </row>
    <row r="956" spans="1:10" s="1380" customFormat="1" x14ac:dyDescent="0.15">
      <c r="A956" s="1335" t="str">
        <f t="shared" si="36"/>
        <v>Boreal Moist</v>
      </c>
      <c r="B956" s="1655">
        <v>0.12</v>
      </c>
      <c r="C956" s="1657"/>
      <c r="D956" s="1655"/>
      <c r="E956" s="1655"/>
      <c r="F956" s="1655"/>
      <c r="G956" s="64"/>
      <c r="H956" s="1669"/>
      <c r="I956" s="1668"/>
      <c r="J956" s="1335"/>
    </row>
    <row r="957" spans="1:10" s="1380" customFormat="1" x14ac:dyDescent="0.15">
      <c r="A957" s="1335" t="str">
        <f t="shared" si="36"/>
        <v>Cool Temperate Dry</v>
      </c>
      <c r="B957" s="1655">
        <v>0.31</v>
      </c>
      <c r="C957" s="1657"/>
      <c r="D957" s="1655"/>
      <c r="E957" s="1655"/>
      <c r="F957" s="1655"/>
      <c r="G957" s="64"/>
      <c r="H957" s="1669"/>
      <c r="I957" s="1668"/>
      <c r="J957" s="1335"/>
    </row>
    <row r="958" spans="1:10" s="1380" customFormat="1" x14ac:dyDescent="0.15">
      <c r="A958" s="1335" t="str">
        <f t="shared" si="36"/>
        <v>Cool Temperate Moist</v>
      </c>
      <c r="B958" s="1655">
        <v>0.31</v>
      </c>
      <c r="C958" s="1657"/>
      <c r="D958" s="1655"/>
      <c r="E958" s="1655"/>
      <c r="F958" s="1655"/>
      <c r="G958" s="64"/>
      <c r="H958" s="1669"/>
      <c r="I958" s="1668"/>
      <c r="J958" s="1335"/>
    </row>
    <row r="959" spans="1:10" s="1380" customFormat="1" x14ac:dyDescent="0.15">
      <c r="A959" s="1335" t="str">
        <f t="shared" si="36"/>
        <v>Warm Temperate Dry</v>
      </c>
      <c r="B959" s="1655">
        <v>0.31</v>
      </c>
      <c r="C959" s="1657"/>
      <c r="D959" s="1655"/>
      <c r="E959" s="1655"/>
      <c r="F959" s="1655"/>
      <c r="G959" s="64"/>
      <c r="H959" s="1669"/>
      <c r="I959" s="1668"/>
      <c r="J959" s="1335"/>
    </row>
    <row r="960" spans="1:10" s="1380" customFormat="1" x14ac:dyDescent="0.15">
      <c r="A960" s="1335" t="str">
        <f t="shared" si="36"/>
        <v>Warm Temperate Moist</v>
      </c>
      <c r="B960" s="1655">
        <v>0.31</v>
      </c>
      <c r="C960" s="1657"/>
      <c r="D960" s="1655"/>
      <c r="E960" s="1655"/>
      <c r="F960" s="1655"/>
      <c r="G960" s="64"/>
      <c r="H960" s="1669"/>
      <c r="I960" s="1668"/>
      <c r="J960" s="1335"/>
    </row>
    <row r="961" spans="1:10" s="1380" customFormat="1" x14ac:dyDescent="0.15">
      <c r="A961" s="1335" t="str">
        <f t="shared" si="36"/>
        <v>Tropical Mountain Dry</v>
      </c>
      <c r="B961" s="1655">
        <v>0.82</v>
      </c>
      <c r="C961" s="1657"/>
      <c r="D961" s="1655"/>
      <c r="E961" s="1655"/>
      <c r="F961" s="1655"/>
      <c r="G961" s="64"/>
      <c r="H961" s="1335"/>
      <c r="I961" s="2348"/>
      <c r="J961" s="1335"/>
    </row>
    <row r="962" spans="1:10" s="1380" customFormat="1" x14ac:dyDescent="0.15">
      <c r="A962" s="1335" t="str">
        <f t="shared" si="36"/>
        <v>Tropical Mountain Moist</v>
      </c>
      <c r="B962" s="1655">
        <v>0.82</v>
      </c>
      <c r="C962" s="1657"/>
      <c r="D962" s="1655"/>
      <c r="E962" s="1655"/>
      <c r="F962" s="1655"/>
      <c r="G962" s="64"/>
      <c r="H962" s="1335"/>
      <c r="I962" s="2348"/>
      <c r="J962" s="1335"/>
    </row>
    <row r="963" spans="1:10" s="1380" customFormat="1" x14ac:dyDescent="0.15">
      <c r="A963" s="1335" t="str">
        <f t="shared" si="36"/>
        <v>Tropical Dry</v>
      </c>
      <c r="B963" s="1655">
        <v>0.82</v>
      </c>
      <c r="C963" s="1657"/>
      <c r="D963" s="1655"/>
      <c r="E963" s="1655"/>
      <c r="F963" s="1655"/>
      <c r="G963" s="64"/>
      <c r="H963" s="1335"/>
      <c r="I963" s="2348"/>
      <c r="J963" s="1335"/>
    </row>
    <row r="964" spans="1:10" s="1380" customFormat="1" x14ac:dyDescent="0.15">
      <c r="A964" s="1335" t="str">
        <f t="shared" si="36"/>
        <v>Tropical Moist</v>
      </c>
      <c r="B964" s="1655">
        <v>0.82</v>
      </c>
      <c r="C964" s="1657"/>
      <c r="D964" s="1655"/>
      <c r="E964" s="1655"/>
      <c r="F964" s="1655"/>
      <c r="G964" s="64"/>
      <c r="H964" s="1335"/>
      <c r="I964" s="2348"/>
      <c r="J964" s="1335"/>
    </row>
    <row r="965" spans="1:10" s="1380" customFormat="1" x14ac:dyDescent="0.15">
      <c r="A965" s="1335" t="str">
        <f t="shared" si="36"/>
        <v>Tropical Wet</v>
      </c>
      <c r="B965" s="1655">
        <v>0.82</v>
      </c>
      <c r="C965" s="1657"/>
      <c r="D965" s="1655"/>
      <c r="E965" s="1655"/>
      <c r="F965" s="1655"/>
      <c r="G965" s="64"/>
      <c r="H965" s="1335"/>
      <c r="I965" s="2348"/>
      <c r="J965" s="1335"/>
    </row>
    <row r="966" spans="1:10" x14ac:dyDescent="0.15">
      <c r="A966" s="1659" t="s">
        <v>1709</v>
      </c>
      <c r="B966" s="91"/>
      <c r="C966" s="91"/>
      <c r="D966" s="91"/>
      <c r="E966" s="77"/>
      <c r="F966" s="77"/>
      <c r="G966" s="91"/>
      <c r="H966" s="77"/>
      <c r="I966" s="1711"/>
      <c r="J966" s="77"/>
    </row>
    <row r="967" spans="1:10" x14ac:dyDescent="0.15">
      <c r="A967" s="77" t="s">
        <v>95</v>
      </c>
      <c r="B967" s="1659" t="s">
        <v>1710</v>
      </c>
      <c r="C967" s="91"/>
      <c r="D967" s="1654"/>
      <c r="E967" s="1653"/>
      <c r="F967" s="77"/>
      <c r="G967" s="91"/>
      <c r="H967" s="77"/>
      <c r="I967" s="1711"/>
      <c r="J967" s="77"/>
    </row>
    <row r="968" spans="1:10" x14ac:dyDescent="0.15">
      <c r="A968" s="77"/>
      <c r="B968" s="2977" t="s">
        <v>683</v>
      </c>
      <c r="C968" s="2977" t="s">
        <v>1711</v>
      </c>
      <c r="D968" s="1660"/>
      <c r="E968" s="1660"/>
      <c r="F968" s="1660"/>
      <c r="G968" s="91"/>
      <c r="H968" s="1659"/>
      <c r="I968" s="1711"/>
      <c r="J968" s="77"/>
    </row>
    <row r="969" spans="1:10" x14ac:dyDescent="0.15">
      <c r="A969" s="77" t="str">
        <f t="shared" ref="A969:A980" si="37">A954</f>
        <v>Please select</v>
      </c>
      <c r="B969" s="77"/>
      <c r="C969" s="77"/>
      <c r="D969" s="77"/>
      <c r="E969" s="77"/>
      <c r="F969" s="77"/>
      <c r="G969" s="77"/>
      <c r="H969" s="77"/>
      <c r="I969" s="77"/>
      <c r="J969" s="77"/>
    </row>
    <row r="970" spans="1:10" x14ac:dyDescent="0.15">
      <c r="A970" s="1335" t="str">
        <f t="shared" si="37"/>
        <v>Boreal Dry</v>
      </c>
      <c r="B970" s="1655">
        <v>-0.55000000000000004</v>
      </c>
      <c r="C970" s="1657">
        <v>-0.34</v>
      </c>
      <c r="D970" s="1655"/>
      <c r="E970" s="1655"/>
      <c r="F970" s="1655"/>
      <c r="G970" s="64"/>
      <c r="H970" s="1669"/>
      <c r="I970" s="1668"/>
      <c r="J970" s="1335"/>
    </row>
    <row r="971" spans="1:10" x14ac:dyDescent="0.15">
      <c r="A971" s="1335" t="str">
        <f t="shared" si="37"/>
        <v>Boreal Moist</v>
      </c>
      <c r="B971" s="1655">
        <v>-0.55000000000000004</v>
      </c>
      <c r="C971" s="1657">
        <v>-0.34</v>
      </c>
      <c r="D971" s="1655"/>
      <c r="E971" s="1655"/>
      <c r="F971" s="1655"/>
      <c r="G971" s="64"/>
      <c r="H971" s="1669"/>
      <c r="I971" s="1668"/>
      <c r="J971" s="1335"/>
    </row>
    <row r="972" spans="1:10" x14ac:dyDescent="0.15">
      <c r="A972" s="1335" t="str">
        <f t="shared" si="37"/>
        <v>Cool Temperate Dry</v>
      </c>
      <c r="B972" s="1655">
        <v>0.5</v>
      </c>
      <c r="C972" s="1657">
        <v>-0.23</v>
      </c>
      <c r="D972" s="1655"/>
      <c r="E972" s="1655"/>
      <c r="F972" s="1655"/>
      <c r="G972" s="64"/>
      <c r="H972" s="1669"/>
      <c r="I972" s="1668"/>
      <c r="J972" s="1335"/>
    </row>
    <row r="973" spans="1:10" x14ac:dyDescent="0.15">
      <c r="A973" s="1335" t="str">
        <f t="shared" si="37"/>
        <v>Cool Temperate Moist</v>
      </c>
      <c r="B973" s="1655">
        <v>0.5</v>
      </c>
      <c r="C973" s="1657">
        <v>-0.23</v>
      </c>
      <c r="D973" s="1655"/>
      <c r="E973" s="1655"/>
      <c r="F973" s="1655"/>
      <c r="G973" s="64"/>
      <c r="H973" s="1669"/>
      <c r="I973" s="1668"/>
      <c r="J973" s="1335"/>
    </row>
    <row r="974" spans="1:10" x14ac:dyDescent="0.15">
      <c r="A974" s="1335" t="str">
        <f t="shared" si="37"/>
        <v>Warm Temperate Dry</v>
      </c>
      <c r="B974" s="1655">
        <v>0.5</v>
      </c>
      <c r="C974" s="1657">
        <v>-0.23</v>
      </c>
      <c r="D974" s="1655"/>
      <c r="E974" s="1655"/>
      <c r="F974" s="1655"/>
      <c r="G974" s="64"/>
      <c r="H974" s="1669"/>
      <c r="I974" s="1668"/>
      <c r="J974" s="1335"/>
    </row>
    <row r="975" spans="1:10" x14ac:dyDescent="0.15">
      <c r="A975" s="1335" t="str">
        <f t="shared" si="37"/>
        <v>Warm Temperate Moist</v>
      </c>
      <c r="B975" s="1655">
        <v>0.5</v>
      </c>
      <c r="C975" s="1657">
        <v>-0.23</v>
      </c>
      <c r="D975" s="1655"/>
      <c r="E975" s="1655"/>
      <c r="F975" s="1655"/>
      <c r="G975" s="64"/>
      <c r="H975" s="1669"/>
      <c r="I975" s="1668"/>
      <c r="J975" s="1335"/>
    </row>
    <row r="976" spans="1:10" x14ac:dyDescent="0.15">
      <c r="A976" s="1335" t="str">
        <f t="shared" si="37"/>
        <v>Tropical Mountain Dry</v>
      </c>
      <c r="B976" s="1655">
        <v>0</v>
      </c>
      <c r="C976" s="1657">
        <v>0</v>
      </c>
      <c r="D976" s="1655"/>
      <c r="E976" s="1655"/>
      <c r="F976" s="1655"/>
      <c r="G976" s="64"/>
      <c r="H976" s="1335"/>
      <c r="I976" s="2348"/>
      <c r="J976" s="1335"/>
    </row>
    <row r="977" spans="1:10" x14ac:dyDescent="0.15">
      <c r="A977" s="1335" t="str">
        <f t="shared" si="37"/>
        <v>Tropical Mountain Moist</v>
      </c>
      <c r="B977" s="1655">
        <v>0</v>
      </c>
      <c r="C977" s="1657">
        <v>0</v>
      </c>
      <c r="D977" s="1655"/>
      <c r="E977" s="1655"/>
      <c r="F977" s="1655"/>
      <c r="G977" s="64"/>
      <c r="H977" s="1335"/>
      <c r="I977" s="2348"/>
      <c r="J977" s="1335"/>
    </row>
    <row r="978" spans="1:10" x14ac:dyDescent="0.15">
      <c r="A978" s="1335" t="str">
        <f t="shared" si="37"/>
        <v>Tropical Dry</v>
      </c>
      <c r="B978" s="1655">
        <v>0</v>
      </c>
      <c r="C978" s="1657">
        <v>0</v>
      </c>
      <c r="D978" s="1655"/>
      <c r="E978" s="1655"/>
      <c r="F978" s="1655"/>
      <c r="G978" s="64"/>
      <c r="H978" s="1335"/>
      <c r="I978" s="2348"/>
      <c r="J978" s="1335"/>
    </row>
    <row r="979" spans="1:10" x14ac:dyDescent="0.15">
      <c r="A979" s="1335" t="str">
        <f t="shared" si="37"/>
        <v>Tropical Moist</v>
      </c>
      <c r="B979" s="1655">
        <v>0</v>
      </c>
      <c r="C979" s="1657">
        <v>0</v>
      </c>
      <c r="D979" s="1655"/>
      <c r="E979" s="1655"/>
      <c r="F979" s="1655"/>
      <c r="G979" s="64"/>
      <c r="H979" s="1335"/>
      <c r="I979" s="2348"/>
      <c r="J979" s="1335"/>
    </row>
    <row r="980" spans="1:10" x14ac:dyDescent="0.15">
      <c r="A980" s="1335" t="str">
        <f t="shared" si="37"/>
        <v>Tropical Wet</v>
      </c>
      <c r="B980" s="1655">
        <v>0</v>
      </c>
      <c r="C980" s="1657">
        <v>0</v>
      </c>
      <c r="D980" s="1655"/>
      <c r="E980" s="1655"/>
      <c r="F980" s="1655"/>
      <c r="G980" s="64"/>
      <c r="H980" s="1335"/>
      <c r="I980" s="2348"/>
      <c r="J980" s="1335"/>
    </row>
    <row r="981" spans="1:10" x14ac:dyDescent="0.15">
      <c r="A981" s="1659" t="s">
        <v>1712</v>
      </c>
      <c r="B981" s="91"/>
      <c r="C981" s="91"/>
      <c r="D981" s="91"/>
      <c r="E981" s="77"/>
      <c r="F981" s="77"/>
      <c r="G981" s="91"/>
      <c r="H981" s="77"/>
      <c r="I981" s="1711"/>
      <c r="J981" s="77"/>
    </row>
    <row r="982" spans="1:10" x14ac:dyDescent="0.15">
      <c r="A982" s="77" t="s">
        <v>95</v>
      </c>
      <c r="B982" s="1659" t="s">
        <v>1710</v>
      </c>
      <c r="C982" s="91"/>
      <c r="D982" s="1654"/>
      <c r="E982" s="1653"/>
      <c r="F982" s="77"/>
      <c r="G982" s="91"/>
      <c r="H982" s="77"/>
      <c r="I982" s="1711"/>
      <c r="J982" s="77"/>
    </row>
    <row r="983" spans="1:10" x14ac:dyDescent="0.15">
      <c r="A983" s="77"/>
      <c r="B983" s="2977" t="s">
        <v>683</v>
      </c>
      <c r="C983" s="2977" t="s">
        <v>1711</v>
      </c>
      <c r="D983" s="1660"/>
      <c r="E983" s="1660"/>
      <c r="F983" s="1660"/>
      <c r="G983" s="91"/>
      <c r="H983" s="1659"/>
      <c r="I983" s="1711"/>
      <c r="J983" s="77"/>
    </row>
    <row r="984" spans="1:10" x14ac:dyDescent="0.15">
      <c r="A984" s="77" t="str">
        <f t="shared" ref="A984:A995" si="38">A969</f>
        <v>Please select</v>
      </c>
      <c r="B984" s="77"/>
      <c r="C984" s="77"/>
      <c r="D984" s="77"/>
      <c r="E984" s="77"/>
      <c r="F984" s="77"/>
      <c r="G984" s="77"/>
      <c r="H984" s="77"/>
      <c r="I984" s="77"/>
      <c r="J984" s="77"/>
    </row>
    <row r="985" spans="1:10" x14ac:dyDescent="0.15">
      <c r="A985" s="1335" t="str">
        <f t="shared" si="38"/>
        <v>Boreal Dry</v>
      </c>
      <c r="B985" s="1655">
        <v>0.08</v>
      </c>
      <c r="C985" s="1657">
        <f>B985</f>
        <v>0.08</v>
      </c>
      <c r="D985" s="1655"/>
      <c r="E985" s="1655"/>
      <c r="F985" s="1655"/>
      <c r="G985" s="64"/>
      <c r="H985" s="1669"/>
      <c r="I985" s="1668"/>
      <c r="J985" s="1335"/>
    </row>
    <row r="986" spans="1:10" x14ac:dyDescent="0.15">
      <c r="A986" s="1335" t="str">
        <f t="shared" si="38"/>
        <v>Boreal Moist</v>
      </c>
      <c r="B986" s="1655">
        <v>0.08</v>
      </c>
      <c r="C986" s="1657">
        <f t="shared" ref="C986:C995" si="39">B986</f>
        <v>0.08</v>
      </c>
      <c r="D986" s="1655"/>
      <c r="E986" s="1655"/>
      <c r="F986" s="1655"/>
      <c r="G986" s="64"/>
      <c r="H986" s="1669"/>
      <c r="I986" s="1668"/>
      <c r="J986" s="1335"/>
    </row>
    <row r="987" spans="1:10" x14ac:dyDescent="0.15">
      <c r="A987" s="1335" t="str">
        <f t="shared" si="38"/>
        <v>Cool Temperate Dry</v>
      </c>
      <c r="B987" s="1655">
        <v>0.24</v>
      </c>
      <c r="C987" s="1657">
        <f t="shared" si="39"/>
        <v>0.24</v>
      </c>
      <c r="D987" s="1655"/>
      <c r="E987" s="1655"/>
      <c r="F987" s="1655"/>
      <c r="G987" s="64"/>
      <c r="H987" s="1669"/>
      <c r="I987" s="1668"/>
      <c r="J987" s="1335"/>
    </row>
    <row r="988" spans="1:10" x14ac:dyDescent="0.15">
      <c r="A988" s="1335" t="str">
        <f t="shared" si="38"/>
        <v>Cool Temperate Moist</v>
      </c>
      <c r="B988" s="1655">
        <v>0.24</v>
      </c>
      <c r="C988" s="1657">
        <f t="shared" si="39"/>
        <v>0.24</v>
      </c>
      <c r="D988" s="1655"/>
      <c r="E988" s="1655"/>
      <c r="F988" s="1655"/>
      <c r="G988" s="64"/>
      <c r="H988" s="1669"/>
      <c r="I988" s="1668"/>
      <c r="J988" s="1335"/>
    </row>
    <row r="989" spans="1:10" x14ac:dyDescent="0.15">
      <c r="A989" s="1335" t="str">
        <f t="shared" si="38"/>
        <v>Warm Temperate Dry</v>
      </c>
      <c r="B989" s="1655">
        <v>0.24</v>
      </c>
      <c r="C989" s="1657">
        <f t="shared" si="39"/>
        <v>0.24</v>
      </c>
      <c r="D989" s="1655"/>
      <c r="E989" s="1655"/>
      <c r="F989" s="1655"/>
      <c r="G989" s="64"/>
      <c r="H989" s="1669"/>
      <c r="I989" s="1668"/>
      <c r="J989" s="1335"/>
    </row>
    <row r="990" spans="1:10" x14ac:dyDescent="0.15">
      <c r="A990" s="1335" t="str">
        <f t="shared" si="38"/>
        <v>Warm Temperate Moist</v>
      </c>
      <c r="B990" s="1655">
        <v>0.24</v>
      </c>
      <c r="C990" s="1657">
        <f t="shared" si="39"/>
        <v>0.24</v>
      </c>
      <c r="D990" s="1655"/>
      <c r="E990" s="1655"/>
      <c r="F990" s="1655"/>
      <c r="G990" s="64"/>
      <c r="H990" s="1669"/>
      <c r="I990" s="1668"/>
      <c r="J990" s="1335"/>
    </row>
    <row r="991" spans="1:10" x14ac:dyDescent="0.15">
      <c r="A991" s="1335" t="str">
        <f t="shared" si="38"/>
        <v>Tropical Mountain Dry</v>
      </c>
      <c r="B991" s="1655">
        <v>0.51</v>
      </c>
      <c r="C991" s="1657">
        <f t="shared" si="39"/>
        <v>0.51</v>
      </c>
      <c r="D991" s="1655"/>
      <c r="E991" s="1655"/>
      <c r="F991" s="1655"/>
      <c r="G991" s="64"/>
      <c r="H991" s="1335"/>
      <c r="I991" s="2348"/>
      <c r="J991" s="1335"/>
    </row>
    <row r="992" spans="1:10" x14ac:dyDescent="0.15">
      <c r="A992" s="1335" t="str">
        <f t="shared" si="38"/>
        <v>Tropical Mountain Moist</v>
      </c>
      <c r="B992" s="1655">
        <v>0.51</v>
      </c>
      <c r="C992" s="1657">
        <f t="shared" si="39"/>
        <v>0.51</v>
      </c>
      <c r="D992" s="1655"/>
      <c r="E992" s="1655"/>
      <c r="F992" s="1655"/>
      <c r="G992" s="64"/>
      <c r="H992" s="1335"/>
      <c r="I992" s="2348"/>
      <c r="J992" s="1335"/>
    </row>
    <row r="993" spans="1:10" x14ac:dyDescent="0.15">
      <c r="A993" s="1335" t="str">
        <f t="shared" si="38"/>
        <v>Tropical Dry</v>
      </c>
      <c r="B993" s="1655">
        <v>0.51</v>
      </c>
      <c r="C993" s="1657">
        <f t="shared" si="39"/>
        <v>0.51</v>
      </c>
      <c r="D993" s="1655"/>
      <c r="E993" s="1655"/>
      <c r="F993" s="1655"/>
      <c r="G993" s="64"/>
      <c r="H993" s="1335"/>
      <c r="I993" s="2348"/>
      <c r="J993" s="1335"/>
    </row>
    <row r="994" spans="1:10" x14ac:dyDescent="0.15">
      <c r="A994" s="1335" t="str">
        <f t="shared" si="38"/>
        <v>Tropical Moist</v>
      </c>
      <c r="B994" s="1655">
        <v>0.51</v>
      </c>
      <c r="C994" s="1657">
        <f t="shared" si="39"/>
        <v>0.51</v>
      </c>
      <c r="D994" s="1655"/>
      <c r="E994" s="1655"/>
      <c r="F994" s="1655"/>
      <c r="G994" s="64"/>
      <c r="H994" s="1335"/>
      <c r="I994" s="2348"/>
      <c r="J994" s="1335"/>
    </row>
    <row r="995" spans="1:10" x14ac:dyDescent="0.15">
      <c r="A995" s="1335" t="str">
        <f t="shared" si="38"/>
        <v>Tropical Wet</v>
      </c>
      <c r="B995" s="1655">
        <v>0.51</v>
      </c>
      <c r="C995" s="1657">
        <f t="shared" si="39"/>
        <v>0.51</v>
      </c>
      <c r="D995" s="1655"/>
      <c r="E995" s="1655"/>
      <c r="F995" s="1655"/>
      <c r="G995" s="64"/>
      <c r="H995" s="1335"/>
      <c r="I995" s="2348"/>
      <c r="J995" s="1335"/>
    </row>
    <row r="996" spans="1:10" x14ac:dyDescent="0.15">
      <c r="A996" s="1659" t="s">
        <v>1713</v>
      </c>
      <c r="B996" s="91"/>
      <c r="C996" s="91"/>
      <c r="D996" s="91"/>
      <c r="E996" s="77"/>
      <c r="F996" s="77"/>
      <c r="G996" s="91"/>
      <c r="H996" s="77"/>
      <c r="I996" s="1711"/>
      <c r="J996" s="77"/>
    </row>
    <row r="997" spans="1:10" x14ac:dyDescent="0.15">
      <c r="A997" s="77" t="s">
        <v>95</v>
      </c>
      <c r="B997" s="1659" t="s">
        <v>1714</v>
      </c>
      <c r="C997" s="91"/>
      <c r="D997" s="1654"/>
      <c r="E997" s="1653"/>
      <c r="F997" s="77"/>
      <c r="G997" s="91"/>
      <c r="H997" s="77"/>
      <c r="I997" s="1711"/>
      <c r="J997" s="77"/>
    </row>
    <row r="998" spans="1:10" x14ac:dyDescent="0.15">
      <c r="A998" s="77"/>
      <c r="B998" s="2977" t="s">
        <v>683</v>
      </c>
      <c r="C998" s="2977" t="s">
        <v>1711</v>
      </c>
      <c r="D998" s="1660"/>
      <c r="E998" s="1660"/>
      <c r="F998" s="1660"/>
      <c r="G998" s="91"/>
      <c r="H998" s="1659"/>
      <c r="I998" s="1711"/>
      <c r="J998" s="77"/>
    </row>
    <row r="999" spans="1:10" x14ac:dyDescent="0.15">
      <c r="A999" s="77" t="str">
        <f t="shared" ref="A999:A1010" si="40">A984</f>
        <v>Please select</v>
      </c>
      <c r="B999" s="77"/>
      <c r="C999" s="77"/>
      <c r="D999" s="77"/>
      <c r="E999" s="77"/>
      <c r="F999" s="77"/>
      <c r="G999" s="77"/>
      <c r="H999" s="77"/>
      <c r="I999" s="77"/>
      <c r="J999" s="77"/>
    </row>
    <row r="1000" spans="1:10" x14ac:dyDescent="0.15">
      <c r="A1000" s="1335" t="str">
        <f t="shared" si="40"/>
        <v>Boreal Dry</v>
      </c>
      <c r="B1000" s="1655">
        <v>137</v>
      </c>
      <c r="C1000" s="1670">
        <v>41</v>
      </c>
      <c r="D1000" s="1655"/>
      <c r="E1000" s="1655"/>
      <c r="F1000" s="1655"/>
      <c r="G1000" s="64"/>
      <c r="H1000" s="1669"/>
      <c r="I1000" s="1668"/>
      <c r="J1000" s="1335"/>
    </row>
    <row r="1001" spans="1:10" x14ac:dyDescent="0.15">
      <c r="A1001" s="1335" t="str">
        <f t="shared" si="40"/>
        <v>Boreal Moist</v>
      </c>
      <c r="B1001" s="1655">
        <v>137</v>
      </c>
      <c r="C1001" s="1670">
        <v>41</v>
      </c>
      <c r="D1001" s="1655"/>
      <c r="E1001" s="1655"/>
      <c r="F1001" s="1655"/>
      <c r="G1001" s="64"/>
      <c r="H1001" s="1669"/>
      <c r="I1001" s="1668"/>
      <c r="J1001" s="1335"/>
    </row>
    <row r="1002" spans="1:10" x14ac:dyDescent="0.15">
      <c r="A1002" s="1335" t="str">
        <f t="shared" si="40"/>
        <v>Cool Temperate Dry</v>
      </c>
      <c r="B1002" s="1655">
        <v>216</v>
      </c>
      <c r="C1002" s="1670">
        <v>92</v>
      </c>
      <c r="D1002" s="1655"/>
      <c r="E1002" s="1655"/>
      <c r="F1002" s="1655"/>
      <c r="G1002" s="64"/>
      <c r="H1002" s="1669"/>
      <c r="I1002" s="1668"/>
      <c r="J1002" s="1335"/>
    </row>
    <row r="1003" spans="1:10" x14ac:dyDescent="0.15">
      <c r="A1003" s="1335" t="str">
        <f t="shared" si="40"/>
        <v>Cool Temperate Moist</v>
      </c>
      <c r="B1003" s="1655">
        <v>216</v>
      </c>
      <c r="C1003" s="1670">
        <v>92</v>
      </c>
      <c r="D1003" s="1655"/>
      <c r="E1003" s="1655"/>
      <c r="F1003" s="1655"/>
      <c r="G1003" s="64"/>
      <c r="H1003" s="1669"/>
      <c r="I1003" s="1668"/>
      <c r="J1003" s="1335"/>
    </row>
    <row r="1004" spans="1:10" x14ac:dyDescent="0.15">
      <c r="A1004" s="1335" t="str">
        <f t="shared" si="40"/>
        <v>Warm Temperate Dry</v>
      </c>
      <c r="B1004" s="1655">
        <v>216</v>
      </c>
      <c r="C1004" s="1670">
        <v>92</v>
      </c>
      <c r="D1004" s="1655"/>
      <c r="E1004" s="1655"/>
      <c r="F1004" s="1655"/>
      <c r="G1004" s="64"/>
      <c r="H1004" s="1669"/>
      <c r="I1004" s="1668"/>
      <c r="J1004" s="1335"/>
    </row>
    <row r="1005" spans="1:10" x14ac:dyDescent="0.15">
      <c r="A1005" s="1335" t="str">
        <f t="shared" si="40"/>
        <v>Warm Temperate Moist</v>
      </c>
      <c r="B1005" s="1655">
        <v>216</v>
      </c>
      <c r="C1005" s="1670">
        <v>92</v>
      </c>
      <c r="D1005" s="1655"/>
      <c r="E1005" s="1655"/>
      <c r="F1005" s="1655"/>
      <c r="G1005" s="64"/>
      <c r="H1005" s="1669"/>
      <c r="I1005" s="1668"/>
      <c r="J1005" s="1335"/>
    </row>
    <row r="1006" spans="1:10" x14ac:dyDescent="0.15">
      <c r="A1006" s="1335" t="str">
        <f t="shared" si="40"/>
        <v>Tropical Mountain Dry</v>
      </c>
      <c r="B1006" s="1655">
        <v>41</v>
      </c>
      <c r="C1006" s="1670">
        <f>B1006</f>
        <v>41</v>
      </c>
      <c r="D1006" s="1655"/>
      <c r="E1006" s="1655"/>
      <c r="F1006" s="1655"/>
      <c r="G1006" s="64"/>
      <c r="H1006" s="1335"/>
      <c r="I1006" s="2348"/>
      <c r="J1006" s="1335"/>
    </row>
    <row r="1007" spans="1:10" x14ac:dyDescent="0.15">
      <c r="A1007" s="1335" t="str">
        <f t="shared" si="40"/>
        <v>Tropical Mountain Moist</v>
      </c>
      <c r="B1007" s="1655">
        <v>41</v>
      </c>
      <c r="C1007" s="1670">
        <f>B1007</f>
        <v>41</v>
      </c>
      <c r="D1007" s="1655"/>
      <c r="E1007" s="1655"/>
      <c r="F1007" s="1655"/>
      <c r="G1007" s="64"/>
      <c r="H1007" s="1335"/>
      <c r="I1007" s="2348"/>
      <c r="J1007" s="1335"/>
    </row>
    <row r="1008" spans="1:10" x14ac:dyDescent="0.15">
      <c r="A1008" s="1335" t="str">
        <f t="shared" si="40"/>
        <v>Tropical Dry</v>
      </c>
      <c r="B1008" s="1655">
        <v>41</v>
      </c>
      <c r="C1008" s="1670">
        <f>B1008</f>
        <v>41</v>
      </c>
      <c r="D1008" s="1655"/>
      <c r="E1008" s="1655"/>
      <c r="F1008" s="1655"/>
      <c r="G1008" s="64"/>
      <c r="H1008" s="1335"/>
      <c r="I1008" s="2348"/>
      <c r="J1008" s="1335"/>
    </row>
    <row r="1009" spans="1:10" x14ac:dyDescent="0.15">
      <c r="A1009" s="1335" t="str">
        <f t="shared" si="40"/>
        <v>Tropical Moist</v>
      </c>
      <c r="B1009" s="1655">
        <v>41</v>
      </c>
      <c r="C1009" s="1670">
        <f>B1009</f>
        <v>41</v>
      </c>
      <c r="D1009" s="1655"/>
      <c r="E1009" s="1655"/>
      <c r="F1009" s="1655"/>
      <c r="G1009" s="64"/>
      <c r="H1009" s="1335"/>
      <c r="I1009" s="2348"/>
      <c r="J1009" s="1335"/>
    </row>
    <row r="1010" spans="1:10" x14ac:dyDescent="0.15">
      <c r="A1010" s="1335" t="str">
        <f t="shared" si="40"/>
        <v>Tropical Wet</v>
      </c>
      <c r="B1010" s="1655">
        <v>41</v>
      </c>
      <c r="C1010" s="1670">
        <f>B1010</f>
        <v>41</v>
      </c>
      <c r="D1010" s="1655"/>
      <c r="E1010" s="1655"/>
      <c r="F1010" s="1655"/>
      <c r="G1010" s="64"/>
      <c r="H1010" s="1335"/>
      <c r="I1010" s="2348"/>
      <c r="J1010" s="1335"/>
    </row>
    <row r="1011" spans="1:10" x14ac:dyDescent="0.15">
      <c r="A1011" s="1659" t="s">
        <v>1715</v>
      </c>
      <c r="B1011" s="91"/>
      <c r="C1011" s="91"/>
      <c r="D1011" s="91"/>
      <c r="E1011" s="77"/>
      <c r="F1011" s="77"/>
      <c r="G1011" s="91"/>
      <c r="H1011" s="77"/>
      <c r="I1011" s="1711"/>
      <c r="J1011" s="77"/>
    </row>
    <row r="1012" spans="1:10" x14ac:dyDescent="0.15">
      <c r="A1012" s="77" t="s">
        <v>95</v>
      </c>
      <c r="B1012" s="1659" t="s">
        <v>1716</v>
      </c>
      <c r="C1012" s="91"/>
      <c r="D1012" s="1654"/>
      <c r="E1012" s="1653" t="s">
        <v>1717</v>
      </c>
      <c r="F1012" s="77"/>
      <c r="G1012" s="91"/>
      <c r="H1012" s="77"/>
      <c r="I1012" s="1711"/>
      <c r="J1012" s="77"/>
    </row>
    <row r="1013" spans="1:10" x14ac:dyDescent="0.15">
      <c r="A1013" s="77"/>
      <c r="B1013" s="2977" t="s">
        <v>683</v>
      </c>
      <c r="C1013" s="2977" t="s">
        <v>1711</v>
      </c>
      <c r="D1013" s="1660"/>
      <c r="E1013" s="1660"/>
      <c r="F1013" s="1660"/>
      <c r="G1013" s="91"/>
      <c r="H1013" s="1659"/>
      <c r="I1013" s="1711"/>
      <c r="J1013" s="77"/>
    </row>
    <row r="1014" spans="1:10" x14ac:dyDescent="0.15">
      <c r="A1014" s="77" t="str">
        <f t="shared" ref="A1014:A1025" si="41">A999</f>
        <v>Please select</v>
      </c>
      <c r="B1014" s="77"/>
      <c r="C1014" s="77"/>
      <c r="D1014" s="77"/>
      <c r="E1014" s="77"/>
      <c r="F1014" s="77"/>
      <c r="G1014" s="77"/>
      <c r="H1014" s="77"/>
      <c r="I1014" s="77"/>
      <c r="J1014" s="77"/>
    </row>
    <row r="1015" spans="1:10" x14ac:dyDescent="0.15">
      <c r="A1015" s="1335" t="str">
        <f t="shared" si="41"/>
        <v>Boreal Dry</v>
      </c>
      <c r="B1015" s="1655">
        <v>0</v>
      </c>
      <c r="C1015" s="1670">
        <f t="shared" ref="C1015:C1025" si="42">B1015</f>
        <v>0</v>
      </c>
      <c r="D1015" s="1655"/>
      <c r="E1015" s="1655"/>
      <c r="F1015" s="1655"/>
      <c r="G1015" s="64"/>
      <c r="H1015" s="1669"/>
      <c r="I1015" s="1668"/>
      <c r="J1015" s="1335"/>
    </row>
    <row r="1016" spans="1:10" x14ac:dyDescent="0.15">
      <c r="A1016" s="1335" t="str">
        <f t="shared" si="41"/>
        <v>Boreal Moist</v>
      </c>
      <c r="B1016" s="1655">
        <v>0</v>
      </c>
      <c r="C1016" s="1670">
        <f t="shared" si="42"/>
        <v>0</v>
      </c>
      <c r="D1016" s="1655"/>
      <c r="E1016" s="1655"/>
      <c r="F1016" s="1655"/>
      <c r="G1016" s="64"/>
      <c r="H1016" s="1669"/>
      <c r="I1016" s="1668"/>
      <c r="J1016" s="1335"/>
    </row>
    <row r="1017" spans="1:10" x14ac:dyDescent="0.15">
      <c r="A1017" s="1335" t="str">
        <f t="shared" si="41"/>
        <v>Cool Temperate Dry</v>
      </c>
      <c r="B1017" s="1655">
        <v>0</v>
      </c>
      <c r="C1017" s="1670">
        <f t="shared" si="42"/>
        <v>0</v>
      </c>
      <c r="D1017" s="1655"/>
      <c r="E1017" s="1655"/>
      <c r="F1017" s="1655"/>
      <c r="G1017" s="64"/>
      <c r="H1017" s="1669"/>
      <c r="I1017" s="1668"/>
      <c r="J1017" s="1335"/>
    </row>
    <row r="1018" spans="1:10" x14ac:dyDescent="0.15">
      <c r="A1018" s="1335" t="str">
        <f t="shared" si="41"/>
        <v>Cool Temperate Moist</v>
      </c>
      <c r="B1018" s="1655">
        <v>0</v>
      </c>
      <c r="C1018" s="1670">
        <f t="shared" si="42"/>
        <v>0</v>
      </c>
      <c r="D1018" s="1655"/>
      <c r="E1018" s="1655"/>
      <c r="F1018" s="1655"/>
      <c r="G1018" s="64"/>
      <c r="H1018" s="1669"/>
      <c r="I1018" s="1668"/>
      <c r="J1018" s="1335"/>
    </row>
    <row r="1019" spans="1:10" x14ac:dyDescent="0.15">
      <c r="A1019" s="1335" t="str">
        <f t="shared" si="41"/>
        <v>Warm Temperate Dry</v>
      </c>
      <c r="B1019" s="1655">
        <v>0</v>
      </c>
      <c r="C1019" s="1670">
        <f t="shared" si="42"/>
        <v>0</v>
      </c>
      <c r="D1019" s="1655"/>
      <c r="E1019" s="1655"/>
      <c r="F1019" s="1655"/>
      <c r="G1019" s="64"/>
      <c r="H1019" s="1669"/>
      <c r="I1019" s="1668"/>
      <c r="J1019" s="1335"/>
    </row>
    <row r="1020" spans="1:10" x14ac:dyDescent="0.15">
      <c r="A1020" s="1335" t="str">
        <f t="shared" si="41"/>
        <v>Warm Temperate Moist</v>
      </c>
      <c r="B1020" s="1655">
        <v>0</v>
      </c>
      <c r="C1020" s="1670">
        <f t="shared" si="42"/>
        <v>0</v>
      </c>
      <c r="D1020" s="1655"/>
      <c r="E1020" s="1655"/>
      <c r="F1020" s="1655"/>
      <c r="G1020" s="64"/>
      <c r="H1020" s="1669"/>
      <c r="I1020" s="1668"/>
      <c r="J1020" s="1335"/>
    </row>
    <row r="1021" spans="1:10" x14ac:dyDescent="0.15">
      <c r="A1021" s="1335" t="str">
        <f t="shared" si="41"/>
        <v>Tropical Mountain Dry</v>
      </c>
      <c r="B1021" s="1655">
        <v>0</v>
      </c>
      <c r="C1021" s="1670">
        <f t="shared" si="42"/>
        <v>0</v>
      </c>
      <c r="D1021" s="1655"/>
      <c r="E1021" s="1655"/>
      <c r="F1021" s="1655"/>
      <c r="G1021" s="64"/>
      <c r="H1021" s="1335"/>
      <c r="I1021" s="2348"/>
      <c r="J1021" s="1335"/>
    </row>
    <row r="1022" spans="1:10" x14ac:dyDescent="0.15">
      <c r="A1022" s="1335" t="str">
        <f t="shared" si="41"/>
        <v>Tropical Mountain Moist</v>
      </c>
      <c r="B1022" s="1655">
        <v>0</v>
      </c>
      <c r="C1022" s="1670">
        <f t="shared" si="42"/>
        <v>0</v>
      </c>
      <c r="D1022" s="1655"/>
      <c r="E1022" s="1655"/>
      <c r="F1022" s="1655"/>
      <c r="G1022" s="64"/>
      <c r="H1022" s="1335"/>
      <c r="I1022" s="2348"/>
      <c r="J1022" s="1335"/>
    </row>
    <row r="1023" spans="1:10" x14ac:dyDescent="0.15">
      <c r="A1023" s="1335" t="str">
        <f t="shared" si="41"/>
        <v>Tropical Dry</v>
      </c>
      <c r="B1023" s="1655">
        <v>0</v>
      </c>
      <c r="C1023" s="1670">
        <f t="shared" si="42"/>
        <v>0</v>
      </c>
      <c r="D1023" s="1655"/>
      <c r="E1023" s="1655"/>
      <c r="F1023" s="1655"/>
      <c r="G1023" s="64"/>
      <c r="H1023" s="1335"/>
      <c r="I1023" s="2348"/>
      <c r="J1023" s="1335"/>
    </row>
    <row r="1024" spans="1:10" x14ac:dyDescent="0.15">
      <c r="A1024" s="1335" t="str">
        <f t="shared" si="41"/>
        <v>Tropical Moist</v>
      </c>
      <c r="B1024" s="1655">
        <v>0</v>
      </c>
      <c r="C1024" s="1670">
        <f t="shared" si="42"/>
        <v>0</v>
      </c>
      <c r="D1024" s="1655"/>
      <c r="E1024" s="1655"/>
      <c r="F1024" s="1655"/>
      <c r="G1024" s="64"/>
      <c r="H1024" s="1335"/>
      <c r="I1024" s="2348"/>
      <c r="J1024" s="1335"/>
    </row>
    <row r="1025" spans="1:10" x14ac:dyDescent="0.15">
      <c r="A1025" s="1335" t="str">
        <f t="shared" si="41"/>
        <v>Tropical Wet</v>
      </c>
      <c r="B1025" s="1655">
        <v>0</v>
      </c>
      <c r="C1025" s="1670">
        <f t="shared" si="42"/>
        <v>0</v>
      </c>
      <c r="D1025" s="1655"/>
      <c r="E1025" s="1655"/>
      <c r="F1025" s="1655"/>
      <c r="G1025" s="64"/>
      <c r="H1025" s="1335"/>
      <c r="I1025" s="2348"/>
      <c r="J1025" s="1335"/>
    </row>
    <row r="1026" spans="1:10" x14ac:dyDescent="0.15">
      <c r="A1026" s="1659" t="s">
        <v>1718</v>
      </c>
      <c r="B1026" s="91"/>
      <c r="C1026" s="91"/>
      <c r="D1026" s="91"/>
      <c r="E1026" s="1659" t="s">
        <v>1719</v>
      </c>
      <c r="F1026" s="1711" t="s">
        <v>1720</v>
      </c>
      <c r="G1026" s="91"/>
      <c r="H1026" s="77"/>
      <c r="I1026" s="1711"/>
      <c r="J1026" s="77"/>
    </row>
    <row r="1027" spans="1:10" x14ac:dyDescent="0.15">
      <c r="A1027" s="77" t="s">
        <v>95</v>
      </c>
      <c r="B1027" s="2976" t="s">
        <v>701</v>
      </c>
      <c r="C1027" s="2976" t="s">
        <v>732</v>
      </c>
      <c r="D1027" s="2976" t="s">
        <v>163</v>
      </c>
      <c r="E1027" s="1653"/>
      <c r="F1027" s="77"/>
      <c r="G1027" s="91"/>
      <c r="H1027" s="77"/>
      <c r="I1027" s="1711"/>
      <c r="J1027" s="77"/>
    </row>
    <row r="1028" spans="1:10" x14ac:dyDescent="0.15">
      <c r="A1028" s="77"/>
      <c r="B1028" s="4027" t="s">
        <v>1721</v>
      </c>
      <c r="C1028" s="4027"/>
      <c r="D1028" s="4027"/>
      <c r="E1028" s="1660"/>
      <c r="F1028" s="1660"/>
      <c r="G1028" s="91"/>
      <c r="H1028" s="1659"/>
      <c r="I1028" s="1711"/>
      <c r="J1028" s="77"/>
    </row>
    <row r="1029" spans="1:10" x14ac:dyDescent="0.15">
      <c r="A1029" s="77" t="str">
        <f t="shared" ref="A1029:A1040" si="43">A1014</f>
        <v>Please select</v>
      </c>
      <c r="B1029" s="77"/>
      <c r="C1029" s="77"/>
      <c r="D1029" s="77"/>
      <c r="E1029" s="77"/>
      <c r="F1029" s="77"/>
      <c r="G1029" s="77"/>
      <c r="H1029" s="77"/>
      <c r="I1029" s="77"/>
      <c r="J1029" s="77"/>
    </row>
    <row r="1030" spans="1:10" x14ac:dyDescent="0.15">
      <c r="A1030" s="1335" t="str">
        <f t="shared" si="43"/>
        <v>Boreal Dry</v>
      </c>
      <c r="B1030" s="1670">
        <f>362*44/12</f>
        <v>1327.3333333333333</v>
      </c>
      <c r="C1030" s="1670">
        <v>207</v>
      </c>
      <c r="D1030" s="1655">
        <v>9</v>
      </c>
      <c r="E1030" s="1655"/>
      <c r="F1030" s="1655"/>
      <c r="G1030" s="64"/>
      <c r="H1030" s="1669"/>
      <c r="I1030" s="1668"/>
      <c r="J1030" s="1335"/>
    </row>
    <row r="1031" spans="1:10" x14ac:dyDescent="0.15">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x14ac:dyDescent="0.15">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x14ac:dyDescent="0.15">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x14ac:dyDescent="0.15">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x14ac:dyDescent="0.15">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x14ac:dyDescent="0.15">
      <c r="A1036" s="1335" t="str">
        <f t="shared" si="43"/>
        <v>Tropical Mountain Dry</v>
      </c>
      <c r="B1036" s="1670">
        <f>464*44/12</f>
        <v>1701.3333333333333</v>
      </c>
      <c r="C1036" s="1670">
        <v>210</v>
      </c>
      <c r="D1036" s="1655">
        <v>21</v>
      </c>
      <c r="E1036" s="1655"/>
      <c r="F1036" s="1655"/>
      <c r="G1036" s="64"/>
      <c r="H1036" s="1335"/>
      <c r="I1036" s="2348"/>
      <c r="J1036" s="1335"/>
    </row>
    <row r="1037" spans="1:10" x14ac:dyDescent="0.15">
      <c r="A1037" s="1335" t="str">
        <f t="shared" si="43"/>
        <v>Tropical Mountain Moist</v>
      </c>
      <c r="B1037" s="1670">
        <f>464*44/12</f>
        <v>1701.3333333333333</v>
      </c>
      <c r="C1037" s="1670">
        <v>210</v>
      </c>
      <c r="D1037" s="1655">
        <v>21</v>
      </c>
      <c r="E1037" s="1655"/>
      <c r="F1037" s="1655"/>
      <c r="G1037" s="64"/>
      <c r="H1037" s="1335"/>
      <c r="I1037" s="2348"/>
      <c r="J1037" s="1335"/>
    </row>
    <row r="1038" spans="1:10" x14ac:dyDescent="0.15">
      <c r="A1038" s="1335" t="str">
        <f t="shared" si="43"/>
        <v>Tropical Dry</v>
      </c>
      <c r="B1038" s="1670">
        <f>464*44/12</f>
        <v>1701.3333333333333</v>
      </c>
      <c r="C1038" s="1670">
        <v>210</v>
      </c>
      <c r="D1038" s="1655">
        <v>21</v>
      </c>
      <c r="E1038" s="1655"/>
      <c r="F1038" s="1655"/>
      <c r="G1038" s="64"/>
      <c r="H1038" s="1335"/>
      <c r="I1038" s="2348"/>
      <c r="J1038" s="1335"/>
    </row>
    <row r="1039" spans="1:10" x14ac:dyDescent="0.15">
      <c r="A1039" s="1335" t="str">
        <f t="shared" si="43"/>
        <v>Tropical Moist</v>
      </c>
      <c r="B1039" s="1670">
        <f>464*44/12</f>
        <v>1701.3333333333333</v>
      </c>
      <c r="C1039" s="1670">
        <v>210</v>
      </c>
      <c r="D1039" s="1655">
        <v>21</v>
      </c>
      <c r="E1039" s="1655"/>
      <c r="F1039" s="1655"/>
      <c r="G1039" s="64"/>
      <c r="H1039" s="1335"/>
      <c r="I1039" s="2348"/>
      <c r="J1039" s="1335"/>
    </row>
    <row r="1040" spans="1:10" x14ac:dyDescent="0.15">
      <c r="A1040" s="1335" t="str">
        <f t="shared" si="43"/>
        <v>Tropical Wet</v>
      </c>
      <c r="B1040" s="1670">
        <f>464*44/12</f>
        <v>1701.3333333333333</v>
      </c>
      <c r="C1040" s="1670">
        <v>210</v>
      </c>
      <c r="D1040" s="1655">
        <v>21</v>
      </c>
      <c r="E1040" s="1655"/>
      <c r="F1040" s="1655"/>
      <c r="G1040" s="64"/>
      <c r="H1040" s="1335"/>
      <c r="I1040" s="2348"/>
      <c r="J1040" s="1335"/>
    </row>
    <row r="1041" spans="1:10" x14ac:dyDescent="0.15">
      <c r="A1041" s="1659" t="s">
        <v>1722</v>
      </c>
      <c r="B1041" s="91"/>
      <c r="C1041" s="91"/>
      <c r="D1041" s="91"/>
      <c r="E1041" s="1659" t="s">
        <v>1723</v>
      </c>
      <c r="F1041" s="77"/>
      <c r="G1041" s="91"/>
      <c r="H1041" s="77"/>
      <c r="I1041" s="1711"/>
      <c r="J1041" s="77"/>
    </row>
    <row r="1042" spans="1:10" x14ac:dyDescent="0.15">
      <c r="A1042" s="77" t="s">
        <v>95</v>
      </c>
      <c r="B1042" s="4028" t="s">
        <v>1724</v>
      </c>
      <c r="C1042" s="4028"/>
      <c r="D1042" s="4028"/>
      <c r="E1042" s="1653"/>
      <c r="F1042" s="77"/>
      <c r="G1042" s="91"/>
      <c r="H1042" s="77"/>
      <c r="I1042" s="1711"/>
      <c r="J1042" s="77"/>
    </row>
    <row r="1043" spans="1:10" x14ac:dyDescent="0.15">
      <c r="A1043" s="77"/>
      <c r="B1043" s="2977" t="s">
        <v>1725</v>
      </c>
      <c r="C1043" s="2977" t="s">
        <v>1726</v>
      </c>
      <c r="D1043" s="1660" t="s">
        <v>1727</v>
      </c>
      <c r="E1043" s="1660"/>
      <c r="F1043" s="1660"/>
      <c r="G1043" s="91"/>
      <c r="H1043" s="1659"/>
      <c r="I1043" s="1711"/>
      <c r="J1043" s="77"/>
    </row>
    <row r="1044" spans="1:10" x14ac:dyDescent="0.15">
      <c r="A1044" s="77" t="str">
        <f t="shared" ref="A1044:A1055" si="45">A1029</f>
        <v>Please select</v>
      </c>
      <c r="B1044" s="77"/>
      <c r="C1044" s="77"/>
      <c r="D1044" s="77"/>
      <c r="E1044" s="77"/>
      <c r="F1044" s="77"/>
      <c r="G1044" s="77"/>
      <c r="H1044" s="77"/>
      <c r="I1044" s="77"/>
      <c r="J1044" s="77"/>
    </row>
    <row r="1045" spans="1:10" x14ac:dyDescent="0.15">
      <c r="A1045" s="1335" t="str">
        <f t="shared" si="45"/>
        <v>Boreal Dry</v>
      </c>
      <c r="B1045" s="1655">
        <v>66</v>
      </c>
      <c r="C1045" s="1670">
        <v>336</v>
      </c>
      <c r="D1045" s="1655">
        <v>0</v>
      </c>
      <c r="E1045" s="1655"/>
      <c r="F1045" s="1655"/>
      <c r="G1045" s="64"/>
      <c r="H1045" s="1669"/>
      <c r="I1045" s="1668"/>
      <c r="J1045" s="1335"/>
    </row>
    <row r="1046" spans="1:10" x14ac:dyDescent="0.15">
      <c r="A1046" s="1335" t="str">
        <f t="shared" si="45"/>
        <v>Boreal Moist</v>
      </c>
      <c r="B1046" s="1655">
        <v>66</v>
      </c>
      <c r="C1046" s="1670">
        <v>336</v>
      </c>
      <c r="D1046" s="1655">
        <v>0</v>
      </c>
      <c r="E1046" s="1655"/>
      <c r="F1046" s="1655"/>
      <c r="G1046" s="64"/>
      <c r="H1046" s="1669"/>
      <c r="I1046" s="1668"/>
      <c r="J1046" s="1335"/>
    </row>
    <row r="1047" spans="1:10" x14ac:dyDescent="0.15">
      <c r="A1047" s="1335" t="str">
        <f t="shared" si="45"/>
        <v>Cool Temperate Dry</v>
      </c>
      <c r="B1047" s="1655">
        <v>66</v>
      </c>
      <c r="C1047" s="1670">
        <v>336</v>
      </c>
      <c r="D1047" s="1655">
        <v>0</v>
      </c>
      <c r="E1047" s="1655"/>
      <c r="F1047" s="1655"/>
      <c r="G1047" s="64"/>
      <c r="H1047" s="1669"/>
      <c r="I1047" s="1668"/>
      <c r="J1047" s="1335"/>
    </row>
    <row r="1048" spans="1:10" x14ac:dyDescent="0.15">
      <c r="A1048" s="1335" t="str">
        <f t="shared" si="45"/>
        <v>Cool Temperate Moist</v>
      </c>
      <c r="B1048" s="1655">
        <v>66</v>
      </c>
      <c r="C1048" s="1670">
        <v>336</v>
      </c>
      <c r="D1048" s="1655">
        <v>0</v>
      </c>
      <c r="E1048" s="1655"/>
      <c r="F1048" s="1655"/>
      <c r="G1048" s="64"/>
      <c r="H1048" s="1669"/>
      <c r="I1048" s="1668"/>
      <c r="J1048" s="1335"/>
    </row>
    <row r="1049" spans="1:10" x14ac:dyDescent="0.15">
      <c r="A1049" s="1335" t="str">
        <f t="shared" si="45"/>
        <v>Warm Temperate Dry</v>
      </c>
      <c r="B1049" s="1655">
        <v>66</v>
      </c>
      <c r="C1049" s="1670">
        <v>336</v>
      </c>
      <c r="D1049" s="1655">
        <v>0</v>
      </c>
      <c r="E1049" s="1655"/>
      <c r="F1049" s="1655"/>
      <c r="G1049" s="64"/>
      <c r="H1049" s="1669"/>
      <c r="I1049" s="1668"/>
      <c r="J1049" s="1335"/>
    </row>
    <row r="1050" spans="1:10" x14ac:dyDescent="0.15">
      <c r="A1050" s="1335" t="str">
        <f t="shared" si="45"/>
        <v>Warm Temperate Moist</v>
      </c>
      <c r="B1050" s="1655">
        <v>66</v>
      </c>
      <c r="C1050" s="1670">
        <v>336</v>
      </c>
      <c r="D1050" s="1655">
        <v>0</v>
      </c>
      <c r="E1050" s="1655"/>
      <c r="F1050" s="1655"/>
      <c r="G1050" s="64"/>
      <c r="H1050" s="1669"/>
      <c r="I1050" s="1668"/>
      <c r="J1050" s="1335"/>
    </row>
    <row r="1051" spans="1:10" x14ac:dyDescent="0.15">
      <c r="A1051" s="1335" t="str">
        <f t="shared" si="45"/>
        <v>Tropical Mountain Dry</v>
      </c>
      <c r="B1051" s="1655">
        <v>0</v>
      </c>
      <c r="C1051" s="1670">
        <v>353</v>
      </c>
      <c r="D1051" s="1655">
        <v>155</v>
      </c>
      <c r="E1051" s="1655"/>
      <c r="F1051" s="1655"/>
      <c r="G1051" s="64"/>
      <c r="H1051" s="1335"/>
      <c r="I1051" s="2348"/>
      <c r="J1051" s="1335"/>
    </row>
    <row r="1052" spans="1:10" x14ac:dyDescent="0.15">
      <c r="A1052" s="1335" t="str">
        <f t="shared" si="45"/>
        <v>Tropical Mountain Moist</v>
      </c>
      <c r="B1052" s="1655">
        <v>0</v>
      </c>
      <c r="C1052" s="1670">
        <v>353</v>
      </c>
      <c r="D1052" s="1655">
        <v>155</v>
      </c>
      <c r="E1052" s="1655"/>
      <c r="F1052" s="1655"/>
      <c r="G1052" s="64"/>
      <c r="H1052" s="1335"/>
      <c r="I1052" s="2348"/>
      <c r="J1052" s="1335"/>
    </row>
    <row r="1053" spans="1:10" x14ac:dyDescent="0.15">
      <c r="A1053" s="1335" t="str">
        <f t="shared" si="45"/>
        <v>Tropical Dry</v>
      </c>
      <c r="B1053" s="1655">
        <v>0</v>
      </c>
      <c r="C1053" s="1670">
        <v>353</v>
      </c>
      <c r="D1053" s="1655">
        <v>155</v>
      </c>
      <c r="E1053" s="1655"/>
      <c r="F1053" s="1655"/>
      <c r="G1053" s="64"/>
      <c r="H1053" s="1335"/>
      <c r="I1053" s="2348"/>
      <c r="J1053" s="1335"/>
    </row>
    <row r="1054" spans="1:10" x14ac:dyDescent="0.15">
      <c r="A1054" s="1335" t="str">
        <f t="shared" si="45"/>
        <v>Tropical Moist</v>
      </c>
      <c r="B1054" s="1655">
        <v>0</v>
      </c>
      <c r="C1054" s="1670">
        <v>353</v>
      </c>
      <c r="D1054" s="1655">
        <v>155</v>
      </c>
      <c r="E1054" s="1655"/>
      <c r="F1054" s="1655"/>
      <c r="G1054" s="64"/>
      <c r="H1054" s="1335"/>
      <c r="I1054" s="2348"/>
      <c r="J1054" s="1335"/>
    </row>
    <row r="1055" spans="1:10" x14ac:dyDescent="0.15">
      <c r="A1055" s="1335" t="str">
        <f t="shared" si="45"/>
        <v>Tropical Wet</v>
      </c>
      <c r="B1055" s="1655">
        <v>0</v>
      </c>
      <c r="C1055" s="1670">
        <v>353</v>
      </c>
      <c r="D1055" s="1655">
        <v>155</v>
      </c>
      <c r="E1055" s="1655"/>
      <c r="F1055" s="1655"/>
      <c r="G1055" s="64"/>
      <c r="H1055" s="1335"/>
      <c r="I1055" s="2348"/>
      <c r="J1055" s="1335"/>
    </row>
    <row r="1056" spans="1:10" s="1476" customFormat="1" x14ac:dyDescent="0.15">
      <c r="A1056" s="1742" t="s">
        <v>237</v>
      </c>
      <c r="B1056" s="1741"/>
      <c r="C1056" s="1741"/>
      <c r="D1056" s="1741"/>
      <c r="G1056" s="1741"/>
      <c r="I1056" s="1742"/>
    </row>
    <row r="1057" spans="1:9" s="1476" customFormat="1" x14ac:dyDescent="0.15">
      <c r="A1057" s="1742" t="s">
        <v>1728</v>
      </c>
      <c r="B1057" s="2947" t="s">
        <v>897</v>
      </c>
      <c r="C1057" s="2947" t="s">
        <v>1729</v>
      </c>
      <c r="D1057" s="2947" t="s">
        <v>222</v>
      </c>
      <c r="E1057" s="1742" t="s">
        <v>133</v>
      </c>
      <c r="G1057" s="1741"/>
      <c r="I1057" s="1742"/>
    </row>
    <row r="1058" spans="1:9" s="1476" customFormat="1" x14ac:dyDescent="0.15">
      <c r="B1058" s="2947" t="s">
        <v>1730</v>
      </c>
      <c r="C1058" s="2947" t="s">
        <v>1731</v>
      </c>
      <c r="D1058" s="2947" t="s">
        <v>538</v>
      </c>
      <c r="G1058" s="1741"/>
      <c r="I1058" s="1742"/>
    </row>
    <row r="1059" spans="1:9" s="1476" customFormat="1" x14ac:dyDescent="0.15">
      <c r="A1059" s="1743" t="s">
        <v>1456</v>
      </c>
      <c r="B1059" s="1742" t="s">
        <v>1724</v>
      </c>
      <c r="C1059" s="1741"/>
      <c r="D1059" s="2947" t="s">
        <v>1732</v>
      </c>
      <c r="G1059" s="1741"/>
      <c r="I1059" s="1742"/>
    </row>
    <row r="1060" spans="1:9" s="1214" customFormat="1" x14ac:dyDescent="0.15">
      <c r="A1060" s="1754" t="str">
        <f>A15</f>
        <v>Please select</v>
      </c>
      <c r="B1060" s="1509"/>
      <c r="C1060" s="1379"/>
      <c r="D1060" s="1379"/>
      <c r="G1060" s="1379"/>
      <c r="I1060" s="1509"/>
    </row>
    <row r="1061" spans="1:9" s="1401" customFormat="1" x14ac:dyDescent="0.15">
      <c r="A1061" s="1751" t="s">
        <v>1121</v>
      </c>
      <c r="B1061" s="2946">
        <v>0</v>
      </c>
      <c r="C1061" s="2946">
        <v>0</v>
      </c>
      <c r="D1061" s="2946"/>
      <c r="G1061" s="2946"/>
      <c r="I1061" s="1766"/>
    </row>
    <row r="1062" spans="1:9" s="1401" customFormat="1" x14ac:dyDescent="0.15">
      <c r="A1062" s="1751" t="s">
        <v>1120</v>
      </c>
      <c r="B1062" s="2946">
        <v>0</v>
      </c>
      <c r="C1062" s="2946">
        <v>0</v>
      </c>
      <c r="D1062" s="2946"/>
      <c r="G1062" s="2946"/>
      <c r="I1062" s="1766"/>
    </row>
    <row r="1063" spans="1:9" s="1401" customFormat="1" x14ac:dyDescent="0.15">
      <c r="A1063" s="1752" t="s">
        <v>1116</v>
      </c>
      <c r="B1063" s="2946">
        <v>0</v>
      </c>
      <c r="C1063" s="2946">
        <v>0</v>
      </c>
      <c r="D1063" s="2946"/>
      <c r="G1063" s="2946"/>
      <c r="I1063" s="1766"/>
    </row>
    <row r="1064" spans="1:9" s="1401" customFormat="1" x14ac:dyDescent="0.15">
      <c r="A1064" s="1752" t="s">
        <v>1118</v>
      </c>
      <c r="B1064" s="2946">
        <v>0</v>
      </c>
      <c r="C1064" s="2946">
        <v>0</v>
      </c>
      <c r="D1064" s="2946"/>
      <c r="G1064" s="2946"/>
      <c r="I1064" s="1766"/>
    </row>
    <row r="1065" spans="1:9" s="1401" customFormat="1" x14ac:dyDescent="0.15">
      <c r="A1065" s="1752" t="s">
        <v>1114</v>
      </c>
      <c r="B1065" s="2946">
        <v>75</v>
      </c>
      <c r="C1065" s="2946">
        <v>0.96</v>
      </c>
      <c r="D1065" s="2946">
        <v>0.7</v>
      </c>
      <c r="E1065" s="1753">
        <v>10.7</v>
      </c>
      <c r="G1065" s="2946"/>
      <c r="I1065" s="1766"/>
    </row>
    <row r="1066" spans="1:9" s="1401" customFormat="1" x14ac:dyDescent="0.15">
      <c r="A1066" s="1752" t="s">
        <v>1115</v>
      </c>
      <c r="B1066" s="2946">
        <v>75</v>
      </c>
      <c r="C1066" s="2946">
        <v>0.96</v>
      </c>
      <c r="D1066" s="2946">
        <v>0.7</v>
      </c>
      <c r="E1066" s="1753">
        <v>10.7</v>
      </c>
      <c r="G1066" s="2946"/>
      <c r="I1066" s="1766"/>
    </row>
    <row r="1067" spans="1:9" s="1401" customFormat="1" x14ac:dyDescent="0.15">
      <c r="A1067" s="1752" t="s">
        <v>1112</v>
      </c>
      <c r="B1067" s="2946">
        <v>0</v>
      </c>
      <c r="C1067" s="2946">
        <v>0</v>
      </c>
      <c r="D1067" s="2946"/>
      <c r="G1067" s="2946"/>
      <c r="I1067" s="1766"/>
    </row>
    <row r="1068" spans="1:9" s="1401" customFormat="1" x14ac:dyDescent="0.15">
      <c r="A1068" s="1752" t="s">
        <v>1110</v>
      </c>
      <c r="B1068" s="2946">
        <v>0</v>
      </c>
      <c r="C1068" s="2946">
        <v>0</v>
      </c>
      <c r="D1068" s="2946"/>
      <c r="G1068" s="2946"/>
      <c r="I1068" s="1766"/>
    </row>
    <row r="1069" spans="1:9" s="1401" customFormat="1" x14ac:dyDescent="0.15">
      <c r="A1069" s="1752" t="s">
        <v>110</v>
      </c>
      <c r="B1069" s="2946">
        <v>92</v>
      </c>
      <c r="C1069" s="2946">
        <v>0.28999999999999998</v>
      </c>
      <c r="D1069" s="2946">
        <v>0.7</v>
      </c>
      <c r="E1069" s="1753">
        <v>10.7</v>
      </c>
      <c r="G1069" s="2946"/>
      <c r="I1069" s="1766"/>
    </row>
    <row r="1070" spans="1:9" s="1401" customFormat="1" x14ac:dyDescent="0.15">
      <c r="A1070" s="1752" t="s">
        <v>111</v>
      </c>
      <c r="B1070" s="2946">
        <v>192</v>
      </c>
      <c r="C1070" s="2946">
        <v>0.49</v>
      </c>
      <c r="D1070" s="2946">
        <v>0.7</v>
      </c>
      <c r="E1070" s="1753">
        <v>10.7</v>
      </c>
      <c r="G1070" s="2946"/>
      <c r="I1070" s="1766"/>
    </row>
    <row r="1071" spans="1:9" s="1401" customFormat="1" x14ac:dyDescent="0.15">
      <c r="A1071" s="1752" t="s">
        <v>114</v>
      </c>
      <c r="B1071" s="2946">
        <v>192</v>
      </c>
      <c r="C1071" s="2946">
        <v>0.49</v>
      </c>
      <c r="D1071" s="2946">
        <v>0.7</v>
      </c>
      <c r="E1071" s="1753">
        <v>10.7</v>
      </c>
      <c r="G1071" s="2946"/>
      <c r="I1071" s="1766"/>
    </row>
    <row r="1072" spans="1:9" s="1476" customFormat="1" x14ac:dyDescent="0.15">
      <c r="A1072" s="1742" t="s">
        <v>237</v>
      </c>
      <c r="B1072" s="1741"/>
      <c r="C1072" s="1741"/>
      <c r="E1072" s="2947" t="s">
        <v>1733</v>
      </c>
      <c r="G1072" s="1741"/>
      <c r="I1072" s="1742"/>
    </row>
    <row r="1073" spans="1:9" s="1476" customFormat="1" x14ac:dyDescent="0.15">
      <c r="A1073" s="1742" t="s">
        <v>1734</v>
      </c>
      <c r="B1073" s="2947" t="s">
        <v>897</v>
      </c>
      <c r="C1073" s="2947" t="s">
        <v>1735</v>
      </c>
      <c r="D1073" s="2947"/>
      <c r="E1073" s="1742" t="s">
        <v>1736</v>
      </c>
      <c r="G1073" s="1741"/>
      <c r="I1073" s="1742"/>
    </row>
    <row r="1074" spans="1:9" s="1476" customFormat="1" x14ac:dyDescent="0.15">
      <c r="B1074" s="2947" t="s">
        <v>1737</v>
      </c>
      <c r="C1074" s="2947" t="s">
        <v>1738</v>
      </c>
      <c r="D1074" s="2947"/>
      <c r="G1074" s="1741"/>
      <c r="I1074" s="1742"/>
    </row>
    <row r="1075" spans="1:9" s="1476" customFormat="1" x14ac:dyDescent="0.15">
      <c r="A1075" s="1743" t="s">
        <v>1456</v>
      </c>
      <c r="B1075" s="1742" t="s">
        <v>1739</v>
      </c>
      <c r="C1075" s="1741"/>
      <c r="D1075" s="2947"/>
      <c r="G1075" s="1741"/>
      <c r="I1075" s="1742"/>
    </row>
    <row r="1076" spans="1:9" s="1214" customFormat="1" x14ac:dyDescent="0.15">
      <c r="A1076" s="1754" t="str">
        <f>A1060</f>
        <v>Please select</v>
      </c>
      <c r="B1076" s="1509"/>
      <c r="C1076" s="1379"/>
      <c r="D1076" s="1379"/>
      <c r="G1076" s="1379"/>
      <c r="I1076" s="1509"/>
    </row>
    <row r="1077" spans="1:9" s="1401" customFormat="1" x14ac:dyDescent="0.15">
      <c r="A1077" s="1751" t="s">
        <v>1121</v>
      </c>
      <c r="B1077" s="2946">
        <v>0</v>
      </c>
      <c r="C1077" s="2946"/>
      <c r="D1077" s="2946"/>
      <c r="G1077" s="2946"/>
      <c r="I1077" s="1766"/>
    </row>
    <row r="1078" spans="1:9" s="1401" customFormat="1" x14ac:dyDescent="0.15">
      <c r="A1078" s="1751" t="s">
        <v>1120</v>
      </c>
      <c r="B1078" s="2946">
        <v>0</v>
      </c>
      <c r="C1078" s="2946"/>
      <c r="D1078" s="2946"/>
      <c r="G1078" s="2946"/>
      <c r="I1078" s="1766"/>
    </row>
    <row r="1079" spans="1:9" s="1401" customFormat="1" x14ac:dyDescent="0.15">
      <c r="A1079" s="1752" t="s">
        <v>1116</v>
      </c>
      <c r="B1079" s="2946">
        <v>0</v>
      </c>
      <c r="C1079" s="2946"/>
      <c r="D1079" s="2946"/>
      <c r="G1079" s="2946"/>
      <c r="I1079" s="1766"/>
    </row>
    <row r="1080" spans="1:9" s="1401" customFormat="1" x14ac:dyDescent="0.15">
      <c r="A1080" s="1752" t="s">
        <v>1118</v>
      </c>
      <c r="B1080" s="2946">
        <v>0</v>
      </c>
      <c r="C1080" s="2946"/>
      <c r="D1080" s="2946"/>
      <c r="G1080" s="2946"/>
      <c r="I1080" s="1766"/>
    </row>
    <row r="1081" spans="1:9" s="1401" customFormat="1" x14ac:dyDescent="0.15">
      <c r="A1081" s="1752" t="s">
        <v>1114</v>
      </c>
      <c r="B1081" s="2946">
        <v>18.100000000000001</v>
      </c>
      <c r="C1081" s="1756">
        <f>B1065/B1081</f>
        <v>4.1436464088397784</v>
      </c>
      <c r="D1081" s="2945" t="s">
        <v>1740</v>
      </c>
      <c r="E1081" s="1753">
        <f>B1065/20</f>
        <v>3.75</v>
      </c>
      <c r="G1081" s="2946"/>
      <c r="I1081" s="1766"/>
    </row>
    <row r="1082" spans="1:9" s="1401" customFormat="1" x14ac:dyDescent="0.15">
      <c r="A1082" s="1752" t="s">
        <v>1115</v>
      </c>
      <c r="B1082" s="2946">
        <v>18.100000000000001</v>
      </c>
      <c r="C1082" s="1756">
        <f t="shared" ref="C1082:C1087" si="46">B1066/B1082</f>
        <v>4.1436464088397784</v>
      </c>
      <c r="D1082" s="2945" t="s">
        <v>1740</v>
      </c>
      <c r="E1082" s="1753">
        <f t="shared" ref="E1082:E1087" si="47">B1066/20</f>
        <v>3.75</v>
      </c>
      <c r="G1082" s="2946"/>
      <c r="I1082" s="1766"/>
    </row>
    <row r="1083" spans="1:9" s="1401" customFormat="1" x14ac:dyDescent="0.15">
      <c r="A1083" s="1752" t="s">
        <v>1112</v>
      </c>
      <c r="B1083" s="2946">
        <v>0</v>
      </c>
      <c r="C1083" s="1755"/>
      <c r="D1083" s="2946"/>
      <c r="E1083" s="1753"/>
      <c r="G1083" s="2946"/>
      <c r="I1083" s="1766"/>
    </row>
    <row r="1084" spans="1:9" s="1401" customFormat="1" x14ac:dyDescent="0.15">
      <c r="A1084" s="1752" t="s">
        <v>1110</v>
      </c>
      <c r="B1084" s="2946">
        <v>0</v>
      </c>
      <c r="C1084" s="1755"/>
      <c r="D1084" s="2946"/>
      <c r="E1084" s="1753"/>
      <c r="G1084" s="2946"/>
      <c r="I1084" s="1766"/>
    </row>
    <row r="1085" spans="1:9" s="1401" customFormat="1" x14ac:dyDescent="0.15">
      <c r="A1085" s="1752" t="s">
        <v>110</v>
      </c>
      <c r="B1085" s="2946">
        <v>3.3</v>
      </c>
      <c r="C1085" s="1755">
        <f t="shared" si="46"/>
        <v>27.878787878787879</v>
      </c>
      <c r="D1085" s="2946"/>
      <c r="E1085" s="1753">
        <f t="shared" si="47"/>
        <v>4.5999999999999996</v>
      </c>
      <c r="G1085" s="2946"/>
      <c r="I1085" s="1766"/>
    </row>
    <row r="1086" spans="1:9" s="1401" customFormat="1" x14ac:dyDescent="0.15">
      <c r="A1086" s="1752" t="s">
        <v>111</v>
      </c>
      <c r="B1086" s="2946">
        <v>9.9</v>
      </c>
      <c r="C1086" s="1755">
        <f t="shared" si="46"/>
        <v>19.393939393939394</v>
      </c>
      <c r="D1086" s="2946"/>
      <c r="E1086" s="1753">
        <f t="shared" si="47"/>
        <v>9.6</v>
      </c>
      <c r="G1086" s="2946"/>
      <c r="I1086" s="1766"/>
    </row>
    <row r="1087" spans="1:9" s="1401" customFormat="1" x14ac:dyDescent="0.15">
      <c r="A1087" s="1752" t="s">
        <v>114</v>
      </c>
      <c r="B1087" s="2946">
        <v>9.9</v>
      </c>
      <c r="C1087" s="1755">
        <f t="shared" si="46"/>
        <v>19.393939393939394</v>
      </c>
      <c r="D1087" s="2946"/>
      <c r="E1087" s="1753">
        <f t="shared" si="47"/>
        <v>9.6</v>
      </c>
      <c r="G1087" s="2946"/>
      <c r="I1087" s="1766"/>
    </row>
    <row r="1088" spans="1:9" s="1476" customFormat="1" x14ac:dyDescent="0.15">
      <c r="A1088" s="1742" t="s">
        <v>1741</v>
      </c>
      <c r="B1088" s="2947" t="s">
        <v>1742</v>
      </c>
      <c r="C1088" s="2947" t="s">
        <v>1743</v>
      </c>
      <c r="D1088" s="1741"/>
      <c r="G1088" s="1741"/>
      <c r="I1088" s="1742"/>
    </row>
    <row r="1089" spans="1:9" s="1476" customFormat="1" x14ac:dyDescent="0.15">
      <c r="A1089" s="1742" t="s">
        <v>1728</v>
      </c>
      <c r="B1089" s="2947" t="s">
        <v>1744</v>
      </c>
      <c r="C1089" s="2947" t="s">
        <v>1729</v>
      </c>
      <c r="D1089" s="2947"/>
      <c r="E1089" s="1742"/>
      <c r="G1089" s="1741"/>
      <c r="I1089" s="1742"/>
    </row>
    <row r="1090" spans="1:9" s="1476" customFormat="1" x14ac:dyDescent="0.15">
      <c r="B1090" s="2947" t="s">
        <v>1745</v>
      </c>
      <c r="C1090" s="2947" t="s">
        <v>1746</v>
      </c>
      <c r="D1090" s="2947"/>
      <c r="G1090" s="1741"/>
      <c r="I1090" s="1742"/>
    </row>
    <row r="1091" spans="1:9" s="1476" customFormat="1" x14ac:dyDescent="0.15">
      <c r="A1091" s="1743" t="s">
        <v>1456</v>
      </c>
      <c r="B1091" s="1742" t="s">
        <v>1724</v>
      </c>
      <c r="C1091" s="1741"/>
      <c r="D1091" s="2947"/>
      <c r="G1091" s="1741"/>
      <c r="I1091" s="1742"/>
    </row>
    <row r="1092" spans="1:9" s="1214" customFormat="1" x14ac:dyDescent="0.15">
      <c r="A1092" s="1754" t="str">
        <f>A1060</f>
        <v>Please select</v>
      </c>
      <c r="B1092" s="1509"/>
      <c r="C1092" s="1379"/>
      <c r="D1092" s="1379"/>
      <c r="G1092" s="1379"/>
      <c r="I1092" s="1509"/>
    </row>
    <row r="1093" spans="1:9" s="1401" customFormat="1" x14ac:dyDescent="0.15">
      <c r="A1093" s="1751" t="s">
        <v>1121</v>
      </c>
      <c r="B1093" s="2946">
        <v>0</v>
      </c>
      <c r="C1093" s="2946">
        <v>0</v>
      </c>
      <c r="D1093" s="2946"/>
      <c r="G1093" s="2946"/>
      <c r="I1093" s="1766"/>
    </row>
    <row r="1094" spans="1:9" s="1401" customFormat="1" x14ac:dyDescent="0.15">
      <c r="A1094" s="1751" t="s">
        <v>1120</v>
      </c>
      <c r="B1094" s="2946">
        <v>0</v>
      </c>
      <c r="C1094" s="2946">
        <v>0</v>
      </c>
      <c r="D1094" s="2946"/>
      <c r="G1094" s="2946"/>
      <c r="I1094" s="1766"/>
    </row>
    <row r="1095" spans="1:9" s="1401" customFormat="1" x14ac:dyDescent="0.15">
      <c r="A1095" s="1752" t="s">
        <v>1116</v>
      </c>
      <c r="B1095" s="2946">
        <v>2.11</v>
      </c>
      <c r="C1095" s="2946">
        <v>1.3</v>
      </c>
      <c r="D1095" s="2946"/>
      <c r="G1095" s="2946"/>
      <c r="I1095" s="1766"/>
    </row>
    <row r="1096" spans="1:9" s="1401" customFormat="1" x14ac:dyDescent="0.15">
      <c r="A1096" s="1752" t="s">
        <v>1118</v>
      </c>
      <c r="B1096" s="2946">
        <v>2.11</v>
      </c>
      <c r="C1096" s="2946">
        <v>1.3</v>
      </c>
      <c r="D1096" s="2946"/>
      <c r="G1096" s="2946"/>
      <c r="I1096" s="1766"/>
    </row>
    <row r="1097" spans="1:9" s="1401" customFormat="1" x14ac:dyDescent="0.15">
      <c r="A1097" s="1752" t="s">
        <v>1114</v>
      </c>
      <c r="B1097" s="2946">
        <v>3.65</v>
      </c>
      <c r="C1097" s="2946">
        <v>2.4</v>
      </c>
      <c r="D1097" s="2946"/>
      <c r="G1097" s="2946"/>
      <c r="I1097" s="1766"/>
    </row>
    <row r="1098" spans="1:9" s="1401" customFormat="1" x14ac:dyDescent="0.15">
      <c r="A1098" s="1752" t="s">
        <v>1115</v>
      </c>
      <c r="B1098" s="2946">
        <v>3.65</v>
      </c>
      <c r="C1098" s="2946">
        <v>2.4</v>
      </c>
      <c r="D1098" s="2946"/>
      <c r="G1098" s="2946"/>
      <c r="I1098" s="1766"/>
    </row>
    <row r="1099" spans="1:9" s="1401" customFormat="1" x14ac:dyDescent="0.15">
      <c r="A1099" s="1752" t="s">
        <v>1112</v>
      </c>
      <c r="B1099" s="1816">
        <f>B1095</f>
        <v>2.11</v>
      </c>
      <c r="C1099" s="1817">
        <f>C1095</f>
        <v>1.3</v>
      </c>
      <c r="D1099" s="2946"/>
      <c r="G1099" s="2946"/>
      <c r="I1099" s="1766"/>
    </row>
    <row r="1100" spans="1:9" s="1401" customFormat="1" x14ac:dyDescent="0.15">
      <c r="A1100" s="1752" t="s">
        <v>1110</v>
      </c>
      <c r="B1100" s="1816">
        <f>B1099</f>
        <v>2.11</v>
      </c>
      <c r="C1100" s="1817">
        <f>C1096</f>
        <v>1.3</v>
      </c>
      <c r="D1100" s="2946"/>
      <c r="G1100" s="2946"/>
      <c r="I1100" s="1766"/>
    </row>
    <row r="1101" spans="1:9" s="1401" customFormat="1" x14ac:dyDescent="0.15">
      <c r="A1101" s="1752" t="s">
        <v>110</v>
      </c>
      <c r="B1101" s="1816">
        <f>B1097</f>
        <v>3.65</v>
      </c>
      <c r="C1101" s="2946">
        <v>1.7</v>
      </c>
      <c r="D1101" s="2946"/>
      <c r="G1101" s="2946"/>
      <c r="I1101" s="1766"/>
    </row>
    <row r="1102" spans="1:9" s="1401" customFormat="1" x14ac:dyDescent="0.15">
      <c r="A1102" s="1752" t="s">
        <v>111</v>
      </c>
      <c r="B1102" s="1816">
        <f>B1101</f>
        <v>3.65</v>
      </c>
      <c r="C1102" s="2946">
        <v>1.7</v>
      </c>
      <c r="D1102" s="2946"/>
      <c r="G1102" s="2946"/>
      <c r="I1102" s="1766"/>
    </row>
    <row r="1103" spans="1:9" s="1401" customFormat="1" x14ac:dyDescent="0.15">
      <c r="A1103" s="1752" t="s">
        <v>114</v>
      </c>
      <c r="B1103" s="1816">
        <f>B1102</f>
        <v>3.65</v>
      </c>
      <c r="C1103" s="2946">
        <v>1.7</v>
      </c>
      <c r="D1103" s="2946"/>
      <c r="G1103" s="2946"/>
      <c r="I1103" s="1766"/>
    </row>
    <row r="1104" spans="1:9" s="1476" customFormat="1" x14ac:dyDescent="0.15">
      <c r="A1104" s="1742" t="s">
        <v>1747</v>
      </c>
      <c r="B1104" s="2947" t="s">
        <v>1748</v>
      </c>
      <c r="C1104" s="1741"/>
      <c r="D1104" s="2947" t="s">
        <v>1749</v>
      </c>
      <c r="F1104" s="4025" t="s">
        <v>1750</v>
      </c>
      <c r="G1104" s="4025"/>
      <c r="I1104" s="1742"/>
    </row>
    <row r="1105" spans="1:9" s="1476" customFormat="1" x14ac:dyDescent="0.15">
      <c r="A1105" s="1742" t="s">
        <v>1728</v>
      </c>
      <c r="B1105" s="4025" t="s">
        <v>237</v>
      </c>
      <c r="C1105" s="4025"/>
      <c r="D1105" s="4025" t="s">
        <v>1751</v>
      </c>
      <c r="E1105" s="4025"/>
      <c r="F1105" s="4025"/>
      <c r="G1105" s="4025"/>
      <c r="I1105" s="1742"/>
    </row>
    <row r="1106" spans="1:9" s="1476" customFormat="1" x14ac:dyDescent="0.15">
      <c r="B1106" s="2947" t="s">
        <v>906</v>
      </c>
      <c r="C1106" s="2947" t="s">
        <v>907</v>
      </c>
      <c r="D1106" s="2947" t="str">
        <f>B1106</f>
        <v>Mineral</v>
      </c>
      <c r="E1106" s="1476" t="str">
        <f>C1106</f>
        <v>Organic</v>
      </c>
      <c r="F1106" s="1476" t="str">
        <f>D1106</f>
        <v>Mineral</v>
      </c>
      <c r="G1106" s="1741" t="str">
        <f>E1106</f>
        <v>Organic</v>
      </c>
      <c r="I1106" s="1742"/>
    </row>
    <row r="1107" spans="1:9" s="1476" customFormat="1" x14ac:dyDescent="0.15">
      <c r="A1107" s="1743" t="s">
        <v>1456</v>
      </c>
      <c r="B1107" s="1742"/>
      <c r="C1107" s="1741"/>
      <c r="D1107" s="2947"/>
      <c r="G1107" s="1741"/>
      <c r="I1107" s="1742"/>
    </row>
    <row r="1108" spans="1:9" s="1214" customFormat="1" x14ac:dyDescent="0.15">
      <c r="A1108" s="1754" t="str">
        <f>A1076</f>
        <v>Please select</v>
      </c>
      <c r="B1108" s="1763">
        <v>0</v>
      </c>
      <c r="C1108" s="1379">
        <v>0</v>
      </c>
      <c r="D1108" s="1379">
        <v>0</v>
      </c>
      <c r="E1108" s="1379">
        <v>0</v>
      </c>
      <c r="F1108" s="1379">
        <v>0</v>
      </c>
      <c r="G1108" s="1379">
        <v>0</v>
      </c>
      <c r="I1108" s="1509"/>
    </row>
    <row r="1109" spans="1:9" s="1401" customFormat="1" x14ac:dyDescent="0.15">
      <c r="A1109" s="1751" t="s">
        <v>1121</v>
      </c>
      <c r="B1109" s="2946">
        <v>286</v>
      </c>
      <c r="C1109" s="2946">
        <v>471</v>
      </c>
      <c r="D1109" s="2946">
        <v>226</v>
      </c>
      <c r="E1109" s="2946">
        <v>340</v>
      </c>
      <c r="F1109" s="2946">
        <v>108</v>
      </c>
      <c r="G1109" s="2946">
        <v>0</v>
      </c>
      <c r="I1109" s="1766"/>
    </row>
    <row r="1110" spans="1:9" s="1401" customFormat="1" x14ac:dyDescent="0.15">
      <c r="A1110" s="1751" t="s">
        <v>1120</v>
      </c>
      <c r="B1110" s="2946">
        <v>286</v>
      </c>
      <c r="C1110" s="2946">
        <v>471</v>
      </c>
      <c r="D1110" s="2946">
        <v>226</v>
      </c>
      <c r="E1110" s="2946">
        <v>340</v>
      </c>
      <c r="F1110" s="2946">
        <v>108</v>
      </c>
      <c r="G1110" s="2946">
        <v>0</v>
      </c>
      <c r="I1110" s="1766"/>
    </row>
    <row r="1111" spans="1:9" s="1401" customFormat="1" x14ac:dyDescent="0.15">
      <c r="A1111" s="1752" t="s">
        <v>1116</v>
      </c>
      <c r="B1111" s="2946">
        <v>286</v>
      </c>
      <c r="C1111" s="2946">
        <v>471</v>
      </c>
      <c r="D1111" s="2946">
        <v>226</v>
      </c>
      <c r="E1111" s="2946">
        <v>340</v>
      </c>
      <c r="F1111" s="2946">
        <v>108</v>
      </c>
      <c r="G1111" s="2946">
        <v>0</v>
      </c>
      <c r="I1111" s="1766"/>
    </row>
    <row r="1112" spans="1:9" s="1401" customFormat="1" x14ac:dyDescent="0.15">
      <c r="A1112" s="1752" t="s">
        <v>1118</v>
      </c>
      <c r="B1112" s="2946">
        <v>286</v>
      </c>
      <c r="C1112" s="2946">
        <v>471</v>
      </c>
      <c r="D1112" s="2946">
        <v>226</v>
      </c>
      <c r="E1112" s="2946">
        <v>340</v>
      </c>
      <c r="F1112" s="2946">
        <v>108</v>
      </c>
      <c r="G1112" s="2946">
        <v>0</v>
      </c>
      <c r="I1112" s="1766"/>
    </row>
    <row r="1113" spans="1:9" s="1401" customFormat="1" x14ac:dyDescent="0.15">
      <c r="A1113" s="1752" t="s">
        <v>1114</v>
      </c>
      <c r="B1113" s="2946">
        <v>286</v>
      </c>
      <c r="C1113" s="2946">
        <v>471</v>
      </c>
      <c r="D1113" s="2946">
        <v>226</v>
      </c>
      <c r="E1113" s="2946">
        <v>340</v>
      </c>
      <c r="F1113" s="2946">
        <v>108</v>
      </c>
      <c r="G1113" s="2946">
        <v>0</v>
      </c>
      <c r="I1113" s="1766"/>
    </row>
    <row r="1114" spans="1:9" s="1401" customFormat="1" x14ac:dyDescent="0.15">
      <c r="A1114" s="1752" t="s">
        <v>1115</v>
      </c>
      <c r="B1114" s="2946">
        <v>286</v>
      </c>
      <c r="C1114" s="2946">
        <v>471</v>
      </c>
      <c r="D1114" s="2946">
        <v>226</v>
      </c>
      <c r="E1114" s="2946">
        <v>340</v>
      </c>
      <c r="F1114" s="2946">
        <v>108</v>
      </c>
      <c r="G1114" s="2946">
        <v>0</v>
      </c>
      <c r="I1114" s="1766"/>
    </row>
    <row r="1115" spans="1:9" s="1401" customFormat="1" x14ac:dyDescent="0.15">
      <c r="A1115" s="1752" t="s">
        <v>1112</v>
      </c>
      <c r="B1115" s="2946">
        <v>286</v>
      </c>
      <c r="C1115" s="2946">
        <v>471</v>
      </c>
      <c r="D1115" s="2946">
        <v>226</v>
      </c>
      <c r="E1115" s="2946">
        <v>340</v>
      </c>
      <c r="F1115" s="2946">
        <v>108</v>
      </c>
      <c r="G1115" s="2946">
        <v>0</v>
      </c>
      <c r="I1115" s="1766"/>
    </row>
    <row r="1116" spans="1:9" s="1401" customFormat="1" x14ac:dyDescent="0.15">
      <c r="A1116" s="1752" t="s">
        <v>1110</v>
      </c>
      <c r="B1116" s="2946">
        <v>286</v>
      </c>
      <c r="C1116" s="2946">
        <v>471</v>
      </c>
      <c r="D1116" s="2946">
        <v>226</v>
      </c>
      <c r="E1116" s="2946">
        <v>340</v>
      </c>
      <c r="F1116" s="2946">
        <v>108</v>
      </c>
      <c r="G1116" s="2946">
        <v>0</v>
      </c>
      <c r="I1116" s="1766"/>
    </row>
    <row r="1117" spans="1:9" s="1401" customFormat="1" x14ac:dyDescent="0.15">
      <c r="A1117" s="1752" t="s">
        <v>110</v>
      </c>
      <c r="B1117" s="2946">
        <v>286</v>
      </c>
      <c r="C1117" s="2946">
        <v>471</v>
      </c>
      <c r="D1117" s="2946">
        <v>226</v>
      </c>
      <c r="E1117" s="2946">
        <v>340</v>
      </c>
      <c r="F1117" s="2946">
        <v>108</v>
      </c>
      <c r="G1117" s="2946">
        <v>0</v>
      </c>
      <c r="I1117" s="1766"/>
    </row>
    <row r="1118" spans="1:9" s="1401" customFormat="1" x14ac:dyDescent="0.15">
      <c r="A1118" s="1752" t="s">
        <v>111</v>
      </c>
      <c r="B1118" s="2946">
        <v>286</v>
      </c>
      <c r="C1118" s="2946">
        <v>471</v>
      </c>
      <c r="D1118" s="2946">
        <v>226</v>
      </c>
      <c r="E1118" s="2946">
        <v>340</v>
      </c>
      <c r="F1118" s="2946">
        <v>108</v>
      </c>
      <c r="G1118" s="2946">
        <v>0</v>
      </c>
      <c r="I1118" s="1766"/>
    </row>
    <row r="1119" spans="1:9" s="1401" customFormat="1" x14ac:dyDescent="0.15">
      <c r="A1119" s="1752" t="s">
        <v>114</v>
      </c>
      <c r="B1119" s="2946">
        <v>286</v>
      </c>
      <c r="C1119" s="2946">
        <v>471</v>
      </c>
      <c r="D1119" s="2946">
        <v>226</v>
      </c>
      <c r="E1119" s="2946">
        <v>340</v>
      </c>
      <c r="F1119" s="2946">
        <v>108</v>
      </c>
      <c r="G1119" s="2946">
        <v>0</v>
      </c>
      <c r="I1119" s="1766"/>
    </row>
    <row r="1120" spans="1:9" s="1476" customFormat="1" x14ac:dyDescent="0.15">
      <c r="A1120" s="1742" t="s">
        <v>1752</v>
      </c>
      <c r="B1120" s="2947" t="s">
        <v>1753</v>
      </c>
      <c r="C1120" s="1741"/>
      <c r="D1120" s="2947" t="s">
        <v>1749</v>
      </c>
      <c r="F1120" s="4025" t="s">
        <v>1750</v>
      </c>
      <c r="G1120" s="4025"/>
      <c r="I1120" s="1742"/>
    </row>
    <row r="1121" spans="1:9" s="1476" customFormat="1" x14ac:dyDescent="0.15">
      <c r="A1121" s="1742" t="s">
        <v>1728</v>
      </c>
      <c r="B1121" s="4025" t="s">
        <v>237</v>
      </c>
      <c r="C1121" s="4025"/>
      <c r="D1121" s="4025" t="s">
        <v>1751</v>
      </c>
      <c r="E1121" s="4025"/>
      <c r="F1121" s="4025"/>
      <c r="G1121" s="4025"/>
      <c r="I1121" s="1742"/>
    </row>
    <row r="1122" spans="1:9" s="1476" customFormat="1" x14ac:dyDescent="0.15">
      <c r="B1122" s="2947" t="s">
        <v>906</v>
      </c>
      <c r="C1122" s="2947" t="s">
        <v>907</v>
      </c>
      <c r="D1122" s="2947" t="str">
        <f>B1122</f>
        <v>Mineral</v>
      </c>
      <c r="E1122" s="1476" t="str">
        <f>C1122</f>
        <v>Organic</v>
      </c>
      <c r="F1122" s="1476" t="str">
        <f>D1122</f>
        <v>Mineral</v>
      </c>
      <c r="G1122" s="1741" t="str">
        <f>E1122</f>
        <v>Organic</v>
      </c>
      <c r="I1122" s="1742"/>
    </row>
    <row r="1123" spans="1:9" s="1476" customFormat="1" x14ac:dyDescent="0.15">
      <c r="A1123" s="1743" t="s">
        <v>1456</v>
      </c>
      <c r="B1123" s="1742"/>
      <c r="C1123" s="1741"/>
      <c r="D1123" s="2947"/>
      <c r="G1123" s="1741"/>
      <c r="I1123" s="1742"/>
    </row>
    <row r="1124" spans="1:9" s="1214" customFormat="1" x14ac:dyDescent="0.15">
      <c r="A1124" s="1754" t="str">
        <f>A1092</f>
        <v>Please select</v>
      </c>
      <c r="B1124" s="1763">
        <v>0</v>
      </c>
      <c r="C1124" s="1379">
        <v>0</v>
      </c>
      <c r="D1124" s="1379">
        <v>0</v>
      </c>
      <c r="E1124" s="1379">
        <v>0</v>
      </c>
      <c r="F1124" s="1379">
        <v>0</v>
      </c>
      <c r="G1124" s="1379">
        <v>0</v>
      </c>
      <c r="I1124" s="1509"/>
    </row>
    <row r="1125" spans="1:9" s="1401" customFormat="1" x14ac:dyDescent="0.15">
      <c r="A1125" s="1751" t="s">
        <v>1121</v>
      </c>
      <c r="B1125" s="2946">
        <v>7.9</v>
      </c>
      <c r="C1125" s="2946">
        <v>7.9</v>
      </c>
      <c r="D1125" s="2946">
        <f>C1125</f>
        <v>7.9</v>
      </c>
      <c r="E1125" s="2946">
        <f>D1125</f>
        <v>7.9</v>
      </c>
      <c r="F1125" s="2946">
        <f>E1125</f>
        <v>7.9</v>
      </c>
      <c r="G1125" s="2946">
        <v>0</v>
      </c>
      <c r="I1125" s="1766"/>
    </row>
    <row r="1126" spans="1:9" s="1401" customFormat="1" x14ac:dyDescent="0.15">
      <c r="A1126" s="1751" t="s">
        <v>1120</v>
      </c>
      <c r="B1126" s="2946">
        <f>B1125</f>
        <v>7.9</v>
      </c>
      <c r="C1126" s="2946">
        <f>C1125</f>
        <v>7.9</v>
      </c>
      <c r="D1126" s="2946">
        <f>D1125</f>
        <v>7.9</v>
      </c>
      <c r="E1126" s="2946">
        <f>E1125</f>
        <v>7.9</v>
      </c>
      <c r="F1126" s="2946">
        <f>F1125</f>
        <v>7.9</v>
      </c>
      <c r="G1126" s="2946">
        <v>0</v>
      </c>
      <c r="I1126" s="1766"/>
    </row>
    <row r="1127" spans="1:9" s="1401" customFormat="1" x14ac:dyDescent="0.15">
      <c r="A1127" s="1752" t="s">
        <v>1116</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x14ac:dyDescent="0.15">
      <c r="A1128" s="1752" t="s">
        <v>1118</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x14ac:dyDescent="0.15">
      <c r="A1129" s="1752" t="s">
        <v>1114</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x14ac:dyDescent="0.15">
      <c r="A1130" s="1752" t="s">
        <v>1115</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x14ac:dyDescent="0.15">
      <c r="A1131" s="1752" t="s">
        <v>1112</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x14ac:dyDescent="0.15">
      <c r="A1132" s="1752" t="s">
        <v>1110</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x14ac:dyDescent="0.15">
      <c r="A1133" s="1752" t="s">
        <v>110</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x14ac:dyDescent="0.15">
      <c r="A1134" s="1752" t="s">
        <v>111</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x14ac:dyDescent="0.15">
      <c r="A1135" s="1752" t="s">
        <v>114</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x14ac:dyDescent="0.15">
      <c r="A1136" s="1742" t="s">
        <v>1754</v>
      </c>
      <c r="B1136" s="2947" t="s">
        <v>1428</v>
      </c>
      <c r="C1136" s="1741"/>
      <c r="D1136" s="2947" t="s">
        <v>1749</v>
      </c>
      <c r="F1136" s="4025" t="s">
        <v>1750</v>
      </c>
      <c r="G1136" s="4025"/>
      <c r="I1136" s="1742"/>
    </row>
    <row r="1137" spans="1:9" s="1476" customFormat="1" x14ac:dyDescent="0.15">
      <c r="A1137" s="1742" t="s">
        <v>1728</v>
      </c>
      <c r="B1137" s="4025" t="s">
        <v>237</v>
      </c>
      <c r="C1137" s="4025"/>
      <c r="D1137" s="4025" t="s">
        <v>1751</v>
      </c>
      <c r="E1137" s="4025"/>
      <c r="F1137" s="4025"/>
      <c r="G1137" s="4025"/>
      <c r="I1137" s="1742"/>
    </row>
    <row r="1138" spans="1:9" s="1476" customFormat="1" x14ac:dyDescent="0.15">
      <c r="B1138" s="2947" t="s">
        <v>906</v>
      </c>
      <c r="C1138" s="2947" t="s">
        <v>907</v>
      </c>
      <c r="D1138" s="2947" t="str">
        <f>B1138</f>
        <v>Mineral</v>
      </c>
      <c r="E1138" s="1476" t="str">
        <f>C1138</f>
        <v>Organic</v>
      </c>
      <c r="F1138" s="1476" t="str">
        <f>D1138</f>
        <v>Mineral</v>
      </c>
      <c r="G1138" s="1741" t="str">
        <f>E1138</f>
        <v>Organic</v>
      </c>
      <c r="I1138" s="1742"/>
    </row>
    <row r="1139" spans="1:9" s="1476" customFormat="1" x14ac:dyDescent="0.15">
      <c r="A1139" s="1743" t="s">
        <v>1456</v>
      </c>
      <c r="B1139" s="1742"/>
      <c r="C1139" s="1741"/>
      <c r="D1139" s="2947"/>
      <c r="G1139" s="1741"/>
      <c r="I1139" s="1742"/>
    </row>
    <row r="1140" spans="1:9" s="1214" customFormat="1" x14ac:dyDescent="0.15">
      <c r="A1140" s="1754" t="str">
        <f>A1108</f>
        <v>Please select</v>
      </c>
      <c r="B1140" s="1763">
        <v>0</v>
      </c>
      <c r="C1140" s="1379">
        <v>0</v>
      </c>
      <c r="D1140" s="1379">
        <v>0</v>
      </c>
      <c r="E1140" s="1379">
        <v>0</v>
      </c>
      <c r="F1140" s="1379">
        <v>0</v>
      </c>
      <c r="G1140" s="1379">
        <v>0</v>
      </c>
      <c r="I1140" s="1509"/>
    </row>
    <row r="1141" spans="1:9" s="1401" customFormat="1" x14ac:dyDescent="0.15">
      <c r="A1141" s="1751" t="s">
        <v>1121</v>
      </c>
      <c r="B1141" s="2946">
        <v>-1.62</v>
      </c>
      <c r="C1141" s="2946">
        <f>B1141</f>
        <v>-1.62</v>
      </c>
      <c r="D1141" s="2946">
        <v>-0.91</v>
      </c>
      <c r="E1141" s="2946">
        <f>D1141</f>
        <v>-0.91</v>
      </c>
      <c r="F1141" s="2946">
        <v>-0.43</v>
      </c>
      <c r="G1141" s="2946">
        <v>0</v>
      </c>
      <c r="I1141" s="1766"/>
    </row>
    <row r="1142" spans="1:9" s="1401" customFormat="1" x14ac:dyDescent="0.15">
      <c r="A1142" s="1751" t="s">
        <v>1120</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x14ac:dyDescent="0.15">
      <c r="A1143" s="1752" t="s">
        <v>1116</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x14ac:dyDescent="0.15">
      <c r="A1144" s="1752" t="s">
        <v>1118</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x14ac:dyDescent="0.15">
      <c r="A1145" s="1752" t="s">
        <v>1114</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x14ac:dyDescent="0.15">
      <c r="A1146" s="1752" t="s">
        <v>1115</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x14ac:dyDescent="0.15">
      <c r="A1147" s="1752" t="s">
        <v>1112</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x14ac:dyDescent="0.15">
      <c r="A1148" s="1752" t="s">
        <v>1110</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x14ac:dyDescent="0.15">
      <c r="A1149" s="1752" t="s">
        <v>110</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x14ac:dyDescent="0.15">
      <c r="A1150" s="1752" t="s">
        <v>111</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x14ac:dyDescent="0.15">
      <c r="A1151" s="1752" t="s">
        <v>114</v>
      </c>
      <c r="B1151" s="2946">
        <f t="shared" si="58"/>
        <v>-1.62</v>
      </c>
      <c r="C1151" s="2946">
        <f t="shared" si="54"/>
        <v>-1.62</v>
      </c>
      <c r="D1151" s="2946">
        <f t="shared" si="55"/>
        <v>-0.91</v>
      </c>
      <c r="E1151" s="2946">
        <f t="shared" si="56"/>
        <v>-0.91</v>
      </c>
      <c r="F1151" s="2946">
        <f t="shared" si="57"/>
        <v>-0.43</v>
      </c>
      <c r="G1151" s="2946">
        <f t="shared" si="59"/>
        <v>0</v>
      </c>
      <c r="I1151" s="1766"/>
    </row>
    <row r="1152" spans="1:9" x14ac:dyDescent="0.15">
      <c r="A1152" s="1742" t="s">
        <v>1755</v>
      </c>
      <c r="B1152" s="2947" t="s">
        <v>1756</v>
      </c>
      <c r="C1152" s="1741"/>
      <c r="D1152" s="1334"/>
      <c r="E1152" s="1380"/>
      <c r="F1152" s="1380"/>
      <c r="G1152" s="1334"/>
      <c r="H1152" s="1380"/>
      <c r="I1152" s="1494"/>
    </row>
    <row r="1153" spans="1:9" x14ac:dyDescent="0.15">
      <c r="A1153" s="1742" t="s">
        <v>1728</v>
      </c>
      <c r="B1153" s="4025" t="s">
        <v>1757</v>
      </c>
      <c r="C1153" s="4025"/>
      <c r="D1153" s="1334"/>
      <c r="E1153" s="1380"/>
      <c r="F1153" s="1380"/>
      <c r="G1153" s="1334"/>
      <c r="H1153" s="1380"/>
      <c r="I1153" s="1494"/>
    </row>
    <row r="1154" spans="1:9" x14ac:dyDescent="0.15">
      <c r="A1154" s="1476"/>
      <c r="B1154" s="2947" t="s">
        <v>1758</v>
      </c>
      <c r="C1154" s="2947" t="s">
        <v>1759</v>
      </c>
      <c r="D1154" s="1334"/>
      <c r="E1154" s="1380"/>
      <c r="F1154" s="1380"/>
      <c r="G1154" s="1334"/>
      <c r="H1154" s="1380"/>
      <c r="I1154" s="1494"/>
    </row>
    <row r="1155" spans="1:9" x14ac:dyDescent="0.15">
      <c r="A1155" s="1743" t="s">
        <v>1456</v>
      </c>
      <c r="B1155" s="1742"/>
      <c r="C1155" s="1741"/>
      <c r="D1155" s="1334"/>
      <c r="E1155" s="1380"/>
      <c r="F1155" s="1380"/>
      <c r="G1155" s="1334"/>
      <c r="H1155" s="1380"/>
      <c r="I1155" s="1494"/>
    </row>
    <row r="1156" spans="1:9" x14ac:dyDescent="0.15">
      <c r="A1156" s="1754" t="str">
        <f>A1124</f>
        <v>Please select</v>
      </c>
      <c r="B1156" s="1763">
        <v>0</v>
      </c>
      <c r="C1156" s="1379">
        <v>0</v>
      </c>
      <c r="D1156" s="1334"/>
      <c r="E1156" s="1380"/>
      <c r="F1156" s="1380"/>
      <c r="G1156" s="1334"/>
      <c r="H1156" s="1380"/>
      <c r="I1156" s="1494"/>
    </row>
    <row r="1157" spans="1:9" x14ac:dyDescent="0.15">
      <c r="A1157" s="1751" t="s">
        <v>1121</v>
      </c>
      <c r="B1157" s="2946">
        <v>193.7</v>
      </c>
      <c r="C1157" s="2946">
        <v>0</v>
      </c>
      <c r="D1157" s="1334"/>
      <c r="E1157" s="1380"/>
      <c r="F1157" s="1380"/>
      <c r="G1157" s="1334"/>
      <c r="H1157" s="1380"/>
      <c r="I1157" s="1494"/>
    </row>
    <row r="1158" spans="1:9" x14ac:dyDescent="0.15">
      <c r="A1158" s="1751" t="s">
        <v>1120</v>
      </c>
      <c r="B1158" s="2946">
        <f>B1157</f>
        <v>193.7</v>
      </c>
      <c r="C1158" s="2946">
        <f t="shared" ref="C1158:C1167" si="60">C1157</f>
        <v>0</v>
      </c>
      <c r="D1158" s="1334"/>
      <c r="E1158" s="1380"/>
      <c r="F1158" s="1380"/>
      <c r="G1158" s="1334"/>
      <c r="H1158" s="1380"/>
      <c r="I1158" s="1494"/>
    </row>
    <row r="1159" spans="1:9" x14ac:dyDescent="0.15">
      <c r="A1159" s="1752" t="s">
        <v>1116</v>
      </c>
      <c r="B1159" s="2946">
        <f t="shared" ref="B1159:B1167" si="61">B1158</f>
        <v>193.7</v>
      </c>
      <c r="C1159" s="2946">
        <f t="shared" si="60"/>
        <v>0</v>
      </c>
      <c r="D1159" s="1334"/>
      <c r="E1159" s="1380"/>
      <c r="F1159" s="1380"/>
      <c r="G1159" s="1334"/>
      <c r="H1159" s="1380"/>
      <c r="I1159" s="1494"/>
    </row>
    <row r="1160" spans="1:9" x14ac:dyDescent="0.15">
      <c r="A1160" s="1752" t="s">
        <v>1118</v>
      </c>
      <c r="B1160" s="2946">
        <f t="shared" si="61"/>
        <v>193.7</v>
      </c>
      <c r="C1160" s="2946">
        <f t="shared" si="60"/>
        <v>0</v>
      </c>
      <c r="D1160" s="1334"/>
      <c r="E1160" s="1380"/>
      <c r="F1160" s="1380"/>
      <c r="G1160" s="1334"/>
      <c r="H1160" s="1380"/>
      <c r="I1160" s="1494"/>
    </row>
    <row r="1161" spans="1:9" x14ac:dyDescent="0.15">
      <c r="A1161" s="1752" t="s">
        <v>1114</v>
      </c>
      <c r="B1161" s="2946">
        <f t="shared" si="61"/>
        <v>193.7</v>
      </c>
      <c r="C1161" s="2946">
        <f t="shared" si="60"/>
        <v>0</v>
      </c>
      <c r="D1161" s="1334"/>
      <c r="E1161" s="1380"/>
      <c r="F1161" s="1380"/>
      <c r="G1161" s="1334"/>
      <c r="H1161" s="1380"/>
      <c r="I1161" s="1494"/>
    </row>
    <row r="1162" spans="1:9" x14ac:dyDescent="0.15">
      <c r="A1162" s="1752" t="s">
        <v>1115</v>
      </c>
      <c r="B1162" s="2946">
        <f t="shared" si="61"/>
        <v>193.7</v>
      </c>
      <c r="C1162" s="2946">
        <f t="shared" si="60"/>
        <v>0</v>
      </c>
      <c r="D1162" s="1334"/>
      <c r="E1162" s="1380"/>
      <c r="F1162" s="1380"/>
      <c r="G1162" s="1334"/>
      <c r="H1162" s="1380"/>
      <c r="I1162" s="1494"/>
    </row>
    <row r="1163" spans="1:9" x14ac:dyDescent="0.15">
      <c r="A1163" s="1752" t="s">
        <v>1112</v>
      </c>
      <c r="B1163" s="2946">
        <f t="shared" si="61"/>
        <v>193.7</v>
      </c>
      <c r="C1163" s="2946">
        <f t="shared" si="60"/>
        <v>0</v>
      </c>
      <c r="D1163" s="1334"/>
      <c r="E1163" s="1380"/>
      <c r="F1163" s="1380"/>
      <c r="G1163" s="1334"/>
      <c r="H1163" s="1380"/>
      <c r="I1163" s="1494"/>
    </row>
    <row r="1164" spans="1:9" x14ac:dyDescent="0.15">
      <c r="A1164" s="1752" t="s">
        <v>1110</v>
      </c>
      <c r="B1164" s="2946">
        <f t="shared" si="61"/>
        <v>193.7</v>
      </c>
      <c r="C1164" s="2946">
        <f t="shared" si="60"/>
        <v>0</v>
      </c>
      <c r="D1164" s="1334"/>
      <c r="E1164" s="1380"/>
      <c r="F1164" s="1380"/>
      <c r="G1164" s="1334"/>
      <c r="H1164" s="1380"/>
      <c r="I1164" s="1494"/>
    </row>
    <row r="1165" spans="1:9" x14ac:dyDescent="0.15">
      <c r="A1165" s="1752" t="s">
        <v>110</v>
      </c>
      <c r="B1165" s="2946">
        <f t="shared" si="61"/>
        <v>193.7</v>
      </c>
      <c r="C1165" s="2946">
        <f t="shared" si="60"/>
        <v>0</v>
      </c>
      <c r="D1165" s="1334"/>
      <c r="E1165" s="1380"/>
      <c r="F1165" s="1380"/>
      <c r="G1165" s="1334"/>
      <c r="H1165" s="1380"/>
      <c r="I1165" s="1494"/>
    </row>
    <row r="1166" spans="1:9" x14ac:dyDescent="0.15">
      <c r="A1166" s="1752" t="s">
        <v>111</v>
      </c>
      <c r="B1166" s="2946">
        <f t="shared" si="61"/>
        <v>193.7</v>
      </c>
      <c r="C1166" s="2946">
        <f t="shared" si="60"/>
        <v>0</v>
      </c>
      <c r="D1166" s="1334"/>
      <c r="E1166" s="1380"/>
      <c r="F1166" s="1380"/>
      <c r="G1166" s="1334"/>
      <c r="H1166" s="1380"/>
      <c r="I1166" s="1494"/>
    </row>
    <row r="1167" spans="1:9" x14ac:dyDescent="0.15">
      <c r="A1167" s="1752" t="s">
        <v>114</v>
      </c>
      <c r="B1167" s="2946">
        <f t="shared" si="61"/>
        <v>193.7</v>
      </c>
      <c r="C1167" s="2946">
        <f t="shared" si="60"/>
        <v>0</v>
      </c>
      <c r="D1167" s="1334"/>
      <c r="E1167" s="1380"/>
      <c r="F1167" s="1380"/>
      <c r="G1167" s="1334"/>
      <c r="H1167" s="1380"/>
      <c r="I1167" s="1494"/>
    </row>
    <row r="1168" spans="1:9" s="1420" customFormat="1" x14ac:dyDescent="0.15">
      <c r="A1168" s="1871" t="s">
        <v>1760</v>
      </c>
      <c r="B1168" s="1872"/>
      <c r="C1168" s="1872"/>
      <c r="D1168" s="1872"/>
      <c r="E1168" s="1873" t="s">
        <v>1761</v>
      </c>
      <c r="F1168" s="1873" t="s">
        <v>1762</v>
      </c>
      <c r="G1168" s="1872"/>
      <c r="I1168" s="1873"/>
    </row>
    <row r="1169" spans="1:9" s="1420" customFormat="1" x14ac:dyDescent="0.15">
      <c r="A1169" s="1871"/>
      <c r="B1169" s="1872"/>
      <c r="C1169" s="1872"/>
      <c r="D1169" s="1872"/>
      <c r="G1169" s="1872"/>
      <c r="I1169" s="1873"/>
    </row>
    <row r="1170" spans="1:9" s="1874" customFormat="1" x14ac:dyDescent="0.15">
      <c r="A1170" s="1874" t="s">
        <v>1763</v>
      </c>
      <c r="B1170" s="4023" t="s">
        <v>1764</v>
      </c>
      <c r="C1170" s="4021" t="s">
        <v>1765</v>
      </c>
      <c r="D1170" s="4022"/>
      <c r="E1170" s="4015" t="s">
        <v>1766</v>
      </c>
      <c r="F1170" s="4017" t="s">
        <v>1767</v>
      </c>
      <c r="G1170" s="4019" t="s">
        <v>1768</v>
      </c>
    </row>
    <row r="1171" spans="1:9" s="1874" customFormat="1" ht="12.75" customHeight="1" x14ac:dyDescent="0.15">
      <c r="B1171" s="4023"/>
      <c r="C1171" s="4021"/>
      <c r="D1171" s="4022"/>
      <c r="E1171" s="4015"/>
      <c r="F1171" s="4017"/>
      <c r="G1171" s="4019"/>
    </row>
    <row r="1172" spans="1:9" s="1874" customFormat="1" x14ac:dyDescent="0.15">
      <c r="B1172" s="4024"/>
      <c r="C1172" s="1878" t="s">
        <v>1769</v>
      </c>
      <c r="D1172" s="1878" t="s">
        <v>1770</v>
      </c>
      <c r="E1172" s="4016"/>
      <c r="F1172" s="4018"/>
      <c r="G1172" s="4020"/>
    </row>
    <row r="1173" spans="1:9" s="1874" customFormat="1" x14ac:dyDescent="0.15">
      <c r="A1173" s="1874" t="s">
        <v>387</v>
      </c>
      <c r="B1173" s="1876">
        <v>0.88</v>
      </c>
      <c r="C1173" s="1877">
        <v>1.0900000000000001</v>
      </c>
      <c r="D1173" s="1876">
        <v>0.88</v>
      </c>
      <c r="E1173" s="1875">
        <v>6.0000000000000001E-3</v>
      </c>
      <c r="F1173" s="1875">
        <v>0.22</v>
      </c>
      <c r="G1173" s="2377">
        <v>8.9999999999999993E-3</v>
      </c>
    </row>
    <row r="1174" spans="1:9" s="1874" customFormat="1" x14ac:dyDescent="0.15">
      <c r="A1174" s="1874" t="s">
        <v>1324</v>
      </c>
      <c r="B1174" s="1876">
        <v>0.91</v>
      </c>
      <c r="C1174" s="1877">
        <v>1.1299999999999999</v>
      </c>
      <c r="D1174" s="1876">
        <v>0.85</v>
      </c>
      <c r="E1174" s="1875">
        <v>8.0000000000000002E-3</v>
      </c>
      <c r="F1174" s="1875">
        <v>0.19</v>
      </c>
      <c r="G1174" s="2377">
        <v>8.0000000000000002E-3</v>
      </c>
    </row>
    <row r="1175" spans="1:9" s="1874" customFormat="1" x14ac:dyDescent="0.15">
      <c r="A1175" s="1874" t="s">
        <v>1326</v>
      </c>
      <c r="B1175" s="1876">
        <v>0.22</v>
      </c>
      <c r="C1175" s="1877">
        <v>0.1</v>
      </c>
      <c r="D1175" s="1876">
        <v>1.06</v>
      </c>
      <c r="E1175" s="1875">
        <v>1.9E-2</v>
      </c>
      <c r="F1175" s="1875">
        <v>0.2</v>
      </c>
      <c r="G1175" s="2377">
        <v>1.4E-2</v>
      </c>
    </row>
    <row r="1176" spans="1:9" s="1874" customFormat="1" x14ac:dyDescent="0.15">
      <c r="A1176" s="1874" t="s">
        <v>1325</v>
      </c>
      <c r="B1176" s="1876">
        <v>0.94</v>
      </c>
      <c r="C1176" s="1877">
        <v>1.07</v>
      </c>
      <c r="D1176" s="1876">
        <v>1.54</v>
      </c>
      <c r="E1176" s="1875">
        <v>1.6E-2</v>
      </c>
      <c r="F1176" s="1875">
        <v>0.2</v>
      </c>
      <c r="G1176" s="2377">
        <v>1.4E-2</v>
      </c>
    </row>
    <row r="1177" spans="1:9" s="1874" customFormat="1" x14ac:dyDescent="0.15">
      <c r="A1177" s="1874" t="s">
        <v>1771</v>
      </c>
      <c r="B1177" s="1876">
        <v>0.9</v>
      </c>
      <c r="C1177" s="1877">
        <v>0.3</v>
      </c>
      <c r="D1177" s="1876">
        <v>0</v>
      </c>
      <c r="E1177" s="1875">
        <v>2.7E-2</v>
      </c>
      <c r="F1177" s="1875">
        <v>0.4</v>
      </c>
      <c r="G1177" s="2377">
        <v>2.1999999999999999E-2</v>
      </c>
    </row>
    <row r="1178" spans="1:9" s="1874" customFormat="1" x14ac:dyDescent="0.15">
      <c r="A1178" s="1874" t="s">
        <v>1772</v>
      </c>
      <c r="B1178" s="1876">
        <v>0.9</v>
      </c>
      <c r="C1178" s="1877">
        <v>0.3</v>
      </c>
      <c r="D1178" s="1876">
        <v>0</v>
      </c>
      <c r="E1178" s="1875">
        <v>1.4999999999999999E-2</v>
      </c>
      <c r="F1178" s="1875">
        <v>0.54</v>
      </c>
      <c r="G1178" s="2377">
        <v>1.2E-2</v>
      </c>
    </row>
    <row r="1179" spans="1:9" s="1874" customFormat="1" x14ac:dyDescent="0.15">
      <c r="A1179" s="1874" t="s">
        <v>1213</v>
      </c>
      <c r="B1179" s="1876">
        <v>0.87</v>
      </c>
      <c r="C1179" s="1877">
        <v>1.03</v>
      </c>
      <c r="D1179" s="1876">
        <v>0.61</v>
      </c>
      <c r="E1179" s="1875">
        <v>6.0000000000000001E-3</v>
      </c>
      <c r="F1179" s="1875">
        <v>0.22</v>
      </c>
      <c r="G1179" s="2377">
        <v>7.0000000000000001E-3</v>
      </c>
    </row>
    <row r="1180" spans="1:9" s="1874" customFormat="1" x14ac:dyDescent="0.15">
      <c r="A1180" s="1874" t="s">
        <v>1289</v>
      </c>
      <c r="B1180" s="1876">
        <v>0.89</v>
      </c>
      <c r="C1180" s="1877">
        <v>1.51</v>
      </c>
      <c r="D1180" s="1876">
        <v>0.52</v>
      </c>
      <c r="E1180" s="1875">
        <v>6.0000000000000001E-3</v>
      </c>
      <c r="F1180" s="1875">
        <v>0.24</v>
      </c>
      <c r="G1180" s="2377">
        <v>8.9999999999999993E-3</v>
      </c>
    </row>
    <row r="1181" spans="1:9" s="1874" customFormat="1" x14ac:dyDescent="0.15">
      <c r="A1181" s="1874" t="s">
        <v>1773</v>
      </c>
      <c r="B1181" s="1876">
        <v>0.89</v>
      </c>
      <c r="C1181" s="1877">
        <v>1.61</v>
      </c>
      <c r="D1181" s="1876">
        <v>0.4</v>
      </c>
      <c r="E1181" s="1875">
        <v>6.0000000000000001E-3</v>
      </c>
      <c r="F1181" s="1875">
        <v>0.23</v>
      </c>
      <c r="G1181" s="2377">
        <v>8.9999999999999993E-3</v>
      </c>
    </row>
    <row r="1182" spans="1:9" s="1874" customFormat="1" x14ac:dyDescent="0.15">
      <c r="A1182" s="1874" t="s">
        <v>1774</v>
      </c>
      <c r="B1182" s="1876">
        <v>0.89</v>
      </c>
      <c r="C1182" s="1877">
        <v>1.29</v>
      </c>
      <c r="D1182" s="1876">
        <v>0.75</v>
      </c>
      <c r="E1182" s="1875">
        <v>6.0000000000000001E-3</v>
      </c>
      <c r="F1182" s="1875">
        <v>0.28000000000000003</v>
      </c>
      <c r="G1182" s="2377">
        <v>8.9999999999999993E-3</v>
      </c>
    </row>
    <row r="1183" spans="1:9" s="1874" customFormat="1" x14ac:dyDescent="0.15">
      <c r="A1183" s="1874" t="s">
        <v>1142</v>
      </c>
      <c r="B1183" s="1876">
        <v>0.89</v>
      </c>
      <c r="C1183" s="1877">
        <v>0.98</v>
      </c>
      <c r="D1183" s="1876">
        <v>0.59</v>
      </c>
      <c r="E1183" s="1875">
        <v>7.0000000000000001E-3</v>
      </c>
      <c r="F1183" s="1875">
        <v>0.22</v>
      </c>
      <c r="G1183" s="2377">
        <v>1.4E-2</v>
      </c>
    </row>
    <row r="1184" spans="1:9" s="1874" customFormat="1" x14ac:dyDescent="0.15">
      <c r="A1184" s="1874" t="s">
        <v>1224</v>
      </c>
      <c r="B1184" s="1876">
        <v>0.89</v>
      </c>
      <c r="C1184" s="1877">
        <v>0.91</v>
      </c>
      <c r="D1184" s="1876">
        <v>0.89</v>
      </c>
      <c r="E1184" s="1875">
        <v>7.0000000000000001E-3</v>
      </c>
      <c r="F1184" s="1875">
        <v>0.25</v>
      </c>
      <c r="G1184" s="2377">
        <v>8.0000000000000002E-3</v>
      </c>
    </row>
    <row r="1185" spans="1:9" s="1874" customFormat="1" x14ac:dyDescent="0.15">
      <c r="A1185" s="2000" t="s">
        <v>1265</v>
      </c>
      <c r="B1185" s="1876">
        <v>0.91</v>
      </c>
      <c r="C1185" s="1877">
        <v>0.93</v>
      </c>
      <c r="D1185" s="1876">
        <v>1.35</v>
      </c>
      <c r="E1185" s="1875">
        <v>8.0000000000000002E-3</v>
      </c>
      <c r="F1185" s="1875">
        <v>0.19</v>
      </c>
      <c r="G1185" s="2377">
        <v>8.0000000000000002E-3</v>
      </c>
    </row>
    <row r="1186" spans="1:9" s="1874" customFormat="1" x14ac:dyDescent="0.15">
      <c r="A1186" s="2000" t="s">
        <v>1247</v>
      </c>
      <c r="B1186" s="1876">
        <v>0.22</v>
      </c>
      <c r="C1186" s="1877">
        <v>0.1</v>
      </c>
      <c r="D1186" s="1876">
        <v>1.06</v>
      </c>
      <c r="E1186" s="1875">
        <v>1.9E-2</v>
      </c>
      <c r="F1186" s="1875">
        <v>0.2</v>
      </c>
      <c r="G1186" s="2377">
        <v>1.4E-2</v>
      </c>
    </row>
    <row r="1187" spans="1:9" s="1874" customFormat="1" x14ac:dyDescent="0.15">
      <c r="A1187" s="1874" t="s">
        <v>1775</v>
      </c>
      <c r="B1187" s="1876">
        <v>0.9</v>
      </c>
      <c r="C1187" s="1877">
        <v>0.28999999999999998</v>
      </c>
      <c r="D1187" s="1876">
        <v>0</v>
      </c>
      <c r="E1187" s="1875">
        <v>2.7E-2</v>
      </c>
      <c r="F1187" s="1875">
        <v>0.4</v>
      </c>
      <c r="G1187" s="2377">
        <v>1.9E-2</v>
      </c>
    </row>
    <row r="1188" spans="1:9" s="1874" customFormat="1" x14ac:dyDescent="0.15">
      <c r="A1188" s="1874" t="s">
        <v>1776</v>
      </c>
      <c r="B1188" s="1876">
        <v>0.9</v>
      </c>
      <c r="C1188" s="1877">
        <v>0.18</v>
      </c>
      <c r="D1188" s="1876">
        <v>0</v>
      </c>
      <c r="E1188" s="1875">
        <v>1.4999999999999999E-2</v>
      </c>
      <c r="F1188" s="1875">
        <v>0.54</v>
      </c>
      <c r="G1188" s="2377">
        <v>1.2E-2</v>
      </c>
    </row>
    <row r="1189" spans="1:9" s="1874" customFormat="1" x14ac:dyDescent="0.15">
      <c r="A1189" s="1874" t="s">
        <v>1327</v>
      </c>
      <c r="B1189" s="1876">
        <v>0.9</v>
      </c>
      <c r="C1189" s="1877">
        <v>0.36</v>
      </c>
      <c r="D1189" s="1876">
        <v>0.68</v>
      </c>
      <c r="E1189" s="1875">
        <v>0.01</v>
      </c>
      <c r="F1189" s="1946" t="s">
        <v>1777</v>
      </c>
      <c r="G1189" s="2377">
        <v>0.01</v>
      </c>
    </row>
    <row r="1190" spans="1:9" s="1874" customFormat="1" x14ac:dyDescent="0.15">
      <c r="A1190" s="1874" t="s">
        <v>1328</v>
      </c>
      <c r="B1190" s="1876">
        <v>0.94</v>
      </c>
      <c r="C1190" s="1877">
        <v>1.07</v>
      </c>
      <c r="D1190" s="1876">
        <v>1.54</v>
      </c>
      <c r="E1190" s="1875">
        <v>1.6E-2</v>
      </c>
      <c r="F1190" s="1946" t="s">
        <v>1777</v>
      </c>
      <c r="G1190" s="2378" t="s">
        <v>1777</v>
      </c>
    </row>
    <row r="1191" spans="1:9" s="1874" customFormat="1" x14ac:dyDescent="0.15">
      <c r="A1191" s="1874" t="s">
        <v>1219</v>
      </c>
      <c r="B1191" s="1876">
        <v>0.9</v>
      </c>
      <c r="C1191" s="1877">
        <v>1.43</v>
      </c>
      <c r="D1191" s="1876">
        <v>0.14000000000000001</v>
      </c>
      <c r="E1191" s="1875">
        <v>7.0000000000000001E-3</v>
      </c>
      <c r="F1191" s="1946" t="s">
        <v>1777</v>
      </c>
      <c r="G1191" s="2378" t="s">
        <v>1777</v>
      </c>
    </row>
    <row r="1192" spans="1:9" s="1874" customFormat="1" x14ac:dyDescent="0.15">
      <c r="A1192" s="1874" t="s">
        <v>1264</v>
      </c>
      <c r="B1192" s="1876">
        <v>0.89</v>
      </c>
      <c r="C1192" s="1877">
        <v>0.88</v>
      </c>
      <c r="D1192" s="1876">
        <v>1.33</v>
      </c>
      <c r="E1192" s="1875">
        <v>7.0000000000000001E-3</v>
      </c>
      <c r="F1192" s="1946" t="s">
        <v>1777</v>
      </c>
      <c r="G1192" s="2377">
        <v>6.0000000000000001E-3</v>
      </c>
    </row>
    <row r="1193" spans="1:9" s="1874" customFormat="1" x14ac:dyDescent="0.15">
      <c r="A1193" s="1874" t="s">
        <v>1259</v>
      </c>
      <c r="B1193" s="1876">
        <v>0.88</v>
      </c>
      <c r="C1193" s="1877">
        <v>1.0900000000000001</v>
      </c>
      <c r="D1193" s="1876">
        <v>0.88</v>
      </c>
      <c r="E1193" s="1875">
        <v>5.0000000000000001E-3</v>
      </c>
      <c r="F1193" s="1946" t="s">
        <v>1777</v>
      </c>
      <c r="G1193" s="2377">
        <v>1.0999999999999999E-2</v>
      </c>
    </row>
    <row r="1194" spans="1:9" s="1874" customFormat="1" x14ac:dyDescent="0.15">
      <c r="A1194" s="1874" t="s">
        <v>502</v>
      </c>
      <c r="B1194" s="1876">
        <v>0.89</v>
      </c>
      <c r="C1194" s="1877">
        <v>0.95</v>
      </c>
      <c r="D1194" s="1876">
        <v>2.46</v>
      </c>
      <c r="E1194" s="1875">
        <v>7.0000000000000001E-3</v>
      </c>
      <c r="F1194" s="1875">
        <v>0.16</v>
      </c>
      <c r="G1194" s="2378" t="s">
        <v>1777</v>
      </c>
    </row>
    <row r="1195" spans="1:9" s="1420" customFormat="1" x14ac:dyDescent="0.15">
      <c r="A1195" s="1871" t="s">
        <v>1778</v>
      </c>
      <c r="B1195" s="1872"/>
      <c r="C1195" s="1872" t="s">
        <v>1779</v>
      </c>
      <c r="D1195" s="1872"/>
      <c r="E1195" s="1873" t="s">
        <v>1762</v>
      </c>
      <c r="F1195" s="1873"/>
      <c r="G1195" s="1872"/>
      <c r="I1195" s="1873"/>
    </row>
    <row r="1196" spans="1:9" s="1420" customFormat="1" x14ac:dyDescent="0.15">
      <c r="A1196" s="1871" t="s">
        <v>1780</v>
      </c>
      <c r="B1196" s="1872"/>
      <c r="C1196" s="1872"/>
      <c r="D1196" s="1872"/>
      <c r="E1196" s="1873"/>
      <c r="F1196" s="1873"/>
      <c r="G1196" s="1872"/>
      <c r="I1196" s="1873"/>
    </row>
    <row r="1197" spans="1:9" s="1874" customFormat="1" x14ac:dyDescent="0.15">
      <c r="B1197" s="1924" t="s">
        <v>1781</v>
      </c>
      <c r="C1197" s="1922"/>
      <c r="D1197" s="1922"/>
      <c r="E1197" s="1875"/>
      <c r="F1197" s="1875"/>
      <c r="G1197" s="2377"/>
    </row>
    <row r="1198" spans="1:9" s="1874" customFormat="1" x14ac:dyDescent="0.15">
      <c r="A1198" s="1923" t="s">
        <v>1782</v>
      </c>
      <c r="B1198" s="1922"/>
      <c r="C1198" s="1922"/>
      <c r="D1198" s="1922"/>
      <c r="E1198" s="1875"/>
      <c r="F1198" s="1875"/>
      <c r="G1198" s="2377"/>
    </row>
    <row r="1199" spans="1:9" s="1874" customFormat="1" x14ac:dyDescent="0.15">
      <c r="A1199" s="1874" t="s">
        <v>1783</v>
      </c>
      <c r="B1199" s="1922">
        <v>15</v>
      </c>
      <c r="C1199" s="1922"/>
      <c r="D1199" s="1922"/>
      <c r="E1199" s="1875"/>
      <c r="F1199" s="1875"/>
      <c r="G1199" s="2377"/>
    </row>
    <row r="1200" spans="1:9" s="1874" customFormat="1" x14ac:dyDescent="0.15">
      <c r="A1200" s="1874" t="s">
        <v>1784</v>
      </c>
      <c r="B1200" s="1922">
        <v>10</v>
      </c>
      <c r="C1200" s="1922"/>
      <c r="D1200" s="1922"/>
      <c r="E1200" s="1875"/>
      <c r="F1200" s="1875"/>
      <c r="G1200" s="2377"/>
    </row>
    <row r="1201" spans="1:9" x14ac:dyDescent="0.15">
      <c r="A1201" s="16" t="s">
        <v>1576</v>
      </c>
      <c r="B1201" s="29"/>
      <c r="C1201" s="29"/>
      <c r="D1201" s="29"/>
      <c r="E1201" s="16"/>
      <c r="F1201" s="16"/>
      <c r="G1201" s="29"/>
      <c r="H1201" s="16"/>
      <c r="I1201" s="60"/>
    </row>
    <row r="1202" spans="1:9" x14ac:dyDescent="0.15">
      <c r="A1202" s="16" t="s">
        <v>1577</v>
      </c>
      <c r="B1202" s="29" t="s">
        <v>1578</v>
      </c>
      <c r="C1202" s="29"/>
      <c r="D1202" s="29"/>
      <c r="E1202" s="16"/>
      <c r="F1202" s="16"/>
      <c r="G1202" s="29"/>
      <c r="H1202" s="16"/>
      <c r="I1202" s="60"/>
    </row>
    <row r="1203" spans="1:9" x14ac:dyDescent="0.15">
      <c r="A1203" s="16" t="s">
        <v>1579</v>
      </c>
      <c r="B1203" s="29" t="s">
        <v>1580</v>
      </c>
      <c r="C1203" s="29"/>
      <c r="D1203" s="29"/>
      <c r="E1203" s="16"/>
      <c r="F1203" s="16"/>
      <c r="G1203" s="29"/>
      <c r="H1203" s="16"/>
      <c r="I1203" s="60"/>
    </row>
    <row r="1204" spans="1:9" x14ac:dyDescent="0.15">
      <c r="A1204" s="2347" t="s">
        <v>53</v>
      </c>
      <c r="B1204" s="76"/>
      <c r="C1204" s="76"/>
      <c r="D1204" s="757" t="s">
        <v>1785</v>
      </c>
      <c r="E1204" s="12"/>
      <c r="F1204" s="12"/>
      <c r="G1204" s="76"/>
      <c r="H1204" s="12"/>
      <c r="I1204" s="2347"/>
    </row>
    <row r="1205" spans="1:9" x14ac:dyDescent="0.15">
      <c r="A1205" s="154" t="s">
        <v>1786</v>
      </c>
      <c r="B1205" s="155">
        <v>1</v>
      </c>
      <c r="C1205" s="155"/>
      <c r="D1205" s="155"/>
      <c r="E1205" s="154"/>
      <c r="F1205" s="154"/>
      <c r="G1205" s="155"/>
      <c r="H1205" s="154"/>
      <c r="I1205" s="1574"/>
    </row>
    <row r="1206" spans="1:9" x14ac:dyDescent="0.15">
      <c r="A1206" s="1574" t="s">
        <v>1787</v>
      </c>
      <c r="B1206" s="155">
        <v>0.6</v>
      </c>
      <c r="C1206" s="155"/>
      <c r="D1206" s="155"/>
      <c r="E1206" s="154"/>
      <c r="F1206" s="154"/>
      <c r="G1206" s="155"/>
      <c r="H1206" s="154"/>
      <c r="I1206" s="1574"/>
    </row>
    <row r="1207" spans="1:9" s="1380" customFormat="1" x14ac:dyDescent="0.15">
      <c r="A1207" s="2379" t="s">
        <v>1788</v>
      </c>
      <c r="B1207" s="2380">
        <v>0.52</v>
      </c>
      <c r="C1207" s="155"/>
      <c r="D1207" s="155"/>
      <c r="E1207" s="154"/>
      <c r="F1207" s="154"/>
      <c r="G1207" s="155"/>
      <c r="H1207" s="154"/>
      <c r="I1207" s="1574"/>
    </row>
    <row r="1208" spans="1:9" s="1380" customFormat="1" x14ac:dyDescent="0.15">
      <c r="A1208" s="2379" t="s">
        <v>8931</v>
      </c>
      <c r="B1208" s="2380">
        <v>0.28000000000000003</v>
      </c>
      <c r="C1208" s="155"/>
      <c r="D1208" s="155"/>
      <c r="E1208" s="154"/>
      <c r="F1208" s="154"/>
      <c r="G1208" s="155"/>
      <c r="H1208" s="154"/>
      <c r="I1208" s="1574"/>
    </row>
    <row r="1209" spans="1:9" s="1380" customFormat="1" x14ac:dyDescent="0.15">
      <c r="A1209" s="2379" t="s">
        <v>8932</v>
      </c>
      <c r="B1209" s="2380">
        <v>0.25</v>
      </c>
      <c r="C1209" s="155"/>
      <c r="D1209" s="155"/>
      <c r="E1209" s="154"/>
      <c r="F1209" s="154"/>
      <c r="G1209" s="155"/>
      <c r="H1209" s="154"/>
      <c r="I1209" s="1574"/>
    </row>
    <row r="1210" spans="1:9" x14ac:dyDescent="0.15">
      <c r="A1210" s="2379" t="s">
        <v>8933</v>
      </c>
      <c r="B1210" s="2380">
        <v>0.31</v>
      </c>
      <c r="C1210" s="155"/>
      <c r="D1210" s="155"/>
      <c r="E1210" s="154"/>
      <c r="F1210" s="154"/>
      <c r="G1210" s="155"/>
      <c r="H1210" s="154"/>
      <c r="I1210" s="1574"/>
    </row>
  </sheetData>
  <sheetProtection formatCells="0" formatColumns="0" formatRows="0"/>
  <mergeCells count="18">
    <mergeCell ref="B1153:C1153"/>
    <mergeCell ref="F1120:G1121"/>
    <mergeCell ref="B1121:C1121"/>
    <mergeCell ref="D1121:E1121"/>
    <mergeCell ref="F1136:G1137"/>
    <mergeCell ref="B1137:C1137"/>
    <mergeCell ref="D1137:E1137"/>
    <mergeCell ref="F1104:G1105"/>
    <mergeCell ref="B597:E597"/>
    <mergeCell ref="B1028:D1028"/>
    <mergeCell ref="B1042:D1042"/>
    <mergeCell ref="B1105:C1105"/>
    <mergeCell ref="D1105:E1105"/>
    <mergeCell ref="E1170:E1172"/>
    <mergeCell ref="F1170:F1172"/>
    <mergeCell ref="G1170:G1172"/>
    <mergeCell ref="C1170:D1171"/>
    <mergeCell ref="B1170:B1172"/>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tabColor indexed="32"/>
  </sheetPr>
  <dimension ref="A1:D143"/>
  <sheetViews>
    <sheetView workbookViewId="0">
      <selection activeCell="E143" sqref="E143"/>
    </sheetView>
  </sheetViews>
  <sheetFormatPr baseColWidth="10" defaultColWidth="11.5" defaultRowHeight="13" x14ac:dyDescent="0.15"/>
  <cols>
    <col min="1" max="1" width="28.5" bestFit="1" customWidth="1"/>
    <col min="2" max="2" width="17.1640625" style="53" bestFit="1" customWidth="1"/>
  </cols>
  <sheetData>
    <row r="1" spans="1:2" s="1216" customFormat="1" ht="23" customHeight="1" x14ac:dyDescent="0.15">
      <c r="B1" s="1217"/>
    </row>
    <row r="2" spans="1:2" s="1216" customFormat="1" ht="23" customHeight="1" x14ac:dyDescent="0.15">
      <c r="B2" s="1217"/>
    </row>
    <row r="3" spans="1:2" s="1216" customFormat="1" ht="23" customHeight="1" x14ac:dyDescent="0.15">
      <c r="B3" s="1217"/>
    </row>
    <row r="4" spans="1:2" s="1216" customFormat="1" ht="23" customHeight="1" x14ac:dyDescent="0.15">
      <c r="B4" s="1217"/>
    </row>
    <row r="5" spans="1:2" s="1216" customFormat="1" ht="23" customHeight="1" x14ac:dyDescent="0.15">
      <c r="A5" s="1218" t="s">
        <v>1790</v>
      </c>
      <c r="B5" s="1219" t="s">
        <v>1791</v>
      </c>
    </row>
    <row r="6" spans="1:2" x14ac:dyDescent="0.15">
      <c r="A6" s="791" t="s">
        <v>932</v>
      </c>
      <c r="B6" s="230">
        <f>D140</f>
        <v>0.50720981957055322</v>
      </c>
    </row>
    <row r="7" spans="1:2" x14ac:dyDescent="0.15">
      <c r="A7" s="1380" t="s">
        <v>1792</v>
      </c>
      <c r="B7" s="230">
        <v>5.0723364944820007E-2</v>
      </c>
    </row>
    <row r="8" spans="1:2" x14ac:dyDescent="0.15">
      <c r="A8" s="1380" t="s">
        <v>1793</v>
      </c>
      <c r="B8" s="230">
        <v>0.7524577658617132</v>
      </c>
    </row>
    <row r="9" spans="1:2" x14ac:dyDescent="0.15">
      <c r="A9" s="1380" t="s">
        <v>1794</v>
      </c>
      <c r="B9" s="230">
        <v>0.38582491364878713</v>
      </c>
    </row>
    <row r="10" spans="1:2" x14ac:dyDescent="0.15">
      <c r="A10" s="1380" t="s">
        <v>1795</v>
      </c>
      <c r="B10" s="230">
        <v>0.31668386848401053</v>
      </c>
    </row>
    <row r="11" spans="1:2" x14ac:dyDescent="0.15">
      <c r="A11" s="1380" t="s">
        <v>1796</v>
      </c>
      <c r="B11" s="230">
        <v>0.23022856684407095</v>
      </c>
    </row>
    <row r="12" spans="1:2" x14ac:dyDescent="0.15">
      <c r="A12" s="1380" t="s">
        <v>1797</v>
      </c>
      <c r="B12" s="230">
        <v>0.92436258905619495</v>
      </c>
    </row>
    <row r="13" spans="1:2" x14ac:dyDescent="0.15">
      <c r="A13" s="1380" t="s">
        <v>1798</v>
      </c>
      <c r="B13" s="230">
        <v>0.19730106527107968</v>
      </c>
    </row>
    <row r="14" spans="1:2" x14ac:dyDescent="0.15">
      <c r="A14" s="1380" t="s">
        <v>1799</v>
      </c>
      <c r="B14" s="230">
        <v>0.61323177217856994</v>
      </c>
    </row>
    <row r="15" spans="1:2" x14ac:dyDescent="0.15">
      <c r="A15" s="1380" t="s">
        <v>1800</v>
      </c>
      <c r="B15" s="230">
        <v>0.87628068858119257</v>
      </c>
    </row>
    <row r="16" spans="1:2" x14ac:dyDescent="0.15">
      <c r="A16" s="1380" t="s">
        <v>1801</v>
      </c>
      <c r="B16" s="230">
        <v>0.62451170732007544</v>
      </c>
    </row>
    <row r="17" spans="1:2" x14ac:dyDescent="0.15">
      <c r="A17" s="1380" t="s">
        <v>1802</v>
      </c>
      <c r="B17" s="230">
        <v>0.32553085467054221</v>
      </c>
    </row>
    <row r="18" spans="1:2" x14ac:dyDescent="0.15">
      <c r="A18" s="1380" t="s">
        <v>1803</v>
      </c>
      <c r="B18" s="230">
        <v>0.28855272309554847</v>
      </c>
    </row>
    <row r="19" spans="1:2" x14ac:dyDescent="0.15">
      <c r="A19" s="1380" t="s">
        <v>1804</v>
      </c>
      <c r="B19" s="230">
        <v>0.68302522338637428</v>
      </c>
    </row>
    <row r="20" spans="1:2" x14ac:dyDescent="0.15">
      <c r="A20" s="1380" t="s">
        <v>1805</v>
      </c>
      <c r="B20" s="230">
        <v>0.40133162359826319</v>
      </c>
    </row>
    <row r="21" spans="1:2" x14ac:dyDescent="0.15">
      <c r="A21" s="1380" t="s">
        <v>1806</v>
      </c>
      <c r="B21" s="230">
        <v>0.77041811500285373</v>
      </c>
    </row>
    <row r="22" spans="1:2" x14ac:dyDescent="0.15">
      <c r="A22" s="1380" t="s">
        <v>1807</v>
      </c>
      <c r="B22" s="230">
        <v>0.68302522338637428</v>
      </c>
    </row>
    <row r="23" spans="1:2" x14ac:dyDescent="0.15">
      <c r="A23" s="1380" t="s">
        <v>1808</v>
      </c>
      <c r="B23" s="230">
        <v>9.2840604219325135E-2</v>
      </c>
    </row>
    <row r="24" spans="1:2" x14ac:dyDescent="0.15">
      <c r="A24" s="1380" t="s">
        <v>1809</v>
      </c>
      <c r="B24" s="230">
        <v>0.82957685592138097</v>
      </c>
    </row>
    <row r="25" spans="1:2" x14ac:dyDescent="0.15">
      <c r="A25" s="1380" t="s">
        <v>1810</v>
      </c>
      <c r="B25" s="230">
        <v>0.49204344317490939</v>
      </c>
    </row>
    <row r="26" spans="1:2" x14ac:dyDescent="0.15">
      <c r="A26" s="1380" t="s">
        <v>1811</v>
      </c>
      <c r="B26" s="230">
        <v>1.6006778002482295E-2</v>
      </c>
    </row>
    <row r="27" spans="1:2" x14ac:dyDescent="0.15">
      <c r="A27" s="1380" t="s">
        <v>1812</v>
      </c>
      <c r="B27" s="230">
        <v>0.22305039626496026</v>
      </c>
    </row>
    <row r="28" spans="1:2" x14ac:dyDescent="0.15">
      <c r="A28" s="1380" t="s">
        <v>1813</v>
      </c>
      <c r="B28" s="230">
        <v>0.33252054972102735</v>
      </c>
    </row>
    <row r="29" spans="1:2" x14ac:dyDescent="0.15">
      <c r="A29" s="1380" t="s">
        <v>1814</v>
      </c>
      <c r="B29" s="230">
        <v>0.83920315058806927</v>
      </c>
    </row>
    <row r="30" spans="1:2" x14ac:dyDescent="0.15">
      <c r="A30" s="1380" t="s">
        <v>1815</v>
      </c>
      <c r="B30" s="230">
        <v>0.63079934643405766</v>
      </c>
    </row>
    <row r="31" spans="1:2" x14ac:dyDescent="0.15">
      <c r="A31" s="1380" t="s">
        <v>1816</v>
      </c>
      <c r="B31" s="230">
        <v>0.15719121087814455</v>
      </c>
    </row>
    <row r="32" spans="1:2" x14ac:dyDescent="0.15">
      <c r="A32" s="1380" t="s">
        <v>1817</v>
      </c>
      <c r="B32" s="230">
        <v>0.68302522338637428</v>
      </c>
    </row>
    <row r="33" spans="1:2" x14ac:dyDescent="0.15">
      <c r="A33" s="1380" t="s">
        <v>1818</v>
      </c>
      <c r="B33" s="230">
        <v>1.4773393640099214E-2</v>
      </c>
    </row>
    <row r="34" spans="1:2" x14ac:dyDescent="0.15">
      <c r="A34" s="1380" t="s">
        <v>1819</v>
      </c>
      <c r="B34" s="230">
        <v>0.40823191350374383</v>
      </c>
    </row>
    <row r="35" spans="1:2" x14ac:dyDescent="0.15">
      <c r="A35" s="1380" t="s">
        <v>1820</v>
      </c>
      <c r="B35" s="230">
        <v>0.51296293856220021</v>
      </c>
    </row>
    <row r="36" spans="1:2" x14ac:dyDescent="0.15">
      <c r="A36" s="1380" t="s">
        <v>1821</v>
      </c>
      <c r="B36" s="230">
        <v>1.1039909216170483</v>
      </c>
    </row>
    <row r="37" spans="1:2" x14ac:dyDescent="0.15">
      <c r="A37" s="1380" t="s">
        <v>1822</v>
      </c>
      <c r="B37" s="230">
        <v>0.85149636965496223</v>
      </c>
    </row>
    <row r="38" spans="1:2" x14ac:dyDescent="0.15">
      <c r="A38" s="1380" t="s">
        <v>1823</v>
      </c>
      <c r="B38" s="230">
        <v>0.60436272401240154</v>
      </c>
    </row>
    <row r="39" spans="1:2" x14ac:dyDescent="0.15">
      <c r="A39" s="1380" t="s">
        <v>1824</v>
      </c>
      <c r="B39" s="230">
        <v>0.63040777962737482</v>
      </c>
    </row>
    <row r="40" spans="1:2" x14ac:dyDescent="0.15">
      <c r="A40" s="1380" t="s">
        <v>1825</v>
      </c>
      <c r="B40" s="230">
        <v>3.7755104516129035E-3</v>
      </c>
    </row>
    <row r="41" spans="1:2" x14ac:dyDescent="0.15">
      <c r="A41" s="1380" t="s">
        <v>1826</v>
      </c>
      <c r="B41" s="230">
        <v>0.3584115437150644</v>
      </c>
    </row>
    <row r="42" spans="1:2" x14ac:dyDescent="0.15">
      <c r="A42" s="1380" t="s">
        <v>1827</v>
      </c>
      <c r="B42" s="230">
        <v>0.77056674111675139</v>
      </c>
    </row>
    <row r="43" spans="1:2" x14ac:dyDescent="0.15">
      <c r="A43" s="1380" t="s">
        <v>1828</v>
      </c>
      <c r="B43" s="230">
        <v>0.25612460124304576</v>
      </c>
    </row>
    <row r="44" spans="1:2" x14ac:dyDescent="0.15">
      <c r="A44" s="1380" t="s">
        <v>1829</v>
      </c>
      <c r="B44" s="230">
        <v>0.43588476113258129</v>
      </c>
    </row>
    <row r="45" spans="1:2" x14ac:dyDescent="0.15">
      <c r="A45" s="1380" t="s">
        <v>1830</v>
      </c>
      <c r="B45" s="230">
        <v>0.3018528794469259</v>
      </c>
    </row>
    <row r="46" spans="1:2" x14ac:dyDescent="0.15">
      <c r="A46" s="1380" t="s">
        <v>1831</v>
      </c>
      <c r="B46" s="230">
        <v>0.7361541269406392</v>
      </c>
    </row>
    <row r="47" spans="1:2" x14ac:dyDescent="0.15">
      <c r="A47" s="1380" t="s">
        <v>1832</v>
      </c>
      <c r="B47" s="230">
        <v>0.77354820200126118</v>
      </c>
    </row>
    <row r="48" spans="1:2" x14ac:dyDescent="0.15">
      <c r="A48" s="1380" t="s">
        <v>1833</v>
      </c>
      <c r="B48" s="230">
        <v>1.051502342057762E-2</v>
      </c>
    </row>
    <row r="49" spans="1:2" x14ac:dyDescent="0.15">
      <c r="A49" s="1380" t="s">
        <v>1834</v>
      </c>
      <c r="B49" s="230">
        <v>0.23912726117410768</v>
      </c>
    </row>
    <row r="50" spans="1:2" x14ac:dyDescent="0.15">
      <c r="A50" s="1380" t="s">
        <v>1835</v>
      </c>
      <c r="B50" s="230">
        <v>8.2665880358369484E-2</v>
      </c>
    </row>
    <row r="51" spans="1:2" x14ac:dyDescent="0.15">
      <c r="A51" s="1380" t="s">
        <v>1836</v>
      </c>
      <c r="B51" s="230">
        <v>0.77250539027071718</v>
      </c>
    </row>
    <row r="52" spans="1:2" x14ac:dyDescent="0.15">
      <c r="A52" s="1380" t="s">
        <v>1837</v>
      </c>
      <c r="B52" s="230">
        <v>0.31114179348564958</v>
      </c>
    </row>
    <row r="53" spans="1:2" x14ac:dyDescent="0.15">
      <c r="A53" s="1380" t="s">
        <v>1838</v>
      </c>
      <c r="B53" s="230">
        <v>0.13660469257463728</v>
      </c>
    </row>
    <row r="54" spans="1:2" x14ac:dyDescent="0.15">
      <c r="A54" s="1380" t="s">
        <v>1839</v>
      </c>
      <c r="B54" s="230">
        <v>0.53875839924481517</v>
      </c>
    </row>
    <row r="55" spans="1:2" x14ac:dyDescent="0.15">
      <c r="A55" s="1380" t="s">
        <v>1840</v>
      </c>
      <c r="B55" s="230">
        <v>0.15042381327078222</v>
      </c>
    </row>
    <row r="56" spans="1:2" x14ac:dyDescent="0.15">
      <c r="A56" s="1380" t="s">
        <v>1841</v>
      </c>
      <c r="B56" s="230">
        <v>0.86956036560364469</v>
      </c>
    </row>
    <row r="57" spans="1:2" x14ac:dyDescent="0.15">
      <c r="A57" s="1380" t="s">
        <v>1842</v>
      </c>
      <c r="B57" s="230">
        <v>0.88674501808461492</v>
      </c>
    </row>
    <row r="58" spans="1:2" x14ac:dyDescent="0.15">
      <c r="A58" s="1380" t="s">
        <v>1843</v>
      </c>
      <c r="B58" s="230">
        <v>0.41840838800157176</v>
      </c>
    </row>
    <row r="59" spans="1:2" x14ac:dyDescent="0.15">
      <c r="A59" s="1380" t="s">
        <v>1844</v>
      </c>
      <c r="B59" s="230">
        <v>0.34703377476475622</v>
      </c>
    </row>
    <row r="60" spans="1:2" x14ac:dyDescent="0.15">
      <c r="A60" s="1380" t="s">
        <v>1845</v>
      </c>
      <c r="B60" s="230">
        <v>0.29028859466998252</v>
      </c>
    </row>
    <row r="61" spans="1:2" x14ac:dyDescent="0.15">
      <c r="A61" s="1380" t="s">
        <v>1846</v>
      </c>
      <c r="B61" s="230">
        <v>0.43700372705623775</v>
      </c>
    </row>
    <row r="62" spans="1:2" x14ac:dyDescent="0.15">
      <c r="A62" s="1380" t="s">
        <v>1847</v>
      </c>
      <c r="B62" s="230">
        <v>1.3648056448731689E-3</v>
      </c>
    </row>
    <row r="63" spans="1:2" x14ac:dyDescent="0.15">
      <c r="A63" s="1380" t="s">
        <v>1848</v>
      </c>
      <c r="B63" s="230">
        <v>0.99879240591418605</v>
      </c>
    </row>
    <row r="64" spans="1:2" x14ac:dyDescent="0.15">
      <c r="A64" s="1380" t="s">
        <v>1849</v>
      </c>
      <c r="B64" s="230">
        <v>0.72182172353646556</v>
      </c>
    </row>
    <row r="65" spans="1:2" x14ac:dyDescent="0.15">
      <c r="A65" s="1380" t="s">
        <v>1850</v>
      </c>
      <c r="B65" s="230">
        <v>0.74362259422196841</v>
      </c>
    </row>
    <row r="66" spans="1:2" x14ac:dyDescent="0.15">
      <c r="A66" s="1380" t="s">
        <v>1851</v>
      </c>
      <c r="B66" s="230">
        <v>0.69866072795986722</v>
      </c>
    </row>
    <row r="67" spans="1:2" x14ac:dyDescent="0.15">
      <c r="A67" s="1380" t="s">
        <v>1852</v>
      </c>
      <c r="B67" s="230">
        <v>0.59823072611118833</v>
      </c>
    </row>
    <row r="68" spans="1:2" x14ac:dyDescent="0.15">
      <c r="A68" s="1380" t="s">
        <v>1853</v>
      </c>
      <c r="B68" s="230">
        <v>0.83891772836668499</v>
      </c>
    </row>
    <row r="69" spans="1:2" x14ac:dyDescent="0.15">
      <c r="A69" s="1380" t="s">
        <v>1854</v>
      </c>
      <c r="B69" s="230">
        <v>0.52453513956760034</v>
      </c>
    </row>
    <row r="70" spans="1:2" x14ac:dyDescent="0.15">
      <c r="A70" s="1380" t="s">
        <v>1855</v>
      </c>
      <c r="B70" s="230">
        <v>0.81907408872329313</v>
      </c>
    </row>
    <row r="71" spans="1:2" x14ac:dyDescent="0.15">
      <c r="A71" s="1380" t="s">
        <v>1856</v>
      </c>
      <c r="B71" s="230">
        <v>0.41742822575793453</v>
      </c>
    </row>
    <row r="72" spans="1:2" x14ac:dyDescent="0.15">
      <c r="A72" s="1380" t="s">
        <v>1857</v>
      </c>
      <c r="B72" s="230">
        <v>0.77493790727543754</v>
      </c>
    </row>
    <row r="73" spans="1:2" x14ac:dyDescent="0.15">
      <c r="A73" s="1380" t="s">
        <v>1858</v>
      </c>
      <c r="B73" s="230">
        <v>1.2926600828272028</v>
      </c>
    </row>
    <row r="74" spans="1:2" x14ac:dyDescent="0.15">
      <c r="A74" s="1380" t="s">
        <v>1859</v>
      </c>
      <c r="B74" s="230">
        <v>0.39310192825191942</v>
      </c>
    </row>
    <row r="75" spans="1:2" x14ac:dyDescent="0.15">
      <c r="A75" s="1380" t="s">
        <v>1860</v>
      </c>
      <c r="B75" s="230">
        <v>0.49274834018029212</v>
      </c>
    </row>
    <row r="76" spans="1:2" x14ac:dyDescent="0.15">
      <c r="A76" s="1380" t="s">
        <v>1861</v>
      </c>
      <c r="B76" s="230">
        <v>0.78998097176569237</v>
      </c>
    </row>
    <row r="77" spans="1:2" x14ac:dyDescent="0.15">
      <c r="A77" s="1380" t="s">
        <v>1862</v>
      </c>
      <c r="B77" s="230">
        <v>0.10207626280825775</v>
      </c>
    </row>
    <row r="78" spans="1:2" x14ac:dyDescent="0.15">
      <c r="A78" s="1380" t="s">
        <v>1863</v>
      </c>
      <c r="B78" s="230">
        <v>0.51296293856220021</v>
      </c>
    </row>
    <row r="79" spans="1:2" x14ac:dyDescent="0.15">
      <c r="A79" s="1380" t="s">
        <v>1864</v>
      </c>
      <c r="B79" s="230">
        <v>0.75385785498552782</v>
      </c>
    </row>
    <row r="80" spans="1:2" x14ac:dyDescent="0.15">
      <c r="A80" s="1380" t="s">
        <v>1865</v>
      </c>
      <c r="B80" s="230">
        <v>1.1456836645776616</v>
      </c>
    </row>
    <row r="81" spans="1:2" x14ac:dyDescent="0.15">
      <c r="A81" s="1380" t="s">
        <v>1866</v>
      </c>
      <c r="B81" s="230">
        <v>0.16533794553807368</v>
      </c>
    </row>
    <row r="82" spans="1:2" x14ac:dyDescent="0.15">
      <c r="A82" s="1380" t="s">
        <v>1867</v>
      </c>
      <c r="B82" s="230">
        <v>0.38666944731641445</v>
      </c>
    </row>
    <row r="83" spans="1:2" x14ac:dyDescent="0.15">
      <c r="A83" s="1380" t="s">
        <v>1868</v>
      </c>
      <c r="B83" s="230">
        <v>0.5279247560053868</v>
      </c>
    </row>
    <row r="84" spans="1:2" x14ac:dyDescent="0.15">
      <c r="A84" s="1380" t="s">
        <v>1869</v>
      </c>
      <c r="B84" s="230">
        <v>0.90419364041386874</v>
      </c>
    </row>
    <row r="85" spans="1:2" x14ac:dyDescent="0.15">
      <c r="A85" s="1380" t="s">
        <v>1870</v>
      </c>
      <c r="B85" s="230">
        <v>0.59336166411058167</v>
      </c>
    </row>
    <row r="86" spans="1:2" x14ac:dyDescent="0.15">
      <c r="A86" s="1380" t="s">
        <v>1871</v>
      </c>
      <c r="B86" s="230">
        <v>0.80914038784281628</v>
      </c>
    </row>
    <row r="87" spans="1:2" x14ac:dyDescent="0.15">
      <c r="A87" s="1380" t="s">
        <v>1872</v>
      </c>
      <c r="B87" s="230">
        <v>0.68302522338637428</v>
      </c>
    </row>
    <row r="88" spans="1:2" x14ac:dyDescent="0.15">
      <c r="A88" s="1380" t="s">
        <v>1873</v>
      </c>
      <c r="B88" s="230">
        <v>0.45584896340852893</v>
      </c>
    </row>
    <row r="89" spans="1:2" x14ac:dyDescent="0.15">
      <c r="A89" s="1380" t="s">
        <v>1874</v>
      </c>
      <c r="B89" s="230">
        <v>0.68302522338637428</v>
      </c>
    </row>
    <row r="90" spans="1:2" x14ac:dyDescent="0.15">
      <c r="A90" s="1380" t="s">
        <v>1875</v>
      </c>
      <c r="B90" s="230">
        <v>1.3286084936861094E-2</v>
      </c>
    </row>
    <row r="91" spans="1:2" x14ac:dyDescent="0.15">
      <c r="A91" s="1380" t="s">
        <v>1876</v>
      </c>
      <c r="B91" s="230">
        <v>0.47882606876344863</v>
      </c>
    </row>
    <row r="92" spans="1:2" x14ac:dyDescent="0.15">
      <c r="A92" s="1380" t="s">
        <v>1877</v>
      </c>
      <c r="B92" s="230">
        <v>0.79285299627472494</v>
      </c>
    </row>
    <row r="93" spans="1:2" x14ac:dyDescent="0.15">
      <c r="A93" s="1380" t="s">
        <v>1878</v>
      </c>
      <c r="B93" s="230">
        <v>0.15850147719279087</v>
      </c>
    </row>
    <row r="94" spans="1:2" x14ac:dyDescent="0.15">
      <c r="A94" s="1380" t="s">
        <v>1879</v>
      </c>
      <c r="B94" s="230">
        <v>0.6499613725128206</v>
      </c>
    </row>
    <row r="95" spans="1:2" x14ac:dyDescent="0.15">
      <c r="A95" s="1380" t="s">
        <v>1880</v>
      </c>
      <c r="B95" s="230">
        <v>0.37187955977213927</v>
      </c>
    </row>
    <row r="96" spans="1:2" x14ac:dyDescent="0.15">
      <c r="A96" s="1380" t="s">
        <v>1881</v>
      </c>
      <c r="B96" s="230">
        <v>5.3136052822559095E-3</v>
      </c>
    </row>
    <row r="97" spans="1:2" x14ac:dyDescent="0.15">
      <c r="A97" s="1380" t="s">
        <v>1882</v>
      </c>
      <c r="B97" s="230">
        <v>0.85590164909177424</v>
      </c>
    </row>
    <row r="98" spans="1:2" x14ac:dyDescent="0.15">
      <c r="A98" s="1380" t="s">
        <v>1883</v>
      </c>
      <c r="B98" s="230">
        <v>0.48233501780358495</v>
      </c>
    </row>
    <row r="99" spans="1:2" x14ac:dyDescent="0.15">
      <c r="A99" s="1380" t="s">
        <v>1884</v>
      </c>
      <c r="B99" s="230">
        <v>0.28602782099517648</v>
      </c>
    </row>
    <row r="100" spans="1:2" x14ac:dyDescent="0.15">
      <c r="A100" s="1380" t="s">
        <v>1885</v>
      </c>
      <c r="B100" s="230">
        <v>1.1120875555308471E-4</v>
      </c>
    </row>
    <row r="101" spans="1:2" x14ac:dyDescent="0.15">
      <c r="A101" s="1380" t="s">
        <v>1886</v>
      </c>
      <c r="B101" s="230">
        <v>0.14808670215827344</v>
      </c>
    </row>
    <row r="102" spans="1:2" x14ac:dyDescent="0.15">
      <c r="A102" s="1380" t="s">
        <v>1887</v>
      </c>
      <c r="B102" s="230">
        <v>0.52597249595330564</v>
      </c>
    </row>
    <row r="103" spans="1:2" x14ac:dyDescent="0.15">
      <c r="A103" s="1380" t="s">
        <v>1888</v>
      </c>
      <c r="B103" s="230">
        <v>0.72974599179536004</v>
      </c>
    </row>
    <row r="104" spans="1:2" x14ac:dyDescent="0.15">
      <c r="A104" s="1380" t="s">
        <v>1889</v>
      </c>
      <c r="B104" s="230">
        <v>0.5114175994639768</v>
      </c>
    </row>
    <row r="105" spans="1:2" x14ac:dyDescent="0.15">
      <c r="A105" s="1380" t="s">
        <v>1890</v>
      </c>
      <c r="B105" s="230">
        <v>0.86194754509926086</v>
      </c>
    </row>
    <row r="106" spans="1:2" x14ac:dyDescent="0.15">
      <c r="A106" s="1380" t="s">
        <v>1891</v>
      </c>
      <c r="B106" s="230">
        <v>0.51296293856220021</v>
      </c>
    </row>
    <row r="107" spans="1:2" x14ac:dyDescent="0.15">
      <c r="A107" s="1380" t="s">
        <v>1892</v>
      </c>
      <c r="B107" s="230">
        <v>0.42565835307670363</v>
      </c>
    </row>
    <row r="108" spans="1:2" x14ac:dyDescent="0.15">
      <c r="A108" s="1380" t="s">
        <v>1893</v>
      </c>
      <c r="B108" s="230">
        <v>0.35095770208957883</v>
      </c>
    </row>
    <row r="109" spans="1:2" x14ac:dyDescent="0.15">
      <c r="A109" s="1380" t="s">
        <v>1894</v>
      </c>
      <c r="B109" s="230">
        <v>0.81558427922870602</v>
      </c>
    </row>
    <row r="110" spans="1:2" x14ac:dyDescent="0.15">
      <c r="A110" s="1380" t="s">
        <v>1895</v>
      </c>
      <c r="B110" s="230">
        <v>0.89205644914509397</v>
      </c>
    </row>
    <row r="111" spans="1:2" x14ac:dyDescent="0.15">
      <c r="A111" s="1380" t="s">
        <v>1896</v>
      </c>
      <c r="B111" s="230">
        <v>0.78600874267847098</v>
      </c>
    </row>
    <row r="112" spans="1:2" x14ac:dyDescent="0.15">
      <c r="A112" s="1380" t="s">
        <v>1897</v>
      </c>
      <c r="B112" s="230">
        <v>0.73133426098556975</v>
      </c>
    </row>
    <row r="113" spans="1:2" x14ac:dyDescent="0.15">
      <c r="A113" s="1380" t="s">
        <v>1898</v>
      </c>
      <c r="B113" s="230">
        <v>0.29659800120652802</v>
      </c>
    </row>
    <row r="114" spans="1:2" x14ac:dyDescent="0.15">
      <c r="A114" s="1380" t="s">
        <v>1899</v>
      </c>
      <c r="B114" s="230">
        <v>0.36867086405434374</v>
      </c>
    </row>
    <row r="115" spans="1:2" x14ac:dyDescent="0.15">
      <c r="A115" s="1380" t="s">
        <v>1900</v>
      </c>
      <c r="B115" s="230">
        <v>0.91075297542217282</v>
      </c>
    </row>
    <row r="116" spans="1:2" x14ac:dyDescent="0.15">
      <c r="A116" s="1380" t="s">
        <v>1901</v>
      </c>
      <c r="B116" s="230">
        <v>0.44331737062824433</v>
      </c>
    </row>
    <row r="117" spans="1:2" x14ac:dyDescent="0.15">
      <c r="A117" s="1380" t="s">
        <v>1902</v>
      </c>
      <c r="B117" s="230">
        <v>0.38378174725556463</v>
      </c>
    </row>
    <row r="118" spans="1:2" x14ac:dyDescent="0.15">
      <c r="A118" s="1380" t="s">
        <v>1903</v>
      </c>
      <c r="B118" s="230">
        <v>0.53977647833203435</v>
      </c>
    </row>
    <row r="119" spans="1:2" x14ac:dyDescent="0.15">
      <c r="A119" s="1380" t="s">
        <v>1904</v>
      </c>
      <c r="B119" s="230">
        <v>4.7569838496838046E-2</v>
      </c>
    </row>
    <row r="120" spans="1:2" x14ac:dyDescent="0.15">
      <c r="A120" s="1380" t="s">
        <v>1905</v>
      </c>
      <c r="B120" s="230">
        <v>2.2054023926016568E-2</v>
      </c>
    </row>
    <row r="121" spans="1:2" x14ac:dyDescent="0.15">
      <c r="A121" s="1380" t="s">
        <v>1906</v>
      </c>
      <c r="B121" s="230">
        <v>0.6553163250002747</v>
      </c>
    </row>
    <row r="122" spans="1:2" x14ac:dyDescent="0.15">
      <c r="A122" s="1380" t="s">
        <v>1907</v>
      </c>
      <c r="B122" s="230">
        <v>3.7998239394296897E-2</v>
      </c>
    </row>
    <row r="123" spans="1:2" x14ac:dyDescent="0.15">
      <c r="A123" s="1380" t="s">
        <v>1908</v>
      </c>
      <c r="B123" s="230">
        <v>0.58321885636567572</v>
      </c>
    </row>
    <row r="124" spans="1:2" x14ac:dyDescent="0.15">
      <c r="A124" s="1380" t="s">
        <v>1909</v>
      </c>
      <c r="B124" s="230">
        <v>0.68302522338637428</v>
      </c>
    </row>
    <row r="125" spans="1:2" x14ac:dyDescent="0.15">
      <c r="A125" s="1380" t="s">
        <v>1910</v>
      </c>
      <c r="B125" s="230">
        <v>0.75140999546559872</v>
      </c>
    </row>
    <row r="126" spans="1:2" x14ac:dyDescent="0.15">
      <c r="A126" s="1380" t="s">
        <v>1911</v>
      </c>
      <c r="B126" s="230">
        <v>0.6084898970554411</v>
      </c>
    </row>
    <row r="127" spans="1:2" x14ac:dyDescent="0.15">
      <c r="A127" s="1380" t="s">
        <v>1912</v>
      </c>
      <c r="B127" s="230">
        <v>0.58386734337144053</v>
      </c>
    </row>
    <row r="128" spans="1:2" x14ac:dyDescent="0.15">
      <c r="A128" s="1380" t="s">
        <v>1913</v>
      </c>
      <c r="B128" s="230">
        <v>0.85774146424715236</v>
      </c>
    </row>
    <row r="129" spans="1:4" x14ac:dyDescent="0.15">
      <c r="A129" s="1380" t="s">
        <v>1914</v>
      </c>
      <c r="B129" s="230">
        <v>0.34461067139470242</v>
      </c>
      <c r="C129" s="1380"/>
      <c r="D129" s="1380"/>
    </row>
    <row r="130" spans="1:4" x14ac:dyDescent="0.15">
      <c r="A130" s="1380" t="s">
        <v>1915</v>
      </c>
      <c r="B130" s="230">
        <v>0.75995658142473577</v>
      </c>
      <c r="C130" s="1380"/>
      <c r="D130" s="1380"/>
    </row>
    <row r="131" spans="1:4" x14ac:dyDescent="0.15">
      <c r="A131" s="1380" t="s">
        <v>1916</v>
      </c>
      <c r="B131" s="230">
        <v>0.47506613499757161</v>
      </c>
      <c r="C131" s="1380"/>
      <c r="D131" s="1380"/>
    </row>
    <row r="132" spans="1:4" x14ac:dyDescent="0.15">
      <c r="A132" s="1380" t="s">
        <v>1917</v>
      </c>
      <c r="B132" s="230">
        <v>0.10811730662972871</v>
      </c>
      <c r="C132" s="1380"/>
      <c r="D132" s="1380"/>
    </row>
    <row r="133" spans="1:4" x14ac:dyDescent="0.15">
      <c r="A133" s="1380" t="s">
        <v>1918</v>
      </c>
      <c r="B133" s="230">
        <v>5.5382557524147683E-2</v>
      </c>
      <c r="C133" s="1380"/>
      <c r="D133" s="1380"/>
    </row>
    <row r="134" spans="1:4" x14ac:dyDescent="0.15">
      <c r="A134" s="1380" t="s">
        <v>1919</v>
      </c>
      <c r="B134" s="230">
        <v>0.67600000000000005</v>
      </c>
      <c r="C134" s="1380"/>
      <c r="D134" s="1380"/>
    </row>
    <row r="135" spans="1:4" x14ac:dyDescent="0.15">
      <c r="A135" s="1380" t="s">
        <v>1920</v>
      </c>
      <c r="B135" s="230">
        <v>0.49687246579009459</v>
      </c>
      <c r="C135" s="1380"/>
      <c r="D135" s="1380"/>
    </row>
    <row r="136" spans="1:4" x14ac:dyDescent="0.15">
      <c r="A136" s="1380" t="s">
        <v>1921</v>
      </c>
      <c r="B136" s="230">
        <v>0.2509683141094271</v>
      </c>
      <c r="C136" s="1380"/>
      <c r="D136" s="1380"/>
    </row>
    <row r="137" spans="1:4" x14ac:dyDescent="0.15">
      <c r="A137" s="1380" t="s">
        <v>1922</v>
      </c>
      <c r="B137" s="230">
        <v>0.41745690970958788</v>
      </c>
      <c r="C137" s="1380"/>
      <c r="D137" s="1380"/>
    </row>
    <row r="138" spans="1:4" x14ac:dyDescent="0.15">
      <c r="A138" s="1380" t="s">
        <v>1923</v>
      </c>
      <c r="B138" s="230">
        <v>1.0293606534677935</v>
      </c>
      <c r="C138" s="1380"/>
      <c r="D138" s="1380"/>
    </row>
    <row r="139" spans="1:4" x14ac:dyDescent="0.15">
      <c r="A139" s="1380" t="s">
        <v>1924</v>
      </c>
      <c r="B139" s="230">
        <v>6.9209177802944518E-3</v>
      </c>
      <c r="C139" s="1380"/>
      <c r="D139" s="1494" t="s">
        <v>1925</v>
      </c>
    </row>
    <row r="140" spans="1:4" x14ac:dyDescent="0.15">
      <c r="A140" s="228" t="s">
        <v>1926</v>
      </c>
      <c r="B140" s="231">
        <v>0.68302522338637428</v>
      </c>
      <c r="C140" s="1380"/>
      <c r="D140" s="1643">
        <f>AVERAGE(B7:B140)</f>
        <v>0.50720981957055322</v>
      </c>
    </row>
    <row r="141" spans="1:4" x14ac:dyDescent="0.15">
      <c r="A141" s="1380" t="s">
        <v>1927</v>
      </c>
      <c r="B141" s="230">
        <v>0.43134408285660869</v>
      </c>
      <c r="C141" s="1380"/>
      <c r="D141" s="1380"/>
    </row>
    <row r="142" spans="1:4" x14ac:dyDescent="0.15">
      <c r="A142" s="1380" t="s">
        <v>1928</v>
      </c>
      <c r="B142" s="230">
        <v>0.46928705803443194</v>
      </c>
      <c r="C142" s="1380"/>
      <c r="D142" s="1380"/>
    </row>
    <row r="143" spans="1:4" x14ac:dyDescent="0.15">
      <c r="A143" s="1380" t="s">
        <v>1929</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baseColWidth="10" defaultColWidth="11.5" defaultRowHeight="13" x14ac:dyDescent="0.15"/>
  <cols>
    <col min="1" max="1" width="12.6640625" style="1492" customWidth="1"/>
    <col min="2" max="2" width="45.33203125" style="1493" customWidth="1"/>
    <col min="3" max="3" width="49.83203125" style="1493" customWidth="1"/>
    <col min="4" max="4" width="46.5" style="1493" customWidth="1"/>
    <col min="5" max="5" width="60.33203125" style="1493" customWidth="1"/>
    <col min="6" max="6" width="79.5" style="1492" customWidth="1"/>
    <col min="7" max="7" width="65.83203125" style="1493" customWidth="1"/>
    <col min="8" max="8" width="36.5" style="1492" customWidth="1"/>
    <col min="9" max="9" width="11.5" style="1492"/>
    <col min="10" max="10" width="11.5" style="1576"/>
    <col min="11" max="16384" width="11.5" style="1492"/>
  </cols>
  <sheetData>
    <row r="1" spans="1:10" s="1496" customFormat="1" ht="16" x14ac:dyDescent="0.15">
      <c r="A1" s="1496" t="s">
        <v>1930</v>
      </c>
      <c r="B1" s="1495" t="s">
        <v>3</v>
      </c>
      <c r="C1" s="1495" t="s">
        <v>1332</v>
      </c>
      <c r="D1" s="1495" t="s">
        <v>1334</v>
      </c>
      <c r="E1" s="1525" t="s">
        <v>1931</v>
      </c>
      <c r="F1" s="1539" t="s">
        <v>1932</v>
      </c>
      <c r="G1" s="1496" t="s">
        <v>1933</v>
      </c>
      <c r="H1" s="1496" t="str">
        <f>'0.Start'!M13</f>
        <v>Bahasa Indonesia</v>
      </c>
      <c r="J1" s="1496" t="s">
        <v>1934</v>
      </c>
    </row>
    <row r="2" spans="1:10" s="1869" customFormat="1" ht="14" x14ac:dyDescent="0.15">
      <c r="A2" s="1869" t="s">
        <v>1935</v>
      </c>
      <c r="B2" s="1599" t="s">
        <v>1936</v>
      </c>
      <c r="C2" s="1599" t="s">
        <v>1937</v>
      </c>
      <c r="D2" s="1523" t="s">
        <v>1938</v>
      </c>
      <c r="E2" s="1599" t="s">
        <v>1939</v>
      </c>
      <c r="F2" s="1599" t="s">
        <v>1940</v>
      </c>
      <c r="G2" s="1869" t="s">
        <v>1941</v>
      </c>
      <c r="H2" s="1869" t="str">
        <f>HLOOKUP(Non_UN,'Other Translations'!$A:$L,1+translations!J2,)</f>
        <v>Pernyataan</v>
      </c>
      <c r="J2" s="1869">
        <v>1</v>
      </c>
    </row>
    <row r="3" spans="1:10" s="1869" customFormat="1" ht="154" x14ac:dyDescent="0.15">
      <c r="A3" s="1869" t="s">
        <v>1935</v>
      </c>
      <c r="B3" s="1599" t="s">
        <v>1942</v>
      </c>
      <c r="C3" s="1599" t="s">
        <v>1943</v>
      </c>
      <c r="D3" s="1599" t="s">
        <v>1944</v>
      </c>
      <c r="E3" s="1599" t="s">
        <v>1945</v>
      </c>
      <c r="F3" s="1983" t="s">
        <v>1946</v>
      </c>
      <c r="G3" s="1599" t="s">
        <v>1947</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56" x14ac:dyDescent="0.15">
      <c r="A4" s="1869" t="s">
        <v>1935</v>
      </c>
      <c r="B4" s="1599" t="s">
        <v>1948</v>
      </c>
      <c r="C4" s="1599" t="s">
        <v>1949</v>
      </c>
      <c r="D4" s="1599" t="s">
        <v>1950</v>
      </c>
      <c r="E4" s="1599" t="s">
        <v>1951</v>
      </c>
      <c r="F4" s="1983" t="s">
        <v>1952</v>
      </c>
      <c r="G4" s="1599" t="s">
        <v>1953</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ht="14" x14ac:dyDescent="0.15">
      <c r="A5" s="1869" t="s">
        <v>1935</v>
      </c>
      <c r="B5" s="1523" t="s">
        <v>1954</v>
      </c>
      <c r="C5" s="1523" t="s">
        <v>1955</v>
      </c>
      <c r="D5" s="1523" t="s">
        <v>1956</v>
      </c>
      <c r="E5" s="1523" t="s">
        <v>1957</v>
      </c>
      <c r="F5" s="1523" t="s">
        <v>1958</v>
      </c>
      <c r="G5" s="1962" t="s">
        <v>1959</v>
      </c>
      <c r="H5" s="1869" t="str">
        <f>HLOOKUP(Non_UN,'Other Translations'!$A:$L,1+translations!J5,)</f>
        <v>Versi 7 - Edisi Multi Bahasa</v>
      </c>
      <c r="J5" s="1869">
        <v>4</v>
      </c>
    </row>
    <row r="6" spans="1:10" s="1869" customFormat="1" ht="238" x14ac:dyDescent="0.15">
      <c r="A6" s="1869" t="s">
        <v>1935</v>
      </c>
      <c r="B6" s="1599" t="s">
        <v>1960</v>
      </c>
      <c r="C6" s="1523" t="s">
        <v>1961</v>
      </c>
      <c r="D6" s="1599" t="s">
        <v>1962</v>
      </c>
      <c r="E6" s="1599" t="s">
        <v>1963</v>
      </c>
      <c r="F6" s="1983" t="s">
        <v>1964</v>
      </c>
      <c r="G6" s="1599" t="s">
        <v>1965</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6" x14ac:dyDescent="0.15">
      <c r="B7" s="1495" t="str">
        <f>B1</f>
        <v>English</v>
      </c>
      <c r="C7" s="1495" t="str">
        <f>C1</f>
        <v>Français</v>
      </c>
      <c r="D7" s="1495" t="s">
        <v>1334</v>
      </c>
      <c r="E7" s="1495" t="str">
        <f>E1</f>
        <v>中文</v>
      </c>
      <c r="F7" s="1539" t="s">
        <v>1932</v>
      </c>
      <c r="G7" s="1495" t="s">
        <v>1933</v>
      </c>
      <c r="H7" s="1496" t="str">
        <f>Non_UN</f>
        <v>Bahasa Indonesia</v>
      </c>
      <c r="J7" s="1576">
        <v>6</v>
      </c>
    </row>
    <row r="8" spans="1:10" s="1869" customFormat="1" ht="14" x14ac:dyDescent="0.15">
      <c r="A8" s="1962" t="s">
        <v>1966</v>
      </c>
      <c r="B8" s="1599" t="s">
        <v>1967</v>
      </c>
      <c r="C8" s="1599" t="s">
        <v>1968</v>
      </c>
      <c r="D8" s="1599" t="s">
        <v>1969</v>
      </c>
      <c r="E8" s="1599" t="s">
        <v>1970</v>
      </c>
      <c r="F8" s="1599" t="s">
        <v>1971</v>
      </c>
      <c r="G8" s="1869" t="s">
        <v>1972</v>
      </c>
      <c r="H8" s="1869" t="str">
        <f>HLOOKUP(Non_UN,'Other Translations'!$A:$L,1+translations!J8,)</f>
        <v>Nama Proyek</v>
      </c>
      <c r="J8" s="1869">
        <v>7</v>
      </c>
    </row>
    <row r="9" spans="1:10" s="1869" customFormat="1" ht="14" x14ac:dyDescent="0.15">
      <c r="A9" s="1962" t="s">
        <v>1966</v>
      </c>
      <c r="B9" s="1599" t="s">
        <v>961</v>
      </c>
      <c r="C9" s="1599" t="s">
        <v>961</v>
      </c>
      <c r="D9" s="1599" t="s">
        <v>1973</v>
      </c>
      <c r="E9" s="1599" t="s">
        <v>1974</v>
      </c>
      <c r="F9" s="1599" t="s">
        <v>1975</v>
      </c>
      <c r="G9" s="1869" t="s">
        <v>1976</v>
      </c>
      <c r="H9" s="1869" t="str">
        <f>HLOOKUP(Non_UN,'Other Translations'!$A:$L,1+translations!J9,)</f>
        <v>Benua</v>
      </c>
      <c r="J9" s="1869">
        <v>8</v>
      </c>
    </row>
    <row r="10" spans="1:10" s="1869" customFormat="1" ht="14" x14ac:dyDescent="0.15">
      <c r="A10" s="1962" t="s">
        <v>1966</v>
      </c>
      <c r="B10" s="1599" t="s">
        <v>95</v>
      </c>
      <c r="C10" s="1599" t="s">
        <v>1977</v>
      </c>
      <c r="D10" s="1599" t="s">
        <v>1978</v>
      </c>
      <c r="E10" s="1599" t="s">
        <v>1979</v>
      </c>
      <c r="F10" s="1599" t="s">
        <v>1980</v>
      </c>
      <c r="G10" s="1869" t="s">
        <v>1981</v>
      </c>
      <c r="H10" s="1869" t="str">
        <f>HLOOKUP(Non_UN,'Other Translations'!$A:$L,1+translations!J10,)</f>
        <v>Iklim</v>
      </c>
      <c r="J10" s="1869">
        <v>9</v>
      </c>
    </row>
    <row r="11" spans="1:10" s="1869" customFormat="1" ht="14" x14ac:dyDescent="0.15">
      <c r="A11" s="1962" t="s">
        <v>1966</v>
      </c>
      <c r="B11" s="1599" t="s">
        <v>1982</v>
      </c>
      <c r="C11" s="1599" t="s">
        <v>1983</v>
      </c>
      <c r="D11" s="1599" t="s">
        <v>1984</v>
      </c>
      <c r="E11" s="1599" t="s">
        <v>1985</v>
      </c>
      <c r="F11" s="1599" t="s">
        <v>1986</v>
      </c>
      <c r="G11" s="1869" t="s">
        <v>1987</v>
      </c>
      <c r="H11" s="1869" t="str">
        <f>HLOOKUP(Non_UN,'Other Translations'!$A:$L,1+translations!J11,)</f>
        <v>Rezim kelembapan</v>
      </c>
      <c r="J11" s="1869">
        <v>10</v>
      </c>
    </row>
    <row r="12" spans="1:10" s="1869" customFormat="1" ht="14" x14ac:dyDescent="0.15">
      <c r="A12" s="1962" t="s">
        <v>1966</v>
      </c>
      <c r="B12" s="1599" t="s">
        <v>1988</v>
      </c>
      <c r="C12" s="1599" t="s">
        <v>1989</v>
      </c>
      <c r="D12" s="1599" t="s">
        <v>1990</v>
      </c>
      <c r="E12" s="1599" t="s">
        <v>1991</v>
      </c>
      <c r="F12" s="1599" t="s">
        <v>1992</v>
      </c>
      <c r="G12" s="1869" t="s">
        <v>1993</v>
      </c>
      <c r="H12" s="1869" t="str">
        <f>HLOOKUP(Non_UN,'Other Translations'!$A:$L,1+translations!J12,)</f>
        <v>Jenis Tanah Regional Dominan</v>
      </c>
      <c r="J12" s="1869">
        <v>11</v>
      </c>
    </row>
    <row r="13" spans="1:10" s="1869" customFormat="1" ht="14" x14ac:dyDescent="0.15">
      <c r="A13" s="1962" t="s">
        <v>1966</v>
      </c>
      <c r="B13" s="1599" t="s">
        <v>1994</v>
      </c>
      <c r="C13" s="1599" t="s">
        <v>1995</v>
      </c>
      <c r="D13" s="1599" t="s">
        <v>1996</v>
      </c>
      <c r="E13" s="1599" t="s">
        <v>1997</v>
      </c>
      <c r="F13" s="1599" t="s">
        <v>1998</v>
      </c>
      <c r="G13" s="1869" t="s">
        <v>1999</v>
      </c>
      <c r="H13" s="1869" t="str">
        <f>HLOOKUP(Non_UN,'Other Translations'!$A:$L,1+translations!J13,)</f>
        <v>Durasi Proyek (Tahun)</v>
      </c>
      <c r="J13" s="1869">
        <v>12</v>
      </c>
    </row>
    <row r="14" spans="1:10" s="1869" customFormat="1" ht="14" x14ac:dyDescent="0.15">
      <c r="A14" s="1962" t="s">
        <v>1966</v>
      </c>
      <c r="B14" s="1599" t="s">
        <v>678</v>
      </c>
      <c r="C14" s="1599" t="s">
        <v>2000</v>
      </c>
      <c r="D14" s="1599" t="s">
        <v>2001</v>
      </c>
      <c r="E14" s="1599" t="s">
        <v>2002</v>
      </c>
      <c r="F14" s="1599" t="s">
        <v>2003</v>
      </c>
      <c r="G14" s="1869" t="s">
        <v>2004</v>
      </c>
      <c r="H14" s="1869" t="str">
        <f>HLOOKUP(Non_UN,'Other Translations'!$A:$L,1+translations!J14,)</f>
        <v>Tahapan Implementasi</v>
      </c>
      <c r="J14" s="1869">
        <v>13</v>
      </c>
    </row>
    <row r="15" spans="1:10" s="1869" customFormat="1" ht="14" x14ac:dyDescent="0.15">
      <c r="A15" s="1962" t="s">
        <v>1966</v>
      </c>
      <c r="B15" s="1599" t="s">
        <v>2005</v>
      </c>
      <c r="C15" s="1599" t="s">
        <v>2006</v>
      </c>
      <c r="D15" s="1599" t="s">
        <v>2007</v>
      </c>
      <c r="E15" s="1599" t="s">
        <v>2008</v>
      </c>
      <c r="F15" s="1599" t="s">
        <v>2009</v>
      </c>
      <c r="G15" s="1869" t="s">
        <v>2010</v>
      </c>
      <c r="H15" s="1869" t="str">
        <f>HLOOKUP(Non_UN,'Other Translations'!$A:$L,1+translations!J15,)</f>
        <v>Tahapan Kapitalisasi</v>
      </c>
      <c r="J15" s="1869">
        <v>14</v>
      </c>
    </row>
    <row r="16" spans="1:10" s="1869" customFormat="1" ht="14" x14ac:dyDescent="0.15">
      <c r="A16" s="1962" t="s">
        <v>1966</v>
      </c>
      <c r="B16" s="1599" t="s">
        <v>2011</v>
      </c>
      <c r="C16" s="1599" t="s">
        <v>2012</v>
      </c>
      <c r="D16" s="1599" t="s">
        <v>2013</v>
      </c>
      <c r="E16" s="1599" t="s">
        <v>2014</v>
      </c>
      <c r="F16" s="1599" t="s">
        <v>2015</v>
      </c>
      <c r="G16" s="1869" t="s">
        <v>2016</v>
      </c>
      <c r="H16" s="1869" t="str">
        <f>HLOOKUP(Non_UN,'Other Translations'!$A:$L,1+translations!J16,)</f>
        <v>Durasi Perhitungan</v>
      </c>
      <c r="J16" s="1869">
        <v>15</v>
      </c>
    </row>
    <row r="17" spans="1:10" s="1869" customFormat="1" ht="14" x14ac:dyDescent="0.15">
      <c r="A17" s="1962" t="s">
        <v>1966</v>
      </c>
      <c r="B17" s="1523" t="s">
        <v>2017</v>
      </c>
      <c r="C17" s="1523" t="s">
        <v>2018</v>
      </c>
      <c r="D17" s="1599" t="s">
        <v>2019</v>
      </c>
      <c r="E17" s="1599" t="s">
        <v>2020</v>
      </c>
      <c r="F17" s="1599" t="s">
        <v>2021</v>
      </c>
      <c r="G17" s="1869" t="s">
        <v>2022</v>
      </c>
      <c r="H17" s="1869" t="str">
        <f>HLOOKUP(Non_UN,'Other Translations'!$A:$L,1+translations!J17,)</f>
        <v>Iklim ?</v>
      </c>
      <c r="J17" s="1869">
        <v>16</v>
      </c>
    </row>
    <row r="18" spans="1:10" s="1869" customFormat="1" ht="14" x14ac:dyDescent="0.15">
      <c r="A18" s="1962" t="s">
        <v>1966</v>
      </c>
      <c r="B18" s="1523" t="s">
        <v>2023</v>
      </c>
      <c r="C18" s="1523" t="s">
        <v>2024</v>
      </c>
      <c r="D18" s="1599" t="s">
        <v>2025</v>
      </c>
      <c r="E18" s="1599" t="s">
        <v>2026</v>
      </c>
      <c r="F18" s="1599" t="s">
        <v>2027</v>
      </c>
      <c r="G18" s="1869" t="s">
        <v>2028</v>
      </c>
      <c r="H18" s="1869" t="str">
        <f>HLOOKUP(Non_UN,'Other Translations'!$A:$L,1+translations!J18,)</f>
        <v>Tanah ?</v>
      </c>
      <c r="J18" s="1869">
        <v>17</v>
      </c>
    </row>
    <row r="19" spans="1:10" s="1869" customFormat="1" ht="14" x14ac:dyDescent="0.15">
      <c r="A19" s="1962" t="s">
        <v>1966</v>
      </c>
      <c r="B19" s="1523" t="s">
        <v>93</v>
      </c>
      <c r="C19" s="1523" t="s">
        <v>2029</v>
      </c>
      <c r="D19" s="1523" t="s">
        <v>2030</v>
      </c>
      <c r="E19" s="1599" t="s">
        <v>2031</v>
      </c>
      <c r="F19" s="1599" t="s">
        <v>2032</v>
      </c>
      <c r="G19" s="1869" t="s">
        <v>2033</v>
      </c>
      <c r="H19" s="1869" t="str">
        <f>HLOOKUP(Non_UN,'Other Translations'!$A:$L,1+translations!J19,)</f>
        <v xml:space="preserve"> </v>
      </c>
      <c r="J19" s="1869">
        <v>18</v>
      </c>
    </row>
    <row r="20" spans="1:10" s="1496" customFormat="1" ht="16" x14ac:dyDescent="0.15">
      <c r="A20" s="1577"/>
      <c r="B20" s="1495" t="str">
        <f>B7</f>
        <v>English</v>
      </c>
      <c r="C20" s="1495" t="str">
        <f>C1</f>
        <v>Français</v>
      </c>
      <c r="D20" s="1495" t="s">
        <v>1334</v>
      </c>
      <c r="E20" s="1495" t="str">
        <f>E1</f>
        <v>中文</v>
      </c>
      <c r="F20" s="1539" t="s">
        <v>1932</v>
      </c>
      <c r="G20" s="1496" t="s">
        <v>1933</v>
      </c>
      <c r="H20" s="1496" t="str">
        <f>Non_UN</f>
        <v>Bahasa Indonesia</v>
      </c>
      <c r="J20" s="1576">
        <v>19</v>
      </c>
    </row>
    <row r="21" spans="1:10" s="1869" customFormat="1" ht="14" x14ac:dyDescent="0.15">
      <c r="A21" s="1962" t="s">
        <v>2034</v>
      </c>
      <c r="B21" s="1523" t="s">
        <v>2035</v>
      </c>
      <c r="C21" s="1523" t="s">
        <v>2036</v>
      </c>
      <c r="D21" s="1599" t="s">
        <v>2037</v>
      </c>
      <c r="E21" s="1599" t="s">
        <v>2038</v>
      </c>
      <c r="F21" s="1599" t="s">
        <v>2039</v>
      </c>
      <c r="G21" s="1869" t="s">
        <v>2040</v>
      </c>
      <c r="H21" s="1869" t="str">
        <f>HLOOKUP(Non_UN,'Other Translations'!$A:$L,1+translations!J21,)</f>
        <v>2.1. Deforestasi</v>
      </c>
      <c r="J21" s="1869">
        <v>20</v>
      </c>
    </row>
    <row r="22" spans="1:10" s="1869" customFormat="1" ht="14" x14ac:dyDescent="0.15">
      <c r="A22" s="1962" t="s">
        <v>2034</v>
      </c>
      <c r="B22" s="1523" t="s">
        <v>2041</v>
      </c>
      <c r="C22" s="1523" t="s">
        <v>2042</v>
      </c>
      <c r="D22" s="1599" t="s">
        <v>2043</v>
      </c>
      <c r="E22" s="1599" t="s">
        <v>2044</v>
      </c>
      <c r="F22" s="1599" t="s">
        <v>2045</v>
      </c>
      <c r="G22" s="1869" t="s">
        <v>2046</v>
      </c>
      <c r="H22" s="1869" t="str">
        <f>HLOOKUP(Non_UN,'Other Translations'!$A:$L,1+translations!J22,)</f>
        <v>Peta AEZ</v>
      </c>
      <c r="J22" s="1869">
        <v>21</v>
      </c>
    </row>
    <row r="23" spans="1:10" s="1869" customFormat="1" ht="14" x14ac:dyDescent="0.15">
      <c r="A23" s="1962" t="s">
        <v>2034</v>
      </c>
      <c r="B23" s="1599" t="s">
        <v>2047</v>
      </c>
      <c r="C23" s="1599" t="s">
        <v>2048</v>
      </c>
      <c r="D23" s="1599" t="s">
        <v>2049</v>
      </c>
      <c r="E23" s="1599" t="s">
        <v>2050</v>
      </c>
      <c r="F23" s="1599" t="s">
        <v>2051</v>
      </c>
      <c r="G23" s="1869" t="s">
        <v>2052</v>
      </c>
      <c r="H23" s="1869" t="str">
        <f>HLOOKUP(Non_UN,'Other Translations'!$A:$L,1+translations!J23,)</f>
        <v>Jenis vegetasi</v>
      </c>
      <c r="J23" s="1869">
        <v>22</v>
      </c>
    </row>
    <row r="24" spans="1:10" s="1869" customFormat="1" ht="14" x14ac:dyDescent="0.15">
      <c r="A24" s="1962" t="s">
        <v>2034</v>
      </c>
      <c r="B24" s="1599" t="s">
        <v>2053</v>
      </c>
      <c r="C24" s="1523" t="s">
        <v>2054</v>
      </c>
      <c r="D24" s="1599" t="s">
        <v>2055</v>
      </c>
      <c r="E24" s="1599" t="s">
        <v>2056</v>
      </c>
      <c r="F24" s="1599" t="s">
        <v>2057</v>
      </c>
      <c r="G24" s="1869" t="s">
        <v>2058</v>
      </c>
      <c r="H24" s="1869" t="str">
        <f>HLOOKUP(Non_UN,'Other Translations'!$A:$L,1+translations!J24,)</f>
        <v>yang akan ditebang</v>
      </c>
      <c r="J24" s="1869">
        <v>23</v>
      </c>
    </row>
    <row r="25" spans="1:10" s="1869" customFormat="1" ht="14" x14ac:dyDescent="0.15">
      <c r="A25" s="1962" t="s">
        <v>2034</v>
      </c>
      <c r="B25" s="1523" t="s">
        <v>2059</v>
      </c>
      <c r="C25" s="1599" t="s">
        <v>2060</v>
      </c>
      <c r="D25" s="1599" t="s">
        <v>2061</v>
      </c>
      <c r="E25" s="1599" t="s">
        <v>2062</v>
      </c>
      <c r="F25" s="1599" t="s">
        <v>2063</v>
      </c>
      <c r="G25" s="1869" t="s">
        <v>2064</v>
      </c>
      <c r="H25" s="1869" t="str">
        <f>HLOOKUP(Non_UN,'Other Translations'!$A:$L,1+translations!J25,)</f>
        <v>HWP#</v>
      </c>
      <c r="J25" s="1869">
        <v>24</v>
      </c>
    </row>
    <row r="26" spans="1:10" s="1869" customFormat="1" ht="14" x14ac:dyDescent="0.15">
      <c r="A26" s="1962" t="s">
        <v>2034</v>
      </c>
      <c r="B26" s="1599" t="s">
        <v>2065</v>
      </c>
      <c r="C26" s="1599" t="s">
        <v>2066</v>
      </c>
      <c r="D26" s="1599" t="s">
        <v>2067</v>
      </c>
      <c r="E26" s="1599" t="s">
        <v>2068</v>
      </c>
      <c r="F26" s="1599" t="s">
        <v>2069</v>
      </c>
      <c r="G26" s="1869" t="s">
        <v>2070</v>
      </c>
      <c r="H26" s="1869" t="str">
        <f>HLOOKUP(Non_UN,'Other Translations'!$A:$L,1+translations!J26,)</f>
        <v>Menggunakan Api?</v>
      </c>
      <c r="J26" s="1869">
        <v>25</v>
      </c>
    </row>
    <row r="27" spans="1:10" s="1869" customFormat="1" ht="14" x14ac:dyDescent="0.15">
      <c r="A27" s="1962" t="s">
        <v>2034</v>
      </c>
      <c r="B27" s="1599" t="s">
        <v>2071</v>
      </c>
      <c r="C27" s="1599" t="s">
        <v>2072</v>
      </c>
      <c r="D27" s="1599" t="s">
        <v>2073</v>
      </c>
      <c r="E27" s="1599" t="s">
        <v>2074</v>
      </c>
      <c r="F27" s="1599" t="s">
        <v>2075</v>
      </c>
      <c r="G27" s="1869" t="s">
        <v>2076</v>
      </c>
      <c r="H27" s="1869" t="str">
        <f>HLOOKUP(Non_UN,'Other Translations'!$A:$L,1+translations!J27,)</f>
        <v>Penggunaan akhir setelah deforestasi?</v>
      </c>
      <c r="J27" s="1869">
        <v>26</v>
      </c>
    </row>
    <row r="28" spans="1:10" s="1869" customFormat="1" ht="14" x14ac:dyDescent="0.15">
      <c r="A28" s="1962" t="s">
        <v>2034</v>
      </c>
      <c r="B28" s="1599" t="s">
        <v>2077</v>
      </c>
      <c r="C28" s="1599" t="s">
        <v>2078</v>
      </c>
      <c r="D28" s="1599" t="s">
        <v>2079</v>
      </c>
      <c r="E28" s="1599" t="s">
        <v>2080</v>
      </c>
      <c r="F28" s="1599" t="s">
        <v>2081</v>
      </c>
      <c r="G28" s="1869" t="s">
        <v>2082</v>
      </c>
      <c r="H28" s="1869" t="str">
        <f>HLOOKUP(Non_UN,'Other Translations'!$A:$L,1+translations!J28,)</f>
        <v>Area hutan (ha)</v>
      </c>
      <c r="J28" s="1869">
        <v>27</v>
      </c>
    </row>
    <row r="29" spans="1:10" s="1869" customFormat="1" ht="14" x14ac:dyDescent="0.15">
      <c r="A29" s="1962" t="s">
        <v>2034</v>
      </c>
      <c r="B29" s="1599" t="s">
        <v>2083</v>
      </c>
      <c r="C29" s="1599" t="s">
        <v>2084</v>
      </c>
      <c r="D29" s="1599" t="s">
        <v>2085</v>
      </c>
      <c r="E29" s="1599" t="s">
        <v>2086</v>
      </c>
      <c r="F29" s="1599" t="s">
        <v>2087</v>
      </c>
      <c r="G29" s="1869" t="s">
        <v>2088</v>
      </c>
      <c r="H29" s="1869" t="str">
        <f>HLOOKUP(Non_UN,'Other Translations'!$A:$L,1+translations!J29,)</f>
        <v>Area yang ditebang (ha)</v>
      </c>
      <c r="J29" s="1869">
        <v>28</v>
      </c>
    </row>
    <row r="30" spans="1:10" s="1869" customFormat="1" ht="14" x14ac:dyDescent="0.15">
      <c r="A30" s="1962" t="s">
        <v>2034</v>
      </c>
      <c r="B30" s="1599" t="s">
        <v>2089</v>
      </c>
      <c r="C30" s="1599" t="s">
        <v>2090</v>
      </c>
      <c r="D30" s="1599" t="s">
        <v>2091</v>
      </c>
      <c r="E30" s="1599" t="s">
        <v>2092</v>
      </c>
      <c r="F30" s="1599" t="s">
        <v>2093</v>
      </c>
      <c r="G30" s="1869" t="s">
        <v>2094</v>
      </c>
      <c r="H30" s="1869" t="str">
        <f>HLOOKUP(Non_UN,'Other Translations'!$A:$L,1+translations!J30,)</f>
        <v>Total Emisi (tCO2-eq)</v>
      </c>
      <c r="J30" s="1869">
        <v>29</v>
      </c>
    </row>
    <row r="31" spans="1:10" s="1869" customFormat="1" ht="14" x14ac:dyDescent="0.15">
      <c r="A31" s="1962" t="s">
        <v>2034</v>
      </c>
      <c r="B31" s="1599" t="s">
        <v>699</v>
      </c>
      <c r="C31" s="1599" t="s">
        <v>2095</v>
      </c>
      <c r="D31" s="1599" t="s">
        <v>699</v>
      </c>
      <c r="E31" s="1599" t="s">
        <v>2096</v>
      </c>
      <c r="F31" s="1599" t="s">
        <v>2097</v>
      </c>
      <c r="G31" s="1869" t="s">
        <v>2098</v>
      </c>
      <c r="H31" s="1869" t="str">
        <f>HLOOKUP(Non_UN,'Other Translations'!$A:$L,1+translations!J31,)</f>
        <v>Balance</v>
      </c>
      <c r="J31" s="1869">
        <v>30</v>
      </c>
    </row>
    <row r="32" spans="1:10" s="1869" customFormat="1" ht="14" x14ac:dyDescent="0.15">
      <c r="A32" s="1962" t="s">
        <v>2034</v>
      </c>
      <c r="B32" s="1599" t="s">
        <v>2099</v>
      </c>
      <c r="C32" s="1599" t="s">
        <v>2100</v>
      </c>
      <c r="D32" s="1599" t="s">
        <v>2101</v>
      </c>
      <c r="E32" s="1599" t="s">
        <v>2102</v>
      </c>
      <c r="F32" s="1599" t="s">
        <v>2103</v>
      </c>
      <c r="G32" s="1599" t="s">
        <v>2104</v>
      </c>
      <c r="H32" s="1869" t="str">
        <f>HLOOKUP(Non_UN,'Other Translations'!$A:$L,1+translations!J32,)</f>
        <v xml:space="preserve"> (tDM/ha)</v>
      </c>
      <c r="J32" s="1869">
        <v>31</v>
      </c>
    </row>
    <row r="33" spans="1:10" s="1869" customFormat="1" ht="14" x14ac:dyDescent="0.15">
      <c r="A33" s="1962" t="s">
        <v>2034</v>
      </c>
      <c r="B33" s="1599" t="s">
        <v>2105</v>
      </c>
      <c r="C33" s="1523" t="s">
        <v>2106</v>
      </c>
      <c r="D33" s="1599" t="s">
        <v>2107</v>
      </c>
      <c r="E33" s="1599" t="s">
        <v>2108</v>
      </c>
      <c r="F33" s="1599" t="s">
        <v>2109</v>
      </c>
      <c r="G33" s="1869" t="s">
        <v>2110</v>
      </c>
      <c r="H33" s="1869" t="str">
        <f>HLOOKUP(Non_UN,'Other Translations'!$A:$L,1+translations!J33,)</f>
        <v>(y/n)</v>
      </c>
      <c r="J33" s="1869">
        <v>32</v>
      </c>
    </row>
    <row r="34" spans="1:10" s="1869" customFormat="1" ht="14" x14ac:dyDescent="0.15">
      <c r="A34" s="1962" t="s">
        <v>2034</v>
      </c>
      <c r="B34" s="1599" t="s">
        <v>2111</v>
      </c>
      <c r="C34" s="1599" t="s">
        <v>2112</v>
      </c>
      <c r="D34" s="1599" t="s">
        <v>2113</v>
      </c>
      <c r="E34" s="1599" t="s">
        <v>2114</v>
      </c>
      <c r="F34" s="1599" t="s">
        <v>2115</v>
      </c>
      <c r="G34" s="1869" t="s">
        <v>2116</v>
      </c>
      <c r="H34" s="1869" t="str">
        <f>HLOOKUP(Non_UN,'Other Translations'!$A:$L,1+translations!J34,)</f>
        <v>#Harvested Wood Products - Hasil Kayu yang di Ambil</v>
      </c>
      <c r="J34" s="1869">
        <v>33</v>
      </c>
    </row>
    <row r="35" spans="1:10" s="1869" customFormat="1" ht="42" x14ac:dyDescent="0.15">
      <c r="A35" s="1962" t="s">
        <v>2034</v>
      </c>
      <c r="B35" s="1523" t="s">
        <v>2117</v>
      </c>
      <c r="C35" s="1523" t="s">
        <v>2118</v>
      </c>
      <c r="D35" s="1599" t="s">
        <v>2119</v>
      </c>
      <c r="E35" s="1599" t="s">
        <v>2120</v>
      </c>
      <c r="F35" s="1599" t="s">
        <v>2121</v>
      </c>
      <c r="G35" s="1599" t="s">
        <v>2122</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ht="14" x14ac:dyDescent="0.15">
      <c r="A36" s="1962" t="s">
        <v>2034</v>
      </c>
      <c r="B36" s="1599" t="s">
        <v>2123</v>
      </c>
      <c r="C36" s="1599" t="s">
        <v>2124</v>
      </c>
      <c r="D36" s="1599" t="s">
        <v>2125</v>
      </c>
      <c r="E36" s="1599" t="s">
        <v>2126</v>
      </c>
      <c r="F36" s="1599" t="s">
        <v>2127</v>
      </c>
      <c r="G36" s="1869" t="s">
        <v>2128</v>
      </c>
      <c r="H36" s="1869" t="str">
        <f>HLOOKUP(Non_UN,'Other Translations'!$A:$L,1+translations!J36,)</f>
        <v>Total Deforestasi</v>
      </c>
      <c r="J36" s="1869">
        <v>35</v>
      </c>
    </row>
    <row r="37" spans="1:10" s="1869" customFormat="1" ht="14" x14ac:dyDescent="0.15">
      <c r="A37" s="1962" t="s">
        <v>2034</v>
      </c>
      <c r="B37" s="1599" t="s">
        <v>205</v>
      </c>
      <c r="C37" s="1599" t="s">
        <v>2129</v>
      </c>
      <c r="D37" s="1599" t="s">
        <v>2130</v>
      </c>
      <c r="E37" s="1599" t="s">
        <v>2131</v>
      </c>
      <c r="F37" s="1599" t="s">
        <v>2132</v>
      </c>
      <c r="G37" s="1869" t="s">
        <v>2133</v>
      </c>
      <c r="H37" s="1869" t="str">
        <f>HLOOKUP(Non_UN,'Other Translations'!$A:$L,1+translations!J37,)</f>
        <v>Awal</v>
      </c>
      <c r="J37" s="1869">
        <v>36</v>
      </c>
    </row>
    <row r="38" spans="1:10" s="1869" customFormat="1" ht="14" x14ac:dyDescent="0.15">
      <c r="A38" s="1962" t="s">
        <v>2034</v>
      </c>
      <c r="B38" s="1599" t="s">
        <v>168</v>
      </c>
      <c r="C38" s="1599" t="s">
        <v>2134</v>
      </c>
      <c r="D38" s="1599" t="s">
        <v>2135</v>
      </c>
      <c r="E38" s="1599" t="s">
        <v>2136</v>
      </c>
      <c r="F38" s="1599" t="s">
        <v>2137</v>
      </c>
      <c r="G38" s="1869" t="s">
        <v>2138</v>
      </c>
      <c r="H38" s="1869" t="str">
        <f>HLOOKUP(Non_UN,'Other Translations'!$A:$L,1+translations!J38,)</f>
        <v>Tanpa</v>
      </c>
      <c r="J38" s="1869">
        <v>37</v>
      </c>
    </row>
    <row r="39" spans="1:10" s="1869" customFormat="1" ht="14" x14ac:dyDescent="0.15">
      <c r="A39" s="1962" t="s">
        <v>2034</v>
      </c>
      <c r="B39" s="1599" t="s">
        <v>157</v>
      </c>
      <c r="C39" s="1599" t="s">
        <v>2139</v>
      </c>
      <c r="D39" s="1599" t="s">
        <v>2140</v>
      </c>
      <c r="E39" s="1599" t="s">
        <v>2141</v>
      </c>
      <c r="F39" s="1599" t="s">
        <v>2142</v>
      </c>
      <c r="G39" s="1869" t="s">
        <v>2143</v>
      </c>
      <c r="H39" s="1869" t="str">
        <f>HLOOKUP(Non_UN,'Other Translations'!$A:$L,1+translations!J39,)</f>
        <v>Dengan</v>
      </c>
      <c r="J39" s="1869">
        <v>38</v>
      </c>
    </row>
    <row r="40" spans="1:10" s="1869" customFormat="1" ht="14" x14ac:dyDescent="0.15">
      <c r="A40" s="1962" t="s">
        <v>2034</v>
      </c>
      <c r="B40" s="1599" t="s">
        <v>2144</v>
      </c>
      <c r="C40" s="1599" t="s">
        <v>2144</v>
      </c>
      <c r="D40" s="1599" t="s">
        <v>2145</v>
      </c>
      <c r="E40" s="1599" t="s">
        <v>2146</v>
      </c>
      <c r="F40" s="1599" t="s">
        <v>2147</v>
      </c>
      <c r="G40" s="1869" t="s">
        <v>2148</v>
      </c>
      <c r="H40" s="1869" t="str">
        <f>HLOOKUP(Non_UN,'Other Translations'!$A:$L,1+translations!J40,)</f>
        <v xml:space="preserve">Zona 1 = </v>
      </c>
      <c r="J40" s="1869">
        <v>39</v>
      </c>
    </row>
    <row r="41" spans="1:10" s="1869" customFormat="1" ht="14" x14ac:dyDescent="0.15">
      <c r="A41" s="1962" t="s">
        <v>2034</v>
      </c>
      <c r="B41" s="1599" t="s">
        <v>2149</v>
      </c>
      <c r="C41" s="1599" t="s">
        <v>2149</v>
      </c>
      <c r="D41" s="1599" t="s">
        <v>2150</v>
      </c>
      <c r="E41" s="1599" t="s">
        <v>2151</v>
      </c>
      <c r="F41" s="1599" t="s">
        <v>2152</v>
      </c>
      <c r="G41" s="1869" t="s">
        <v>2153</v>
      </c>
      <c r="H41" s="1869" t="str">
        <f>HLOOKUP(Non_UN,'Other Translations'!$A:$L,1+translations!J41,)</f>
        <v xml:space="preserve">Zona 2 = </v>
      </c>
      <c r="J41" s="1869">
        <v>40</v>
      </c>
    </row>
    <row r="42" spans="1:10" s="1869" customFormat="1" ht="14" x14ac:dyDescent="0.15">
      <c r="A42" s="1962" t="s">
        <v>2034</v>
      </c>
      <c r="B42" s="1599" t="s">
        <v>2154</v>
      </c>
      <c r="C42" s="1599" t="s">
        <v>2154</v>
      </c>
      <c r="D42" s="1599" t="s">
        <v>2155</v>
      </c>
      <c r="E42" s="1599" t="s">
        <v>2156</v>
      </c>
      <c r="F42" s="1599" t="s">
        <v>2157</v>
      </c>
      <c r="G42" s="1869" t="s">
        <v>2158</v>
      </c>
      <c r="H42" s="1869" t="str">
        <f>HLOOKUP(Non_UN,'Other Translations'!$A:$L,1+translations!J42,)</f>
        <v xml:space="preserve">Zona 3 = </v>
      </c>
      <c r="J42" s="1869">
        <v>41</v>
      </c>
    </row>
    <row r="43" spans="1:10" s="1869" customFormat="1" ht="14" x14ac:dyDescent="0.15">
      <c r="A43" s="1962" t="s">
        <v>2034</v>
      </c>
      <c r="B43" s="1599" t="s">
        <v>2159</v>
      </c>
      <c r="C43" s="1599" t="s">
        <v>2159</v>
      </c>
      <c r="D43" s="1599" t="s">
        <v>2160</v>
      </c>
      <c r="E43" s="1599" t="s">
        <v>2161</v>
      </c>
      <c r="F43" s="1599" t="s">
        <v>2162</v>
      </c>
      <c r="G43" s="1869" t="s">
        <v>2163</v>
      </c>
      <c r="H43" s="1869" t="str">
        <f>HLOOKUP(Non_UN,'Other Translations'!$A:$L,1+translations!J43,)</f>
        <v xml:space="preserve">Zona 4 = </v>
      </c>
      <c r="J43" s="1869">
        <v>42</v>
      </c>
    </row>
    <row r="44" spans="1:10" s="1869" customFormat="1" ht="14" x14ac:dyDescent="0.15">
      <c r="A44" s="1962" t="s">
        <v>2034</v>
      </c>
      <c r="B44" s="1523" t="s">
        <v>2164</v>
      </c>
      <c r="C44" s="1523" t="s">
        <v>2165</v>
      </c>
      <c r="D44" s="1599" t="s">
        <v>2166</v>
      </c>
      <c r="E44" s="1599" t="s">
        <v>2167</v>
      </c>
      <c r="F44" s="1599" t="s">
        <v>2168</v>
      </c>
      <c r="G44" s="1984" t="s">
        <v>2169</v>
      </c>
      <c r="H44" s="1869" t="str">
        <f>HLOOKUP(Non_UN,'Other Translations'!$A:$L,1+translations!J44,)</f>
        <v>2.2. Aforestasi dan Reforestasi</v>
      </c>
      <c r="J44" s="1869">
        <v>43</v>
      </c>
    </row>
    <row r="45" spans="1:10" s="1869" customFormat="1" ht="14" x14ac:dyDescent="0.15">
      <c r="A45" s="1962" t="s">
        <v>2034</v>
      </c>
      <c r="B45" s="1599" t="s">
        <v>2170</v>
      </c>
      <c r="C45" s="1599" t="s">
        <v>2171</v>
      </c>
      <c r="D45" s="1599" t="s">
        <v>2172</v>
      </c>
      <c r="E45" s="1599" t="s">
        <v>2173</v>
      </c>
      <c r="F45" s="1599" t="s">
        <v>2174</v>
      </c>
      <c r="G45" s="1869" t="s">
        <v>2175</v>
      </c>
      <c r="H45" s="1869" t="str">
        <f>HLOOKUP(Non_UN,'Other Translations'!$A:$L,1+translations!J45,)</f>
        <v>Penggunaan lahan sebelumnya</v>
      </c>
      <c r="J45" s="1869">
        <v>44</v>
      </c>
    </row>
    <row r="46" spans="1:10" s="1869" customFormat="1" ht="14" x14ac:dyDescent="0.15">
      <c r="A46" s="1962" t="s">
        <v>2034</v>
      </c>
      <c r="B46" s="1599" t="s">
        <v>2176</v>
      </c>
      <c r="C46" s="1599" t="s">
        <v>2177</v>
      </c>
      <c r="D46" s="1599" t="s">
        <v>2178</v>
      </c>
      <c r="E46" s="1599" t="s">
        <v>2179</v>
      </c>
      <c r="F46" s="1599" t="s">
        <v>2180</v>
      </c>
      <c r="G46" s="1869" t="s">
        <v>2181</v>
      </c>
      <c r="H46" s="1869" t="str">
        <f>HLOOKUP(Non_UN,'Other Translations'!$A:$L,1+translations!J46,)</f>
        <v>Area yang akan dihijaukan/ditanam kembali?</v>
      </c>
      <c r="J46" s="1869">
        <v>45</v>
      </c>
    </row>
    <row r="47" spans="1:10" s="1869" customFormat="1" ht="14" x14ac:dyDescent="0.15">
      <c r="A47" s="1962" t="s">
        <v>2034</v>
      </c>
      <c r="B47" s="1523" t="s">
        <v>2182</v>
      </c>
      <c r="C47" s="1599" t="s">
        <v>2183</v>
      </c>
      <c r="D47" s="1599" t="s">
        <v>2184</v>
      </c>
      <c r="E47" s="1599" t="s">
        <v>2185</v>
      </c>
      <c r="F47" s="1599" t="s">
        <v>2186</v>
      </c>
      <c r="G47" s="1869" t="s">
        <v>2187</v>
      </c>
      <c r="H47" s="1869" t="str">
        <f>HLOOKUP(Non_UN,'Other Translations'!$A:$L,1+translations!J47,)</f>
        <v>Total Af-/Reforestasi</v>
      </c>
      <c r="J47" s="1869">
        <v>46</v>
      </c>
    </row>
    <row r="48" spans="1:10" s="1869" customFormat="1" ht="14" x14ac:dyDescent="0.15">
      <c r="A48" s="1962" t="s">
        <v>2034</v>
      </c>
      <c r="B48" s="1523" t="s">
        <v>2188</v>
      </c>
      <c r="C48" s="1523" t="s">
        <v>2189</v>
      </c>
      <c r="D48" s="1599" t="s">
        <v>2190</v>
      </c>
      <c r="E48" s="1599" t="s">
        <v>2191</v>
      </c>
      <c r="F48" s="1599" t="s">
        <v>2192</v>
      </c>
      <c r="G48" s="1869" t="s">
        <v>2193</v>
      </c>
      <c r="H48" s="1869" t="str">
        <f>HLOOKUP(Non_UN,'Other Translations'!$A:$L,1+translations!J48,)</f>
        <v xml:space="preserve">2.3. Perubahan Penggunaan Lahan Lain (LUC) </v>
      </c>
      <c r="J48" s="1869">
        <v>47</v>
      </c>
    </row>
    <row r="49" spans="1:10" s="1869" customFormat="1" ht="14" x14ac:dyDescent="0.15">
      <c r="A49" s="1962" t="s">
        <v>2034</v>
      </c>
      <c r="B49" s="1523" t="s">
        <v>2194</v>
      </c>
      <c r="C49" s="1523" t="s">
        <v>2195</v>
      </c>
      <c r="D49" s="1599" t="s">
        <v>2196</v>
      </c>
      <c r="E49" s="1599" t="s">
        <v>2197</v>
      </c>
      <c r="F49" s="1599" t="s">
        <v>2198</v>
      </c>
      <c r="G49" s="1869" t="s">
        <v>2199</v>
      </c>
      <c r="H49" s="1869" t="str">
        <f>HLOOKUP(Non_UN,'Other Translations'!$A:$L,1+translations!J49,)</f>
        <v>Masukkan deskripsi Anda</v>
      </c>
      <c r="J49" s="1869">
        <v>48</v>
      </c>
    </row>
    <row r="50" spans="1:10" s="1869" customFormat="1" ht="14" x14ac:dyDescent="0.15">
      <c r="A50" s="1962" t="s">
        <v>2034</v>
      </c>
      <c r="B50" s="1523" t="s">
        <v>2200</v>
      </c>
      <c r="C50" s="1523" t="s">
        <v>2201</v>
      </c>
      <c r="D50" s="1599" t="s">
        <v>2202</v>
      </c>
      <c r="E50" s="1599" t="s">
        <v>2203</v>
      </c>
      <c r="F50" s="1599" t="s">
        <v>2204</v>
      </c>
      <c r="G50" s="1869" t="s">
        <v>2205</v>
      </c>
      <c r="H50" s="1869" t="str">
        <f>HLOOKUP(Non_UN,'Other Translations'!$A:$L,1+translations!J50,)</f>
        <v>Penggunaan lahan awal</v>
      </c>
      <c r="J50" s="1869">
        <v>49</v>
      </c>
    </row>
    <row r="51" spans="1:10" s="1869" customFormat="1" ht="14" x14ac:dyDescent="0.15">
      <c r="A51" s="1962" t="s">
        <v>2034</v>
      </c>
      <c r="B51" s="1523" t="s">
        <v>2206</v>
      </c>
      <c r="C51" s="1523" t="s">
        <v>2207</v>
      </c>
      <c r="D51" s="1599" t="s">
        <v>2208</v>
      </c>
      <c r="E51" s="1599" t="s">
        <v>2209</v>
      </c>
      <c r="F51" s="1599" t="s">
        <v>2210</v>
      </c>
      <c r="G51" s="1869" t="s">
        <v>2211</v>
      </c>
      <c r="H51" s="1869" t="str">
        <f>HLOOKUP(Non_UN,'Other Translations'!$A:$L,1+translations!J51,)</f>
        <v>Penggunaan lahan akhir</v>
      </c>
      <c r="J51" s="1869">
        <v>50</v>
      </c>
    </row>
    <row r="52" spans="1:10" s="1869" customFormat="1" ht="14" x14ac:dyDescent="0.15">
      <c r="A52" s="1962" t="s">
        <v>2034</v>
      </c>
      <c r="B52" s="1523" t="s">
        <v>2212</v>
      </c>
      <c r="C52" s="1523" t="s">
        <v>2212</v>
      </c>
      <c r="D52" s="1599" t="s">
        <v>2213</v>
      </c>
      <c r="E52" s="1599" t="s">
        <v>2214</v>
      </c>
      <c r="F52" s="1599" t="s">
        <v>2215</v>
      </c>
      <c r="G52" s="1869" t="s">
        <v>2216</v>
      </c>
      <c r="H52" s="1869" t="str">
        <f>HLOOKUP(Non_UN,'Other Translations'!$A:$L,1+translations!J52,)</f>
        <v>Pesan</v>
      </c>
      <c r="J52" s="1869">
        <v>51</v>
      </c>
    </row>
    <row r="53" spans="1:10" s="1869" customFormat="1" ht="14" x14ac:dyDescent="0.15">
      <c r="A53" s="1962" t="s">
        <v>2034</v>
      </c>
      <c r="B53" s="1523" t="s">
        <v>2217</v>
      </c>
      <c r="C53" s="1523" t="s">
        <v>2218</v>
      </c>
      <c r="D53" s="1599" t="s">
        <v>2219</v>
      </c>
      <c r="E53" s="1599" t="s">
        <v>2220</v>
      </c>
      <c r="F53" s="1599" t="s">
        <v>2221</v>
      </c>
      <c r="G53" s="1869" t="s">
        <v>2222</v>
      </c>
      <c r="H53" s="1869" t="str">
        <f>HLOOKUP(Non_UN,'Other Translations'!$A:$L,1+translations!J53,)</f>
        <v>Area yang berubah (ha)</v>
      </c>
      <c r="J53" s="1869">
        <v>52</v>
      </c>
    </row>
    <row r="54" spans="1:10" s="1869" customFormat="1" ht="14" x14ac:dyDescent="0.15">
      <c r="A54" s="1962" t="s">
        <v>2034</v>
      </c>
      <c r="B54" s="1523" t="s">
        <v>2223</v>
      </c>
      <c r="C54" s="1523" t="s">
        <v>2224</v>
      </c>
      <c r="D54" s="1599" t="s">
        <v>2225</v>
      </c>
      <c r="E54" s="1599" t="s">
        <v>2226</v>
      </c>
      <c r="F54" s="1599" t="s">
        <v>2227</v>
      </c>
      <c r="G54" s="1869" t="s">
        <v>2228</v>
      </c>
      <c r="H54" s="1869" t="str">
        <f>HLOOKUP(Non_UN,'Other Translations'!$A:$L,1+translations!J54,)</f>
        <v>Total LUC Lain</v>
      </c>
      <c r="J54" s="1869">
        <v>53</v>
      </c>
    </row>
    <row r="55" spans="1:10" s="1869" customFormat="1" ht="28" x14ac:dyDescent="0.15">
      <c r="A55" s="1962" t="s">
        <v>2034</v>
      </c>
      <c r="B55" s="1523" t="s">
        <v>2229</v>
      </c>
      <c r="C55" s="1599" t="s">
        <v>2230</v>
      </c>
      <c r="D55" s="1599" t="s">
        <v>2231</v>
      </c>
      <c r="E55" s="1599" t="s">
        <v>2232</v>
      </c>
      <c r="F55" s="1599" t="s">
        <v>2233</v>
      </c>
      <c r="G55" s="1869" t="s">
        <v>2234</v>
      </c>
      <c r="H55" s="1869" t="str">
        <f>HLOOKUP(Non_UN,'Other Translations'!$A:$L,1+translations!J55,)</f>
        <v>Anda telah mengindikasikan bahwa Anda akan menggunakan jenis vegetasi berikut:</v>
      </c>
      <c r="J55" s="1869">
        <v>54</v>
      </c>
    </row>
    <row r="56" spans="1:10" s="1869" customFormat="1" ht="28" x14ac:dyDescent="0.15">
      <c r="A56" s="1962" t="s">
        <v>2034</v>
      </c>
      <c r="B56" s="1523" t="s">
        <v>2235</v>
      </c>
      <c r="C56" s="1523" t="s">
        <v>2236</v>
      </c>
      <c r="D56" s="1599" t="s">
        <v>2237</v>
      </c>
      <c r="E56" s="1599" t="s">
        <v>2238</v>
      </c>
      <c r="F56" s="1599" t="s">
        <v>2239</v>
      </c>
      <c r="G56" s="1869" t="s">
        <v>2240</v>
      </c>
      <c r="H56" s="1869" t="str">
        <f>HLOOKUP(Non_UN,'Other Translations'!$A:$L,1+translations!J56,)</f>
        <v>Hanya gunakan bagian ini jika Anda ingin menyempurnakan analisis dengan koefisien Tier 2.</v>
      </c>
      <c r="J56" s="1869">
        <v>55</v>
      </c>
    </row>
    <row r="57" spans="1:10" s="1869" customFormat="1" ht="56" x14ac:dyDescent="0.15">
      <c r="A57" s="1962" t="s">
        <v>2034</v>
      </c>
      <c r="B57" s="1523" t="s">
        <v>2241</v>
      </c>
      <c r="C57" s="1523" t="s">
        <v>2242</v>
      </c>
      <c r="D57" s="1599" t="s">
        <v>2243</v>
      </c>
      <c r="E57" s="1599" t="s">
        <v>2244</v>
      </c>
      <c r="F57" s="1983" t="s">
        <v>2245</v>
      </c>
      <c r="G57" s="1599" t="s">
        <v>2246</v>
      </c>
      <c r="H57" s="1869" t="str">
        <f>HLOOKUP(Non_UN,'Other Translations'!$A:$L,1+translations!J57,)</f>
        <v>(nilai default hanya sekadar informasi bagi Anda, sedangkan EX-ACT akan menggunakan nilai Tier 2 secara otomatis jika ada)</v>
      </c>
      <c r="J57" s="1869">
        <v>56</v>
      </c>
    </row>
    <row r="58" spans="1:10" s="1869" customFormat="1" ht="28" x14ac:dyDescent="0.15">
      <c r="A58" s="1962" t="s">
        <v>2034</v>
      </c>
      <c r="B58" s="1599" t="s">
        <v>2247</v>
      </c>
      <c r="C58" s="1523" t="s">
        <v>2248</v>
      </c>
      <c r="D58" s="1599" t="s">
        <v>2249</v>
      </c>
      <c r="E58" s="1599" t="s">
        <v>2250</v>
      </c>
      <c r="F58" s="1599" t="s">
        <v>2251</v>
      </c>
      <c r="G58" s="1869" t="s">
        <v>2252</v>
      </c>
      <c r="H58" s="1869" t="str">
        <f>HLOOKUP(Non_UN,'Other Translations'!$A:$L,1+translations!J58,)</f>
        <v>Semua nilai dalam satuan t karbon per ha (tC/ha)</v>
      </c>
      <c r="J58" s="1869">
        <v>57</v>
      </c>
    </row>
    <row r="59" spans="1:10" s="1869" customFormat="1" ht="14" x14ac:dyDescent="0.15">
      <c r="A59" s="1962" t="s">
        <v>2034</v>
      </c>
      <c r="B59" s="1599" t="s">
        <v>2253</v>
      </c>
      <c r="C59" s="1523" t="s">
        <v>2254</v>
      </c>
      <c r="D59" s="1599" t="s">
        <v>2255</v>
      </c>
      <c r="E59" s="1599" t="s">
        <v>2256</v>
      </c>
      <c r="F59" s="1599" t="s">
        <v>2257</v>
      </c>
      <c r="G59" s="1869" t="s">
        <v>2258</v>
      </c>
      <c r="H59" s="1869" t="str">
        <f>HLOOKUP(Non_UN,'Other Translations'!$A:$L,1+translations!J59,)</f>
        <v>Atas Tanah</v>
      </c>
      <c r="J59" s="1869">
        <v>58</v>
      </c>
    </row>
    <row r="60" spans="1:10" s="1869" customFormat="1" ht="14" x14ac:dyDescent="0.15">
      <c r="A60" s="1962" t="s">
        <v>2034</v>
      </c>
      <c r="B60" s="1523" t="s">
        <v>2259</v>
      </c>
      <c r="C60" s="1523" t="s">
        <v>2260</v>
      </c>
      <c r="D60" s="1599" t="s">
        <v>2261</v>
      </c>
      <c r="E60" s="1599" t="s">
        <v>2262</v>
      </c>
      <c r="F60" s="1599" t="s">
        <v>2263</v>
      </c>
      <c r="G60" s="1869" t="s">
        <v>2264</v>
      </c>
      <c r="H60" s="1869" t="str">
        <f>HLOOKUP(Non_UN,'Other Translations'!$A:$L,1+translations!J60,)</f>
        <v>Bawah Tanah</v>
      </c>
      <c r="J60" s="1869">
        <v>59</v>
      </c>
    </row>
    <row r="61" spans="1:10" s="1869" customFormat="1" ht="14" x14ac:dyDescent="0.15">
      <c r="A61" s="1962" t="s">
        <v>2034</v>
      </c>
      <c r="B61" s="1523" t="s">
        <v>222</v>
      </c>
      <c r="C61" s="1523" t="s">
        <v>2265</v>
      </c>
      <c r="D61" s="1599" t="s">
        <v>2266</v>
      </c>
      <c r="E61" s="1599" t="s">
        <v>2267</v>
      </c>
      <c r="F61" s="1599" t="s">
        <v>2268</v>
      </c>
      <c r="G61" s="1869" t="s">
        <v>2269</v>
      </c>
      <c r="H61" s="1869" t="str">
        <f>HLOOKUP(Non_UN,'Other Translations'!$A:$L,1+translations!J61,)</f>
        <v>Sampah Tanaman</v>
      </c>
      <c r="J61" s="1869">
        <v>60</v>
      </c>
    </row>
    <row r="62" spans="1:10" s="1869" customFormat="1" ht="14" x14ac:dyDescent="0.15">
      <c r="A62" s="1962" t="s">
        <v>2034</v>
      </c>
      <c r="B62" s="1523" t="s">
        <v>2270</v>
      </c>
      <c r="C62" s="1523" t="s">
        <v>2271</v>
      </c>
      <c r="D62" s="1599" t="s">
        <v>2272</v>
      </c>
      <c r="E62" s="1599" t="s">
        <v>2273</v>
      </c>
      <c r="F62" s="1599" t="s">
        <v>2274</v>
      </c>
      <c r="G62" s="1869" t="s">
        <v>2275</v>
      </c>
      <c r="H62" s="1869" t="str">
        <f>HLOOKUP(Non_UN,'Other Translations'!$A:$L,1+translations!J62,)</f>
        <v>Kayu Mati</v>
      </c>
      <c r="J62" s="1869">
        <v>61</v>
      </c>
    </row>
    <row r="63" spans="1:10" s="1869" customFormat="1" ht="14" x14ac:dyDescent="0.15">
      <c r="A63" s="1962" t="s">
        <v>2034</v>
      </c>
      <c r="B63" s="1523" t="s">
        <v>2276</v>
      </c>
      <c r="C63" s="1523" t="s">
        <v>2277</v>
      </c>
      <c r="D63" s="1599" t="s">
        <v>2278</v>
      </c>
      <c r="E63" s="1599" t="s">
        <v>2279</v>
      </c>
      <c r="F63" s="1599" t="s">
        <v>2280</v>
      </c>
      <c r="G63" s="1869" t="s">
        <v>2281</v>
      </c>
      <c r="H63" s="1869" t="str">
        <f>HLOOKUP(Non_UN,'Other Translations'!$A:$L,1+translations!J63,)</f>
        <v>Karbon Tanah</v>
      </c>
      <c r="J63" s="1869">
        <v>62</v>
      </c>
    </row>
    <row r="64" spans="1:10" s="1869" customFormat="1" ht="14" x14ac:dyDescent="0.15">
      <c r="A64" s="1962" t="s">
        <v>2034</v>
      </c>
      <c r="B64" s="1599" t="s">
        <v>25</v>
      </c>
      <c r="C64" s="1523" t="s">
        <v>2282</v>
      </c>
      <c r="D64" s="1599" t="s">
        <v>2283</v>
      </c>
      <c r="E64" s="1599" t="s">
        <v>2284</v>
      </c>
      <c r="F64" s="1599" t="s">
        <v>2285</v>
      </c>
      <c r="G64" s="1869" t="s">
        <v>2286</v>
      </c>
      <c r="H64" s="1869" t="str">
        <f>HLOOKUP(Non_UN,'Other Translations'!$A:$L,1+translations!J64,)</f>
        <v>Default</v>
      </c>
      <c r="J64" s="1869">
        <v>63</v>
      </c>
    </row>
    <row r="65" spans="1:10" s="1869" customFormat="1" ht="14" x14ac:dyDescent="0.15">
      <c r="A65" s="1962" t="s">
        <v>2034</v>
      </c>
      <c r="B65" s="1599" t="s">
        <v>2287</v>
      </c>
      <c r="C65" s="1523" t="s">
        <v>2287</v>
      </c>
      <c r="D65" s="1599" t="s">
        <v>2288</v>
      </c>
      <c r="E65" s="1599" t="s">
        <v>2289</v>
      </c>
      <c r="F65" s="1599" t="s">
        <v>2290</v>
      </c>
      <c r="G65" s="1869" t="s">
        <v>2291</v>
      </c>
      <c r="H65" s="1869" t="str">
        <f>HLOOKUP(Non_UN,'Other Translations'!$A:$L,1+translations!J65,)</f>
        <v>Tier 2</v>
      </c>
      <c r="J65" s="1869">
        <v>64</v>
      </c>
    </row>
    <row r="66" spans="1:10" s="1869" customFormat="1" ht="14" x14ac:dyDescent="0.15">
      <c r="A66" s="1962" t="s">
        <v>2034</v>
      </c>
      <c r="B66" s="1599" t="s">
        <v>2292</v>
      </c>
      <c r="C66" s="1599" t="s">
        <v>2293</v>
      </c>
      <c r="D66" s="1523" t="s">
        <v>2294</v>
      </c>
      <c r="E66" s="1599" t="s">
        <v>2295</v>
      </c>
      <c r="F66" s="1599" t="s">
        <v>2296</v>
      </c>
      <c r="G66" s="1869" t="s">
        <v>2297</v>
      </c>
      <c r="H66" s="1869" t="str">
        <f>HLOOKUP(Non_UN,'Other Translations'!$A:$L,1+translations!J66,)</f>
        <v>yang akan ditanam</v>
      </c>
      <c r="J66" s="1869">
        <v>65</v>
      </c>
    </row>
    <row r="67" spans="1:10" s="1869" customFormat="1" ht="14" x14ac:dyDescent="0.15">
      <c r="A67" s="1962" t="s">
        <v>2034</v>
      </c>
      <c r="B67" s="1599" t="s">
        <v>2298</v>
      </c>
      <c r="C67" s="1599" t="s">
        <v>2299</v>
      </c>
      <c r="D67" s="1599" t="s">
        <v>2300</v>
      </c>
      <c r="E67" s="1599" t="s">
        <v>2301</v>
      </c>
      <c r="F67" s="1599" t="s">
        <v>2302</v>
      </c>
      <c r="G67" s="1869" t="s">
        <v>2303</v>
      </c>
      <c r="H67" s="1869" t="str">
        <f>HLOOKUP(Non_UN,'Other Translations'!$A:$L,1+translations!J67,)</f>
        <v>Tingkat pertumbuhan sistem hingga umur 20 tahun</v>
      </c>
      <c r="J67" s="1869">
        <v>66</v>
      </c>
    </row>
    <row r="68" spans="1:10" s="1869" customFormat="1" ht="14" x14ac:dyDescent="0.15">
      <c r="A68" s="1962" t="s">
        <v>2034</v>
      </c>
      <c r="B68" s="1599" t="s">
        <v>2304</v>
      </c>
      <c r="C68" s="1599" t="s">
        <v>2305</v>
      </c>
      <c r="D68" s="1599" t="s">
        <v>2306</v>
      </c>
      <c r="E68" s="1599" t="s">
        <v>2307</v>
      </c>
      <c r="F68" s="1599" t="s">
        <v>2308</v>
      </c>
      <c r="G68" s="1869" t="s">
        <v>2309</v>
      </c>
      <c r="H68" s="1869" t="str">
        <f>HLOOKUP(Non_UN,'Other Translations'!$A:$L,1+translations!J68,)</f>
        <v>Tingkat pertumbuhan sistem setelah umur 20 tahun</v>
      </c>
      <c r="J68" s="1869">
        <v>67</v>
      </c>
    </row>
    <row r="69" spans="1:10" s="1869" customFormat="1" ht="14" x14ac:dyDescent="0.15">
      <c r="A69" s="1962" t="s">
        <v>2034</v>
      </c>
      <c r="B69" s="1599" t="s">
        <v>2310</v>
      </c>
      <c r="C69" s="1523" t="s">
        <v>2311</v>
      </c>
      <c r="D69" s="1523" t="s">
        <v>2312</v>
      </c>
      <c r="E69" s="1599" t="s">
        <v>2313</v>
      </c>
      <c r="F69" s="1985" t="str">
        <f>B69</f>
        <v>Biomass (1st year)</v>
      </c>
      <c r="G69" s="1986" t="str">
        <f>B69</f>
        <v>Biomass (1st year)</v>
      </c>
      <c r="H69" s="1869" t="str">
        <f>HLOOKUP(Non_UN,'Other Translations'!$A:$L,1+translations!J69,)</f>
        <v>Biomass (1st year)</v>
      </c>
      <c r="J69" s="1869">
        <v>68</v>
      </c>
    </row>
    <row r="70" spans="1:10" s="1869" customFormat="1" x14ac:dyDescent="0.15">
      <c r="A70" s="1962" t="s">
        <v>2034</v>
      </c>
      <c r="B70" s="1599"/>
      <c r="C70" s="1599"/>
      <c r="D70" s="1599"/>
      <c r="E70" s="1599"/>
      <c r="F70" s="1599"/>
      <c r="H70" s="1869">
        <f>HLOOKUP(Non_UN,'Other Translations'!$A:$L,1+translations!J70,)</f>
        <v>0</v>
      </c>
      <c r="J70" s="1869">
        <v>69</v>
      </c>
    </row>
    <row r="71" spans="1:10" s="1869" customFormat="1" x14ac:dyDescent="0.15">
      <c r="A71" s="1962" t="s">
        <v>2034</v>
      </c>
      <c r="B71" s="1599"/>
      <c r="C71" s="1599"/>
      <c r="D71" s="1599"/>
      <c r="E71" s="1599"/>
      <c r="F71" s="1599"/>
      <c r="H71" s="1869">
        <f>HLOOKUP(Non_UN,'Other Translations'!$A:$L,1+translations!J71,)</f>
        <v>0</v>
      </c>
      <c r="J71" s="1869">
        <v>70</v>
      </c>
    </row>
    <row r="72" spans="1:10" s="1869" customFormat="1" x14ac:dyDescent="0.15">
      <c r="A72" s="1962" t="s">
        <v>2034</v>
      </c>
      <c r="B72" s="1599"/>
      <c r="C72" s="1599"/>
      <c r="D72" s="1599"/>
      <c r="E72" s="1599"/>
      <c r="F72" s="1599"/>
      <c r="H72" s="1869">
        <f>HLOOKUP(Non_UN,'Other Translations'!$A:$L,1+translations!J72,)</f>
        <v>0</v>
      </c>
      <c r="J72" s="1869">
        <v>71</v>
      </c>
    </row>
    <row r="73" spans="1:10" s="1869" customFormat="1" x14ac:dyDescent="0.15">
      <c r="A73" s="1962" t="s">
        <v>2034</v>
      </c>
      <c r="B73" s="1599"/>
      <c r="C73" s="1599"/>
      <c r="D73" s="1599"/>
      <c r="E73" s="1599"/>
      <c r="F73" s="1599"/>
      <c r="H73" s="1869">
        <f>HLOOKUP(Non_UN,'Other Translations'!$A:$L,1+translations!J73,)</f>
        <v>0</v>
      </c>
      <c r="J73" s="1869">
        <v>72</v>
      </c>
    </row>
    <row r="74" spans="1:10" s="1869" customFormat="1" x14ac:dyDescent="0.15">
      <c r="A74" s="1962" t="s">
        <v>2034</v>
      </c>
      <c r="B74" s="1599"/>
      <c r="C74" s="1599"/>
      <c r="D74" s="1599"/>
      <c r="E74" s="1599"/>
      <c r="F74" s="1599"/>
      <c r="H74" s="1869">
        <f>HLOOKUP(Non_UN,'Other Translations'!$A:$L,1+translations!J74,)</f>
        <v>0</v>
      </c>
      <c r="J74" s="1869">
        <v>73</v>
      </c>
    </row>
    <row r="75" spans="1:10" s="1869" customFormat="1" x14ac:dyDescent="0.15">
      <c r="A75" s="1962" t="s">
        <v>2034</v>
      </c>
      <c r="B75" s="1599"/>
      <c r="C75" s="1599"/>
      <c r="D75" s="1599"/>
      <c r="E75" s="1599"/>
      <c r="F75" s="1599"/>
      <c r="H75" s="1869">
        <f>HLOOKUP(Non_UN,'Other Translations'!$A:$L,1+translations!J75,)</f>
        <v>0</v>
      </c>
      <c r="J75" s="1869">
        <v>74</v>
      </c>
    </row>
    <row r="76" spans="1:10" s="1496" customFormat="1" ht="14" x14ac:dyDescent="0.15">
      <c r="A76" s="1496" t="s">
        <v>1930</v>
      </c>
      <c r="B76" s="1495" t="s">
        <v>3</v>
      </c>
      <c r="C76" s="1495" t="s">
        <v>1332</v>
      </c>
      <c r="D76" s="1495" t="s">
        <v>1334</v>
      </c>
      <c r="E76" s="1495" t="str">
        <f>E1</f>
        <v>中文</v>
      </c>
      <c r="F76" s="1495" t="s">
        <v>1932</v>
      </c>
      <c r="G76" s="1496" t="s">
        <v>1933</v>
      </c>
      <c r="H76" s="1496" t="str">
        <f>HLOOKUP(Non_UN,'Other Translations'!$A:$L,1+translations!J76,)</f>
        <v>Bahasa Indonesia</v>
      </c>
      <c r="J76" s="1576">
        <v>75</v>
      </c>
    </row>
    <row r="77" spans="1:10" s="1869" customFormat="1" ht="42" x14ac:dyDescent="0.15">
      <c r="A77" s="1962" t="s">
        <v>2314</v>
      </c>
      <c r="B77" s="1523" t="s">
        <v>8940</v>
      </c>
      <c r="C77" s="1523" t="s">
        <v>8941</v>
      </c>
      <c r="D77" s="1599" t="s">
        <v>2315</v>
      </c>
      <c r="E77" s="1599" t="s">
        <v>2316</v>
      </c>
      <c r="F77" s="1599" t="s">
        <v>2317</v>
      </c>
      <c r="G77" s="1869" t="s">
        <v>2318</v>
      </c>
      <c r="H77" s="1869" t="str">
        <f>HLOOKUP(Non_UN,'Other Translations'!$A:$L,1+translations!J77,)</f>
        <v>3.1. Sistem tahunan (juga digunakan untuk sistem multi-tahunan seperti kapas dan tebu)</v>
      </c>
      <c r="J77" s="1869">
        <v>76</v>
      </c>
    </row>
    <row r="78" spans="1:10" s="1869" customFormat="1" ht="42" x14ac:dyDescent="0.15">
      <c r="A78" s="1962" t="s">
        <v>2314</v>
      </c>
      <c r="B78" s="1523" t="s">
        <v>2319</v>
      </c>
      <c r="C78" s="1599" t="s">
        <v>2320</v>
      </c>
      <c r="D78" s="1599" t="s">
        <v>2321</v>
      </c>
      <c r="E78" s="1599" t="s">
        <v>2322</v>
      </c>
      <c r="F78" s="1599" t="s">
        <v>2323</v>
      </c>
      <c r="G78" s="1599" t="s">
        <v>2324</v>
      </c>
      <c r="H78" s="1869" t="str">
        <f>HLOOKUP(Non_UN,'Other Translations'!$A:$L,1+translations!J78,)</f>
        <v>3.1.1. Sistem tahunan dari Penggunaan Lahan lain atau dikonversi ke Penggunaan Lahan lain (harap isi langkah 2.LUC sebelumnya)</v>
      </c>
      <c r="J78" s="1869">
        <v>77</v>
      </c>
    </row>
    <row r="79" spans="1:10" s="1869" customFormat="1" ht="14" x14ac:dyDescent="0.15">
      <c r="A79" s="1962" t="s">
        <v>2314</v>
      </c>
      <c r="B79" s="1523" t="s">
        <v>2325</v>
      </c>
      <c r="C79" s="1599" t="s">
        <v>2326</v>
      </c>
      <c r="D79" s="1599" t="s">
        <v>2327</v>
      </c>
      <c r="E79" s="1599" t="s">
        <v>2328</v>
      </c>
      <c r="F79" s="1599" t="s">
        <v>2329</v>
      </c>
      <c r="G79" s="1869" t="s">
        <v>2330</v>
      </c>
      <c r="H79" s="1869" t="str">
        <f>HLOOKUP(Non_UN,'Other Translations'!$A:$L,1+translations!J79,)</f>
        <v>Hasil?</v>
      </c>
      <c r="J79" s="1869">
        <v>78</v>
      </c>
    </row>
    <row r="80" spans="1:10" s="1869" customFormat="1" ht="14" x14ac:dyDescent="0.15">
      <c r="A80" s="1962" t="s">
        <v>2314</v>
      </c>
      <c r="B80" s="1599" t="s">
        <v>2331</v>
      </c>
      <c r="C80" s="1869" t="s">
        <v>2331</v>
      </c>
      <c r="D80" s="1599" t="s">
        <v>2332</v>
      </c>
      <c r="E80" s="1599" t="s">
        <v>2333</v>
      </c>
      <c r="F80" s="1599" t="s">
        <v>2334</v>
      </c>
      <c r="G80" s="1869" t="s">
        <v>2335</v>
      </c>
      <c r="H80" s="1869" t="str">
        <f>HLOOKUP(Non_UN,'Other Translations'!$A:$L,1+translations!J80,)</f>
        <v>Deskripsi</v>
      </c>
      <c r="J80" s="1869">
        <v>79</v>
      </c>
    </row>
    <row r="81" spans="1:10" s="1869" customFormat="1" ht="14" x14ac:dyDescent="0.15">
      <c r="A81" s="1962" t="s">
        <v>2314</v>
      </c>
      <c r="B81" s="1599" t="s">
        <v>1572</v>
      </c>
      <c r="C81" s="1869" t="s">
        <v>2336</v>
      </c>
      <c r="D81" s="1599" t="s">
        <v>2337</v>
      </c>
      <c r="E81" s="1599" t="s">
        <v>2338</v>
      </c>
      <c r="F81" s="1599" t="s">
        <v>2339</v>
      </c>
      <c r="G81" s="1869" t="s">
        <v>2340</v>
      </c>
      <c r="H81" s="1869" t="str">
        <f>HLOOKUP(Non_UN,'Other Translations'!$A:$L,1+translations!J81,)</f>
        <v>Peningkatan praktik agronomis</v>
      </c>
      <c r="J81" s="1869">
        <v>80</v>
      </c>
    </row>
    <row r="82" spans="1:10" s="1869" customFormat="1" ht="14" x14ac:dyDescent="0.15">
      <c r="A82" s="1962" t="s">
        <v>2314</v>
      </c>
      <c r="B82" s="1599" t="s">
        <v>1573</v>
      </c>
      <c r="C82" s="1869" t="s">
        <v>2341</v>
      </c>
      <c r="D82" s="1599" t="s">
        <v>2342</v>
      </c>
      <c r="E82" s="1599" t="s">
        <v>2343</v>
      </c>
      <c r="F82" s="1599" t="s">
        <v>2344</v>
      </c>
      <c r="G82" s="1869" t="s">
        <v>2345</v>
      </c>
      <c r="H82" s="1869" t="str">
        <f>HLOOKUP(Non_UN,'Other Translations'!$A:$L,1+translations!J82,)</f>
        <v>Manajemen nutrisi</v>
      </c>
      <c r="J82" s="1869">
        <v>81</v>
      </c>
    </row>
    <row r="83" spans="1:10" s="1575" customFormat="1" ht="14" x14ac:dyDescent="0.15">
      <c r="A83" s="1962" t="s">
        <v>2314</v>
      </c>
      <c r="B83" s="1866" t="s">
        <v>2346</v>
      </c>
      <c r="C83" s="1523" t="s">
        <v>2347</v>
      </c>
      <c r="D83" s="1599" t="s">
        <v>2348</v>
      </c>
      <c r="E83" s="1599" t="s">
        <v>2349</v>
      </c>
      <c r="F83" s="1867" t="s">
        <v>2350</v>
      </c>
      <c r="G83" s="1868" t="s">
        <v>2351</v>
      </c>
      <c r="H83" s="1575" t="str">
        <f>HLOOKUP(Non_UN,'Other Translations'!$A:$L,1+translations!J83,)</f>
        <v>NoTill. &amp; manajemen residu</v>
      </c>
      <c r="J83" s="1576">
        <v>82</v>
      </c>
    </row>
    <row r="84" spans="1:10" s="1869" customFormat="1" ht="14" x14ac:dyDescent="0.15">
      <c r="A84" s="1962" t="s">
        <v>2314</v>
      </c>
      <c r="B84" s="1599" t="s">
        <v>2352</v>
      </c>
      <c r="C84" s="1599" t="s">
        <v>2353</v>
      </c>
      <c r="D84" s="1599" t="s">
        <v>2354</v>
      </c>
      <c r="E84" s="1599" t="s">
        <v>2355</v>
      </c>
      <c r="F84" s="1599" t="s">
        <v>2356</v>
      </c>
      <c r="G84" s="1869" t="s">
        <v>2357</v>
      </c>
      <c r="H84" s="1869" t="str">
        <f>HLOOKUP(Non_UN,'Other Translations'!$A:$L,1+translations!J84,)</f>
        <v>Manajemen air</v>
      </c>
      <c r="J84" s="1869">
        <v>83</v>
      </c>
    </row>
    <row r="85" spans="1:10" s="1869" customFormat="1" ht="14" x14ac:dyDescent="0.15">
      <c r="A85" s="1962" t="s">
        <v>2314</v>
      </c>
      <c r="B85" s="1599" t="s">
        <v>343</v>
      </c>
      <c r="C85" s="1599" t="s">
        <v>2358</v>
      </c>
      <c r="D85" s="1599" t="s">
        <v>2359</v>
      </c>
      <c r="E85" s="1599" t="s">
        <v>2360</v>
      </c>
      <c r="F85" s="1599" t="s">
        <v>2361</v>
      </c>
      <c r="G85" s="1869" t="s">
        <v>2362</v>
      </c>
      <c r="H85" s="1869" t="str">
        <f>HLOOKUP(Non_UN,'Other Translations'!$A:$L,1+translations!J85,)</f>
        <v>Penggunaan kompos</v>
      </c>
      <c r="J85" s="1869">
        <v>84</v>
      </c>
    </row>
    <row r="86" spans="1:10" s="1869" customFormat="1" ht="14" x14ac:dyDescent="0.15">
      <c r="A86" s="1962" t="s">
        <v>2314</v>
      </c>
      <c r="B86" s="1599" t="s">
        <v>291</v>
      </c>
      <c r="C86" s="1599" t="s">
        <v>2363</v>
      </c>
      <c r="D86" s="1599" t="s">
        <v>2364</v>
      </c>
      <c r="E86" s="1599" t="s">
        <v>2365</v>
      </c>
      <c r="F86" s="1599" t="s">
        <v>2366</v>
      </c>
      <c r="G86" s="1869" t="s">
        <v>2330</v>
      </c>
      <c r="H86" s="1869" t="str">
        <f>HLOOKUP(Non_UN,'Other Translations'!$A:$L,1+translations!J86,)</f>
        <v>Hasil</v>
      </c>
      <c r="J86" s="1869">
        <v>85</v>
      </c>
    </row>
    <row r="87" spans="1:10" s="1869" customFormat="1" ht="14" x14ac:dyDescent="0.15">
      <c r="A87" s="1962" t="s">
        <v>2314</v>
      </c>
      <c r="B87" s="1523" t="s">
        <v>2367</v>
      </c>
      <c r="C87" s="1523" t="s">
        <v>2368</v>
      </c>
      <c r="D87" s="1599" t="s">
        <v>2369</v>
      </c>
      <c r="E87" s="1599" t="s">
        <v>2370</v>
      </c>
      <c r="F87" s="1599" t="s">
        <v>2371</v>
      </c>
      <c r="G87" s="1869" t="s">
        <v>2372</v>
      </c>
      <c r="H87" s="1869" t="str">
        <f>HLOOKUP(Non_UN,'Other Translations'!$A:$L,1+translations!J87,)</f>
        <v>Definisi?</v>
      </c>
      <c r="J87" s="1869">
        <v>86</v>
      </c>
    </row>
    <row r="88" spans="1:10" s="1869" customFormat="1" ht="14" x14ac:dyDescent="0.15">
      <c r="A88" s="1962" t="s">
        <v>2314</v>
      </c>
      <c r="B88" s="1523" t="s">
        <v>2373</v>
      </c>
      <c r="C88" s="1523" t="s">
        <v>2374</v>
      </c>
      <c r="D88" s="1599" t="s">
        <v>2375</v>
      </c>
      <c r="E88" s="1599" t="s">
        <v>2376</v>
      </c>
      <c r="F88" s="1599" t="s">
        <v>2377</v>
      </c>
      <c r="G88" s="1869" t="s">
        <v>2378</v>
      </c>
      <c r="H88" s="1869" t="str">
        <f>HLOOKUP(Non_UN,'Other Translations'!$A:$L,1+translations!J88,)</f>
        <v>Area (ha)</v>
      </c>
      <c r="J88" s="1869">
        <v>87</v>
      </c>
    </row>
    <row r="89" spans="1:10" s="1869" customFormat="1" ht="14" x14ac:dyDescent="0.15">
      <c r="A89" s="1962" t="s">
        <v>2314</v>
      </c>
      <c r="B89" s="1523" t="s">
        <v>2379</v>
      </c>
      <c r="C89" s="1523" t="s">
        <v>2380</v>
      </c>
      <c r="D89" s="1599" t="s">
        <v>2381</v>
      </c>
      <c r="E89" s="1599" t="s">
        <v>2382</v>
      </c>
      <c r="F89" s="1599" t="s">
        <v>2383</v>
      </c>
      <c r="G89" s="1869" t="s">
        <v>2384</v>
      </c>
      <c r="H89" s="1869" t="str">
        <f>HLOOKUP(Non_UN,'Other Translations'!$A:$L,1+translations!J89,)</f>
        <v>Pembakaran residu/biomassa</v>
      </c>
      <c r="J89" s="1869">
        <v>88</v>
      </c>
    </row>
    <row r="90" spans="1:10" s="1869" customFormat="1" ht="14" x14ac:dyDescent="0.15">
      <c r="A90" s="1962" t="s">
        <v>2314</v>
      </c>
      <c r="B90" s="1599" t="s">
        <v>2385</v>
      </c>
      <c r="C90" s="1599" t="s">
        <v>2386</v>
      </c>
      <c r="D90" s="1599" t="s">
        <v>2387</v>
      </c>
      <c r="E90" s="1599" t="s">
        <v>2388</v>
      </c>
      <c r="F90" s="1599" t="s">
        <v>2389</v>
      </c>
      <c r="G90" s="1869" t="s">
        <v>2390</v>
      </c>
      <c r="H90" s="1869" t="str">
        <f>HLOOKUP(Non_UN,'Other Translations'!$A:$L,1+translations!J90,)</f>
        <v>Tahunan setelah Deforestasi</v>
      </c>
      <c r="J90" s="1869">
        <v>89</v>
      </c>
    </row>
    <row r="91" spans="1:10" s="1869" customFormat="1" ht="14" x14ac:dyDescent="0.15">
      <c r="A91" s="1962" t="s">
        <v>2314</v>
      </c>
      <c r="B91" s="1599" t="s">
        <v>311</v>
      </c>
      <c r="C91" s="1523" t="s">
        <v>2391</v>
      </c>
      <c r="D91" s="1599" t="s">
        <v>2392</v>
      </c>
      <c r="E91" s="1599" t="s">
        <v>2393</v>
      </c>
      <c r="F91" s="1599" t="s">
        <v>2394</v>
      </c>
      <c r="G91" s="1869" t="s">
        <v>2395</v>
      </c>
      <c r="H91" s="1869" t="str">
        <f>HLOOKUP(Non_UN,'Other Translations'!$A:$L,1+translations!J91,)</f>
        <v>Konversi ke A/R</v>
      </c>
      <c r="J91" s="1869">
        <v>90</v>
      </c>
    </row>
    <row r="92" spans="1:10" s="1869" customFormat="1" ht="14" x14ac:dyDescent="0.15">
      <c r="A92" s="1962" t="s">
        <v>2314</v>
      </c>
      <c r="B92" s="1599" t="s">
        <v>2396</v>
      </c>
      <c r="C92" s="1599" t="s">
        <v>2397</v>
      </c>
      <c r="D92" s="1599" t="s">
        <v>2398</v>
      </c>
      <c r="E92" s="1599" t="s">
        <v>2399</v>
      </c>
      <c r="F92" s="1599" t="s">
        <v>2400</v>
      </c>
      <c r="G92" s="1869" t="s">
        <v>2401</v>
      </c>
      <c r="H92" s="1869" t="str">
        <f>HLOOKUP(Non_UN,'Other Translations'!$A:$L,1+translations!J92,)</f>
        <v>Tahunan setelah Penggunaan Lahan non hutan</v>
      </c>
      <c r="J92" s="1869">
        <v>91</v>
      </c>
    </row>
    <row r="93" spans="1:10" s="1869" customFormat="1" ht="14" x14ac:dyDescent="0.15">
      <c r="A93" s="1962" t="s">
        <v>2314</v>
      </c>
      <c r="B93" s="1599" t="s">
        <v>317</v>
      </c>
      <c r="C93" s="1523" t="s">
        <v>2402</v>
      </c>
      <c r="D93" s="1599" t="s">
        <v>2403</v>
      </c>
      <c r="E93" s="1599" t="s">
        <v>2404</v>
      </c>
      <c r="F93" s="1599" t="s">
        <v>2405</v>
      </c>
      <c r="G93" s="1869" t="s">
        <v>2406</v>
      </c>
      <c r="H93" s="1869" t="str">
        <f>HLOOKUP(Non_UN,'Other Translations'!$A:$L,1+translations!J93,)</f>
        <v>Konversi ke Perubahan Penggunaan Lahan Lain (OLUC)</v>
      </c>
      <c r="J93" s="1869">
        <v>92</v>
      </c>
    </row>
    <row r="94" spans="1:10" s="1869" customFormat="1" ht="42" x14ac:dyDescent="0.15">
      <c r="A94" s="1962" t="s">
        <v>2314</v>
      </c>
      <c r="B94" s="1523" t="s">
        <v>2407</v>
      </c>
      <c r="C94" s="1599" t="s">
        <v>2408</v>
      </c>
      <c r="D94" s="1599" t="s">
        <v>2409</v>
      </c>
      <c r="E94" s="1599" t="s">
        <v>2410</v>
      </c>
      <c r="F94" s="1599" t="s">
        <v>2411</v>
      </c>
      <c r="G94" s="1869" t="s">
        <v>2412</v>
      </c>
      <c r="H94" s="1869" t="str">
        <f>HLOOKUP(Non_UN,'Other Translations'!$A:$L,1+translations!J94,)</f>
        <v>3.1.2. Sistem tahunan yang tetap menjadi sistem tahunan (total area harus tetap sama)</v>
      </c>
      <c r="J94" s="1869">
        <v>93</v>
      </c>
    </row>
    <row r="95" spans="1:10" s="1869" customFormat="1" ht="14" x14ac:dyDescent="0.15">
      <c r="A95" s="1962" t="s">
        <v>2314</v>
      </c>
      <c r="B95" s="1599" t="s">
        <v>925</v>
      </c>
      <c r="C95" s="1599" t="s">
        <v>925</v>
      </c>
      <c r="D95" s="1599" t="s">
        <v>925</v>
      </c>
      <c r="E95" s="1599" t="s">
        <v>2413</v>
      </c>
      <c r="F95" s="1599" t="s">
        <v>2414</v>
      </c>
      <c r="G95" s="1869" t="s">
        <v>2415</v>
      </c>
      <c r="H95" s="1869" t="str">
        <f>HLOOKUP(Non_UN,'Other Translations'!$A:$L,1+translations!J95,)</f>
        <v>Total (ha)</v>
      </c>
      <c r="J95" s="1869">
        <v>94</v>
      </c>
    </row>
    <row r="96" spans="1:10" s="1869" customFormat="1" ht="14" x14ac:dyDescent="0.15">
      <c r="A96" s="1962" t="s">
        <v>2314</v>
      </c>
      <c r="B96" s="1523" t="s">
        <v>2416</v>
      </c>
      <c r="C96" s="1599" t="s">
        <v>2417</v>
      </c>
      <c r="D96" s="1599" t="s">
        <v>2418</v>
      </c>
      <c r="E96" s="1599" t="s">
        <v>2419</v>
      </c>
      <c r="F96" s="1599" t="s">
        <v>2420</v>
      </c>
      <c r="G96" s="1869" t="s">
        <v>2421</v>
      </c>
      <c r="H96" s="1869" t="str">
        <f>HLOOKUP(Non_UN,'Other Translations'!$A:$L,1+translations!J96,)</f>
        <v>Total Sistem Tahunan</v>
      </c>
      <c r="J96" s="1869">
        <v>95</v>
      </c>
    </row>
    <row r="97" spans="1:10" s="1869" customFormat="1" ht="28" x14ac:dyDescent="0.15">
      <c r="A97" s="1962" t="s">
        <v>2314</v>
      </c>
      <c r="B97" s="1523" t="s">
        <v>2422</v>
      </c>
      <c r="C97" s="1599" t="s">
        <v>2423</v>
      </c>
      <c r="D97" s="1599" t="s">
        <v>2424</v>
      </c>
      <c r="E97" s="1599" t="s">
        <v>2425</v>
      </c>
      <c r="F97" s="1599" t="s">
        <v>2426</v>
      </c>
      <c r="G97" s="1869" t="s">
        <v>2427</v>
      </c>
      <c r="H97" s="1869" t="str">
        <f>HLOOKUP(Non_UN,'Other Translations'!$A:$L,1+translations!J97,)</f>
        <v>3.2. Sistem perenial (agro kehutanan, perkebunan, tanaman pohon...)</v>
      </c>
      <c r="J97" s="1869">
        <v>96</v>
      </c>
    </row>
    <row r="98" spans="1:10" s="1869" customFormat="1" ht="42" x14ac:dyDescent="0.15">
      <c r="A98" s="1962" t="s">
        <v>2314</v>
      </c>
      <c r="B98" s="1523" t="s">
        <v>2428</v>
      </c>
      <c r="C98" s="1523" t="s">
        <v>2429</v>
      </c>
      <c r="D98" s="1599" t="s">
        <v>2430</v>
      </c>
      <c r="E98" s="1599" t="s">
        <v>2431</v>
      </c>
      <c r="F98" s="1599" t="s">
        <v>2432</v>
      </c>
      <c r="G98" s="1599" t="s">
        <v>2433</v>
      </c>
      <c r="H98" s="1869" t="str">
        <f>HLOOKUP(Non_UN,'Other Translations'!$A:$L,1+translations!J98,)</f>
        <v>3.2.1. Sistem perenial dari Penggunaan Lahan lain atau dikonversi dari Penggunaan Lahan lain (harap isi langkah 2.LUC sebelumnya)</v>
      </c>
      <c r="J98" s="1869">
        <v>97</v>
      </c>
    </row>
    <row r="99" spans="1:10" s="1869" customFormat="1" ht="14" x14ac:dyDescent="0.15">
      <c r="A99" s="1962" t="s">
        <v>2314</v>
      </c>
      <c r="B99" s="1599" t="s">
        <v>2434</v>
      </c>
      <c r="C99" s="1599" t="s">
        <v>2386</v>
      </c>
      <c r="D99" s="1599" t="s">
        <v>2435</v>
      </c>
      <c r="E99" s="1599" t="s">
        <v>2436</v>
      </c>
      <c r="F99" s="1599" t="s">
        <v>2437</v>
      </c>
      <c r="G99" s="1869" t="s">
        <v>2438</v>
      </c>
      <c r="H99" s="1869" t="str">
        <f>HLOOKUP(Non_UN,'Other Translations'!$A:$L,1+translations!J99,)</f>
        <v>Perenial setelah Deforestasi</v>
      </c>
      <c r="J99" s="1869">
        <v>98</v>
      </c>
    </row>
    <row r="100" spans="1:10" s="1869" customFormat="1" ht="14" x14ac:dyDescent="0.15">
      <c r="A100" s="1962" t="s">
        <v>2314</v>
      </c>
      <c r="B100" s="1599" t="s">
        <v>311</v>
      </c>
      <c r="C100" s="1523" t="s">
        <v>2391</v>
      </c>
      <c r="D100" s="1599" t="s">
        <v>2392</v>
      </c>
      <c r="E100" s="1599" t="s">
        <v>2393</v>
      </c>
      <c r="F100" s="1599" t="s">
        <v>2394</v>
      </c>
      <c r="G100" s="1869" t="s">
        <v>2439</v>
      </c>
      <c r="H100" s="1869" t="str">
        <f>HLOOKUP(Non_UN,'Other Translations'!$A:$L,1+translations!J100,)</f>
        <v>Konversi ke A/R</v>
      </c>
      <c r="J100" s="1869">
        <v>99</v>
      </c>
    </row>
    <row r="101" spans="1:10" s="1869" customFormat="1" ht="14" x14ac:dyDescent="0.15">
      <c r="A101" s="1962" t="s">
        <v>2314</v>
      </c>
      <c r="B101" s="1599" t="s">
        <v>2440</v>
      </c>
      <c r="C101" s="1599" t="s">
        <v>2397</v>
      </c>
      <c r="D101" s="1599" t="s">
        <v>2441</v>
      </c>
      <c r="E101" s="1599" t="s">
        <v>2442</v>
      </c>
      <c r="F101" s="1599" t="s">
        <v>2443</v>
      </c>
      <c r="G101" s="1869" t="s">
        <v>2444</v>
      </c>
      <c r="H101" s="1869" t="str">
        <f>HLOOKUP(Non_UN,'Other Translations'!$A:$L,1+translations!J101,)</f>
        <v>Perenial setelah Penggunaan Lahan non-hutan</v>
      </c>
      <c r="J101" s="1869">
        <v>100</v>
      </c>
    </row>
    <row r="102" spans="1:10" s="1869" customFormat="1" ht="14" x14ac:dyDescent="0.15">
      <c r="A102" s="1962" t="s">
        <v>2314</v>
      </c>
      <c r="B102" s="1599" t="s">
        <v>317</v>
      </c>
      <c r="C102" s="1523" t="s">
        <v>2402</v>
      </c>
      <c r="D102" s="1599" t="s">
        <v>2403</v>
      </c>
      <c r="E102" s="1599" t="s">
        <v>2404</v>
      </c>
      <c r="F102" s="1599" t="s">
        <v>2405</v>
      </c>
      <c r="G102" s="1869" t="s">
        <v>2445</v>
      </c>
      <c r="H102" s="1869" t="str">
        <f>HLOOKUP(Non_UN,'Other Translations'!$A:$L,1+translations!J102,)</f>
        <v>Konversi ke Perubahan Penggunaan Lahan Lain (OLUC)</v>
      </c>
      <c r="J102" s="1869">
        <v>101</v>
      </c>
    </row>
    <row r="103" spans="1:10" s="1869" customFormat="1" ht="14" x14ac:dyDescent="0.15">
      <c r="A103" s="1962" t="s">
        <v>2314</v>
      </c>
      <c r="B103" s="1523" t="s">
        <v>2446</v>
      </c>
      <c r="C103" s="1599" t="s">
        <v>2447</v>
      </c>
      <c r="D103" s="1599" t="s">
        <v>2448</v>
      </c>
      <c r="E103" s="1599" t="s">
        <v>2449</v>
      </c>
      <c r="F103" s="1599" t="s">
        <v>2450</v>
      </c>
      <c r="G103" s="1869" t="s">
        <v>2451</v>
      </c>
      <c r="H103" s="1869" t="str">
        <f>HLOOKUP(Non_UN,'Other Translations'!$A:$L,1+translations!J103,)</f>
        <v>Total Sistem Perenial</v>
      </c>
      <c r="J103" s="1869">
        <v>102</v>
      </c>
    </row>
    <row r="104" spans="1:10" s="1869" customFormat="1" ht="42" x14ac:dyDescent="0.15">
      <c r="A104" s="1962" t="s">
        <v>2314</v>
      </c>
      <c r="B104" s="1523" t="s">
        <v>2452</v>
      </c>
      <c r="C104" s="1523" t="s">
        <v>2453</v>
      </c>
      <c r="D104" s="1599" t="s">
        <v>2454</v>
      </c>
      <c r="E104" s="1599" t="s">
        <v>2455</v>
      </c>
      <c r="F104" s="1599" t="s">
        <v>2456</v>
      </c>
      <c r="G104" s="1987" t="s">
        <v>2457</v>
      </c>
      <c r="H104" s="1869" t="str">
        <f>HLOOKUP(Non_UN,'Other Translations'!$A:$L,1+translations!J104,)</f>
        <v>3.2.2. Sistem perenial yang tetap menjadi sistem perenial (total area harus tetap sama)</v>
      </c>
      <c r="J104" s="1869">
        <v>103</v>
      </c>
    </row>
    <row r="105" spans="1:10" s="1869" customFormat="1" ht="14" x14ac:dyDescent="0.15">
      <c r="A105" s="1962" t="s">
        <v>2314</v>
      </c>
      <c r="B105" s="1523" t="s">
        <v>2458</v>
      </c>
      <c r="C105" s="1599" t="s">
        <v>2459</v>
      </c>
      <c r="D105" s="1599" t="s">
        <v>2460</v>
      </c>
      <c r="E105" s="1599" t="s">
        <v>2461</v>
      </c>
      <c r="F105" s="1599" t="s">
        <v>2462</v>
      </c>
      <c r="G105" s="1869" t="s">
        <v>2463</v>
      </c>
      <c r="H105" s="1869" t="str">
        <f>HLOOKUP(Non_UN,'Other Translations'!$A:$L,1+translations!J105,)</f>
        <v>3.3. Sistem Sawah Basah</v>
      </c>
      <c r="J105" s="1869">
        <v>104</v>
      </c>
    </row>
    <row r="106" spans="1:10" s="1869" customFormat="1" ht="42" x14ac:dyDescent="0.15">
      <c r="A106" s="1962" t="s">
        <v>2314</v>
      </c>
      <c r="B106" s="1523" t="s">
        <v>2464</v>
      </c>
      <c r="C106" s="1523" t="s">
        <v>2465</v>
      </c>
      <c r="D106" s="1599" t="s">
        <v>2466</v>
      </c>
      <c r="E106" s="1599" t="s">
        <v>2467</v>
      </c>
      <c r="F106" s="1599" t="s">
        <v>2468</v>
      </c>
      <c r="G106" s="1599" t="s">
        <v>2469</v>
      </c>
      <c r="H106" s="1869" t="str">
        <f>HLOOKUP(Non_UN,'Other Translations'!$A:$L,1+translations!J106,)</f>
        <v>3.3.1. Sistem Sawah Basah dari Penggunaan Lahan lain atau dikonversi ke Penggunaan Lahan lain (harap isi langkah 2.LUC sebelumnya)</v>
      </c>
      <c r="J106" s="1869">
        <v>105</v>
      </c>
    </row>
    <row r="107" spans="1:10" s="1869" customFormat="1" ht="14" x14ac:dyDescent="0.15">
      <c r="A107" s="1962" t="s">
        <v>2314</v>
      </c>
      <c r="B107" s="1599" t="s">
        <v>2470</v>
      </c>
      <c r="C107" s="1599" t="s">
        <v>2471</v>
      </c>
      <c r="D107" s="1599" t="s">
        <v>2472</v>
      </c>
      <c r="E107" s="1599" t="s">
        <v>2473</v>
      </c>
      <c r="F107" s="1599" t="s">
        <v>2474</v>
      </c>
      <c r="G107" s="1869" t="s">
        <v>2475</v>
      </c>
      <c r="H107" s="1869" t="str">
        <f>HLOOKUP(Non_UN,'Other Translations'!$A:$L,1+translations!J107,)</f>
        <v>Periode kultivasi (hari)</v>
      </c>
      <c r="J107" s="1869">
        <v>106</v>
      </c>
    </row>
    <row r="108" spans="1:10" s="1869" customFormat="1" ht="14" x14ac:dyDescent="0.15">
      <c r="A108" s="1962" t="s">
        <v>2314</v>
      </c>
      <c r="B108" s="1523" t="s">
        <v>1579</v>
      </c>
      <c r="C108" s="1599" t="s">
        <v>1983</v>
      </c>
      <c r="D108" s="1599" t="s">
        <v>2476</v>
      </c>
      <c r="E108" s="1599" t="s">
        <v>2355</v>
      </c>
      <c r="F108" s="1599" t="s">
        <v>2477</v>
      </c>
      <c r="G108" s="1869" t="s">
        <v>2478</v>
      </c>
      <c r="H108" s="1869" t="str">
        <f>HLOOKUP(Non_UN,'Other Translations'!$A:$L,1+translations!J108,)</f>
        <v>Rezim Air</v>
      </c>
      <c r="J108" s="1869">
        <v>107</v>
      </c>
    </row>
    <row r="109" spans="1:10" s="1869" customFormat="1" ht="14" x14ac:dyDescent="0.15">
      <c r="A109" s="1962" t="s">
        <v>2314</v>
      </c>
      <c r="B109" s="1523" t="s">
        <v>2479</v>
      </c>
      <c r="C109" s="1599" t="s">
        <v>2480</v>
      </c>
      <c r="D109" s="1599" t="s">
        <v>2481</v>
      </c>
      <c r="E109" s="1599" t="s">
        <v>2482</v>
      </c>
      <c r="F109" s="1599" t="s">
        <v>2483</v>
      </c>
      <c r="G109" s="1869" t="s">
        <v>2484</v>
      </c>
      <c r="H109" s="1869" t="str">
        <f>HLOOKUP(Non_UN,'Other Translations'!$A:$L,1+translations!J109,)</f>
        <v>Selama periode kultivasi</v>
      </c>
      <c r="J109" s="1869">
        <v>108</v>
      </c>
    </row>
    <row r="110" spans="1:10" s="1869" customFormat="1" ht="14" x14ac:dyDescent="0.15">
      <c r="A110" s="1962" t="s">
        <v>2314</v>
      </c>
      <c r="B110" s="1599" t="s">
        <v>446</v>
      </c>
      <c r="C110" s="1599" t="s">
        <v>2485</v>
      </c>
      <c r="D110" s="1599" t="s">
        <v>2486</v>
      </c>
      <c r="E110" s="1599" t="s">
        <v>2487</v>
      </c>
      <c r="F110" s="1599" t="s">
        <v>2488</v>
      </c>
      <c r="G110" s="1869" t="s">
        <v>2489</v>
      </c>
      <c r="H110" s="1869" t="str">
        <f>HLOOKUP(Non_UN,'Other Translations'!$A:$L,1+translations!J110,)</f>
        <v>Sebelum periode kultivasi</v>
      </c>
      <c r="J110" s="1869">
        <v>109</v>
      </c>
    </row>
    <row r="111" spans="1:10" s="1869" customFormat="1" ht="14" x14ac:dyDescent="0.15">
      <c r="A111" s="1962" t="s">
        <v>2314</v>
      </c>
      <c r="B111" s="1523" t="s">
        <v>2490</v>
      </c>
      <c r="C111" s="1599" t="s">
        <v>2491</v>
      </c>
      <c r="D111" s="1599" t="s">
        <v>2492</v>
      </c>
      <c r="E111" s="1599" t="s">
        <v>2493</v>
      </c>
      <c r="F111" s="1599" t="s">
        <v>2494</v>
      </c>
      <c r="G111" s="1869" t="s">
        <v>2495</v>
      </c>
      <c r="H111" s="1869" t="str">
        <f>HLOOKUP(Non_UN,'Other Translations'!$A:$L,1+translations!J111,)</f>
        <v>Jenis modifikasi organik (jerami atau lainnya)</v>
      </c>
      <c r="J111" s="1869">
        <v>110</v>
      </c>
    </row>
    <row r="112" spans="1:10" s="1869" customFormat="1" ht="42" x14ac:dyDescent="0.15">
      <c r="A112" s="1962" t="s">
        <v>2314</v>
      </c>
      <c r="B112" s="1523" t="s">
        <v>2496</v>
      </c>
      <c r="C112" s="1599" t="s">
        <v>2497</v>
      </c>
      <c r="D112" s="1599" t="s">
        <v>2498</v>
      </c>
      <c r="E112" s="1599" t="s">
        <v>2499</v>
      </c>
      <c r="F112" s="1599" t="s">
        <v>2500</v>
      </c>
      <c r="G112" s="1869" t="s">
        <v>2501</v>
      </c>
      <c r="H112" s="1869" t="str">
        <f>HLOOKUP(Non_UN,'Other Translations'!$A:$L,1+translations!J112,)</f>
        <v>3.3.2. Sistem Sawah Basah yang tetap menjadi sistem Sawah Basah (total area harus tetap sama)</v>
      </c>
      <c r="J112" s="1869">
        <v>111</v>
      </c>
    </row>
    <row r="113" spans="1:10" s="1869" customFormat="1" ht="14" x14ac:dyDescent="0.15">
      <c r="A113" s="1962" t="s">
        <v>2314</v>
      </c>
      <c r="B113" s="1523" t="s">
        <v>2502</v>
      </c>
      <c r="C113" s="1599" t="s">
        <v>2503</v>
      </c>
      <c r="D113" s="1599" t="s">
        <v>2504</v>
      </c>
      <c r="E113" s="1599" t="s">
        <v>2505</v>
      </c>
      <c r="F113" s="1599" t="s">
        <v>2506</v>
      </c>
      <c r="G113" s="1869" t="s">
        <v>2507</v>
      </c>
      <c r="H113" s="1869" t="str">
        <f>HLOOKUP(Non_UN,'Other Translations'!$A:$L,1+translations!J113,)</f>
        <v>Total Sistem Sawah Basah</v>
      </c>
      <c r="J113" s="1869">
        <v>112</v>
      </c>
    </row>
    <row r="114" spans="1:10" s="1869" customFormat="1" ht="14" x14ac:dyDescent="0.15">
      <c r="A114" s="1962" t="s">
        <v>2314</v>
      </c>
      <c r="B114" s="1599" t="s">
        <v>2508</v>
      </c>
      <c r="C114" s="1599" t="s">
        <v>2509</v>
      </c>
      <c r="D114" s="1599" t="s">
        <v>2510</v>
      </c>
      <c r="E114" s="1599" t="s">
        <v>2511</v>
      </c>
      <c r="F114" s="1599" t="s">
        <v>2512</v>
      </c>
      <c r="G114" s="1869" t="s">
        <v>2513</v>
      </c>
      <c r="H114" s="1869" t="str">
        <f>HLOOKUP(Non_UN,'Other Translations'!$A:$L,1+translations!J114,)</f>
        <v>Sawah setelah Deforestasi</v>
      </c>
      <c r="J114" s="1869">
        <v>113</v>
      </c>
    </row>
    <row r="115" spans="1:10" s="1869" customFormat="1" ht="14" x14ac:dyDescent="0.15">
      <c r="A115" s="1962" t="s">
        <v>2314</v>
      </c>
      <c r="B115" s="1599" t="s">
        <v>311</v>
      </c>
      <c r="C115" s="1599" t="s">
        <v>2514</v>
      </c>
      <c r="D115" s="1599" t="s">
        <v>2392</v>
      </c>
      <c r="E115" s="1599" t="s">
        <v>2393</v>
      </c>
      <c r="F115" s="1599" t="s">
        <v>2394</v>
      </c>
      <c r="G115" s="1869" t="s">
        <v>2395</v>
      </c>
      <c r="H115" s="1869" t="str">
        <f>HLOOKUP(Non_UN,'Other Translations'!$A:$L,1+translations!J115,)</f>
        <v>Konversi ke A/R</v>
      </c>
      <c r="J115" s="1869">
        <v>114</v>
      </c>
    </row>
    <row r="116" spans="1:10" s="1869" customFormat="1" ht="14" x14ac:dyDescent="0.15">
      <c r="A116" s="1962" t="s">
        <v>2314</v>
      </c>
      <c r="B116" s="1599" t="s">
        <v>2515</v>
      </c>
      <c r="C116" s="1599" t="s">
        <v>2516</v>
      </c>
      <c r="D116" s="1599" t="s">
        <v>2517</v>
      </c>
      <c r="E116" s="1599" t="s">
        <v>2518</v>
      </c>
      <c r="F116" s="1599" t="s">
        <v>2519</v>
      </c>
      <c r="G116" s="1869" t="s">
        <v>2520</v>
      </c>
      <c r="H116" s="1869" t="str">
        <f>HLOOKUP(Non_UN,'Other Translations'!$A:$L,1+translations!J116,)</f>
        <v>Sawah setelah Penggunaan Lahan non-hutan</v>
      </c>
      <c r="J116" s="1869">
        <v>115</v>
      </c>
    </row>
    <row r="117" spans="1:10" s="1869" customFormat="1" ht="14" x14ac:dyDescent="0.15">
      <c r="A117" s="1962" t="s">
        <v>2314</v>
      </c>
      <c r="B117" s="1599" t="s">
        <v>317</v>
      </c>
      <c r="C117" s="1599" t="s">
        <v>2521</v>
      </c>
      <c r="D117" s="1599" t="s">
        <v>2403</v>
      </c>
      <c r="E117" s="1599" t="s">
        <v>2404</v>
      </c>
      <c r="F117" s="1599" t="s">
        <v>2405</v>
      </c>
      <c r="G117" s="1869" t="s">
        <v>2406</v>
      </c>
      <c r="H117" s="1869" t="str">
        <f>HLOOKUP(Non_UN,'Other Translations'!$A:$L,1+translations!J117,)</f>
        <v>Konversi ke Perubahan Penggunaan Lahan Lain (OLUC)</v>
      </c>
      <c r="J117" s="1869">
        <v>116</v>
      </c>
    </row>
    <row r="118" spans="1:10" s="1869" customFormat="1" ht="14" x14ac:dyDescent="0.15">
      <c r="A118" s="1962" t="s">
        <v>2314</v>
      </c>
      <c r="B118" s="1599" t="s">
        <v>2522</v>
      </c>
      <c r="C118" s="1599" t="s">
        <v>2523</v>
      </c>
      <c r="D118" s="1599" t="s">
        <v>2524</v>
      </c>
      <c r="E118" s="1599" t="s">
        <v>2525</v>
      </c>
      <c r="F118" s="1599" t="s">
        <v>2526</v>
      </c>
      <c r="G118" s="1869" t="s">
        <v>2527</v>
      </c>
      <c r="H118" s="1869" t="str">
        <f>HLOOKUP(Non_UN,'Other Translations'!$A:$L,1+translations!J118,)</f>
        <v>Sistem</v>
      </c>
      <c r="J118" s="1869">
        <v>117</v>
      </c>
    </row>
    <row r="119" spans="1:10" s="1869" customFormat="1" ht="14" x14ac:dyDescent="0.15">
      <c r="A119" s="1962" t="s">
        <v>2314</v>
      </c>
      <c r="B119" s="1599" t="s">
        <v>2528</v>
      </c>
      <c r="C119" s="1599" t="s">
        <v>2529</v>
      </c>
      <c r="D119" s="1599" t="s">
        <v>2530</v>
      </c>
      <c r="E119" s="1599" t="s">
        <v>2531</v>
      </c>
      <c r="F119" s="1599" t="s">
        <v>2532</v>
      </c>
      <c r="G119" s="1869" t="s">
        <v>2533</v>
      </c>
      <c r="H119" s="1869" t="str">
        <f>HLOOKUP(Non_UN,'Other Translations'!$A:$L,1+translations!J119,)</f>
        <v>Tingkat penyerapan Karbon (C) tanah</v>
      </c>
      <c r="J119" s="1869">
        <v>118</v>
      </c>
    </row>
    <row r="120" spans="1:10" s="1869" customFormat="1" ht="14" x14ac:dyDescent="0.15">
      <c r="A120" s="1962" t="s">
        <v>2314</v>
      </c>
      <c r="B120" s="1599" t="s">
        <v>2534</v>
      </c>
      <c r="C120" s="1599" t="s">
        <v>2535</v>
      </c>
      <c r="D120" s="1599" t="s">
        <v>2536</v>
      </c>
      <c r="E120" s="1599" t="s">
        <v>2537</v>
      </c>
      <c r="F120" s="1599" t="s">
        <v>2538</v>
      </c>
      <c r="G120" s="1869" t="s">
        <v>2539</v>
      </c>
      <c r="H120" s="1869" t="str">
        <f>HLOOKUP(Non_UN,'Other Translations'!$A:$L,1+translations!J120,)</f>
        <v>Residu/Biomassa yang tersedia untuk pembakaran</v>
      </c>
      <c r="J120" s="1869">
        <v>119</v>
      </c>
    </row>
    <row r="121" spans="1:10" s="1869" customFormat="1" ht="14" x14ac:dyDescent="0.15">
      <c r="A121" s="1962" t="s">
        <v>2314</v>
      </c>
      <c r="B121" s="1599" t="s">
        <v>2540</v>
      </c>
      <c r="C121" s="1599" t="s">
        <v>2541</v>
      </c>
      <c r="D121" s="1599" t="s">
        <v>2542</v>
      </c>
      <c r="E121" s="1599" t="s">
        <v>2543</v>
      </c>
      <c r="F121" s="1599" t="s">
        <v>2544</v>
      </c>
      <c r="G121" s="1869" t="s">
        <v>2545</v>
      </c>
      <c r="H121" s="1869" t="str">
        <f>HLOOKUP(Non_UN,'Other Translations'!$A:$L,1+translations!J121,)</f>
        <v xml:space="preserve"> (t CO2/ha/thn)</v>
      </c>
      <c r="J121" s="1869">
        <v>120</v>
      </c>
    </row>
    <row r="122" spans="1:10" s="1869" customFormat="1" ht="14" x14ac:dyDescent="0.15">
      <c r="A122" s="1962" t="s">
        <v>2314</v>
      </c>
      <c r="B122" s="1599" t="s">
        <v>2546</v>
      </c>
      <c r="C122" s="1599" t="s">
        <v>2547</v>
      </c>
      <c r="D122" s="1599" t="s">
        <v>2548</v>
      </c>
      <c r="E122" s="1599" t="s">
        <v>2549</v>
      </c>
      <c r="F122" s="1599" t="s">
        <v>2550</v>
      </c>
      <c r="G122" s="1869" t="s">
        <v>2551</v>
      </c>
      <c r="H122" s="1869" t="str">
        <f>HLOOKUP(Non_UN,'Other Translations'!$A:$L,1+translations!J122,)</f>
        <v>(t Bahan Kering per ha)</v>
      </c>
      <c r="J122" s="1869">
        <v>121</v>
      </c>
    </row>
    <row r="123" spans="1:10" s="1869" customFormat="1" ht="28" x14ac:dyDescent="0.15">
      <c r="A123" s="1962" t="s">
        <v>2314</v>
      </c>
      <c r="B123" s="1523" t="s">
        <v>2552</v>
      </c>
      <c r="C123" s="1523" t="s">
        <v>2553</v>
      </c>
      <c r="D123" s="1599" t="s">
        <v>2554</v>
      </c>
      <c r="E123" s="1599" t="s">
        <v>2555</v>
      </c>
      <c r="F123" s="1599" t="s">
        <v>2556</v>
      </c>
      <c r="G123" s="1869" t="s">
        <v>2557</v>
      </c>
      <c r="H123" s="1869" t="str">
        <f>HLOOKUP(Non_UN,'Other Translations'!$A:$L,1+translations!J123,)</f>
        <v>Sistem tahunan dari (atau ke) Penggunaan Lahan lain</v>
      </c>
      <c r="J123" s="1869">
        <v>122</v>
      </c>
    </row>
    <row r="124" spans="1:10" s="1869" customFormat="1" ht="28" x14ac:dyDescent="0.15">
      <c r="A124" s="1962" t="s">
        <v>2314</v>
      </c>
      <c r="B124" s="1599" t="s">
        <v>2558</v>
      </c>
      <c r="C124" s="1599" t="s">
        <v>2559</v>
      </c>
      <c r="D124" s="1599" t="s">
        <v>2560</v>
      </c>
      <c r="E124" s="1599" t="s">
        <v>2561</v>
      </c>
      <c r="F124" s="1599" t="s">
        <v>2562</v>
      </c>
      <c r="G124" s="1869" t="s">
        <v>2563</v>
      </c>
      <c r="H124" s="1869" t="str">
        <f>HLOOKUP(Non_UN,'Other Translations'!$A:$L,1+translations!J124,)</f>
        <v xml:space="preserve">Sistem tahunan tetap menjadi sistem tahunan </v>
      </c>
      <c r="J124" s="1869">
        <v>123</v>
      </c>
    </row>
    <row r="125" spans="1:10" s="1869" customFormat="1" ht="14" x14ac:dyDescent="0.15">
      <c r="A125" s="1962" t="s">
        <v>2314</v>
      </c>
      <c r="B125" s="1599" t="s">
        <v>2564</v>
      </c>
      <c r="C125" s="1599" t="s">
        <v>2565</v>
      </c>
      <c r="D125" s="1599" t="s">
        <v>2566</v>
      </c>
      <c r="E125" s="1599" t="s">
        <v>2567</v>
      </c>
      <c r="F125" s="1599" t="s">
        <v>2568</v>
      </c>
      <c r="G125" s="1869" t="s">
        <v>2569</v>
      </c>
      <c r="H125" s="1869" t="str">
        <f>HLOOKUP(Non_UN,'Other Translations'!$A:$L,1+translations!J125,)</f>
        <v>Tingkat pertumbuhan (t C/ha/thn)</v>
      </c>
      <c r="J125" s="1869">
        <v>124</v>
      </c>
    </row>
    <row r="126" spans="1:10" s="1869" customFormat="1" ht="14" x14ac:dyDescent="0.15">
      <c r="A126" s="1962" t="s">
        <v>2314</v>
      </c>
      <c r="B126" s="1523" t="s">
        <v>2570</v>
      </c>
      <c r="C126" s="1599" t="s">
        <v>2571</v>
      </c>
      <c r="D126" s="1599" t="s">
        <v>2572</v>
      </c>
      <c r="E126" s="1599" t="s">
        <v>2573</v>
      </c>
      <c r="F126" s="1599" t="s">
        <v>2574</v>
      </c>
      <c r="G126" s="1869" t="s">
        <v>2575</v>
      </c>
      <c r="H126" s="1869" t="str">
        <f>HLOOKUP(Non_UN,'Other Translations'!$A:$L,1+translations!J126,)</f>
        <v>Pembakaran (kuantitas residu dan periode)</v>
      </c>
      <c r="J126" s="1869">
        <v>125</v>
      </c>
    </row>
    <row r="127" spans="1:10" s="1869" customFormat="1" ht="14" x14ac:dyDescent="0.15">
      <c r="A127" s="1962" t="s">
        <v>2314</v>
      </c>
      <c r="B127" s="1599" t="s">
        <v>2576</v>
      </c>
      <c r="C127" s="1599" t="s">
        <v>2577</v>
      </c>
      <c r="D127" s="1599" t="s">
        <v>2578</v>
      </c>
      <c r="E127" s="1599" t="s">
        <v>2579</v>
      </c>
      <c r="F127" s="1599" t="s">
        <v>2580</v>
      </c>
      <c r="G127" s="1869" t="s">
        <v>2581</v>
      </c>
      <c r="H127" s="1869" t="str">
        <f>HLOOKUP(Non_UN,'Other Translations'!$A:$L,1+translations!J127,)</f>
        <v>Periode (thn)</v>
      </c>
      <c r="J127" s="1869">
        <v>126</v>
      </c>
    </row>
    <row r="128" spans="1:10" s="1869" customFormat="1" ht="28" x14ac:dyDescent="0.15">
      <c r="A128" s="1962" t="s">
        <v>2314</v>
      </c>
      <c r="B128" s="1523" t="s">
        <v>2582</v>
      </c>
      <c r="C128" s="1523" t="s">
        <v>2583</v>
      </c>
      <c r="D128" s="1599" t="s">
        <v>2584</v>
      </c>
      <c r="E128" s="1599" t="s">
        <v>2585</v>
      </c>
      <c r="F128" s="1599" t="s">
        <v>2586</v>
      </c>
      <c r="G128" s="1869" t="s">
        <v>2587</v>
      </c>
      <c r="H128" s="1869" t="str">
        <f>HLOOKUP(Non_UN,'Other Translations'!$A:$L,1+translations!J128,)</f>
        <v>Sistem perenial dari (atau ke) Penggunaan Lahan lain</v>
      </c>
      <c r="J128" s="1869">
        <v>127</v>
      </c>
    </row>
    <row r="129" spans="1:10" s="1869" customFormat="1" ht="28" x14ac:dyDescent="0.15">
      <c r="A129" s="1962" t="s">
        <v>2314</v>
      </c>
      <c r="B129" s="1599" t="s">
        <v>2588</v>
      </c>
      <c r="C129" s="1599" t="s">
        <v>2589</v>
      </c>
      <c r="D129" s="1599" t="s">
        <v>2590</v>
      </c>
      <c r="E129" s="1599" t="s">
        <v>2591</v>
      </c>
      <c r="F129" s="1599" t="s">
        <v>2592</v>
      </c>
      <c r="G129" s="1869" t="s">
        <v>2593</v>
      </c>
      <c r="H129" s="1869" t="str">
        <f>HLOOKUP(Non_UN,'Other Translations'!$A:$L,1+translations!J129,)</f>
        <v>Sistem perenial tetap menjadi sistem perenial</v>
      </c>
      <c r="J129" s="1869">
        <v>128</v>
      </c>
    </row>
    <row r="130" spans="1:10" s="1869" customFormat="1" ht="14" x14ac:dyDescent="0.15">
      <c r="A130" s="1962" t="s">
        <v>2314</v>
      </c>
      <c r="B130" s="1599" t="s">
        <v>2594</v>
      </c>
      <c r="C130" s="1599" t="s">
        <v>2595</v>
      </c>
      <c r="D130" s="1599" t="s">
        <v>2596</v>
      </c>
      <c r="E130" s="1599" t="s">
        <v>2597</v>
      </c>
      <c r="F130" s="1599" t="s">
        <v>2598</v>
      </c>
      <c r="G130" s="1869" t="s">
        <v>2599</v>
      </c>
      <c r="H130" s="1869" t="str">
        <f>HLOOKUP(Non_UN,'Other Translations'!$A:$L,1+translations!J130,)</f>
        <v>Jumlah Jerami yang dibakar</v>
      </c>
      <c r="J130" s="1869">
        <v>129</v>
      </c>
    </row>
    <row r="131" spans="1:10" s="1869" customFormat="1" ht="28" x14ac:dyDescent="0.15">
      <c r="A131" s="1962" t="s">
        <v>2314</v>
      </c>
      <c r="B131" s="1523" t="s">
        <v>2600</v>
      </c>
      <c r="C131" s="1523" t="s">
        <v>2601</v>
      </c>
      <c r="D131" s="1599" t="s">
        <v>2602</v>
      </c>
      <c r="E131" s="1599" t="s">
        <v>2603</v>
      </c>
      <c r="F131" s="1599" t="s">
        <v>2604</v>
      </c>
      <c r="G131" s="1869" t="s">
        <v>2605</v>
      </c>
      <c r="H131" s="1869" t="str">
        <f>HLOOKUP(Non_UN,'Other Translations'!$A:$L,1+translations!J131,)</f>
        <v>Sistem sawah dari (atau ke) Penggunaan Lahan lain</v>
      </c>
      <c r="J131" s="1869">
        <v>130</v>
      </c>
    </row>
    <row r="132" spans="1:10" s="1869" customFormat="1" ht="28" x14ac:dyDescent="0.15">
      <c r="A132" s="1962" t="s">
        <v>2314</v>
      </c>
      <c r="B132" s="1599" t="s">
        <v>2606</v>
      </c>
      <c r="C132" s="1599" t="s">
        <v>2607</v>
      </c>
      <c r="D132" s="1599" t="s">
        <v>2608</v>
      </c>
      <c r="E132" s="1599" t="s">
        <v>2609</v>
      </c>
      <c r="F132" s="1599" t="s">
        <v>2610</v>
      </c>
      <c r="G132" s="1869" t="s">
        <v>2611</v>
      </c>
      <c r="H132" s="1869" t="str">
        <f>HLOOKUP(Non_UN,'Other Translations'!$A:$L,1+translations!J132,)</f>
        <v>Sistem sawah tetap menjadi sistem sawah</v>
      </c>
      <c r="J132" s="1869">
        <v>131</v>
      </c>
    </row>
    <row r="133" spans="1:10" s="1869" customFormat="1" ht="42" x14ac:dyDescent="0.15">
      <c r="A133" s="1962" t="s">
        <v>2314</v>
      </c>
      <c r="B133" s="1599" t="s">
        <v>2612</v>
      </c>
      <c r="C133" s="1599" t="s">
        <v>2613</v>
      </c>
      <c r="D133" s="1599" t="s">
        <v>2614</v>
      </c>
      <c r="E133" s="1599" t="s">
        <v>2615</v>
      </c>
      <c r="F133" s="1599" t="s">
        <v>2616</v>
      </c>
      <c r="G133" s="1869" t="s">
        <v>2617</v>
      </c>
      <c r="H133" s="1869" t="str">
        <f>HLOOKUP(Non_UN,'Other Translations'!$A:$L,1+translations!J133,)</f>
        <v>Rezim air sebelum kultivasi beras (presentasi skematik menunjukkan periode basah dalam area gelap)</v>
      </c>
      <c r="J133" s="1869">
        <v>132</v>
      </c>
    </row>
    <row r="134" spans="1:10" s="1869" customFormat="1" ht="14" x14ac:dyDescent="0.15">
      <c r="A134" s="1962" t="s">
        <v>2314</v>
      </c>
      <c r="B134" s="1599" t="s">
        <v>2618</v>
      </c>
      <c r="C134" s="1599" t="s">
        <v>2619</v>
      </c>
      <c r="D134" s="1599" t="s">
        <v>2620</v>
      </c>
      <c r="E134" s="1599" t="s">
        <v>2621</v>
      </c>
      <c r="F134" s="1599" t="s">
        <v>2622</v>
      </c>
      <c r="G134" s="1869" t="s">
        <v>2623</v>
      </c>
      <c r="H134" s="1869" t="str">
        <f>HLOOKUP(Non_UN,'Other Translations'!$A:$L,1+translations!J134,)</f>
        <v>Sebelum musim, non basah &lt;180 hari</v>
      </c>
      <c r="J134" s="1869">
        <v>133</v>
      </c>
    </row>
    <row r="135" spans="1:10" s="1869" customFormat="1" ht="14" x14ac:dyDescent="0.15">
      <c r="A135" s="1962" t="s">
        <v>2314</v>
      </c>
      <c r="B135" s="1599" t="s">
        <v>2624</v>
      </c>
      <c r="C135" s="1599" t="s">
        <v>2625</v>
      </c>
      <c r="D135" s="1599" t="s">
        <v>2626</v>
      </c>
      <c r="E135" s="1599" t="s">
        <v>2627</v>
      </c>
      <c r="F135" s="1599" t="s">
        <v>2628</v>
      </c>
      <c r="G135" s="1869" t="s">
        <v>2629</v>
      </c>
      <c r="H135" s="1869" t="str">
        <f>HLOOKUP(Non_UN,'Other Translations'!$A:$L,1+translations!J135,)</f>
        <v>Sebelum musim, non basah &gt;180 hari</v>
      </c>
      <c r="J135" s="1869">
        <v>134</v>
      </c>
    </row>
    <row r="136" spans="1:10" s="1869" customFormat="1" ht="14" x14ac:dyDescent="0.15">
      <c r="A136" s="1962" t="s">
        <v>2314</v>
      </c>
      <c r="B136" s="1599" t="s">
        <v>2630</v>
      </c>
      <c r="C136" s="1599" t="s">
        <v>2631</v>
      </c>
      <c r="D136" s="1599" t="s">
        <v>2632</v>
      </c>
      <c r="E136" s="1599" t="s">
        <v>2633</v>
      </c>
      <c r="F136" s="1599" t="s">
        <v>2634</v>
      </c>
      <c r="G136" s="1869" t="s">
        <v>2635</v>
      </c>
      <c r="H136" s="1869" t="str">
        <f>HLOOKUP(Non_UN,'Other Translations'!$A:$L,1+translations!J136,)</f>
        <v>Sebelum musim, basah (&gt;30 hari)</v>
      </c>
      <c r="J136" s="1869">
        <v>135</v>
      </c>
    </row>
    <row r="137" spans="1:10" s="1869" customFormat="1" ht="14" x14ac:dyDescent="0.15">
      <c r="A137" s="1962" t="s">
        <v>2314</v>
      </c>
      <c r="B137" s="1869" t="s">
        <v>2636</v>
      </c>
      <c r="C137" s="1599" t="s">
        <v>2637</v>
      </c>
      <c r="D137" s="1599" t="s">
        <v>2638</v>
      </c>
      <c r="E137" s="1599" t="s">
        <v>2639</v>
      </c>
      <c r="F137" s="1599" t="s">
        <v>2640</v>
      </c>
      <c r="G137" s="1869" t="s">
        <v>2641</v>
      </c>
      <c r="H137" s="1869" t="str">
        <f>HLOOKUP(Non_UN,'Other Translations'!$A:$L,1+translations!J137,)</f>
        <v>Pilihan manajemen</v>
      </c>
      <c r="J137" s="1869">
        <v>136</v>
      </c>
    </row>
    <row r="138" spans="1:10" s="1869" customFormat="1" ht="14" x14ac:dyDescent="0.15">
      <c r="A138" s="1962" t="s">
        <v>2314</v>
      </c>
      <c r="B138" s="1599" t="s">
        <v>2642</v>
      </c>
      <c r="C138" s="1599" t="s">
        <v>2643</v>
      </c>
      <c r="D138" s="1599" t="s">
        <v>2644</v>
      </c>
      <c r="E138" s="1599" t="s">
        <v>2645</v>
      </c>
      <c r="F138" s="1599" t="s">
        <v>2646</v>
      </c>
      <c r="G138" s="1869" t="s">
        <v>2647</v>
      </c>
      <c r="H138" s="1869" t="str">
        <f>HLOOKUP(Non_UN,'Other Translations'!$A:$L,1+translations!J138,)</f>
        <v>(t/ha/thn)</v>
      </c>
      <c r="J138" s="1869">
        <v>137</v>
      </c>
    </row>
    <row r="139" spans="1:10" s="1869" customFormat="1" ht="14" x14ac:dyDescent="0.15">
      <c r="A139" s="1962" t="s">
        <v>2314</v>
      </c>
      <c r="B139" s="1599" t="s">
        <v>2648</v>
      </c>
      <c r="C139" s="1599" t="s">
        <v>2649</v>
      </c>
      <c r="D139" s="1599" t="s">
        <v>2650</v>
      </c>
      <c r="E139" s="1599" t="s">
        <v>2651</v>
      </c>
      <c r="F139" s="1599" t="s">
        <v>2652</v>
      </c>
      <c r="G139" s="1869" t="s">
        <v>2653</v>
      </c>
      <c r="H139" s="1869" t="str">
        <f>HLOOKUP(Non_UN,'Other Translations'!$A:$L,1+translations!J139,)</f>
        <v>Definisi pilihan manajemen lahan</v>
      </c>
      <c r="J139" s="1869">
        <v>138</v>
      </c>
    </row>
    <row r="140" spans="1:10" s="1869" customFormat="1" ht="42" x14ac:dyDescent="0.15">
      <c r="A140" s="1962" t="s">
        <v>2314</v>
      </c>
      <c r="B140" s="1599" t="s">
        <v>2654</v>
      </c>
      <c r="C140" s="1523" t="s">
        <v>2655</v>
      </c>
      <c r="D140" s="1599" t="s">
        <v>2656</v>
      </c>
      <c r="E140" s="1599" t="s">
        <v>2657</v>
      </c>
      <c r="F140" s="1599" t="s">
        <v>2658</v>
      </c>
      <c r="G140" s="1869" t="s">
        <v>2659</v>
      </c>
      <c r="H140" s="1869" t="str">
        <f>HLOOKUP(Non_UN,'Other Translations'!$A:$L,1+translations!J140,)</f>
        <v>Menggunakan varietas yang lebih baik, memperpanjang rotasi jenis tanaman, meningkatkan residu tanaman.</v>
      </c>
      <c r="J140" s="1869">
        <v>139</v>
      </c>
    </row>
    <row r="141" spans="1:10" s="1869" customFormat="1" ht="70" x14ac:dyDescent="0.15">
      <c r="A141" s="1962" t="s">
        <v>2314</v>
      </c>
      <c r="B141" s="1523" t="s">
        <v>2660</v>
      </c>
      <c r="C141" s="1523" t="s">
        <v>2661</v>
      </c>
      <c r="D141" s="1599" t="s">
        <v>2662</v>
      </c>
      <c r="E141" s="1599" t="s">
        <v>2663</v>
      </c>
      <c r="F141" s="1599" t="s">
        <v>2664</v>
      </c>
      <c r="G141" s="1869" t="s">
        <v>2665</v>
      </c>
      <c r="H141" s="1869" t="str">
        <f>HLOOKUP(Non_UN,'Other Translations'!$A:$L,1+translations!J141,)</f>
        <v>Meningkatkan efisiensi penggunaan N &amp; mengurangi kerugian N: Microdosing, penyesuaian tingkat penggunaan, waktu &amp; lokasi...</v>
      </c>
      <c r="J141" s="1869">
        <v>140</v>
      </c>
    </row>
    <row r="142" spans="1:10" s="1869" customFormat="1" ht="42" x14ac:dyDescent="0.15">
      <c r="A142" s="1962" t="s">
        <v>2314</v>
      </c>
      <c r="B142" s="1599" t="s">
        <v>2666</v>
      </c>
      <c r="C142" s="1523" t="s">
        <v>2667</v>
      </c>
      <c r="D142" s="1599" t="s">
        <v>2668</v>
      </c>
      <c r="E142" s="1599" t="s">
        <v>2669</v>
      </c>
      <c r="F142" s="1599" t="s">
        <v>2670</v>
      </c>
      <c r="G142" s="1599" t="s">
        <v>2671</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8" x14ac:dyDescent="0.15">
      <c r="A143" s="1962" t="s">
        <v>2314</v>
      </c>
      <c r="B143" s="1599" t="s">
        <v>2672</v>
      </c>
      <c r="C143" s="1523" t="s">
        <v>2673</v>
      </c>
      <c r="D143" s="1599" t="s">
        <v>2674</v>
      </c>
      <c r="E143" s="1599" t="s">
        <v>2675</v>
      </c>
      <c r="F143" s="1599" t="s">
        <v>2676</v>
      </c>
      <c r="G143" s="1869" t="s">
        <v>2677</v>
      </c>
      <c r="H143" s="1869" t="str">
        <f>HLOOKUP(Non_UN,'Other Translations'!$A:$L,1+translations!J143,)</f>
        <v>Irigasi yang efektif.</v>
      </c>
      <c r="J143" s="1869">
        <v>142</v>
      </c>
    </row>
    <row r="144" spans="1:10" s="1869" customFormat="1" ht="28" x14ac:dyDescent="0.15">
      <c r="A144" s="1962" t="s">
        <v>2314</v>
      </c>
      <c r="B144" s="1599" t="s">
        <v>2678</v>
      </c>
      <c r="C144" s="1523" t="s">
        <v>2679</v>
      </c>
      <c r="D144" s="1599" t="s">
        <v>2680</v>
      </c>
      <c r="E144" s="1599" t="s">
        <v>2681</v>
      </c>
      <c r="F144" s="1599" t="s">
        <v>2682</v>
      </c>
      <c r="G144" s="1869" t="s">
        <v>2683</v>
      </c>
      <c r="H144" s="1869" t="str">
        <f>HLOOKUP(Non_UN,'Other Translations'!$A:$L,1+translations!J144,)</f>
        <v>Penggunaan kompos atau biosolid pada lahan sebagai input.</v>
      </c>
      <c r="J144" s="1869">
        <v>143</v>
      </c>
    </row>
    <row r="145" spans="1:10" s="1496" customFormat="1" ht="14" x14ac:dyDescent="0.15">
      <c r="A145" s="1496" t="s">
        <v>1930</v>
      </c>
      <c r="B145" s="1495" t="s">
        <v>3</v>
      </c>
      <c r="C145" s="1495" t="s">
        <v>1332</v>
      </c>
      <c r="D145" s="1495" t="s">
        <v>1334</v>
      </c>
      <c r="E145" s="1495" t="str">
        <f>E1</f>
        <v>中文</v>
      </c>
      <c r="F145" s="1495" t="s">
        <v>1932</v>
      </c>
      <c r="G145" s="1496" t="s">
        <v>1933</v>
      </c>
      <c r="H145" s="1496" t="str">
        <f>Non_UN</f>
        <v>Bahasa Indonesia</v>
      </c>
      <c r="J145" s="1576">
        <v>144</v>
      </c>
    </row>
    <row r="146" spans="1:10" s="1869" customFormat="1" ht="14" x14ac:dyDescent="0.15">
      <c r="A146" s="1962" t="s">
        <v>2684</v>
      </c>
      <c r="B146" s="1523" t="s">
        <v>2685</v>
      </c>
      <c r="C146" s="1962" t="s">
        <v>2686</v>
      </c>
      <c r="D146" s="1599" t="s">
        <v>2687</v>
      </c>
      <c r="E146" s="1599" t="s">
        <v>2688</v>
      </c>
      <c r="F146" s="1599" t="s">
        <v>2689</v>
      </c>
      <c r="G146" s="1869" t="s">
        <v>2690</v>
      </c>
      <c r="H146" s="1869" t="str">
        <f>HLOOKUP(Non_UN,'Other Translations'!$A:$L,1+translations!J146,)</f>
        <v xml:space="preserve">4.1. Sistem padang rumput </v>
      </c>
      <c r="J146" s="1869">
        <v>145</v>
      </c>
    </row>
    <row r="147" spans="1:10" s="1869" customFormat="1" ht="42" x14ac:dyDescent="0.15">
      <c r="A147" s="1962" t="s">
        <v>2684</v>
      </c>
      <c r="B147" s="1523" t="s">
        <v>2691</v>
      </c>
      <c r="C147" s="1523" t="s">
        <v>2692</v>
      </c>
      <c r="D147" s="1599" t="s">
        <v>2693</v>
      </c>
      <c r="E147" s="1599" t="s">
        <v>2694</v>
      </c>
      <c r="F147" s="1599" t="s">
        <v>2695</v>
      </c>
      <c r="G147" s="1988" t="s">
        <v>2696</v>
      </c>
      <c r="H147" s="1869" t="str">
        <f>HLOOKUP(Non_UN,'Other Translations'!$A:$L,1+translations!J147,)</f>
        <v>4.1.1. Sistem padang rumput dari Penggunaan Lahan lain atau dikonversi ke Penggunaan Lahan lain (harap isi langkah 2.LUC sebelumnya)</v>
      </c>
      <c r="J147" s="1869">
        <v>146</v>
      </c>
    </row>
    <row r="148" spans="1:10" s="1869" customFormat="1" ht="28" x14ac:dyDescent="0.15">
      <c r="A148" s="1962" t="s">
        <v>2684</v>
      </c>
      <c r="B148" s="1599" t="s">
        <v>2697</v>
      </c>
      <c r="C148" s="1523" t="s">
        <v>2698</v>
      </c>
      <c r="D148" s="1599" t="s">
        <v>2699</v>
      </c>
      <c r="E148" s="1599" t="s">
        <v>2700</v>
      </c>
      <c r="F148" s="1599" t="s">
        <v>2701</v>
      </c>
      <c r="G148" s="1869" t="s">
        <v>2702</v>
      </c>
      <c r="H148" s="1869" t="str">
        <f>HLOOKUP(Non_UN,'Other Translations'!$A:$L,1+translations!J148,)</f>
        <v>4.1.2. Sistem padang rumput yang tetap menjadi sistem padang rumput (total area harus tetap sama)</v>
      </c>
      <c r="J148" s="1869">
        <v>147</v>
      </c>
    </row>
    <row r="149" spans="1:10" s="1869" customFormat="1" ht="14" x14ac:dyDescent="0.15">
      <c r="A149" s="1962" t="s">
        <v>2684</v>
      </c>
      <c r="B149" s="1599" t="s">
        <v>624</v>
      </c>
      <c r="C149" s="1599" t="s">
        <v>2703</v>
      </c>
      <c r="D149" s="1599" t="s">
        <v>2704</v>
      </c>
      <c r="E149" s="1599" t="s">
        <v>2705</v>
      </c>
      <c r="F149" s="1599" t="s">
        <v>2706</v>
      </c>
      <c r="G149" s="1869" t="s">
        <v>2707</v>
      </c>
      <c r="H149" s="1869" t="str">
        <f>HLOOKUP(Non_UN,'Other Translations'!$A:$L,1+translations!J149,)</f>
        <v>Kondisi Awal</v>
      </c>
      <c r="J149" s="1869">
        <v>148</v>
      </c>
    </row>
    <row r="150" spans="1:10" s="1869" customFormat="1" ht="14" x14ac:dyDescent="0.15">
      <c r="A150" s="1962" t="s">
        <v>2684</v>
      </c>
      <c r="B150" s="1523" t="s">
        <v>2708</v>
      </c>
      <c r="C150" s="1523" t="s">
        <v>2709</v>
      </c>
      <c r="D150" s="1599" t="s">
        <v>2710</v>
      </c>
      <c r="E150" s="1599" t="s">
        <v>2711</v>
      </c>
      <c r="F150" s="1599" t="s">
        <v>2712</v>
      </c>
      <c r="G150" s="1869" t="s">
        <v>2713</v>
      </c>
      <c r="H150" s="1869" t="str">
        <f>HLOOKUP(Non_UN,'Other Translations'!$A:$L,1+translations!J150,)</f>
        <v>Penggunaan Api untuk Pengelolaan?</v>
      </c>
      <c r="J150" s="1869">
        <v>149</v>
      </c>
    </row>
    <row r="151" spans="1:10" s="1869" customFormat="1" ht="14" x14ac:dyDescent="0.15">
      <c r="A151" s="1962" t="s">
        <v>2684</v>
      </c>
      <c r="B151" s="1523" t="s">
        <v>2714</v>
      </c>
      <c r="C151" s="1523" t="s">
        <v>2715</v>
      </c>
      <c r="D151" s="1599" t="s">
        <v>2716</v>
      </c>
      <c r="E151" s="1599" t="s">
        <v>2717</v>
      </c>
      <c r="F151" s="1599" t="s">
        <v>2718</v>
      </c>
      <c r="G151" s="1869" t="s">
        <v>2719</v>
      </c>
      <c r="H151" s="1869" t="str">
        <f>HLOOKUP(Non_UN,'Other Translations'!$A:$L,1+translations!J151,)</f>
        <v>Total Emisi</v>
      </c>
      <c r="J151" s="1869">
        <v>150</v>
      </c>
    </row>
    <row r="152" spans="1:10" s="1869" customFormat="1" ht="14" x14ac:dyDescent="0.15">
      <c r="A152" s="1962" t="s">
        <v>2684</v>
      </c>
      <c r="B152" s="1523" t="s">
        <v>923</v>
      </c>
      <c r="C152" s="1523" t="s">
        <v>2720</v>
      </c>
      <c r="D152" s="1599" t="s">
        <v>2721</v>
      </c>
      <c r="E152" s="1599" t="s">
        <v>2722</v>
      </c>
      <c r="F152" s="1599" t="s">
        <v>2723</v>
      </c>
      <c r="G152" s="1869" t="s">
        <v>2724</v>
      </c>
      <c r="H152" s="1869" t="str">
        <f>HLOOKUP(Non_UN,'Other Translations'!$A:$L,1+translations!J152,)</f>
        <v>(tahun)</v>
      </c>
      <c r="J152" s="1869">
        <v>151</v>
      </c>
    </row>
    <row r="153" spans="1:10" s="1869" customFormat="1" ht="14" x14ac:dyDescent="0.15">
      <c r="A153" s="1962" t="s">
        <v>2684</v>
      </c>
      <c r="B153" s="1523" t="s">
        <v>2725</v>
      </c>
      <c r="C153" s="1523" t="s">
        <v>2726</v>
      </c>
      <c r="D153" s="1599" t="s">
        <v>2727</v>
      </c>
      <c r="E153" s="1599" t="s">
        <v>2728</v>
      </c>
      <c r="F153" s="1599" t="s">
        <v>2729</v>
      </c>
      <c r="G153" s="1869" t="s">
        <v>2730</v>
      </c>
      <c r="H153" s="1869" t="str">
        <f>HLOOKUP(Non_UN,'Other Translations'!$A:$L,1+translations!J153,)</f>
        <v>Periode</v>
      </c>
      <c r="J153" s="1869">
        <v>152</v>
      </c>
    </row>
    <row r="154" spans="1:10" s="1869" customFormat="1" ht="14" x14ac:dyDescent="0.15">
      <c r="A154" s="1962" t="s">
        <v>2684</v>
      </c>
      <c r="B154" s="1599" t="s">
        <v>358</v>
      </c>
      <c r="C154" s="1523" t="s">
        <v>2731</v>
      </c>
      <c r="D154" s="1599" t="s">
        <v>2732</v>
      </c>
      <c r="E154" s="1599" t="s">
        <v>2733</v>
      </c>
      <c r="F154" s="1599" t="s">
        <v>2734</v>
      </c>
      <c r="G154" s="1869" t="s">
        <v>2735</v>
      </c>
      <c r="H154" s="1869" t="str">
        <f>HLOOKUP(Non_UN,'Other Translations'!$A:$L,1+translations!J154,)</f>
        <v>Tanpa proyek</v>
      </c>
      <c r="J154" s="1869">
        <v>153</v>
      </c>
    </row>
    <row r="155" spans="1:10" s="1869" customFormat="1" ht="14" x14ac:dyDescent="0.15">
      <c r="A155" s="1962" t="s">
        <v>2684</v>
      </c>
      <c r="B155" s="1523" t="s">
        <v>530</v>
      </c>
      <c r="C155" s="1523" t="s">
        <v>2736</v>
      </c>
      <c r="D155" s="1599" t="s">
        <v>2737</v>
      </c>
      <c r="E155" s="1599" t="s">
        <v>2738</v>
      </c>
      <c r="F155" s="1599" t="s">
        <v>2739</v>
      </c>
      <c r="G155" s="1869" t="s">
        <v>2740</v>
      </c>
      <c r="H155" s="1869" t="str">
        <f>HLOOKUP(Non_UN,'Other Translations'!$A:$L,1+translations!J155,)</f>
        <v>Dengan proyek</v>
      </c>
      <c r="J155" s="1869">
        <v>154</v>
      </c>
    </row>
    <row r="156" spans="1:10" s="1869" customFormat="1" ht="14" x14ac:dyDescent="0.15">
      <c r="A156" s="1962" t="s">
        <v>2684</v>
      </c>
      <c r="B156" s="1599" t="s">
        <v>2741</v>
      </c>
      <c r="C156" s="1523" t="s">
        <v>2742</v>
      </c>
      <c r="D156" s="1599" t="s">
        <v>2743</v>
      </c>
      <c r="E156" s="1599" t="s">
        <v>2744</v>
      </c>
      <c r="F156" s="1599" t="s">
        <v>2745</v>
      </c>
      <c r="G156" s="1869" t="s">
        <v>2746</v>
      </c>
      <c r="H156" s="1869" t="str">
        <f>HLOOKUP(Non_UN,'Other Translations'!$A:$L,1+translations!J156,)</f>
        <v>Padang Rumput setelah Deforestasi</v>
      </c>
      <c r="J156" s="1869">
        <v>155</v>
      </c>
    </row>
    <row r="157" spans="1:10" s="1869" customFormat="1" ht="14" x14ac:dyDescent="0.15">
      <c r="A157" s="1962" t="s">
        <v>2684</v>
      </c>
      <c r="B157" s="1599" t="s">
        <v>311</v>
      </c>
      <c r="C157" s="1523" t="s">
        <v>2747</v>
      </c>
      <c r="D157" s="1599" t="s">
        <v>2392</v>
      </c>
      <c r="E157" s="1599" t="s">
        <v>2393</v>
      </c>
      <c r="F157" s="1599" t="s">
        <v>2394</v>
      </c>
      <c r="G157" s="1869" t="s">
        <v>2439</v>
      </c>
      <c r="H157" s="1869" t="str">
        <f>HLOOKUP(Non_UN,'Other Translations'!$A:$L,1+translations!J157,)</f>
        <v>Konversi ke A/R</v>
      </c>
      <c r="J157" s="1869">
        <v>156</v>
      </c>
    </row>
    <row r="158" spans="1:10" s="1869" customFormat="1" ht="14" x14ac:dyDescent="0.15">
      <c r="A158" s="1962" t="s">
        <v>2684</v>
      </c>
      <c r="B158" s="1599" t="s">
        <v>2748</v>
      </c>
      <c r="C158" s="1523" t="s">
        <v>2749</v>
      </c>
      <c r="D158" s="1599" t="s">
        <v>2750</v>
      </c>
      <c r="E158" s="1599" t="s">
        <v>2751</v>
      </c>
      <c r="F158" s="1599" t="s">
        <v>2752</v>
      </c>
      <c r="G158" s="1869" t="s">
        <v>2753</v>
      </c>
      <c r="H158" s="1869" t="str">
        <f>HLOOKUP(Non_UN,'Other Translations'!$A:$L,1+translations!J158,)</f>
        <v>Padang Rumput setelah Penggunaan Lahan non-hutan</v>
      </c>
      <c r="J158" s="1869">
        <v>157</v>
      </c>
    </row>
    <row r="159" spans="1:10" s="1869" customFormat="1" ht="16" x14ac:dyDescent="0.15">
      <c r="A159" s="1962" t="s">
        <v>2684</v>
      </c>
      <c r="B159" s="1599" t="s">
        <v>317</v>
      </c>
      <c r="C159" s="1523" t="s">
        <v>2754</v>
      </c>
      <c r="D159" s="1599" t="s">
        <v>2403</v>
      </c>
      <c r="E159" s="1599" t="s">
        <v>2755</v>
      </c>
      <c r="F159" s="1989" t="s">
        <v>2756</v>
      </c>
      <c r="G159" s="1869" t="s">
        <v>2445</v>
      </c>
      <c r="H159" s="1869" t="str">
        <f>HLOOKUP(Non_UN,'Other Translations'!$A:$L,1+translations!J159,)</f>
        <v>Konversi ke Perubahan Penggunaan Lahan Lain (OLUC)</v>
      </c>
      <c r="J159" s="1869">
        <v>158</v>
      </c>
    </row>
    <row r="160" spans="1:10" s="1869" customFormat="1" ht="14" x14ac:dyDescent="0.15">
      <c r="A160" s="1962" t="s">
        <v>2684</v>
      </c>
      <c r="B160" s="1599" t="s">
        <v>2757</v>
      </c>
      <c r="C160" s="1523" t="s">
        <v>2758</v>
      </c>
      <c r="D160" s="1599" t="s">
        <v>2759</v>
      </c>
      <c r="E160" s="1599" t="s">
        <v>2760</v>
      </c>
      <c r="F160" s="1599" t="s">
        <v>2761</v>
      </c>
      <c r="G160" s="1869" t="s">
        <v>2762</v>
      </c>
      <c r="H160" s="1869" t="str">
        <f>HLOOKUP(Non_UN,'Other Translations'!$A:$L,1+translations!J160,)</f>
        <v>Kondisi Akhir Padang Rumput</v>
      </c>
      <c r="J160" s="1869">
        <v>159</v>
      </c>
    </row>
    <row r="161" spans="1:10" s="1869" customFormat="1" ht="14" x14ac:dyDescent="0.15">
      <c r="A161" s="1962" t="s">
        <v>2684</v>
      </c>
      <c r="B161" s="1523" t="s">
        <v>2763</v>
      </c>
      <c r="C161" s="1523" t="s">
        <v>2763</v>
      </c>
      <c r="D161" s="1599" t="s">
        <v>2763</v>
      </c>
      <c r="E161" s="1599" t="s">
        <v>2764</v>
      </c>
      <c r="F161" s="1599" t="s">
        <v>2765</v>
      </c>
      <c r="G161" s="1869" t="s">
        <v>2766</v>
      </c>
      <c r="H161" s="1869" t="str">
        <f>HLOOKUP(Non_UN,'Other Translations'!$A:$L,1+translations!J161,)</f>
        <v>(tCO2-eq)</v>
      </c>
      <c r="J161" s="1869">
        <v>160</v>
      </c>
    </row>
    <row r="162" spans="1:10" s="1869" customFormat="1" ht="14" x14ac:dyDescent="0.15">
      <c r="A162" s="1962" t="s">
        <v>2684</v>
      </c>
      <c r="B162" s="1523" t="s">
        <v>2767</v>
      </c>
      <c r="C162" s="1523" t="s">
        <v>2768</v>
      </c>
      <c r="D162" s="1599" t="s">
        <v>2769</v>
      </c>
      <c r="E162" s="1599" t="s">
        <v>2770</v>
      </c>
      <c r="F162" s="1599" t="s">
        <v>2771</v>
      </c>
      <c r="G162" s="1869" t="s">
        <v>2772</v>
      </c>
      <c r="H162" s="1869" t="str">
        <f>HLOOKUP(Non_UN,'Other Translations'!$A:$L,1+translations!J162,)</f>
        <v>Total Sistem Padang Rumput</v>
      </c>
      <c r="J162" s="1869">
        <v>161</v>
      </c>
    </row>
    <row r="163" spans="1:10" s="1869" customFormat="1" ht="14" x14ac:dyDescent="0.15">
      <c r="A163" s="1962" t="s">
        <v>2684</v>
      </c>
      <c r="B163" s="1523" t="s">
        <v>2773</v>
      </c>
      <c r="C163" s="1523" t="s">
        <v>2774</v>
      </c>
      <c r="D163" s="1599" t="s">
        <v>2775</v>
      </c>
      <c r="E163" s="1599" t="s">
        <v>2776</v>
      </c>
      <c r="F163" s="1599" t="s">
        <v>2777</v>
      </c>
      <c r="G163" s="1869" t="s">
        <v>2778</v>
      </c>
      <c r="H163" s="1869" t="str">
        <f>HLOOKUP(Non_UN,'Other Translations'!$A:$L,1+translations!J163,)</f>
        <v>4.2. Peternakan (dan manajemen kotoran/kompos)</v>
      </c>
      <c r="J163" s="1869">
        <v>162</v>
      </c>
    </row>
    <row r="164" spans="1:10" s="1869" customFormat="1" ht="14" x14ac:dyDescent="0.15">
      <c r="A164" s="1962" t="s">
        <v>2684</v>
      </c>
      <c r="B164" s="1599" t="s">
        <v>2779</v>
      </c>
      <c r="C164" s="1523" t="s">
        <v>2780</v>
      </c>
      <c r="D164" s="1599" t="s">
        <v>2781</v>
      </c>
      <c r="E164" s="1599" t="s">
        <v>2782</v>
      </c>
      <c r="F164" s="1599" t="s">
        <v>2783</v>
      </c>
      <c r="G164" s="1869" t="s">
        <v>2784</v>
      </c>
      <c r="H164" s="1869" t="str">
        <f>HLOOKUP(Non_UN,'Other Translations'!$A:$L,1+translations!J164,)</f>
        <v>Kategori ternak</v>
      </c>
      <c r="J164" s="1869">
        <v>163</v>
      </c>
    </row>
    <row r="165" spans="1:10" s="1869" customFormat="1" ht="14" x14ac:dyDescent="0.15">
      <c r="A165" s="1962" t="s">
        <v>2684</v>
      </c>
      <c r="B165" s="1599" t="s">
        <v>2785</v>
      </c>
      <c r="C165" s="1599" t="s">
        <v>2786</v>
      </c>
      <c r="D165" s="1599" t="s">
        <v>2787</v>
      </c>
      <c r="E165" s="1599" t="s">
        <v>2788</v>
      </c>
      <c r="F165" s="1599" t="s">
        <v>2789</v>
      </c>
      <c r="G165" s="1869" t="s">
        <v>2790</v>
      </c>
      <c r="H165" s="1869" t="str">
        <f>HLOOKUP(Non_UN,'Other Translations'!$A:$L,1+translations!J165,)</f>
        <v>Jumlah (rata-rata per tahun)</v>
      </c>
      <c r="J165" s="1869">
        <v>164</v>
      </c>
    </row>
    <row r="166" spans="1:10" s="1869" customFormat="1" ht="14" x14ac:dyDescent="0.15">
      <c r="A166" s="1962" t="s">
        <v>2684</v>
      </c>
      <c r="B166" s="1599" t="s">
        <v>2791</v>
      </c>
      <c r="C166" s="1523" t="s">
        <v>2792</v>
      </c>
      <c r="D166" s="1599" t="s">
        <v>2793</v>
      </c>
      <c r="E166" s="1599" t="s">
        <v>2794</v>
      </c>
      <c r="F166" s="1599" t="s">
        <v>2795</v>
      </c>
      <c r="G166" s="1869" t="s">
        <v>2796</v>
      </c>
      <c r="H166" s="1869" t="str">
        <f>HLOOKUP(Non_UN,'Other Translations'!$A:$L,1+translations!J166,)</f>
        <v>Opsi mitigasi teknis (%)</v>
      </c>
      <c r="J166" s="1869">
        <v>165</v>
      </c>
    </row>
    <row r="167" spans="1:10" s="1869" customFormat="1" ht="14" x14ac:dyDescent="0.15">
      <c r="A167" s="1962" t="s">
        <v>2684</v>
      </c>
      <c r="B167" s="1599" t="s">
        <v>2797</v>
      </c>
      <c r="C167" s="1523" t="s">
        <v>2798</v>
      </c>
      <c r="D167" s="1599" t="s">
        <v>2799</v>
      </c>
      <c r="E167" s="1599" t="s">
        <v>2800</v>
      </c>
      <c r="F167" s="1599" t="s">
        <v>2801</v>
      </c>
      <c r="G167" s="1869" t="s">
        <v>2802</v>
      </c>
      <c r="H167" s="1869" t="str">
        <f>HLOOKUP(Non_UN,'Other Translations'!$A:$L,1+translations!J167,)</f>
        <v xml:space="preserve">Produksi  (daging, susu, dll) </v>
      </c>
      <c r="J167" s="1869">
        <v>166</v>
      </c>
    </row>
    <row r="168" spans="1:10" s="1869" customFormat="1" ht="14" x14ac:dyDescent="0.15">
      <c r="A168" s="1962" t="s">
        <v>2684</v>
      </c>
      <c r="B168" s="1599" t="s">
        <v>2803</v>
      </c>
      <c r="C168" s="1523" t="s">
        <v>2804</v>
      </c>
      <c r="D168" s="1599" t="s">
        <v>2805</v>
      </c>
      <c r="E168" s="1599" t="s">
        <v>2806</v>
      </c>
      <c r="F168" s="1599" t="s">
        <v>2807</v>
      </c>
      <c r="G168" s="1869" t="s">
        <v>2808</v>
      </c>
      <c r="H168" s="1869" t="str">
        <f>HLOOKUP(Non_UN,'Other Translations'!$A:$L,1+translations!J168,)</f>
        <v>Praktik pemberian pakan*</v>
      </c>
      <c r="J168" s="1869">
        <v>167</v>
      </c>
    </row>
    <row r="169" spans="1:10" s="1869" customFormat="1" ht="14" x14ac:dyDescent="0.15">
      <c r="A169" s="1962" t="s">
        <v>2684</v>
      </c>
      <c r="B169" s="1599" t="s">
        <v>2809</v>
      </c>
      <c r="C169" s="1523" t="s">
        <v>2810</v>
      </c>
      <c r="D169" s="1599" t="s">
        <v>2811</v>
      </c>
      <c r="E169" s="1599" t="s">
        <v>2812</v>
      </c>
      <c r="F169" s="1599" t="s">
        <v>2813</v>
      </c>
      <c r="G169" s="1869" t="s">
        <v>2814</v>
      </c>
      <c r="H169" s="1869" t="str">
        <f>HLOOKUP(Non_UN,'Other Translations'!$A:$L,1+translations!J169,)</f>
        <v>Bahan Spesifik*</v>
      </c>
      <c r="J169" s="1869">
        <v>168</v>
      </c>
    </row>
    <row r="170" spans="1:10" s="1869" customFormat="1" ht="14" x14ac:dyDescent="0.15">
      <c r="A170" s="1962" t="s">
        <v>2684</v>
      </c>
      <c r="B170" s="1599" t="s">
        <v>2815</v>
      </c>
      <c r="C170" s="1523" t="s">
        <v>2816</v>
      </c>
      <c r="D170" s="1599" t="s">
        <v>2817</v>
      </c>
      <c r="E170" s="1599" t="s">
        <v>2818</v>
      </c>
      <c r="F170" s="1599" t="s">
        <v>2819</v>
      </c>
      <c r="G170" s="1869" t="s">
        <v>2820</v>
      </c>
      <c r="H170" s="1869" t="str">
        <f>HLOOKUP(Non_UN,'Other Translations'!$A:$L,1+translations!J170,)</f>
        <v>Pembiakan*</v>
      </c>
      <c r="J170" s="1869">
        <v>169</v>
      </c>
    </row>
    <row r="171" spans="1:10" s="1869" customFormat="1" ht="14" x14ac:dyDescent="0.15">
      <c r="A171" s="1962" t="s">
        <v>2684</v>
      </c>
      <c r="B171" s="1599" t="s">
        <v>2821</v>
      </c>
      <c r="C171" s="1523" t="s">
        <v>2822</v>
      </c>
      <c r="D171" s="1599" t="s">
        <v>2823</v>
      </c>
      <c r="E171" s="1599" t="s">
        <v>2824</v>
      </c>
      <c r="F171" s="1599" t="s">
        <v>2825</v>
      </c>
      <c r="G171" s="1869" t="s">
        <v>2826</v>
      </c>
      <c r="H171" s="1869" t="str">
        <f>HLOOKUP(Non_UN,'Other Translations'!$A:$L,1+translations!J171,)</f>
        <v>dalam ton produk per tahun</v>
      </c>
      <c r="J171" s="1869">
        <v>170</v>
      </c>
    </row>
    <row r="172" spans="1:10" s="1869" customFormat="1" ht="14" x14ac:dyDescent="0.15">
      <c r="A172" s="1962" t="s">
        <v>2684</v>
      </c>
      <c r="B172" s="1599" t="s">
        <v>751</v>
      </c>
      <c r="C172" s="1599" t="s">
        <v>2827</v>
      </c>
      <c r="D172" s="1599" t="s">
        <v>2828</v>
      </c>
      <c r="E172" s="1599" t="s">
        <v>2829</v>
      </c>
      <c r="F172" s="1599" t="s">
        <v>2830</v>
      </c>
      <c r="G172" s="1869" t="s">
        <v>2831</v>
      </c>
      <c r="H172" s="1869" t="str">
        <f>HLOOKUP(Non_UN,'Other Translations'!$A:$L,1+translations!J172,)</f>
        <v>Sapi perah</v>
      </c>
      <c r="J172" s="1869">
        <v>171</v>
      </c>
    </row>
    <row r="173" spans="1:10" s="1869" customFormat="1" ht="14" x14ac:dyDescent="0.15">
      <c r="A173" s="1962" t="s">
        <v>2684</v>
      </c>
      <c r="B173" s="1599" t="s">
        <v>752</v>
      </c>
      <c r="C173" s="1599" t="s">
        <v>2832</v>
      </c>
      <c r="D173" s="1599" t="s">
        <v>2833</v>
      </c>
      <c r="E173" s="1599" t="s">
        <v>2834</v>
      </c>
      <c r="F173" s="1599" t="s">
        <v>2835</v>
      </c>
      <c r="G173" s="1869" t="s">
        <v>2836</v>
      </c>
      <c r="H173" s="1869" t="str">
        <f>HLOOKUP(Non_UN,'Other Translations'!$A:$L,1+translations!J173,)</f>
        <v>Sapi lainnya</v>
      </c>
      <c r="J173" s="1869">
        <v>172</v>
      </c>
    </row>
    <row r="174" spans="1:10" s="1869" customFormat="1" ht="14" x14ac:dyDescent="0.15">
      <c r="A174" s="1962" t="s">
        <v>2684</v>
      </c>
      <c r="B174" s="1599" t="s">
        <v>753</v>
      </c>
      <c r="C174" s="1599" t="s">
        <v>2837</v>
      </c>
      <c r="D174" s="1599" t="s">
        <v>2838</v>
      </c>
      <c r="E174" s="1599" t="s">
        <v>2839</v>
      </c>
      <c r="F174" s="1599" t="s">
        <v>2840</v>
      </c>
      <c r="G174" s="1869" t="s">
        <v>2841</v>
      </c>
      <c r="H174" s="1869" t="str">
        <f>HLOOKUP(Non_UN,'Other Translations'!$A:$L,1+translations!J174,)</f>
        <v>Kerbau</v>
      </c>
      <c r="J174" s="1869">
        <v>173</v>
      </c>
    </row>
    <row r="175" spans="1:10" s="1869" customFormat="1" ht="14" x14ac:dyDescent="0.15">
      <c r="A175" s="1962" t="s">
        <v>2684</v>
      </c>
      <c r="B175" s="1599" t="s">
        <v>754</v>
      </c>
      <c r="C175" s="1599" t="s">
        <v>2842</v>
      </c>
      <c r="D175" s="1523" t="s">
        <v>2843</v>
      </c>
      <c r="E175" s="1599" t="s">
        <v>2844</v>
      </c>
      <c r="F175" s="1599" t="s">
        <v>2845</v>
      </c>
      <c r="G175" s="1869" t="s">
        <v>2846</v>
      </c>
      <c r="H175" s="1869" t="str">
        <f>HLOOKUP(Non_UN,'Other Translations'!$A:$L,1+translations!J175,)</f>
        <v>Domba</v>
      </c>
      <c r="J175" s="1869">
        <v>174</v>
      </c>
    </row>
    <row r="176" spans="1:10" s="1869" customFormat="1" ht="14" x14ac:dyDescent="0.15">
      <c r="A176" s="1962" t="s">
        <v>2684</v>
      </c>
      <c r="B176" s="1599" t="s">
        <v>755</v>
      </c>
      <c r="C176" s="1599" t="s">
        <v>2847</v>
      </c>
      <c r="D176" s="1599" t="s">
        <v>2848</v>
      </c>
      <c r="E176" s="1599" t="s">
        <v>2849</v>
      </c>
      <c r="F176" s="1599" t="s">
        <v>2850</v>
      </c>
      <c r="G176" s="1869" t="s">
        <v>2851</v>
      </c>
      <c r="H176" s="1869" t="str">
        <f>HLOOKUP(Non_UN,'Other Translations'!$A:$L,1+translations!J176,)</f>
        <v>Babi (Pasar)</v>
      </c>
      <c r="J176" s="1869">
        <v>175</v>
      </c>
    </row>
    <row r="177" spans="1:10" s="1869" customFormat="1" ht="14" x14ac:dyDescent="0.15">
      <c r="A177" s="1962" t="s">
        <v>2684</v>
      </c>
      <c r="B177" s="1599" t="s">
        <v>756</v>
      </c>
      <c r="C177" s="1599" t="s">
        <v>2852</v>
      </c>
      <c r="D177" s="1599" t="s">
        <v>2853</v>
      </c>
      <c r="E177" s="1599" t="s">
        <v>2854</v>
      </c>
      <c r="F177" s="1599" t="s">
        <v>2855</v>
      </c>
      <c r="G177" s="1869" t="s">
        <v>2856</v>
      </c>
      <c r="H177" s="1869" t="str">
        <f>HLOOKUP(Non_UN,'Other Translations'!$A:$L,1+translations!J177,)</f>
        <v>Babi (Pembiakan)</v>
      </c>
      <c r="J177" s="1869">
        <v>176</v>
      </c>
    </row>
    <row r="178" spans="1:10" s="1869" customFormat="1" ht="42" x14ac:dyDescent="0.15">
      <c r="A178" s="1962" t="s">
        <v>2684</v>
      </c>
      <c r="B178" s="1599" t="s">
        <v>2857</v>
      </c>
      <c r="C178" s="1523" t="s">
        <v>2858</v>
      </c>
      <c r="D178" s="1599" t="s">
        <v>2859</v>
      </c>
      <c r="E178" s="1599" t="s">
        <v>2860</v>
      </c>
      <c r="F178" s="1599" t="s">
        <v>2861</v>
      </c>
      <c r="G178" s="1869" t="s">
        <v>2862</v>
      </c>
      <c r="H178" s="1869" t="str">
        <f>HLOOKUP(Non_UN,'Other Translations'!$A:$L,1+translations!J178,)</f>
        <v>Praktik pemberian pakan: misalnya lebih banyak konsentrat, menambah minyak atau biji minyak, meningkatkan kualitas padang rumput</v>
      </c>
      <c r="J178" s="1869">
        <v>177</v>
      </c>
    </row>
    <row r="179" spans="1:10" s="1869" customFormat="1" ht="42" x14ac:dyDescent="0.15">
      <c r="A179" s="1962" t="s">
        <v>2684</v>
      </c>
      <c r="B179" s="1599" t="s">
        <v>800</v>
      </c>
      <c r="C179" s="1523" t="s">
        <v>2863</v>
      </c>
      <c r="D179" s="1599" t="s">
        <v>2864</v>
      </c>
      <c r="E179" s="1599" t="s">
        <v>2865</v>
      </c>
      <c r="F179" s="1599" t="s">
        <v>2866</v>
      </c>
      <c r="G179" s="1599" t="s">
        <v>2867</v>
      </c>
      <c r="H179" s="1869" t="str">
        <f>HLOOKUP(Non_UN,'Other Translations'!$A:$L,1+translations!J179,)</f>
        <v>Bahan Spesifik: bahan spesifik atau zat tambahan pada pakat untuk mengurangi emisi CH4 (Ionofor, vaksin, bST...)</v>
      </c>
      <c r="J179" s="1869">
        <v>178</v>
      </c>
    </row>
    <row r="180" spans="1:10" s="1869" customFormat="1" ht="42" x14ac:dyDescent="0.15">
      <c r="A180" s="1962" t="s">
        <v>2684</v>
      </c>
      <c r="B180" s="1523" t="s">
        <v>2868</v>
      </c>
      <c r="C180" s="1599" t="s">
        <v>2869</v>
      </c>
      <c r="D180" s="1599" t="s">
        <v>2870</v>
      </c>
      <c r="E180" s="1599" t="s">
        <v>2871</v>
      </c>
      <c r="F180" s="1599" t="s">
        <v>2872</v>
      </c>
      <c r="G180" s="1869" t="s">
        <v>2873</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ht="14" x14ac:dyDescent="0.15">
      <c r="A181" s="1962" t="s">
        <v>2684</v>
      </c>
      <c r="B181" s="1523" t="s">
        <v>2874</v>
      </c>
      <c r="C181" s="1523" t="s">
        <v>2875</v>
      </c>
      <c r="D181" s="1599" t="s">
        <v>2876</v>
      </c>
      <c r="E181" s="1599" t="s">
        <v>2877</v>
      </c>
      <c r="F181" s="1599" t="s">
        <v>2878</v>
      </c>
      <c r="G181" s="1869" t="s">
        <v>2879</v>
      </c>
      <c r="H181" s="1869" t="str">
        <f>HLOOKUP(Non_UN,'Other Translations'!$A:$L,1+translations!J181,)</f>
        <v>Total Ternak</v>
      </c>
      <c r="J181" s="1869">
        <v>180</v>
      </c>
    </row>
    <row r="182" spans="1:10" s="1869" customFormat="1" ht="14" x14ac:dyDescent="0.15">
      <c r="A182" s="1962" t="s">
        <v>2684</v>
      </c>
      <c r="B182" s="1599" t="s">
        <v>2880</v>
      </c>
      <c r="C182" s="1523" t="s">
        <v>2881</v>
      </c>
      <c r="D182" s="1599" t="s">
        <v>2882</v>
      </c>
      <c r="E182" s="1599" t="s">
        <v>2883</v>
      </c>
      <c r="F182" s="1599" t="s">
        <v>2884</v>
      </c>
      <c r="G182" s="1869" t="s">
        <v>2885</v>
      </c>
      <c r="H182" s="1869" t="str">
        <f>HLOOKUP(Non_UN,'Other Translations'!$A:$L,1+translations!J182,)</f>
        <v>Stok Karbon (C) tanah terkait</v>
      </c>
      <c r="J182" s="1869">
        <v>181</v>
      </c>
    </row>
    <row r="183" spans="1:10" s="1869" customFormat="1" ht="14" x14ac:dyDescent="0.15">
      <c r="A183" s="1962" t="s">
        <v>2684</v>
      </c>
      <c r="B183" s="1599" t="s">
        <v>534</v>
      </c>
      <c r="C183" s="1523" t="s">
        <v>2886</v>
      </c>
      <c r="D183" s="1599" t="s">
        <v>2887</v>
      </c>
      <c r="E183" s="1599" t="s">
        <v>2888</v>
      </c>
      <c r="F183" s="1599" t="s">
        <v>2889</v>
      </c>
      <c r="G183" s="1869" t="s">
        <v>2890</v>
      </c>
      <c r="H183" s="1869" t="str">
        <f>HLOOKUP(Non_UN,'Other Translations'!$A:$L,1+translations!J183,)</f>
        <v>Tidak rusak</v>
      </c>
      <c r="J183" s="1869">
        <v>182</v>
      </c>
    </row>
    <row r="184" spans="1:10" s="1869" customFormat="1" ht="14" x14ac:dyDescent="0.15">
      <c r="A184" s="1962" t="s">
        <v>2684</v>
      </c>
      <c r="B184" s="1599" t="s">
        <v>539</v>
      </c>
      <c r="C184" s="1523" t="s">
        <v>2891</v>
      </c>
      <c r="D184" s="1599" t="s">
        <v>2892</v>
      </c>
      <c r="E184" s="1599" t="s">
        <v>2893</v>
      </c>
      <c r="F184" s="1599" t="s">
        <v>2894</v>
      </c>
      <c r="G184" s="1869" t="s">
        <v>2895</v>
      </c>
      <c r="H184" s="1869" t="str">
        <f>HLOOKUP(Non_UN,'Other Translations'!$A:$L,1+translations!J184,)</f>
        <v>Sangat rusak</v>
      </c>
      <c r="J184" s="1869">
        <v>183</v>
      </c>
    </row>
    <row r="185" spans="1:10" s="1869" customFormat="1" ht="14" x14ac:dyDescent="0.15">
      <c r="A185" s="1962" t="s">
        <v>2684</v>
      </c>
      <c r="B185" s="1599" t="s">
        <v>541</v>
      </c>
      <c r="C185" s="1523" t="s">
        <v>2896</v>
      </c>
      <c r="D185" s="1599" t="s">
        <v>2897</v>
      </c>
      <c r="E185" s="1599" t="s">
        <v>2898</v>
      </c>
      <c r="F185" s="1599" t="s">
        <v>2899</v>
      </c>
      <c r="G185" s="1869" t="s">
        <v>2900</v>
      </c>
      <c r="H185" s="1869" t="str">
        <f>HLOOKUP(Non_UN,'Other Translations'!$A:$L,1+translations!J185,)</f>
        <v>Cukup rusak</v>
      </c>
      <c r="J185" s="1869">
        <v>184</v>
      </c>
    </row>
    <row r="186" spans="1:10" s="1869" customFormat="1" ht="14" x14ac:dyDescent="0.15">
      <c r="A186" s="1962" t="s">
        <v>2684</v>
      </c>
      <c r="B186" s="1599" t="s">
        <v>543</v>
      </c>
      <c r="C186" s="1523" t="s">
        <v>2901</v>
      </c>
      <c r="D186" s="1599" t="s">
        <v>2902</v>
      </c>
      <c r="E186" s="1599" t="s">
        <v>2903</v>
      </c>
      <c r="F186" s="1599" t="s">
        <v>2904</v>
      </c>
      <c r="G186" s="1869" t="s">
        <v>2905</v>
      </c>
      <c r="H186" s="1869" t="str">
        <f>HLOOKUP(Non_UN,'Other Translations'!$A:$L,1+translations!J186,)</f>
        <v>Ditingkatkan tanpa manajemen input</v>
      </c>
      <c r="J186" s="1869">
        <v>185</v>
      </c>
    </row>
    <row r="187" spans="1:10" s="1869" customFormat="1" ht="14" x14ac:dyDescent="0.15">
      <c r="A187" s="1962" t="s">
        <v>2684</v>
      </c>
      <c r="B187" s="1599" t="s">
        <v>546</v>
      </c>
      <c r="C187" s="1599" t="s">
        <v>2906</v>
      </c>
      <c r="D187" s="1599" t="s">
        <v>2907</v>
      </c>
      <c r="E187" s="1599" t="s">
        <v>2908</v>
      </c>
      <c r="F187" s="1599" t="s">
        <v>2909</v>
      </c>
      <c r="G187" s="1869" t="s">
        <v>2910</v>
      </c>
      <c r="H187" s="1869" t="str">
        <f>HLOOKUP(Non_UN,'Other Translations'!$A:$L,1+translations!J187,)</f>
        <v>Ditingkatkan dengan manajemen input</v>
      </c>
      <c r="J187" s="1869">
        <v>186</v>
      </c>
    </row>
    <row r="188" spans="1:10" s="1869" customFormat="1" ht="14" x14ac:dyDescent="0.15">
      <c r="A188" s="1962" t="s">
        <v>2684</v>
      </c>
      <c r="B188" s="1523" t="s">
        <v>2911</v>
      </c>
      <c r="C188" s="1523" t="s">
        <v>2911</v>
      </c>
      <c r="D188" s="1599" t="s">
        <v>2912</v>
      </c>
      <c r="E188" s="1599" t="s">
        <v>2913</v>
      </c>
      <c r="F188" s="1599" t="s">
        <v>2914</v>
      </c>
      <c r="G188" s="1869" t="s">
        <v>2915</v>
      </c>
      <c r="H188" s="1869" t="str">
        <f>HLOOKUP(Non_UN,'Other Translations'!$A:$L,1+translations!J188,)</f>
        <v>Pembakaran</v>
      </c>
      <c r="J188" s="1869">
        <v>187</v>
      </c>
    </row>
    <row r="189" spans="1:10" s="1869" customFormat="1" ht="14" x14ac:dyDescent="0.15">
      <c r="A189" s="1962" t="s">
        <v>2684</v>
      </c>
      <c r="B189" s="1523" t="s">
        <v>2916</v>
      </c>
      <c r="C189" s="1523" t="s">
        <v>2916</v>
      </c>
      <c r="D189" s="1599" t="s">
        <v>2916</v>
      </c>
      <c r="E189" s="1599" t="s">
        <v>2917</v>
      </c>
      <c r="F189" s="1599" t="s">
        <v>2918</v>
      </c>
      <c r="G189" s="1869" t="s">
        <v>2919</v>
      </c>
      <c r="H189" s="1869" t="str">
        <f>HLOOKUP(Non_UN,'Other Translations'!$A:$L,1+translations!J189,)</f>
        <v>(tC/ha)</v>
      </c>
      <c r="J189" s="1869">
        <v>188</v>
      </c>
    </row>
    <row r="190" spans="1:10" s="1869" customFormat="1" ht="14" x14ac:dyDescent="0.15">
      <c r="A190" s="1962" t="s">
        <v>2684</v>
      </c>
      <c r="B190" s="1523" t="s">
        <v>2920</v>
      </c>
      <c r="C190" s="1523" t="s">
        <v>2921</v>
      </c>
      <c r="D190" s="1599" t="s">
        <v>2922</v>
      </c>
      <c r="E190" s="1599" t="s">
        <v>2923</v>
      </c>
      <c r="F190" s="1599" t="s">
        <v>2924</v>
      </c>
      <c r="G190" s="1869" t="s">
        <v>2925</v>
      </c>
      <c r="H190" s="1869" t="str">
        <f>HLOOKUP(Non_UN,'Other Translations'!$A:$L,1+translations!J190,)</f>
        <v>% materi kering pra-pembakaran yang dilepaskan</v>
      </c>
      <c r="J190" s="1869">
        <v>189</v>
      </c>
    </row>
    <row r="191" spans="1:10" s="1869" customFormat="1" ht="28" x14ac:dyDescent="0.15">
      <c r="A191" s="1962" t="s">
        <v>2684</v>
      </c>
      <c r="B191" s="1599" t="s">
        <v>2926</v>
      </c>
      <c r="C191" s="1523" t="s">
        <v>2927</v>
      </c>
      <c r="D191" s="1599" t="s">
        <v>2928</v>
      </c>
      <c r="E191" s="1599" t="s">
        <v>2929</v>
      </c>
      <c r="F191" s="1599" t="s">
        <v>2930</v>
      </c>
      <c r="G191" s="1869" t="s">
        <v>2931</v>
      </c>
      <c r="H191" s="1869" t="str">
        <f>HLOOKUP(Non_UN,'Other Translations'!$A:$L,1+translations!J191,)</f>
        <v>Rata-rata temperatur tahunan (MAT) di wilayah (dalam °C)</v>
      </c>
      <c r="J191" s="1869">
        <v>190</v>
      </c>
    </row>
    <row r="192" spans="1:10" s="1869" customFormat="1" ht="28" x14ac:dyDescent="0.15">
      <c r="A192" s="1962" t="s">
        <v>2684</v>
      </c>
      <c r="B192" s="1599" t="s">
        <v>2932</v>
      </c>
      <c r="C192" s="1523" t="s">
        <v>2933</v>
      </c>
      <c r="D192" s="1599" t="s">
        <v>2934</v>
      </c>
      <c r="E192" s="1599" t="s">
        <v>2935</v>
      </c>
      <c r="F192" s="1599" t="s">
        <v>2936</v>
      </c>
      <c r="G192" s="1869" t="s">
        <v>2937</v>
      </c>
      <c r="H192" s="1869" t="str">
        <f>HLOOKUP(Non_UN,'Other Translations'!$A:$L,1+translations!J192,)</f>
        <v>(temperatur memengaruhi emisi dari manajemen kompos/kotoran)</v>
      </c>
      <c r="J192" s="1869">
        <v>191</v>
      </c>
    </row>
    <row r="193" spans="1:10" s="1869" customFormat="1" ht="14" x14ac:dyDescent="0.15">
      <c r="A193" s="1962" t="s">
        <v>2684</v>
      </c>
      <c r="B193" s="1599" t="s">
        <v>2938</v>
      </c>
      <c r="C193" s="1523" t="s">
        <v>2939</v>
      </c>
      <c r="D193" s="1599" t="s">
        <v>2940</v>
      </c>
      <c r="E193" s="1599" t="s">
        <v>2941</v>
      </c>
      <c r="F193" s="1599" t="s">
        <v>2942</v>
      </c>
      <c r="G193" s="1869" t="s">
        <v>2943</v>
      </c>
      <c r="H193" s="1869" t="str">
        <f>HLOOKUP(Non_UN,'Other Translations'!$A:$L,1+translations!J193,)</f>
        <v>"Jenis" wilayah</v>
      </c>
      <c r="J193" s="1869">
        <v>192</v>
      </c>
    </row>
    <row r="194" spans="1:10" s="1869" customFormat="1" ht="14" x14ac:dyDescent="0.15">
      <c r="A194" s="1962" t="s">
        <v>2684</v>
      </c>
      <c r="B194" s="1599" t="s">
        <v>2944</v>
      </c>
      <c r="C194" s="1523" t="s">
        <v>2945</v>
      </c>
      <c r="D194" s="1599" t="s">
        <v>2946</v>
      </c>
      <c r="E194" s="1599" t="s">
        <v>2947</v>
      </c>
      <c r="F194" s="1599" t="s">
        <v>2948</v>
      </c>
      <c r="G194" s="1869" t="s">
        <v>2949</v>
      </c>
      <c r="H194" s="1869" t="str">
        <f>HLOOKUP(Non_UN,'Other Translations'!$A:$L,1+translations!J194,)</f>
        <v>(silakan pilih jika ada)</v>
      </c>
      <c r="J194" s="1869">
        <v>193</v>
      </c>
    </row>
    <row r="195" spans="1:10" s="1869" customFormat="1" ht="14" x14ac:dyDescent="0.15">
      <c r="A195" s="1962" t="s">
        <v>2684</v>
      </c>
      <c r="B195" s="1599" t="s">
        <v>2950</v>
      </c>
      <c r="C195" s="1523" t="s">
        <v>2951</v>
      </c>
      <c r="D195" s="1599" t="s">
        <v>2952</v>
      </c>
      <c r="E195" s="1599" t="s">
        <v>2953</v>
      </c>
      <c r="F195" s="1599" t="s">
        <v>2954</v>
      </c>
      <c r="G195" s="1869" t="s">
        <v>2955</v>
      </c>
      <c r="H195" s="1869" t="str">
        <f>HLOOKUP(Non_UN,'Other Translations'!$A:$L,1+translations!J195,)</f>
        <v>Faktor emisi N2O dari kompos/kotoran</v>
      </c>
      <c r="J195" s="1869">
        <v>194</v>
      </c>
    </row>
    <row r="196" spans="1:10" s="1869" customFormat="1" ht="14" x14ac:dyDescent="0.15">
      <c r="A196" s="1962" t="s">
        <v>2684</v>
      </c>
      <c r="B196" s="1599" t="s">
        <v>2956</v>
      </c>
      <c r="C196" s="1599" t="s">
        <v>2956</v>
      </c>
      <c r="D196" s="1599" t="s">
        <v>2956</v>
      </c>
      <c r="E196" s="1599" t="s">
        <v>2957</v>
      </c>
      <c r="F196" s="1599" t="s">
        <v>2958</v>
      </c>
      <c r="G196" s="1599" t="s">
        <v>2959</v>
      </c>
      <c r="H196" s="1869" t="str">
        <f>HLOOKUP(Non_UN,'Other Translations'!$A:$L,1+translations!J196,)</f>
        <v>(kg N-N2O/kg N)</v>
      </c>
      <c r="J196" s="1869">
        <v>195</v>
      </c>
    </row>
    <row r="197" spans="1:10" s="1869" customFormat="1" ht="14" x14ac:dyDescent="0.15">
      <c r="A197" s="1962" t="s">
        <v>2684</v>
      </c>
      <c r="B197" s="1523" t="s">
        <v>2960</v>
      </c>
      <c r="C197" s="1523" t="s">
        <v>2961</v>
      </c>
      <c r="D197" s="1599" t="s">
        <v>2962</v>
      </c>
      <c r="E197" s="1599" t="s">
        <v>2963</v>
      </c>
      <c r="F197" s="1599" t="s">
        <v>2964</v>
      </c>
      <c r="G197" s="1869" t="s">
        <v>2965</v>
      </c>
      <c r="H197" s="1869" t="str">
        <f>HLOOKUP(Non_UN,'Other Translations'!$A:$L,1+translations!J197,)</f>
        <v>Padang rumput, peternakan, dan pedok</v>
      </c>
      <c r="J197" s="1869">
        <v>196</v>
      </c>
    </row>
    <row r="198" spans="1:10" s="1869" customFormat="1" ht="14" x14ac:dyDescent="0.15">
      <c r="A198" s="1962" t="s">
        <v>2684</v>
      </c>
      <c r="B198" s="1599" t="s">
        <v>503</v>
      </c>
      <c r="C198" s="1523" t="s">
        <v>2966</v>
      </c>
      <c r="D198" s="1599" t="s">
        <v>2967</v>
      </c>
      <c r="E198" s="1599" t="s">
        <v>2968</v>
      </c>
      <c r="F198" s="1599" t="s">
        <v>2969</v>
      </c>
      <c r="G198" s="1869" t="s">
        <v>2970</v>
      </c>
      <c r="H198" s="1869" t="str">
        <f>HLOOKUP(Non_UN,'Other Translations'!$A:$L,1+translations!J198,)</f>
        <v>Lain-lain</v>
      </c>
      <c r="J198" s="1869">
        <v>197</v>
      </c>
    </row>
    <row r="199" spans="1:10" s="1869" customFormat="1" ht="14" x14ac:dyDescent="0.15">
      <c r="A199" s="1962" t="s">
        <v>2684</v>
      </c>
      <c r="B199" s="1599" t="s">
        <v>2971</v>
      </c>
      <c r="C199" s="1523" t="s">
        <v>2972</v>
      </c>
      <c r="D199" s="1599" t="s">
        <v>2973</v>
      </c>
      <c r="E199" s="1599" t="s">
        <v>2974</v>
      </c>
      <c r="F199" s="1599" t="s">
        <v>2975</v>
      </c>
      <c r="G199" s="1869" t="s">
        <v>2976</v>
      </c>
      <c r="H199" s="1869" t="str">
        <f>HLOOKUP(Non_UN,'Other Translations'!$A:$L,1+translations!J199,)</f>
        <v>Fermentasi enterik</v>
      </c>
      <c r="J199" s="1869">
        <v>198</v>
      </c>
    </row>
    <row r="200" spans="1:10" s="1869" customFormat="1" ht="14" x14ac:dyDescent="0.15">
      <c r="A200" s="1962" t="s">
        <v>2684</v>
      </c>
      <c r="B200" s="1523" t="s">
        <v>2977</v>
      </c>
      <c r="C200" s="1523" t="s">
        <v>2978</v>
      </c>
      <c r="D200" s="1599" t="s">
        <v>2979</v>
      </c>
      <c r="E200" s="1599" t="s">
        <v>2980</v>
      </c>
      <c r="F200" s="1599" t="s">
        <v>2981</v>
      </c>
      <c r="G200" s="1869" t="s">
        <v>2982</v>
      </c>
      <c r="H200" s="1869" t="str">
        <f>HLOOKUP(Non_UN,'Other Translations'!$A:$L,1+translations!J200,)</f>
        <v>(kg CH4 per kepala/thn)</v>
      </c>
      <c r="J200" s="1869">
        <v>199</v>
      </c>
    </row>
    <row r="201" spans="1:10" s="1869" customFormat="1" ht="28" x14ac:dyDescent="0.15">
      <c r="A201" s="1962" t="s">
        <v>2684</v>
      </c>
      <c r="B201" s="1523" t="s">
        <v>2983</v>
      </c>
      <c r="C201" s="1523" t="s">
        <v>2984</v>
      </c>
      <c r="D201" s="1599" t="s">
        <v>2985</v>
      </c>
      <c r="E201" s="1599" t="s">
        <v>2986</v>
      </c>
      <c r="F201" s="1599" t="s">
        <v>2987</v>
      </c>
      <c r="G201" s="1869" t="s">
        <v>2988</v>
      </c>
      <c r="H201" s="1869" t="str">
        <f>HLOOKUP(Non_UN,'Other Translations'!$A:$L,1+translations!J201,)</f>
        <v xml:space="preserve">% terkait pada sistem padang rumput, peternakan atau pedok </v>
      </c>
      <c r="J201" s="1869">
        <v>200</v>
      </c>
    </row>
    <row r="202" spans="1:10" s="1869" customFormat="1" ht="14" x14ac:dyDescent="0.15">
      <c r="A202" s="1962" t="s">
        <v>2684</v>
      </c>
      <c r="B202" s="1599" t="s">
        <v>2989</v>
      </c>
      <c r="C202" s="1523" t="s">
        <v>2990</v>
      </c>
      <c r="D202" s="1599" t="s">
        <v>2991</v>
      </c>
      <c r="E202" s="1599" t="s">
        <v>2992</v>
      </c>
      <c r="F202" s="1599" t="s">
        <v>2993</v>
      </c>
      <c r="G202" s="1869" t="s">
        <v>2994</v>
      </c>
      <c r="H202" s="1869" t="str">
        <f>HLOOKUP(Non_UN,'Other Translations'!$A:$L,1+translations!J202,)</f>
        <v>Metana dari manajemen kompos/kotoran</v>
      </c>
      <c r="J202" s="1869">
        <v>201</v>
      </c>
    </row>
    <row r="203" spans="1:10" s="1869" customFormat="1" x14ac:dyDescent="0.15">
      <c r="B203" s="1599"/>
      <c r="C203" s="1599"/>
      <c r="D203" s="1599"/>
      <c r="E203" s="1599"/>
      <c r="F203" s="1599"/>
      <c r="H203" s="1869">
        <f>HLOOKUP(Non_UN,'Other Translations'!$A:$L,1+translations!J203,)</f>
        <v>0</v>
      </c>
      <c r="J203" s="1869">
        <v>202</v>
      </c>
    </row>
    <row r="204" spans="1:10" s="1869" customFormat="1" x14ac:dyDescent="0.15">
      <c r="B204" s="1599"/>
      <c r="C204" s="1599"/>
      <c r="D204" s="1599"/>
      <c r="E204" s="1599"/>
      <c r="F204" s="1599"/>
      <c r="H204" s="1869">
        <f>HLOOKUP(Non_UN,'Other Translations'!$A:$L,1+translations!J204,)</f>
        <v>0</v>
      </c>
      <c r="J204" s="1869">
        <v>203</v>
      </c>
    </row>
    <row r="205" spans="1:10" s="1869" customFormat="1" x14ac:dyDescent="0.15">
      <c r="B205" s="1599"/>
      <c r="C205" s="1599"/>
      <c r="D205" s="1599"/>
      <c r="E205" s="1599"/>
      <c r="F205" s="1599"/>
      <c r="H205" s="1869">
        <f>HLOOKUP(Non_UN,'Other Translations'!$A:$L,1+translations!J205,)</f>
        <v>0</v>
      </c>
      <c r="J205" s="1869">
        <v>204</v>
      </c>
    </row>
    <row r="206" spans="1:10" s="1869" customFormat="1" x14ac:dyDescent="0.15">
      <c r="B206" s="1599"/>
      <c r="C206" s="1599"/>
      <c r="D206" s="1599"/>
      <c r="E206" s="1599"/>
      <c r="F206" s="1599"/>
      <c r="H206" s="1869">
        <f>HLOOKUP(Non_UN,'Other Translations'!$A:$L,1+translations!J206,)</f>
        <v>0</v>
      </c>
      <c r="J206" s="1869">
        <v>205</v>
      </c>
    </row>
    <row r="207" spans="1:10" s="1869" customFormat="1" x14ac:dyDescent="0.15">
      <c r="B207" s="1599"/>
      <c r="C207" s="1599"/>
      <c r="D207" s="1599"/>
      <c r="E207" s="1599"/>
      <c r="F207" s="1599"/>
      <c r="H207" s="1869">
        <f>HLOOKUP(Non_UN,'Other Translations'!$A:$L,1+translations!J207,)</f>
        <v>0</v>
      </c>
      <c r="J207" s="1869">
        <v>206</v>
      </c>
    </row>
    <row r="208" spans="1:10" s="1869" customFormat="1" x14ac:dyDescent="0.15">
      <c r="B208" s="1599"/>
      <c r="C208" s="1599"/>
      <c r="D208" s="1599"/>
      <c r="E208" s="1599"/>
      <c r="F208" s="1599"/>
      <c r="H208" s="1869">
        <f>HLOOKUP(Non_UN,'Other Translations'!$A:$L,1+translations!J208,)</f>
        <v>0</v>
      </c>
      <c r="J208" s="1869">
        <v>207</v>
      </c>
    </row>
    <row r="209" spans="1:10" s="1496" customFormat="1" ht="14" x14ac:dyDescent="0.15">
      <c r="A209" s="1496" t="s">
        <v>1930</v>
      </c>
      <c r="B209" s="1495" t="s">
        <v>3</v>
      </c>
      <c r="C209" s="1495" t="s">
        <v>1332</v>
      </c>
      <c r="D209" s="1495" t="s">
        <v>1334</v>
      </c>
      <c r="E209" s="1495" t="str">
        <f>E1</f>
        <v>中文</v>
      </c>
      <c r="F209" s="1495" t="s">
        <v>1932</v>
      </c>
      <c r="G209" s="1496" t="s">
        <v>1933</v>
      </c>
      <c r="H209" s="1496" t="str">
        <f>HLOOKUP(Non_UN,'Other Translations'!$A:$L,1+translations!J209,)</f>
        <v>Bahasa Indonesia</v>
      </c>
      <c r="J209" s="1576">
        <v>208</v>
      </c>
    </row>
    <row r="210" spans="1:10" s="1869" customFormat="1" ht="14" x14ac:dyDescent="0.15">
      <c r="A210" s="1962" t="s">
        <v>2995</v>
      </c>
      <c r="B210" s="1523" t="s">
        <v>2996</v>
      </c>
      <c r="C210" s="1523" t="s">
        <v>2997</v>
      </c>
      <c r="D210" s="1599" t="s">
        <v>2998</v>
      </c>
      <c r="E210" s="1599" t="s">
        <v>2999</v>
      </c>
      <c r="F210" s="1599" t="s">
        <v>3000</v>
      </c>
      <c r="G210" s="1984" t="s">
        <v>3001</v>
      </c>
      <c r="H210" s="1869" t="str">
        <f>HLOOKUP(Non_UN,'Other Translations'!$A:$L,1+translations!J210,)</f>
        <v>5.1. Degradasi dan Manajemen Hutan</v>
      </c>
      <c r="J210" s="1869">
        <v>209</v>
      </c>
    </row>
    <row r="211" spans="1:10" s="1869" customFormat="1" ht="14" x14ac:dyDescent="0.15">
      <c r="A211" s="1962" t="s">
        <v>2995</v>
      </c>
      <c r="B211" s="1599" t="s">
        <v>3002</v>
      </c>
      <c r="C211" s="1523" t="s">
        <v>3003</v>
      </c>
      <c r="D211" s="1599" t="s">
        <v>3004</v>
      </c>
      <c r="E211" s="1599" t="s">
        <v>3005</v>
      </c>
      <c r="F211" s="1599" t="s">
        <v>3006</v>
      </c>
      <c r="G211" s="1869" t="s">
        <v>3007</v>
      </c>
      <c r="H211" s="1869" t="str">
        <f>HLOOKUP(Non_UN,'Other Translations'!$A:$L,1+translations!J211,)</f>
        <v>Tingkat degradasi vegetasi</v>
      </c>
      <c r="J211" s="1869">
        <v>210</v>
      </c>
    </row>
    <row r="212" spans="1:10" s="1869" customFormat="1" ht="14" x14ac:dyDescent="0.15">
      <c r="A212" s="1962" t="s">
        <v>2995</v>
      </c>
      <c r="B212" s="1599" t="s">
        <v>3008</v>
      </c>
      <c r="C212" s="1523" t="s">
        <v>3009</v>
      </c>
      <c r="D212" s="1599" t="s">
        <v>3010</v>
      </c>
      <c r="E212" s="1599" t="s">
        <v>3011</v>
      </c>
      <c r="F212" s="1599" t="s">
        <v>3012</v>
      </c>
      <c r="G212" s="1869" t="s">
        <v>3013</v>
      </c>
      <c r="H212" s="1869" t="str">
        <f>HLOOKUP(Non_UN,'Other Translations'!$A:$L,1+translations!J212,)</f>
        <v>Kondisi Akhir</v>
      </c>
      <c r="J212" s="1869">
        <v>211</v>
      </c>
    </row>
    <row r="213" spans="1:10" s="1869" customFormat="1" ht="14" x14ac:dyDescent="0.15">
      <c r="A213" s="1962" t="s">
        <v>2995</v>
      </c>
      <c r="B213" s="1599" t="s">
        <v>3014</v>
      </c>
      <c r="C213" s="1523" t="s">
        <v>3015</v>
      </c>
      <c r="D213" s="1523" t="s">
        <v>3016</v>
      </c>
      <c r="E213" s="1599" t="s">
        <v>3017</v>
      </c>
      <c r="F213" s="1599" t="s">
        <v>3018</v>
      </c>
      <c r="G213" s="1869" t="s">
        <v>3019</v>
      </c>
      <c r="H213" s="1869" t="str">
        <f>HLOOKUP(Non_UN,'Other Translations'!$A:$L,1+translations!J213,)</f>
        <v>yang akan dirusak</v>
      </c>
      <c r="J213" s="1869">
        <v>212</v>
      </c>
    </row>
    <row r="214" spans="1:10" s="1869" customFormat="1" ht="14" x14ac:dyDescent="0.15">
      <c r="A214" s="1962" t="s">
        <v>2995</v>
      </c>
      <c r="B214" s="1599" t="s">
        <v>3020</v>
      </c>
      <c r="C214" s="1523" t="s">
        <v>3021</v>
      </c>
      <c r="D214" s="1599" t="s">
        <v>3022</v>
      </c>
      <c r="E214" s="1599" t="s">
        <v>3023</v>
      </c>
      <c r="F214" s="1599" t="s">
        <v>3024</v>
      </c>
      <c r="G214" s="1869" t="s">
        <v>3025</v>
      </c>
      <c r="H214" s="1869" t="str">
        <f>HLOOKUP(Non_UN,'Other Translations'!$A:$L,1+translations!J214,)</f>
        <v>Kebakaran dan tingkatnya</v>
      </c>
      <c r="J214" s="1869">
        <v>213</v>
      </c>
    </row>
    <row r="215" spans="1:10" s="1869" customFormat="1" ht="14" x14ac:dyDescent="0.15">
      <c r="A215" s="1962" t="s">
        <v>2995</v>
      </c>
      <c r="B215" s="1523" t="s">
        <v>3026</v>
      </c>
      <c r="C215" s="1523" t="s">
        <v>3027</v>
      </c>
      <c r="D215" s="1599" t="s">
        <v>3028</v>
      </c>
      <c r="E215" s="1599" t="s">
        <v>3029</v>
      </c>
      <c r="F215" s="1599" t="s">
        <v>3030</v>
      </c>
      <c r="G215" s="1869" t="s">
        <v>3031</v>
      </c>
      <c r="H215" s="1869" t="str">
        <f>HLOOKUP(Non_UN,'Other Translations'!$A:$L,1+translations!J215,)</f>
        <v>Total Degradasi dan Manajemen Hutan</v>
      </c>
      <c r="J215" s="1869">
        <v>214</v>
      </c>
    </row>
    <row r="216" spans="1:10" s="1869" customFormat="1" ht="14" x14ac:dyDescent="0.15">
      <c r="A216" s="1962" t="s">
        <v>2995</v>
      </c>
      <c r="B216" s="1599" t="s">
        <v>3032</v>
      </c>
      <c r="C216" s="1523" t="s">
        <v>3033</v>
      </c>
      <c r="D216" s="1599" t="s">
        <v>3034</v>
      </c>
      <c r="E216" s="1599" t="s">
        <v>3035</v>
      </c>
      <c r="F216" s="1599" t="s">
        <v>3036</v>
      </c>
      <c r="G216" s="1869" t="s">
        <v>3037</v>
      </c>
      <c r="H216" s="1869" t="str">
        <f>HLOOKUP(Non_UN,'Other Translations'!$A:$L,1+translations!J216,)</f>
        <v>(% kebakaran)</v>
      </c>
      <c r="J216" s="1869">
        <v>215</v>
      </c>
    </row>
    <row r="217" spans="1:10" s="1869" customFormat="1" ht="14" x14ac:dyDescent="0.15">
      <c r="A217" s="1962" t="s">
        <v>2995</v>
      </c>
      <c r="B217" s="1523" t="s">
        <v>2725</v>
      </c>
      <c r="C217" s="1523" t="s">
        <v>2726</v>
      </c>
      <c r="D217" s="1599" t="s">
        <v>2727</v>
      </c>
      <c r="E217" s="1599" t="s">
        <v>2728</v>
      </c>
      <c r="F217" s="1599" t="s">
        <v>2729</v>
      </c>
      <c r="G217" s="1869" t="s">
        <v>3038</v>
      </c>
      <c r="H217" s="1869" t="str">
        <f>HLOOKUP(Non_UN,'Other Translations'!$A:$L,1+translations!J217,)</f>
        <v>Periode</v>
      </c>
      <c r="J217" s="1869">
        <v>216</v>
      </c>
    </row>
    <row r="218" spans="1:10" s="1869" customFormat="1" ht="14" x14ac:dyDescent="0.15">
      <c r="A218" s="1962" t="s">
        <v>2995</v>
      </c>
      <c r="B218" s="1523" t="s">
        <v>3039</v>
      </c>
      <c r="C218" s="1523" t="s">
        <v>3039</v>
      </c>
      <c r="D218" s="1599" t="s">
        <v>3040</v>
      </c>
      <c r="E218" s="1599" t="s">
        <v>3041</v>
      </c>
      <c r="F218" s="1599" t="s">
        <v>3042</v>
      </c>
      <c r="G218" s="1869" t="s">
        <v>3043</v>
      </c>
      <c r="H218" s="1869" t="str">
        <f>HLOOKUP(Non_UN,'Other Translations'!$A:$L,1+translations!J218,)</f>
        <v>Dampak</v>
      </c>
      <c r="J218" s="1869">
        <v>217</v>
      </c>
    </row>
    <row r="219" spans="1:10" s="1869" customFormat="1" ht="14" x14ac:dyDescent="0.15">
      <c r="A219" s="1962" t="s">
        <v>2995</v>
      </c>
      <c r="B219" s="1523" t="s">
        <v>3044</v>
      </c>
      <c r="C219" s="1523" t="s">
        <v>3045</v>
      </c>
      <c r="D219" s="1599" t="s">
        <v>3046</v>
      </c>
      <c r="E219" s="1599" t="s">
        <v>3047</v>
      </c>
      <c r="F219" s="1599" t="s">
        <v>3048</v>
      </c>
      <c r="G219" s="1869" t="s">
        <v>3049</v>
      </c>
      <c r="H219" s="1869" t="str">
        <f>HLOOKUP(Non_UN,'Other Translations'!$A:$L,1+translations!J219,)</f>
        <v>5.2. Degradasi tanah organik (lahan gambut)</v>
      </c>
      <c r="J219" s="1869">
        <v>218</v>
      </c>
    </row>
    <row r="220" spans="1:10" s="1869" customFormat="1" ht="14" x14ac:dyDescent="0.15">
      <c r="A220" s="1962" t="s">
        <v>2995</v>
      </c>
      <c r="B220" s="1599" t="s">
        <v>3050</v>
      </c>
      <c r="C220" s="1523" t="s">
        <v>3051</v>
      </c>
      <c r="D220" s="1599" t="s">
        <v>3052</v>
      </c>
      <c r="E220" s="1599" t="s">
        <v>3053</v>
      </c>
      <c r="F220" s="1599" t="s">
        <v>3054</v>
      </c>
      <c r="G220" s="1869" t="s">
        <v>3055</v>
      </c>
      <c r="H220" s="1869" t="str">
        <f>HLOOKUP(Non_UN,'Other Translations'!$A:$L,1+translations!J220,)</f>
        <v>5.2.1. Drainase tanah organik (lahan gambut)</v>
      </c>
      <c r="J220" s="1869">
        <v>219</v>
      </c>
    </row>
    <row r="221" spans="1:10" s="1869" customFormat="1" ht="14" x14ac:dyDescent="0.15">
      <c r="A221" s="1962" t="s">
        <v>2995</v>
      </c>
      <c r="B221" s="1523" t="s">
        <v>3056</v>
      </c>
      <c r="C221" s="1523" t="s">
        <v>3057</v>
      </c>
      <c r="D221" s="1599" t="s">
        <v>3058</v>
      </c>
      <c r="E221" s="1599" t="s">
        <v>3059</v>
      </c>
      <c r="F221" s="1599" t="s">
        <v>3060</v>
      </c>
      <c r="G221" s="1869" t="s">
        <v>3061</v>
      </c>
      <c r="H221" s="1869" t="str">
        <f>HLOOKUP(Non_UN,'Other Translations'!$A:$L,1+translations!J221,)</f>
        <v>yang terpengaruh drainase</v>
      </c>
      <c r="J221" s="1869">
        <v>220</v>
      </c>
    </row>
    <row r="222" spans="1:10" s="1869" customFormat="1" ht="14" x14ac:dyDescent="0.15">
      <c r="A222" s="1962" t="s">
        <v>2995</v>
      </c>
      <c r="B222" s="1523" t="s">
        <v>3062</v>
      </c>
      <c r="C222" s="1523" t="s">
        <v>3063</v>
      </c>
      <c r="D222" s="1599" t="s">
        <v>3064</v>
      </c>
      <c r="E222" s="1599" t="s">
        <v>3065</v>
      </c>
      <c r="F222" s="1599" t="s">
        <v>3066</v>
      </c>
      <c r="G222" s="1869" t="s">
        <v>3067</v>
      </c>
      <c r="H222" s="1869" t="str">
        <f>HLOOKUP(Non_UN,'Other Translations'!$A:$L,1+translations!J222,)</f>
        <v>Luas permukaan tanah organik ter-drainase (ha)</v>
      </c>
      <c r="J222" s="1869">
        <v>221</v>
      </c>
    </row>
    <row r="223" spans="1:10" s="1869" customFormat="1" ht="14" x14ac:dyDescent="0.15">
      <c r="A223" s="1962" t="s">
        <v>2995</v>
      </c>
      <c r="B223" s="1599" t="s">
        <v>743</v>
      </c>
      <c r="C223" s="1523" t="s">
        <v>3068</v>
      </c>
      <c r="D223" s="1599" t="s">
        <v>3069</v>
      </c>
      <c r="E223" s="1599" t="s">
        <v>3070</v>
      </c>
      <c r="F223" s="1599" t="s">
        <v>3071</v>
      </c>
      <c r="G223" s="1869" t="s">
        <v>3072</v>
      </c>
      <c r="H223" s="1869" t="str">
        <f>HLOOKUP(Non_UN,'Other Translations'!$A:$L,1+translations!J223,)</f>
        <v>Hutan yang Dikelola</v>
      </c>
      <c r="J223" s="1869">
        <v>222</v>
      </c>
    </row>
    <row r="224" spans="1:10" s="1869" customFormat="1" ht="14" x14ac:dyDescent="0.15">
      <c r="A224" s="1962" t="s">
        <v>2995</v>
      </c>
      <c r="B224" s="1599" t="s">
        <v>73</v>
      </c>
      <c r="C224" s="1523" t="s">
        <v>3073</v>
      </c>
      <c r="D224" s="1599" t="s">
        <v>3074</v>
      </c>
      <c r="E224" s="1599" t="s">
        <v>3075</v>
      </c>
      <c r="F224" s="1599" t="s">
        <v>3076</v>
      </c>
      <c r="G224" s="1869" t="s">
        <v>3077</v>
      </c>
      <c r="H224" s="1869" t="str">
        <f>HLOOKUP(Non_UN,'Other Translations'!$A:$L,1+translations!J224,)</f>
        <v>Tahunan</v>
      </c>
      <c r="J224" s="1869">
        <v>223</v>
      </c>
    </row>
    <row r="225" spans="1:10" s="1869" customFormat="1" ht="14" x14ac:dyDescent="0.15">
      <c r="A225" s="1962" t="s">
        <v>2995</v>
      </c>
      <c r="B225" s="1599" t="s">
        <v>501</v>
      </c>
      <c r="C225" s="1523" t="s">
        <v>3078</v>
      </c>
      <c r="D225" s="1599" t="s">
        <v>3079</v>
      </c>
      <c r="E225" s="1599" t="s">
        <v>3080</v>
      </c>
      <c r="F225" s="1599" t="s">
        <v>3081</v>
      </c>
      <c r="G225" s="1869" t="s">
        <v>3082</v>
      </c>
      <c r="H225" s="1869" t="str">
        <f>HLOOKUP(Non_UN,'Other Translations'!$A:$L,1+translations!J225,)</f>
        <v>Perenial</v>
      </c>
      <c r="J225" s="1869">
        <v>224</v>
      </c>
    </row>
    <row r="226" spans="1:10" s="1869" customFormat="1" ht="14" x14ac:dyDescent="0.15">
      <c r="A226" s="1962" t="s">
        <v>2995</v>
      </c>
      <c r="B226" s="1599" t="s">
        <v>19</v>
      </c>
      <c r="C226" s="1523" t="s">
        <v>3083</v>
      </c>
      <c r="D226" s="1599" t="s">
        <v>3084</v>
      </c>
      <c r="E226" s="1599" t="s">
        <v>3085</v>
      </c>
      <c r="F226" s="1599" t="s">
        <v>3086</v>
      </c>
      <c r="G226" s="1869" t="s">
        <v>3087</v>
      </c>
      <c r="H226" s="1869" t="str">
        <f>HLOOKUP(Non_UN,'Other Translations'!$A:$L,1+translations!J226,)</f>
        <v>Padang Rumput</v>
      </c>
      <c r="J226" s="1869">
        <v>225</v>
      </c>
    </row>
    <row r="227" spans="1:10" s="1869" customFormat="1" ht="14" x14ac:dyDescent="0.15">
      <c r="A227" s="1962" t="s">
        <v>2995</v>
      </c>
      <c r="B227" s="1523" t="s">
        <v>3088</v>
      </c>
      <c r="C227" s="1523" t="s">
        <v>3089</v>
      </c>
      <c r="D227" s="1599" t="s">
        <v>3090</v>
      </c>
      <c r="E227" s="1599" t="s">
        <v>3091</v>
      </c>
      <c r="F227" s="1599" t="s">
        <v>3092</v>
      </c>
      <c r="G227" s="1869" t="s">
        <v>3093</v>
      </c>
      <c r="H227" s="1869" t="str">
        <f>HLOOKUP(Non_UN,'Other Translations'!$A:$L,1+translations!J227,)</f>
        <v>Total Drainase</v>
      </c>
      <c r="J227" s="1869">
        <v>226</v>
      </c>
    </row>
    <row r="228" spans="1:10" s="1869" customFormat="1" ht="14" x14ac:dyDescent="0.15">
      <c r="A228" s="1962" t="s">
        <v>2995</v>
      </c>
      <c r="B228" s="1599" t="s">
        <v>3094</v>
      </c>
      <c r="C228" s="1523" t="s">
        <v>3095</v>
      </c>
      <c r="D228" s="1599" t="s">
        <v>3096</v>
      </c>
      <c r="E228" s="1599" t="s">
        <v>3097</v>
      </c>
      <c r="F228" s="1599" t="s">
        <v>3098</v>
      </c>
      <c r="G228" s="1987" t="s">
        <v>3099</v>
      </c>
      <c r="H228" s="1869" t="str">
        <f>HLOOKUP(Non_UN,'Other Translations'!$A:$L,1+translations!J228,)</f>
        <v>5.2.2. Ekstraksi gambut aktif</v>
      </c>
      <c r="J228" s="1869">
        <v>227</v>
      </c>
    </row>
    <row r="229" spans="1:10" s="1869" customFormat="1" ht="14" x14ac:dyDescent="0.15">
      <c r="A229" s="1962" t="s">
        <v>2995</v>
      </c>
      <c r="B229" s="1523" t="s">
        <v>3100</v>
      </c>
      <c r="C229" s="1523" t="s">
        <v>3101</v>
      </c>
      <c r="D229" s="1599" t="s">
        <v>3102</v>
      </c>
      <c r="E229" s="1599" t="s">
        <v>3103</v>
      </c>
      <c r="F229" s="1599" t="s">
        <v>3104</v>
      </c>
      <c r="G229" s="1869" t="s">
        <v>3105</v>
      </c>
      <c r="H229" s="1869" t="str">
        <f>HLOOKUP(Non_UN,'Other Translations'!$A:$L,1+translations!J229,)</f>
        <v>Jenis gambut</v>
      </c>
      <c r="J229" s="1869">
        <v>228</v>
      </c>
    </row>
    <row r="230" spans="1:10" s="1869" customFormat="1" ht="14" x14ac:dyDescent="0.15">
      <c r="A230" s="1962" t="s">
        <v>2995</v>
      </c>
      <c r="B230" s="1599" t="s">
        <v>693</v>
      </c>
      <c r="C230" s="1523" t="s">
        <v>3106</v>
      </c>
      <c r="D230" s="1599" t="s">
        <v>3107</v>
      </c>
      <c r="E230" s="1599" t="s">
        <v>3108</v>
      </c>
      <c r="F230" s="1599" t="s">
        <v>3109</v>
      </c>
      <c r="G230" s="1869" t="s">
        <v>3110</v>
      </c>
      <c r="H230" s="1869" t="str">
        <f>HLOOKUP(Non_UN,'Other Translations'!$A:$L,1+translations!J230,)</f>
        <v>Gambut nutrisi rendah</v>
      </c>
      <c r="J230" s="1869">
        <v>229</v>
      </c>
    </row>
    <row r="231" spans="1:10" s="1869" customFormat="1" ht="14" x14ac:dyDescent="0.15">
      <c r="A231" s="1962" t="s">
        <v>2995</v>
      </c>
      <c r="B231" s="1599" t="s">
        <v>683</v>
      </c>
      <c r="C231" s="1523" t="s">
        <v>3111</v>
      </c>
      <c r="D231" s="1599" t="s">
        <v>3112</v>
      </c>
      <c r="E231" s="1599" t="s">
        <v>3113</v>
      </c>
      <c r="F231" s="1599" t="s">
        <v>3114</v>
      </c>
      <c r="G231" s="1869" t="s">
        <v>3115</v>
      </c>
      <c r="H231" s="1869" t="str">
        <f>HLOOKUP(Non_UN,'Other Translations'!$A:$L,1+translations!J231,)</f>
        <v>Gambut nutrisi tinggi</v>
      </c>
      <c r="J231" s="1869">
        <v>230</v>
      </c>
    </row>
    <row r="232" spans="1:10" s="1869" customFormat="1" ht="14" x14ac:dyDescent="0.15">
      <c r="A232" s="1962" t="s">
        <v>2995</v>
      </c>
      <c r="B232" s="1523" t="s">
        <v>3116</v>
      </c>
      <c r="C232" s="1523" t="s">
        <v>3117</v>
      </c>
      <c r="D232" s="1599" t="s">
        <v>3118</v>
      </c>
      <c r="E232" s="1599" t="s">
        <v>3119</v>
      </c>
      <c r="F232" s="1599" t="s">
        <v>3120</v>
      </c>
      <c r="G232" s="1869" t="s">
        <v>3121</v>
      </c>
      <c r="H232" s="1869" t="str">
        <f>HLOOKUP(Non_UN,'Other Translations'!$A:$L,1+translations!J232,)</f>
        <v>Total Ekstraksi</v>
      </c>
      <c r="J232" s="1869">
        <v>231</v>
      </c>
    </row>
    <row r="233" spans="1:10" s="1869" customFormat="1" ht="14" x14ac:dyDescent="0.15">
      <c r="A233" s="1962" t="s">
        <v>2995</v>
      </c>
      <c r="B233" s="1599" t="s">
        <v>3122</v>
      </c>
      <c r="C233" s="1523" t="s">
        <v>3123</v>
      </c>
      <c r="D233" s="1599" t="s">
        <v>3124</v>
      </c>
      <c r="E233" s="1599" t="s">
        <v>3125</v>
      </c>
      <c r="F233" s="1599" t="s">
        <v>3126</v>
      </c>
      <c r="G233" s="1869" t="s">
        <v>3127</v>
      </c>
      <c r="H233" s="1869" t="str">
        <f>HLOOKUP(Non_UN,'Other Translations'!$A:$L,1+translations!J233,)</f>
        <v>Tingkat Degradasi (% kerugian biomassa)</v>
      </c>
      <c r="J233" s="1869">
        <v>232</v>
      </c>
    </row>
    <row r="234" spans="1:10" s="1869" customFormat="1" ht="28" x14ac:dyDescent="0.15">
      <c r="A234" s="1962" t="s">
        <v>2995</v>
      </c>
      <c r="B234" s="1599" t="s">
        <v>668</v>
      </c>
      <c r="C234" s="1523" t="s">
        <v>3128</v>
      </c>
      <c r="D234" s="1599" t="s">
        <v>3129</v>
      </c>
      <c r="E234" s="1599" t="s">
        <v>3130</v>
      </c>
      <c r="F234" s="1599" t="s">
        <v>3131</v>
      </c>
      <c r="G234" s="1869" t="s">
        <v>3132</v>
      </c>
      <c r="H234" s="1869" t="str">
        <f>HLOOKUP(Non_UN,'Other Translations'!$A:$L,1+translations!J234,)</f>
        <v>Emisi dari kehilangan karbon (C) terkait drainase lahan organik</v>
      </c>
      <c r="J234" s="1869">
        <v>233</v>
      </c>
    </row>
    <row r="235" spans="1:10" s="1869" customFormat="1" ht="14" x14ac:dyDescent="0.15">
      <c r="A235" s="1962" t="s">
        <v>2995</v>
      </c>
      <c r="B235" s="1599" t="s">
        <v>3133</v>
      </c>
      <c r="C235" s="1523" t="s">
        <v>3134</v>
      </c>
      <c r="D235" s="1599" t="s">
        <v>3135</v>
      </c>
      <c r="E235" s="1599" t="s">
        <v>3136</v>
      </c>
      <c r="F235" s="1599" t="s">
        <v>3137</v>
      </c>
      <c r="G235" s="1869" t="s">
        <v>3138</v>
      </c>
      <c r="H235" s="1869" t="str">
        <f>HLOOKUP(Non_UN,'Other Translations'!$A:$L,1+translations!J235,)</f>
        <v>Faktor emisi (t C/ha/thn)</v>
      </c>
      <c r="J235" s="1869">
        <v>234</v>
      </c>
    </row>
    <row r="236" spans="1:10" s="1869" customFormat="1" ht="28" x14ac:dyDescent="0.15">
      <c r="A236" s="1962" t="s">
        <v>2995</v>
      </c>
      <c r="B236" s="1599" t="s">
        <v>3139</v>
      </c>
      <c r="C236" s="1523" t="s">
        <v>3140</v>
      </c>
      <c r="D236" s="1599" t="s">
        <v>3141</v>
      </c>
      <c r="E236" s="1599" t="s">
        <v>3142</v>
      </c>
      <c r="F236" s="1599" t="s">
        <v>3143</v>
      </c>
      <c r="G236" s="1869" t="s">
        <v>3144</v>
      </c>
      <c r="H236" s="1869" t="str">
        <f>HLOOKUP(Non_UN,'Other Translations'!$A:$L,1+translations!J236,)</f>
        <v>Emisi on-site dari ekstraksi gambut aktf</v>
      </c>
      <c r="J236" s="1869">
        <v>235</v>
      </c>
    </row>
    <row r="237" spans="1:10" s="1869" customFormat="1" ht="14" x14ac:dyDescent="0.15">
      <c r="A237" s="1962" t="s">
        <v>2995</v>
      </c>
      <c r="B237" s="1599" t="s">
        <v>3145</v>
      </c>
      <c r="C237" s="1523" t="s">
        <v>3146</v>
      </c>
      <c r="D237" s="1599" t="s">
        <v>3147</v>
      </c>
      <c r="E237" s="1599" t="s">
        <v>3148</v>
      </c>
      <c r="F237" s="1599" t="s">
        <v>3149</v>
      </c>
      <c r="G237" s="1869" t="s">
        <v>3150</v>
      </c>
      <c r="H237" s="1869" t="str">
        <f>HLOOKUP(Non_UN,'Other Translations'!$A:$L,1+translations!J237,)</f>
        <v>Faktor Emisi CO2 (t C/ha/thn)</v>
      </c>
      <c r="J237" s="1869">
        <v>236</v>
      </c>
    </row>
    <row r="238" spans="1:10" s="1869" customFormat="1" ht="14" x14ac:dyDescent="0.15">
      <c r="A238" s="1962" t="s">
        <v>2995</v>
      </c>
      <c r="B238" s="1523" t="s">
        <v>3151</v>
      </c>
      <c r="C238" s="1523" t="s">
        <v>3152</v>
      </c>
      <c r="D238" s="1599" t="s">
        <v>3153</v>
      </c>
      <c r="E238" s="1599" t="s">
        <v>3154</v>
      </c>
      <c r="F238" s="1599" t="s">
        <v>3155</v>
      </c>
      <c r="G238" s="1869" t="s">
        <v>3156</v>
      </c>
      <c r="H238" s="1869" t="str">
        <f>HLOOKUP(Non_UN,'Other Translations'!$A:$L,1+translations!J238,)</f>
        <v>Faktor Emisi N2) (kg N2O-N/ha/thn)</v>
      </c>
      <c r="J238" s="1869">
        <v>237</v>
      </c>
    </row>
    <row r="239" spans="1:10" s="1869" customFormat="1" x14ac:dyDescent="0.15">
      <c r="A239" s="1962" t="s">
        <v>2995</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x14ac:dyDescent="0.15">
      <c r="A240" s="1962" t="s">
        <v>2995</v>
      </c>
      <c r="B240" s="1599"/>
      <c r="C240" s="1599"/>
      <c r="D240" s="1599"/>
      <c r="E240" s="1599"/>
      <c r="F240" s="1599"/>
      <c r="H240" s="1869">
        <f>HLOOKUP(Non_UN,'Other Translations'!$A:$L,1+translations!J240,)</f>
        <v>0</v>
      </c>
      <c r="J240" s="1869">
        <v>239</v>
      </c>
    </row>
    <row r="241" spans="1:10" s="1869" customFormat="1" x14ac:dyDescent="0.15">
      <c r="A241" s="1962" t="s">
        <v>2995</v>
      </c>
      <c r="B241" s="1599"/>
      <c r="C241" s="1599"/>
      <c r="D241" s="1599"/>
      <c r="E241" s="1599"/>
      <c r="F241" s="1599"/>
      <c r="H241" s="1869">
        <f>HLOOKUP(Non_UN,'Other Translations'!$A:$L,1+translations!J241,)</f>
        <v>0</v>
      </c>
      <c r="J241" s="1869">
        <v>240</v>
      </c>
    </row>
    <row r="242" spans="1:10" s="1869" customFormat="1" x14ac:dyDescent="0.15">
      <c r="A242" s="1962" t="s">
        <v>2995</v>
      </c>
      <c r="B242" s="1599"/>
      <c r="C242" s="1599"/>
      <c r="D242" s="1599"/>
      <c r="E242" s="1599"/>
      <c r="F242" s="1599"/>
      <c r="H242" s="1869">
        <f>HLOOKUP(Non_UN,'Other Translations'!$A:$L,1+translations!J242,)</f>
        <v>0</v>
      </c>
      <c r="J242" s="1869">
        <v>241</v>
      </c>
    </row>
    <row r="243" spans="1:10" s="1869" customFormat="1" x14ac:dyDescent="0.15">
      <c r="A243" s="1962" t="s">
        <v>2995</v>
      </c>
      <c r="B243" s="1599"/>
      <c r="C243" s="1599"/>
      <c r="D243" s="1599"/>
      <c r="E243" s="1599"/>
      <c r="F243" s="1599"/>
      <c r="H243" s="1869">
        <f>HLOOKUP(Non_UN,'Other Translations'!$A:$L,1+translations!J243,)</f>
        <v>0</v>
      </c>
      <c r="J243" s="1869">
        <v>242</v>
      </c>
    </row>
    <row r="244" spans="1:10" s="1869" customFormat="1" x14ac:dyDescent="0.15">
      <c r="A244" s="1962" t="s">
        <v>2995</v>
      </c>
      <c r="B244" s="1599"/>
      <c r="C244" s="1599"/>
      <c r="D244" s="1599"/>
      <c r="E244" s="1599"/>
      <c r="F244" s="1599"/>
      <c r="H244" s="1869">
        <f>HLOOKUP(Non_UN,'Other Translations'!$A:$L,1+translations!J244,)</f>
        <v>0</v>
      </c>
      <c r="J244" s="1869">
        <v>243</v>
      </c>
    </row>
    <row r="245" spans="1:10" s="1869" customFormat="1" x14ac:dyDescent="0.15">
      <c r="A245" s="1962" t="s">
        <v>2995</v>
      </c>
      <c r="B245" s="1599"/>
      <c r="C245" s="1599"/>
      <c r="D245" s="1599"/>
      <c r="E245" s="1599"/>
      <c r="F245" s="1599"/>
      <c r="H245" s="1869">
        <f>HLOOKUP(Non_UN,'Other Translations'!$A:$L,1+translations!J245,)</f>
        <v>0</v>
      </c>
      <c r="J245" s="1869">
        <v>244</v>
      </c>
    </row>
    <row r="246" spans="1:10" s="1869" customFormat="1" x14ac:dyDescent="0.15">
      <c r="A246" s="1962" t="s">
        <v>2995</v>
      </c>
      <c r="B246" s="1599"/>
      <c r="C246" s="1599"/>
      <c r="D246" s="1599"/>
      <c r="E246" s="1599"/>
      <c r="F246" s="1599"/>
      <c r="H246" s="1869">
        <f>HLOOKUP(Non_UN,'Other Translations'!$A:$L,1+translations!J246,)</f>
        <v>0</v>
      </c>
      <c r="J246" s="1869">
        <v>245</v>
      </c>
    </row>
    <row r="247" spans="1:10" s="1869" customFormat="1" x14ac:dyDescent="0.15">
      <c r="A247" s="1962" t="s">
        <v>2995</v>
      </c>
      <c r="B247" s="1599"/>
      <c r="C247" s="1599"/>
      <c r="D247" s="1599"/>
      <c r="E247" s="1599"/>
      <c r="F247" s="1599"/>
      <c r="H247" s="1869">
        <f>HLOOKUP(Non_UN,'Other Translations'!$A:$L,1+translations!J247,)</f>
        <v>0</v>
      </c>
      <c r="J247" s="1869">
        <v>246</v>
      </c>
    </row>
    <row r="248" spans="1:10" s="1869" customFormat="1" x14ac:dyDescent="0.15">
      <c r="A248" s="1962" t="s">
        <v>2995</v>
      </c>
      <c r="B248" s="1599"/>
      <c r="C248" s="1599"/>
      <c r="D248" s="1599"/>
      <c r="E248" s="1599"/>
      <c r="F248" s="1599"/>
      <c r="H248" s="1869">
        <f>HLOOKUP(Non_UN,'Other Translations'!$A:$L,1+translations!J248,)</f>
        <v>0</v>
      </c>
      <c r="J248" s="1869">
        <v>247</v>
      </c>
    </row>
    <row r="249" spans="1:10" s="1869" customFormat="1" x14ac:dyDescent="0.15">
      <c r="A249" s="1962" t="s">
        <v>2995</v>
      </c>
      <c r="B249" s="1599"/>
      <c r="C249" s="1599"/>
      <c r="D249" s="1599"/>
      <c r="E249" s="1599"/>
      <c r="F249" s="1599"/>
      <c r="H249" s="1869">
        <f>HLOOKUP(Non_UN,'Other Translations'!$A:$L,1+translations!J249,)</f>
        <v>0</v>
      </c>
      <c r="J249" s="1869">
        <v>248</v>
      </c>
    </row>
    <row r="250" spans="1:10" s="1869" customFormat="1" x14ac:dyDescent="0.15">
      <c r="A250" s="1962" t="s">
        <v>2995</v>
      </c>
      <c r="B250" s="1599"/>
      <c r="C250" s="1599"/>
      <c r="D250" s="1599"/>
      <c r="E250" s="1599"/>
      <c r="F250" s="1599"/>
      <c r="H250" s="1869">
        <f>HLOOKUP(Non_UN,'Other Translations'!$A:$L,1+translations!J250,)</f>
        <v>0</v>
      </c>
      <c r="J250" s="1869">
        <v>249</v>
      </c>
    </row>
    <row r="251" spans="1:10" s="1496" customFormat="1" ht="14" x14ac:dyDescent="0.15">
      <c r="A251" s="1496" t="s">
        <v>1930</v>
      </c>
      <c r="B251" s="1495" t="s">
        <v>3</v>
      </c>
      <c r="C251" s="1495" t="s">
        <v>1332</v>
      </c>
      <c r="D251" s="1495" t="s">
        <v>1334</v>
      </c>
      <c r="E251" s="1495" t="str">
        <f>E1</f>
        <v>中文</v>
      </c>
      <c r="F251" s="1495" t="s">
        <v>1932</v>
      </c>
      <c r="G251" s="1496" t="s">
        <v>1933</v>
      </c>
      <c r="H251" s="1496" t="str">
        <f>HLOOKUP(Non_UN,'Other Translations'!$A:$L,1+translations!J251,)</f>
        <v>Bahasa Indonesia</v>
      </c>
      <c r="J251" s="1576">
        <v>250</v>
      </c>
    </row>
    <row r="252" spans="1:10" s="1869" customFormat="1" ht="16" x14ac:dyDescent="0.15">
      <c r="A252" s="1962" t="s">
        <v>9034</v>
      </c>
      <c r="B252" s="1599" t="s">
        <v>9038</v>
      </c>
      <c r="C252" s="1523" t="s">
        <v>9039</v>
      </c>
      <c r="D252" s="1599" t="s">
        <v>9040</v>
      </c>
      <c r="E252" s="1599" t="s">
        <v>9041</v>
      </c>
      <c r="F252" s="1983" t="s">
        <v>9042</v>
      </c>
      <c r="G252" s="1869" t="s">
        <v>9043</v>
      </c>
      <c r="H252" s="1869" t="str">
        <f>HLOOKUP(Non_UN,'Other Translations'!$A:$L,1+translations!J252,)</f>
        <v>6.1. Input (pengapuran, pupuk, pestisida, herbisida,...)</v>
      </c>
      <c r="J252" s="1869">
        <v>251</v>
      </c>
    </row>
    <row r="253" spans="1:10" s="1869" customFormat="1" ht="14" x14ac:dyDescent="0.15">
      <c r="A253" s="1962" t="s">
        <v>9034</v>
      </c>
      <c r="B253" s="1523" t="s">
        <v>3157</v>
      </c>
      <c r="C253" s="1523" t="s">
        <v>3158</v>
      </c>
      <c r="D253" s="1599" t="s">
        <v>3159</v>
      </c>
      <c r="E253" s="1599" t="s">
        <v>3160</v>
      </c>
      <c r="F253" s="1599" t="s">
        <v>3161</v>
      </c>
      <c r="G253" s="1869" t="s">
        <v>3162</v>
      </c>
      <c r="H253" s="1869" t="str">
        <f>HLOOKUP(Non_UN,'Other Translations'!$A:$L,1+translations!J253,)</f>
        <v>Deskripsi dan unit untuk laporan</v>
      </c>
      <c r="J253" s="1869">
        <v>252</v>
      </c>
    </row>
    <row r="254" spans="1:10" s="1869" customFormat="1" ht="14" x14ac:dyDescent="0.15">
      <c r="A254" s="1962" t="s">
        <v>9034</v>
      </c>
      <c r="B254" s="1599" t="s">
        <v>3163</v>
      </c>
      <c r="C254" s="1523" t="s">
        <v>3164</v>
      </c>
      <c r="D254" s="1599" t="s">
        <v>3165</v>
      </c>
      <c r="E254" s="1599" t="s">
        <v>3166</v>
      </c>
      <c r="F254" s="1599" t="s">
        <v>3167</v>
      </c>
      <c r="G254" s="1869" t="s">
        <v>3168</v>
      </c>
      <c r="H254" s="1869" t="str">
        <f>HLOOKUP(Non_UN,'Other Translations'!$A:$L,1+translations!J254,)</f>
        <v>Jumlah pemakaian per tahun</v>
      </c>
      <c r="J254" s="1869">
        <v>253</v>
      </c>
    </row>
    <row r="255" spans="1:10" s="1869" customFormat="1" ht="14" x14ac:dyDescent="0.15">
      <c r="A255" s="1962" t="s">
        <v>9034</v>
      </c>
      <c r="B255" s="1523" t="s">
        <v>3169</v>
      </c>
      <c r="C255" s="1523" t="s">
        <v>3170</v>
      </c>
      <c r="D255" s="1599" t="s">
        <v>3171</v>
      </c>
      <c r="E255" s="1599" t="s">
        <v>3172</v>
      </c>
      <c r="F255" s="1599" t="s">
        <v>3173</v>
      </c>
      <c r="G255" s="1869" t="s">
        <v>3174</v>
      </c>
      <c r="H255" s="1869" t="str">
        <f>HLOOKUP(Non_UN,'Other Translations'!$A:$L,1+translations!J255,)</f>
        <v>Total emisi di tingkat lahan (tCO2-eq)</v>
      </c>
      <c r="J255" s="1869">
        <v>254</v>
      </c>
    </row>
    <row r="256" spans="1:10" s="1869" customFormat="1" ht="28" x14ac:dyDescent="0.15">
      <c r="A256" s="1962" t="s">
        <v>9034</v>
      </c>
      <c r="B256" s="1523" t="s">
        <v>3175</v>
      </c>
      <c r="C256" s="1523" t="s">
        <v>3176</v>
      </c>
      <c r="D256" s="1599" t="s">
        <v>3177</v>
      </c>
      <c r="E256" s="1599" t="s">
        <v>3178</v>
      </c>
      <c r="F256" s="1599" t="s">
        <v>3179</v>
      </c>
      <c r="G256" s="1869" t="s">
        <v>3180</v>
      </c>
      <c r="H256" s="1869" t="str">
        <f>HLOOKUP(Non_UN,'Other Translations'!$A:$L,1+translations!J256,)</f>
        <v>Emisi dari produksi, transportasi, penyimpanan dan transfer (tCO2-eq)</v>
      </c>
      <c r="J256" s="1869">
        <v>255</v>
      </c>
    </row>
    <row r="257" spans="1:10" s="1869" customFormat="1" ht="14" x14ac:dyDescent="0.15">
      <c r="A257" s="1962" t="s">
        <v>9034</v>
      </c>
      <c r="B257" s="1599" t="s">
        <v>3181</v>
      </c>
      <c r="C257" s="1523" t="s">
        <v>3182</v>
      </c>
      <c r="D257" s="1599" t="s">
        <v>3183</v>
      </c>
      <c r="E257" s="1599" t="s">
        <v>3184</v>
      </c>
      <c r="F257" s="1599" t="s">
        <v>3185</v>
      </c>
      <c r="G257" s="1869" t="s">
        <v>3186</v>
      </c>
      <c r="H257" s="1869" t="str">
        <f>HLOOKUP(Non_UN,'Other Translations'!$A:$L,1+translations!J257,)</f>
        <v>Penggunaan kapur</v>
      </c>
      <c r="J257" s="1869">
        <v>256</v>
      </c>
    </row>
    <row r="258" spans="1:10" s="1869" customFormat="1" ht="14" x14ac:dyDescent="0.15">
      <c r="A258" s="1962" t="s">
        <v>9034</v>
      </c>
      <c r="B258" s="1599" t="s">
        <v>3187</v>
      </c>
      <c r="C258" s="1523" t="s">
        <v>3188</v>
      </c>
      <c r="D258" s="1599" t="s">
        <v>3189</v>
      </c>
      <c r="E258" s="1599" t="s">
        <v>3190</v>
      </c>
      <c r="F258" s="1599" t="s">
        <v>3191</v>
      </c>
      <c r="G258" s="1869" t="s">
        <v>3192</v>
      </c>
      <c r="H258" s="1869" t="str">
        <f>HLOOKUP(Non_UN,'Other Translations'!$A:$L,1+translations!J258,)</f>
        <v>Batu kapur (ton per tahun)</v>
      </c>
      <c r="J258" s="1869">
        <v>257</v>
      </c>
    </row>
    <row r="259" spans="1:10" s="1869" customFormat="1" ht="14" x14ac:dyDescent="0.15">
      <c r="A259" s="1962" t="s">
        <v>9034</v>
      </c>
      <c r="B259" s="1599" t="s">
        <v>3193</v>
      </c>
      <c r="C259" s="1523" t="s">
        <v>3194</v>
      </c>
      <c r="D259" s="1599" t="s">
        <v>3195</v>
      </c>
      <c r="E259" s="1599" t="s">
        <v>3196</v>
      </c>
      <c r="F259" s="1599" t="s">
        <v>3197</v>
      </c>
      <c r="G259" s="1869" t="s">
        <v>3198</v>
      </c>
      <c r="H259" s="1869" t="str">
        <f>HLOOKUP(Non_UN,'Other Translations'!$A:$L,1+translations!J259,)</f>
        <v>Dolomit (ton per tahun)</v>
      </c>
      <c r="J259" s="1869">
        <v>258</v>
      </c>
    </row>
    <row r="260" spans="1:10" s="1869" customFormat="1" ht="14" x14ac:dyDescent="0.15">
      <c r="A260" s="1962" t="s">
        <v>9034</v>
      </c>
      <c r="B260" s="1599" t="s">
        <v>3199</v>
      </c>
      <c r="C260" s="1523" t="s">
        <v>3200</v>
      </c>
      <c r="D260" s="1599" t="s">
        <v>3201</v>
      </c>
      <c r="E260" s="1599" t="s">
        <v>3202</v>
      </c>
      <c r="F260" s="1599" t="s">
        <v>3203</v>
      </c>
      <c r="G260" s="1869" t="s">
        <v>3204</v>
      </c>
      <c r="H260" s="1869" t="str">
        <f>HLOOKUP(Non_UN,'Other Translations'!$A:$L,1+translations!J260,)</f>
        <v>Tidak disebutkan (ton per tahun)</v>
      </c>
      <c r="J260" s="1869">
        <v>259</v>
      </c>
    </row>
    <row r="261" spans="1:10" s="1869" customFormat="1" ht="14" x14ac:dyDescent="0.15">
      <c r="A261" s="1962" t="s">
        <v>9034</v>
      </c>
      <c r="B261" s="1599" t="s">
        <v>3205</v>
      </c>
      <c r="C261" s="1523" t="s">
        <v>3206</v>
      </c>
      <c r="D261" s="1599" t="s">
        <v>3207</v>
      </c>
      <c r="E261" s="1599" t="s">
        <v>3208</v>
      </c>
      <c r="F261" s="1599" t="s">
        <v>3209</v>
      </c>
      <c r="G261" s="1869" t="s">
        <v>3210</v>
      </c>
      <c r="H261" s="1869" t="str">
        <f>HLOOKUP(Non_UN,'Other Translations'!$A:$L,1+translations!J261,)</f>
        <v>Pupuk</v>
      </c>
      <c r="J261" s="1869">
        <v>260</v>
      </c>
    </row>
    <row r="262" spans="1:10" s="1869" customFormat="1" ht="28" x14ac:dyDescent="0.15">
      <c r="A262" s="1962" t="s">
        <v>9034</v>
      </c>
      <c r="B262" s="1599" t="s">
        <v>3211</v>
      </c>
      <c r="C262" s="1523" t="s">
        <v>3212</v>
      </c>
      <c r="D262" s="1599" t="s">
        <v>3213</v>
      </c>
      <c r="E262" s="1599" t="s">
        <v>3214</v>
      </c>
      <c r="F262" s="1599" t="s">
        <v>3215</v>
      </c>
      <c r="G262" s="1869" t="s">
        <v>3216</v>
      </c>
      <c r="H262" s="1869" t="str">
        <f>HLOOKUP(Non_UN,'Other Translations'!$A:$L,1+translations!J262,)</f>
        <v>Urea (ton Nitrogen (N) per tahun - Urea mengandung 46,7% N)</v>
      </c>
      <c r="J262" s="1869">
        <v>261</v>
      </c>
    </row>
    <row r="263" spans="1:10" s="1869" customFormat="1" ht="14" x14ac:dyDescent="0.15">
      <c r="A263" s="1962" t="s">
        <v>9034</v>
      </c>
      <c r="B263" s="1599" t="s">
        <v>3217</v>
      </c>
      <c r="C263" s="1523" t="s">
        <v>3218</v>
      </c>
      <c r="D263" s="1599" t="s">
        <v>3219</v>
      </c>
      <c r="E263" s="1599" t="s">
        <v>3220</v>
      </c>
      <c r="F263" s="1599" t="s">
        <v>3221</v>
      </c>
      <c r="G263" s="1869" t="s">
        <v>3222</v>
      </c>
      <c r="H263" s="1869" t="str">
        <f>HLOOKUP(Non_UN,'Other Translations'!$A:$L,1+translations!J263,)</f>
        <v>Pupuk Nitrogen lain (ton N per tahun)</v>
      </c>
      <c r="J263" s="1869">
        <v>262</v>
      </c>
    </row>
    <row r="264" spans="1:10" s="1869" customFormat="1" ht="14" x14ac:dyDescent="0.15">
      <c r="A264" s="1962" t="s">
        <v>9034</v>
      </c>
      <c r="B264" s="1599" t="s">
        <v>3223</v>
      </c>
      <c r="C264" s="1523" t="s">
        <v>3224</v>
      </c>
      <c r="D264" s="1599" t="s">
        <v>3225</v>
      </c>
      <c r="E264" s="1599" t="s">
        <v>3226</v>
      </c>
      <c r="F264" s="1599" t="s">
        <v>3227</v>
      </c>
      <c r="G264" s="1869" t="s">
        <v>3228</v>
      </c>
      <c r="H264" s="1869" t="str">
        <f>HLOOKUP(Non_UN,'Other Translations'!$A:$L,1+translations!J264,)</f>
        <v>Pupuk Nitrogen pada sawah irigasi (ton N per tahun)</v>
      </c>
      <c r="J264" s="1869">
        <v>263</v>
      </c>
    </row>
    <row r="265" spans="1:10" s="1869" customFormat="1" ht="14" x14ac:dyDescent="0.15">
      <c r="A265" s="1962" t="s">
        <v>9034</v>
      </c>
      <c r="B265" s="1599" t="s">
        <v>3229</v>
      </c>
      <c r="C265" s="1523" t="s">
        <v>3230</v>
      </c>
      <c r="D265" s="1599" t="s">
        <v>3231</v>
      </c>
      <c r="E265" s="1599" t="s">
        <v>3232</v>
      </c>
      <c r="F265" s="1599" t="s">
        <v>3233</v>
      </c>
      <c r="G265" s="1869" t="s">
        <v>3234</v>
      </c>
      <c r="H265" s="1869" t="str">
        <f>HLOOKUP(Non_UN,'Other Translations'!$A:$L,1+translations!J265,)</f>
        <v>Limbah (ton N per tahun)</v>
      </c>
      <c r="J265" s="1869">
        <v>264</v>
      </c>
    </row>
    <row r="266" spans="1:10" s="1869" customFormat="1" ht="14" x14ac:dyDescent="0.15">
      <c r="A266" s="1962" t="s">
        <v>9034</v>
      </c>
      <c r="B266" s="1599" t="s">
        <v>3235</v>
      </c>
      <c r="C266" s="1523" t="s">
        <v>3236</v>
      </c>
      <c r="D266" s="1599" t="s">
        <v>3237</v>
      </c>
      <c r="E266" s="1599" t="s">
        <v>3238</v>
      </c>
      <c r="F266" s="1599" t="s">
        <v>3239</v>
      </c>
      <c r="G266" s="1869" t="s">
        <v>3240</v>
      </c>
      <c r="H266" s="1869" t="str">
        <f>HLOOKUP(Non_UN,'Other Translations'!$A:$L,1+translations!J266,)</f>
        <v>Kompos (ton N per tahun)</v>
      </c>
      <c r="J266" s="1869">
        <v>265</v>
      </c>
    </row>
    <row r="267" spans="1:10" s="1869" customFormat="1" ht="14" x14ac:dyDescent="0.15">
      <c r="A267" s="1962" t="s">
        <v>9034</v>
      </c>
      <c r="B267" s="1599" t="s">
        <v>3241</v>
      </c>
      <c r="C267" s="1523" t="s">
        <v>3242</v>
      </c>
      <c r="D267" s="1599" t="s">
        <v>3243</v>
      </c>
      <c r="E267" s="1599" t="s">
        <v>3244</v>
      </c>
      <c r="F267" s="1599" t="s">
        <v>3245</v>
      </c>
      <c r="G267" s="1869" t="s">
        <v>3246</v>
      </c>
      <c r="H267" s="1869" t="str">
        <f>HLOOKUP(Non_UN,'Other Translations'!$A:$L,1+translations!J267,)</f>
        <v>Fosfor (ton P2O5 per tahun)</v>
      </c>
      <c r="J267" s="1869">
        <v>266</v>
      </c>
    </row>
    <row r="268" spans="1:10" s="1869" customFormat="1" ht="14" x14ac:dyDescent="0.15">
      <c r="A268" s="1962" t="s">
        <v>9034</v>
      </c>
      <c r="B268" s="1599" t="s">
        <v>3247</v>
      </c>
      <c r="C268" s="1523" t="s">
        <v>3248</v>
      </c>
      <c r="D268" s="1599" t="s">
        <v>3249</v>
      </c>
      <c r="E268" s="1599" t="s">
        <v>3250</v>
      </c>
      <c r="F268" s="1599" t="s">
        <v>3251</v>
      </c>
      <c r="G268" s="1869" t="s">
        <v>3252</v>
      </c>
      <c r="H268" s="1869" t="str">
        <f>HLOOKUP(Non_UN,'Other Translations'!$A:$L,1+translations!J268,)</f>
        <v>Potasium (ton K2O per tahun)</v>
      </c>
      <c r="J268" s="1869">
        <v>267</v>
      </c>
    </row>
    <row r="269" spans="1:10" s="1869" customFormat="1" ht="14" x14ac:dyDescent="0.15">
      <c r="A269" s="1962" t="s">
        <v>9034</v>
      </c>
      <c r="B269" s="1523" t="s">
        <v>3253</v>
      </c>
      <c r="C269" s="1523" t="s">
        <v>3253</v>
      </c>
      <c r="D269" s="1599" t="s">
        <v>3254</v>
      </c>
      <c r="E269" s="1599" t="s">
        <v>3255</v>
      </c>
      <c r="F269" s="1599" t="s">
        <v>3256</v>
      </c>
      <c r="G269" s="1869" t="s">
        <v>3257</v>
      </c>
      <c r="H269" s="1869" t="str">
        <f>HLOOKUP(Non_UN,'Other Translations'!$A:$L,1+translations!J269,)</f>
        <v>Pestisida</v>
      </c>
      <c r="J269" s="1869">
        <v>268</v>
      </c>
    </row>
    <row r="270" spans="1:10" s="1869" customFormat="1" ht="14" x14ac:dyDescent="0.15">
      <c r="A270" s="1962" t="s">
        <v>9034</v>
      </c>
      <c r="B270" s="1599" t="s">
        <v>3258</v>
      </c>
      <c r="C270" s="1523" t="s">
        <v>3259</v>
      </c>
      <c r="D270" s="1599" t="s">
        <v>3260</v>
      </c>
      <c r="E270" s="1599" t="s">
        <v>3261</v>
      </c>
      <c r="F270" s="1599" t="s">
        <v>3262</v>
      </c>
      <c r="G270" s="1869" t="s">
        <v>3263</v>
      </c>
      <c r="H270" s="1869" t="str">
        <f>HLOOKUP(Non_UN,'Other Translations'!$A:$L,1+translations!J270,)</f>
        <v>Herbisida (ton bahan aktif per tahun)</v>
      </c>
      <c r="J270" s="1869">
        <v>269</v>
      </c>
    </row>
    <row r="271" spans="1:10" s="1869" customFormat="1" ht="14" x14ac:dyDescent="0.15">
      <c r="A271" s="1962" t="s">
        <v>9034</v>
      </c>
      <c r="B271" s="1599" t="s">
        <v>3264</v>
      </c>
      <c r="C271" s="1523" t="s">
        <v>3265</v>
      </c>
      <c r="D271" s="1599" t="s">
        <v>3266</v>
      </c>
      <c r="E271" s="1599" t="s">
        <v>3267</v>
      </c>
      <c r="F271" s="1599" t="s">
        <v>3268</v>
      </c>
      <c r="G271" s="1869" t="s">
        <v>3269</v>
      </c>
      <c r="H271" s="1869" t="str">
        <f>HLOOKUP(Non_UN,'Other Translations'!$A:$L,1+translations!J271,)</f>
        <v>Insektisida (ton bahan aktif per tahun)</v>
      </c>
      <c r="J271" s="1869">
        <v>270</v>
      </c>
    </row>
    <row r="272" spans="1:10" s="1869" customFormat="1" ht="14" x14ac:dyDescent="0.15">
      <c r="A272" s="1962" t="s">
        <v>9034</v>
      </c>
      <c r="B272" s="1599" t="s">
        <v>3270</v>
      </c>
      <c r="C272" s="1523" t="s">
        <v>3271</v>
      </c>
      <c r="D272" s="1599" t="s">
        <v>3272</v>
      </c>
      <c r="E272" s="1599" t="s">
        <v>3273</v>
      </c>
      <c r="F272" s="1599" t="s">
        <v>3274</v>
      </c>
      <c r="G272" s="1869" t="s">
        <v>3275</v>
      </c>
      <c r="H272" s="1869" t="str">
        <f>HLOOKUP(Non_UN,'Other Translations'!$A:$L,1+translations!J272,)</f>
        <v>Fungisida (ton bahan aktif per tahun)</v>
      </c>
      <c r="J272" s="1869">
        <v>271</v>
      </c>
    </row>
    <row r="273" spans="1:10" s="1869" customFormat="1" ht="16" x14ac:dyDescent="0.15">
      <c r="A273" s="1962" t="s">
        <v>9034</v>
      </c>
      <c r="B273" s="1523" t="s">
        <v>3276</v>
      </c>
      <c r="C273" s="1523" t="s">
        <v>3277</v>
      </c>
      <c r="D273" s="1599" t="s">
        <v>3278</v>
      </c>
      <c r="E273" s="1599" t="s">
        <v>3279</v>
      </c>
      <c r="F273" s="1983" t="s">
        <v>3280</v>
      </c>
      <c r="G273" s="1869" t="s">
        <v>3281</v>
      </c>
      <c r="H273" s="1869" t="str">
        <f>HLOOKUP(Non_UN,'Other Translations'!$A:$L,1+translations!J273,)</f>
        <v>Total Input</v>
      </c>
      <c r="J273" s="1869">
        <v>272</v>
      </c>
    </row>
    <row r="274" spans="1:10" s="1869" customFormat="1" ht="14" x14ac:dyDescent="0.15">
      <c r="A274" s="1962" t="s">
        <v>9034</v>
      </c>
      <c r="B274" s="1523" t="s">
        <v>713</v>
      </c>
      <c r="C274" s="1523" t="s">
        <v>3282</v>
      </c>
      <c r="D274" s="1599" t="s">
        <v>3283</v>
      </c>
      <c r="E274" s="1599" t="s">
        <v>3284</v>
      </c>
      <c r="F274" s="1599" t="s">
        <v>3285</v>
      </c>
      <c r="G274" s="1869" t="s">
        <v>3286</v>
      </c>
      <c r="H274" s="1869" t="str">
        <f>HLOOKUP(Non_UN,'Other Translations'!$A:$L,1+translations!J274,)</f>
        <v>Emisi CO2</v>
      </c>
      <c r="J274" s="1869">
        <v>273</v>
      </c>
    </row>
    <row r="275" spans="1:10" s="1869" customFormat="1" ht="14" x14ac:dyDescent="0.15">
      <c r="A275" s="1962" t="s">
        <v>9034</v>
      </c>
      <c r="B275" s="1523" t="s">
        <v>3287</v>
      </c>
      <c r="C275" s="1523" t="s">
        <v>3288</v>
      </c>
      <c r="D275" s="1599" t="s">
        <v>3289</v>
      </c>
      <c r="E275" s="1599" t="s">
        <v>3290</v>
      </c>
      <c r="F275" s="1599" t="s">
        <v>3291</v>
      </c>
      <c r="G275" s="1869" t="s">
        <v>3292</v>
      </c>
      <c r="H275" s="1869" t="str">
        <f>HLOOKUP(Non_UN,'Other Translations'!$A:$L,1+translations!J275,)</f>
        <v>Emisi N2O</v>
      </c>
      <c r="J275" s="1869">
        <v>274</v>
      </c>
    </row>
    <row r="276" spans="1:10" s="1869" customFormat="1" ht="14" x14ac:dyDescent="0.15">
      <c r="A276" s="1962" t="s">
        <v>9034</v>
      </c>
      <c r="B276" s="1599" t="s">
        <v>9037</v>
      </c>
      <c r="C276" s="1523" t="s">
        <v>9044</v>
      </c>
      <c r="D276" s="1599" t="s">
        <v>9045</v>
      </c>
      <c r="E276" s="1599" t="s">
        <v>9046</v>
      </c>
      <c r="F276" s="1599" t="s">
        <v>9047</v>
      </c>
      <c r="G276" s="1869" t="s">
        <v>9048</v>
      </c>
      <c r="H276" s="1869" t="str">
        <f>HLOOKUP(Non_UN,'Other Translations'!$A:$L,1+translations!J276,)</f>
        <v>6.2. Konsumsi energi (listrik, bahan bakar,...)</v>
      </c>
      <c r="J276" s="1869">
        <v>275</v>
      </c>
    </row>
    <row r="277" spans="1:10" s="1869" customFormat="1" ht="14" x14ac:dyDescent="0.15">
      <c r="A277" s="1962" t="s">
        <v>9034</v>
      </c>
      <c r="B277" s="1599" t="s">
        <v>3293</v>
      </c>
      <c r="C277" s="1523" t="s">
        <v>3294</v>
      </c>
      <c r="D277" s="1599" t="s">
        <v>3295</v>
      </c>
      <c r="E277" s="1599" t="s">
        <v>3296</v>
      </c>
      <c r="F277" s="1599" t="s">
        <v>3297</v>
      </c>
      <c r="G277" s="1869" t="s">
        <v>3298</v>
      </c>
      <c r="H277" s="1869" t="str">
        <f>HLOOKUP(Non_UN,'Other Translations'!$A:$L,1+translations!J277,)</f>
        <v>Kuantitas konsumsi per tahun</v>
      </c>
      <c r="J277" s="1869">
        <v>276</v>
      </c>
    </row>
    <row r="278" spans="1:10" s="1869" customFormat="1" ht="14" x14ac:dyDescent="0.15">
      <c r="A278" s="1962" t="s">
        <v>9034</v>
      </c>
      <c r="B278" s="1599" t="s">
        <v>3299</v>
      </c>
      <c r="C278" s="1523" t="s">
        <v>3300</v>
      </c>
      <c r="D278" s="1599" t="s">
        <v>3301</v>
      </c>
      <c r="E278" s="1599" t="s">
        <v>3302</v>
      </c>
      <c r="F278" s="1599" t="s">
        <v>3303</v>
      </c>
      <c r="G278" s="1869" t="s">
        <v>3304</v>
      </c>
      <c r="H278" s="1869" t="str">
        <f>HLOOKUP(Non_UN,'Other Translations'!$A:$L,1+translations!J278,)</f>
        <v>Listrik (MWh per tahun)</v>
      </c>
      <c r="J278" s="1869">
        <v>277</v>
      </c>
    </row>
    <row r="279" spans="1:10" s="1869" customFormat="1" ht="14" x14ac:dyDescent="0.15">
      <c r="A279" s="1962" t="s">
        <v>9034</v>
      </c>
      <c r="B279" s="1599" t="s">
        <v>3305</v>
      </c>
      <c r="C279" s="1523" t="s">
        <v>3306</v>
      </c>
      <c r="D279" s="1599" t="s">
        <v>3307</v>
      </c>
      <c r="E279" s="1599" t="s">
        <v>3308</v>
      </c>
      <c r="F279" s="1599" t="s">
        <v>3309</v>
      </c>
      <c r="G279" s="1869" t="s">
        <v>3310</v>
      </c>
      <c r="H279" s="1869" t="str">
        <f>HLOOKUP(Non_UN,'Other Translations'!$A:$L,1+translations!J279,)</f>
        <v>(harap pilih negara asal)</v>
      </c>
      <c r="J279" s="1869">
        <v>278</v>
      </c>
    </row>
    <row r="280" spans="1:10" s="1869" customFormat="1" ht="14" x14ac:dyDescent="0.15">
      <c r="A280" s="1962" t="s">
        <v>9034</v>
      </c>
      <c r="B280" s="1599" t="s">
        <v>3311</v>
      </c>
      <c r="C280" s="1523" t="s">
        <v>3312</v>
      </c>
      <c r="D280" s="1599" t="s">
        <v>3313</v>
      </c>
      <c r="E280" s="1599" t="s">
        <v>3314</v>
      </c>
      <c r="F280" s="1599" t="s">
        <v>3315</v>
      </c>
      <c r="G280" s="1869" t="s">
        <v>3316</v>
      </c>
      <c r="H280" s="1869" t="str">
        <f>HLOOKUP(Non_UN,'Other Translations'!$A:$L,1+translations!J280,)</f>
        <v>Liquid atau gas (dalam m3 per tahun)</v>
      </c>
      <c r="J280" s="1869">
        <v>279</v>
      </c>
    </row>
    <row r="281" spans="1:10" s="1869" customFormat="1" ht="14" x14ac:dyDescent="0.15">
      <c r="A281" s="1962" t="s">
        <v>9034</v>
      </c>
      <c r="B281" s="1599" t="s">
        <v>865</v>
      </c>
      <c r="C281" s="1523" t="s">
        <v>3317</v>
      </c>
      <c r="D281" s="1599" t="s">
        <v>865</v>
      </c>
      <c r="E281" s="1599" t="s">
        <v>3318</v>
      </c>
      <c r="F281" s="1599" t="s">
        <v>3319</v>
      </c>
      <c r="G281" s="1869" t="s">
        <v>3320</v>
      </c>
      <c r="H281" s="1869" t="str">
        <f>HLOOKUP(Non_UN,'Other Translations'!$A:$L,1+translations!J281,)</f>
        <v>Gasoil/Diesel</v>
      </c>
      <c r="J281" s="1869">
        <v>280</v>
      </c>
    </row>
    <row r="282" spans="1:10" s="1869" customFormat="1" ht="14" x14ac:dyDescent="0.15">
      <c r="A282" s="1962" t="s">
        <v>9034</v>
      </c>
      <c r="B282" s="1599" t="s">
        <v>866</v>
      </c>
      <c r="C282" s="1523" t="s">
        <v>3321</v>
      </c>
      <c r="D282" s="1599" t="s">
        <v>3322</v>
      </c>
      <c r="E282" s="1599" t="s">
        <v>3323</v>
      </c>
      <c r="F282" s="1599" t="s">
        <v>3324</v>
      </c>
      <c r="G282" s="1869" t="s">
        <v>3325</v>
      </c>
      <c r="H282" s="1869" t="str">
        <f>HLOOKUP(Non_UN,'Other Translations'!$A:$L,1+translations!J282,)</f>
        <v>Gasoline/Bensin</v>
      </c>
      <c r="J282" s="1869">
        <v>281</v>
      </c>
    </row>
    <row r="283" spans="1:10" s="1869" customFormat="1" ht="14" x14ac:dyDescent="0.15">
      <c r="A283" s="1962" t="s">
        <v>9034</v>
      </c>
      <c r="B283" s="1599" t="s">
        <v>873</v>
      </c>
      <c r="C283" s="1523" t="s">
        <v>3326</v>
      </c>
      <c r="D283" s="1599" t="s">
        <v>3327</v>
      </c>
      <c r="E283" s="1599" t="s">
        <v>3328</v>
      </c>
      <c r="F283" s="1599" t="s">
        <v>3329</v>
      </c>
      <c r="G283" s="1869" t="s">
        <v>3330</v>
      </c>
      <c r="H283" s="1869" t="str">
        <f>HLOOKUP(Non_UN,'Other Translations'!$A:$L,1+translations!J283,)</f>
        <v>Gas (LPG/natural)</v>
      </c>
      <c r="J283" s="1869">
        <v>282</v>
      </c>
    </row>
    <row r="284" spans="1:10" s="1869" customFormat="1" ht="14" x14ac:dyDescent="0.15">
      <c r="A284" s="1962" t="s">
        <v>9034</v>
      </c>
      <c r="B284" s="1599" t="s">
        <v>874</v>
      </c>
      <c r="C284" s="1523" t="s">
        <v>874</v>
      </c>
      <c r="D284" s="1599" t="s">
        <v>3331</v>
      </c>
      <c r="E284" s="1599" t="s">
        <v>3332</v>
      </c>
      <c r="F284" s="1599" t="s">
        <v>3333</v>
      </c>
      <c r="G284" s="1869" t="s">
        <v>3334</v>
      </c>
      <c r="H284" s="1869" t="str">
        <f>HLOOKUP(Non_UN,'Other Translations'!$A:$L,1+translations!J284,)</f>
        <v>Butana</v>
      </c>
      <c r="J284" s="1869">
        <v>283</v>
      </c>
    </row>
    <row r="285" spans="1:10" s="1869" customFormat="1" ht="14" x14ac:dyDescent="0.15">
      <c r="A285" s="1962" t="s">
        <v>9034</v>
      </c>
      <c r="B285" s="1599" t="s">
        <v>875</v>
      </c>
      <c r="C285" s="1523" t="s">
        <v>875</v>
      </c>
      <c r="D285" s="1599" t="s">
        <v>3335</v>
      </c>
      <c r="E285" s="1599" t="s">
        <v>3336</v>
      </c>
      <c r="F285" s="1599" t="s">
        <v>3337</v>
      </c>
      <c r="G285" s="1869" t="s">
        <v>3338</v>
      </c>
      <c r="H285" s="1869" t="str">
        <f>HLOOKUP(Non_UN,'Other Translations'!$A:$L,1+translations!J285,)</f>
        <v>Propana</v>
      </c>
      <c r="J285" s="1869">
        <v>284</v>
      </c>
    </row>
    <row r="286" spans="1:10" s="1869" customFormat="1" ht="14" x14ac:dyDescent="0.15">
      <c r="A286" s="1962" t="s">
        <v>9034</v>
      </c>
      <c r="B286" s="1599" t="s">
        <v>876</v>
      </c>
      <c r="C286" s="1523" t="s">
        <v>876</v>
      </c>
      <c r="D286" s="1599" t="s">
        <v>3339</v>
      </c>
      <c r="E286" s="1599" t="s">
        <v>3340</v>
      </c>
      <c r="F286" s="1599" t="s">
        <v>3341</v>
      </c>
      <c r="G286" s="1869" t="s">
        <v>3342</v>
      </c>
      <c r="H286" s="1869" t="str">
        <f>HLOOKUP(Non_UN,'Other Translations'!$A:$L,1+translations!J286,)</f>
        <v>Ethanol</v>
      </c>
      <c r="J286" s="1869">
        <v>285</v>
      </c>
    </row>
    <row r="287" spans="1:10" s="1869" customFormat="1" ht="14" x14ac:dyDescent="0.15">
      <c r="A287" s="1962" t="s">
        <v>9034</v>
      </c>
      <c r="B287" s="1599" t="s">
        <v>934</v>
      </c>
      <c r="C287" s="1523" t="s">
        <v>3343</v>
      </c>
      <c r="D287" s="1599" t="s">
        <v>3344</v>
      </c>
      <c r="E287" s="1599" t="s">
        <v>3345</v>
      </c>
      <c r="F287" s="1599" t="s">
        <v>3346</v>
      </c>
      <c r="G287" s="1869" t="s">
        <v>3347</v>
      </c>
      <c r="H287" s="1869" t="str">
        <f>HLOOKUP(Non_UN,'Other Translations'!$A:$L,1+translations!J287,)</f>
        <v>Ditentukan pengguna (Tier 2):</v>
      </c>
      <c r="J287" s="1869">
        <v>286</v>
      </c>
    </row>
    <row r="288" spans="1:10" s="1869" customFormat="1" ht="14" x14ac:dyDescent="0.15">
      <c r="A288" s="1962" t="s">
        <v>9034</v>
      </c>
      <c r="B288" s="1599" t="s">
        <v>3348</v>
      </c>
      <c r="C288" s="1523" t="s">
        <v>3349</v>
      </c>
      <c r="D288" s="1599" t="s">
        <v>3350</v>
      </c>
      <c r="E288" s="1599" t="s">
        <v>3351</v>
      </c>
      <c r="F288" s="1599" t="s">
        <v>3352</v>
      </c>
      <c r="G288" s="1869" t="s">
        <v>3353</v>
      </c>
      <c r="H288" s="1869" t="str">
        <f>HLOOKUP(Non_UN,'Other Translations'!$A:$L,1+translations!J288,)</f>
        <v>Padat (dalam ton materi kering per tahun)</v>
      </c>
      <c r="J288" s="1869">
        <v>287</v>
      </c>
    </row>
    <row r="289" spans="1:10" s="1869" customFormat="1" ht="14" x14ac:dyDescent="0.15">
      <c r="A289" s="1962" t="s">
        <v>9034</v>
      </c>
      <c r="B289" s="1523" t="s">
        <v>1642</v>
      </c>
      <c r="C289" s="1523" t="s">
        <v>3354</v>
      </c>
      <c r="D289" s="1599" t="s">
        <v>3355</v>
      </c>
      <c r="E289" s="1599" t="s">
        <v>3356</v>
      </c>
      <c r="F289" s="1599" t="s">
        <v>3357</v>
      </c>
      <c r="G289" s="1869" t="s">
        <v>3358</v>
      </c>
      <c r="H289" s="1869" t="str">
        <f>HLOOKUP(Non_UN,'Other Translations'!$A:$L,1+translations!J289,)</f>
        <v>Kayu</v>
      </c>
      <c r="J289" s="1869">
        <v>288</v>
      </c>
    </row>
    <row r="290" spans="1:10" s="1869" customFormat="1" ht="14" x14ac:dyDescent="0.15">
      <c r="A290" s="1962" t="s">
        <v>9034</v>
      </c>
      <c r="B290" s="1523" t="s">
        <v>1632</v>
      </c>
      <c r="C290" s="1523" t="s">
        <v>3359</v>
      </c>
      <c r="D290" s="1599" t="s">
        <v>3360</v>
      </c>
      <c r="E290" s="1599" t="s">
        <v>3361</v>
      </c>
      <c r="F290" s="1599" t="s">
        <v>3362</v>
      </c>
      <c r="G290" s="1869" t="s">
        <v>3363</v>
      </c>
      <c r="H290" s="1869" t="str">
        <f>HLOOKUP(Non_UN,'Other Translations'!$A:$L,1+translations!J290,)</f>
        <v>Gambut</v>
      </c>
      <c r="J290" s="1869">
        <v>289</v>
      </c>
    </row>
    <row r="291" spans="1:10" s="1869" customFormat="1" ht="14" x14ac:dyDescent="0.15">
      <c r="A291" s="1962" t="s">
        <v>9034</v>
      </c>
      <c r="B291" s="1523" t="s">
        <v>3364</v>
      </c>
      <c r="C291" s="1523" t="s">
        <v>3365</v>
      </c>
      <c r="D291" s="1599" t="s">
        <v>3366</v>
      </c>
      <c r="E291" s="1599" t="s">
        <v>3367</v>
      </c>
      <c r="F291" s="1599" t="s">
        <v>3368</v>
      </c>
      <c r="G291" s="1869" t="s">
        <v>3369</v>
      </c>
      <c r="H291" s="1869" t="str">
        <f>HLOOKUP(Non_UN,'Other Translations'!$A:$L,1+translations!J291,)</f>
        <v>Total Energi</v>
      </c>
      <c r="J291" s="1869">
        <v>290</v>
      </c>
    </row>
    <row r="292" spans="1:10" s="1869" customFormat="1" ht="28" x14ac:dyDescent="0.15">
      <c r="A292" s="1962" t="s">
        <v>9034</v>
      </c>
      <c r="B292" s="1523" t="s">
        <v>9036</v>
      </c>
      <c r="C292" s="1523" t="s">
        <v>3370</v>
      </c>
      <c r="D292" s="1599" t="s">
        <v>3371</v>
      </c>
      <c r="E292" s="1599" t="s">
        <v>3372</v>
      </c>
      <c r="F292" s="1599" t="s">
        <v>3373</v>
      </c>
      <c r="G292" s="1869" t="s">
        <v>3374</v>
      </c>
      <c r="H292" s="1869" t="str">
        <f>HLOOKUP(Non_UN,'Other Translations'!$A:$L,1+translations!J292,)</f>
        <v>6.3. Konstruksi infrastruktur baru (sistem irigasi, bangunan, jalan)</v>
      </c>
      <c r="J292" s="1869">
        <v>291</v>
      </c>
    </row>
    <row r="293" spans="1:10" s="1869" customFormat="1" ht="14" x14ac:dyDescent="0.15">
      <c r="A293" s="1962" t="s">
        <v>9034</v>
      </c>
      <c r="B293" s="1523" t="s">
        <v>3375</v>
      </c>
      <c r="C293" s="1523" t="s">
        <v>3375</v>
      </c>
      <c r="D293" s="1599" t="s">
        <v>3376</v>
      </c>
      <c r="E293" s="1599" t="s">
        <v>3377</v>
      </c>
      <c r="F293" s="1599" t="s">
        <v>3378</v>
      </c>
      <c r="G293" s="1869" t="s">
        <v>3379</v>
      </c>
      <c r="H293" s="1869" t="str">
        <f>HLOOKUP(Non_UN,'Other Translations'!$A:$L,1+translations!J293,)</f>
        <v>Luas Permukaan</v>
      </c>
      <c r="J293" s="1869">
        <v>292</v>
      </c>
    </row>
    <row r="294" spans="1:10" s="1869" customFormat="1" ht="14" x14ac:dyDescent="0.15">
      <c r="A294" s="1962" t="s">
        <v>9034</v>
      </c>
      <c r="B294" s="1523" t="s">
        <v>3380</v>
      </c>
      <c r="C294" s="1523" t="s">
        <v>3381</v>
      </c>
      <c r="D294" s="1599" t="s">
        <v>3382</v>
      </c>
      <c r="E294" s="1599" t="s">
        <v>3383</v>
      </c>
      <c r="F294" s="1599" t="s">
        <v>3384</v>
      </c>
      <c r="G294" s="1869" t="s">
        <v>3385</v>
      </c>
      <c r="H294" s="1869" t="str">
        <f>HLOOKUP(Non_UN,'Other Translations'!$A:$L,1+translations!J294,)</f>
        <v>Sistem irigasi (dalam ha)</v>
      </c>
      <c r="J294" s="1869">
        <v>293</v>
      </c>
    </row>
    <row r="295" spans="1:10" s="1869" customFormat="1" ht="14" x14ac:dyDescent="0.15">
      <c r="A295" s="1962" t="s">
        <v>9034</v>
      </c>
      <c r="B295" s="1523" t="s">
        <v>3386</v>
      </c>
      <c r="C295" s="1523" t="s">
        <v>3387</v>
      </c>
      <c r="D295" s="1599" t="s">
        <v>3388</v>
      </c>
      <c r="E295" s="1599" t="s">
        <v>3389</v>
      </c>
      <c r="F295" s="1599" t="s">
        <v>3390</v>
      </c>
      <c r="G295" s="1869" t="s">
        <v>3391</v>
      </c>
      <c r="H295" s="1869" t="str">
        <f>HLOOKUP(Non_UN,'Other Translations'!$A:$L,1+translations!J295,)</f>
        <v>Bangunan dan jalan (dalam m2)</v>
      </c>
      <c r="J295" s="1869">
        <v>294</v>
      </c>
    </row>
    <row r="296" spans="1:10" s="1869" customFormat="1" ht="28" x14ac:dyDescent="0.15">
      <c r="A296" s="1962" t="s">
        <v>9034</v>
      </c>
      <c r="B296" s="1523" t="s">
        <v>933</v>
      </c>
      <c r="C296" s="1599" t="s">
        <v>3392</v>
      </c>
      <c r="D296" s="1599" t="s">
        <v>3393</v>
      </c>
      <c r="E296" s="1599" t="s">
        <v>3394</v>
      </c>
      <c r="F296" s="1599" t="s">
        <v>3395</v>
      </c>
      <c r="G296" s="1869" t="s">
        <v>3396</v>
      </c>
      <c r="H296" s="1869" t="str">
        <f>HLOOKUP(Non_UN,'Other Translations'!$A:$L,1+translations!J296,)</f>
        <v>*IRRS = Irrigation Runoff Return System</v>
      </c>
      <c r="J296" s="1869">
        <v>295</v>
      </c>
    </row>
    <row r="297" spans="1:10" s="1869" customFormat="1" ht="14" x14ac:dyDescent="0.15">
      <c r="A297" s="1962" t="s">
        <v>9034</v>
      </c>
      <c r="B297" s="1523" t="s">
        <v>3397</v>
      </c>
      <c r="C297" s="1523" t="s">
        <v>3398</v>
      </c>
      <c r="D297" s="1599" t="s">
        <v>3399</v>
      </c>
      <c r="E297" s="1599" t="s">
        <v>3400</v>
      </c>
      <c r="F297" s="1599" t="s">
        <v>3401</v>
      </c>
      <c r="G297" s="1869" t="s">
        <v>3402</v>
      </c>
      <c r="H297" s="1869" t="str">
        <f>HLOOKUP(Non_UN,'Other Translations'!$A:$L,1+translations!J297,)</f>
        <v>Total Konstruksi</v>
      </c>
      <c r="J297" s="1869">
        <v>296</v>
      </c>
    </row>
    <row r="298" spans="1:10" s="1869" customFormat="1" ht="14" x14ac:dyDescent="0.15">
      <c r="A298" s="1962" t="s">
        <v>9034</v>
      </c>
      <c r="B298" s="1523" t="s">
        <v>3403</v>
      </c>
      <c r="C298" s="1523" t="s">
        <v>3404</v>
      </c>
      <c r="D298" s="1599" t="s">
        <v>3405</v>
      </c>
      <c r="E298" s="1599" t="s">
        <v>3406</v>
      </c>
      <c r="F298" s="1599" t="s">
        <v>3407</v>
      </c>
      <c r="G298" s="1869" t="s">
        <v>3408</v>
      </c>
      <c r="H298" s="1869" t="str">
        <f>HLOOKUP(Non_UN,'Other Translations'!$A:$L,1+translations!J298,)</f>
        <v>Faktor Emisi</v>
      </c>
      <c r="J298" s="1869">
        <v>297</v>
      </c>
    </row>
    <row r="299" spans="1:10" s="1869" customFormat="1" ht="14" x14ac:dyDescent="0.15">
      <c r="A299" s="1962" t="s">
        <v>9034</v>
      </c>
      <c r="B299" s="1523" t="s">
        <v>713</v>
      </c>
      <c r="C299" s="1523" t="s">
        <v>3282</v>
      </c>
      <c r="D299" s="1599" t="s">
        <v>3283</v>
      </c>
      <c r="E299" s="1599" t="s">
        <v>3284</v>
      </c>
      <c r="F299" s="1599" t="s">
        <v>3285</v>
      </c>
      <c r="G299" s="1869" t="s">
        <v>3286</v>
      </c>
      <c r="H299" s="1869" t="str">
        <f>HLOOKUP(Non_UN,'Other Translations'!$A:$L,1+translations!J299,)</f>
        <v>Emisi CO2</v>
      </c>
      <c r="J299" s="1869">
        <v>298</v>
      </c>
    </row>
    <row r="300" spans="1:10" s="1869" customFormat="1" ht="14" x14ac:dyDescent="0.15">
      <c r="A300" s="1962" t="s">
        <v>9034</v>
      </c>
      <c r="B300" s="1523" t="s">
        <v>3287</v>
      </c>
      <c r="C300" s="1523" t="s">
        <v>3288</v>
      </c>
      <c r="D300" s="1599" t="s">
        <v>3289</v>
      </c>
      <c r="E300" s="1599" t="s">
        <v>3290</v>
      </c>
      <c r="F300" s="1599" t="s">
        <v>3291</v>
      </c>
      <c r="G300" s="1869" t="s">
        <v>3292</v>
      </c>
      <c r="H300" s="1869" t="str">
        <f>HLOOKUP(Non_UN,'Other Translations'!$A:$L,1+translations!J300,)</f>
        <v>Emisi N2O</v>
      </c>
      <c r="J300" s="1869">
        <v>299</v>
      </c>
    </row>
    <row r="301" spans="1:10" s="1869" customFormat="1" ht="14" x14ac:dyDescent="0.15">
      <c r="A301" s="1962" t="s">
        <v>9034</v>
      </c>
      <c r="B301" s="1599" t="s">
        <v>3409</v>
      </c>
      <c r="C301" s="1523" t="s">
        <v>3410</v>
      </c>
      <c r="D301" s="1599" t="s">
        <v>3411</v>
      </c>
      <c r="E301" s="1599" t="s">
        <v>3412</v>
      </c>
      <c r="F301" s="1599" t="s">
        <v>3413</v>
      </c>
      <c r="G301" s="1869" t="s">
        <v>3414</v>
      </c>
      <c r="H301" s="1869" t="str">
        <f>HLOOKUP(Non_UN,'Other Translations'!$A:$L,1+translations!J301,)</f>
        <v xml:space="preserve">Emisi di tingkat lapangan </v>
      </c>
      <c r="J301" s="1869">
        <v>300</v>
      </c>
    </row>
    <row r="302" spans="1:10" s="1869" customFormat="1" ht="28" x14ac:dyDescent="0.15">
      <c r="A302" s="1962" t="s">
        <v>9034</v>
      </c>
      <c r="B302" s="1599" t="s">
        <v>3415</v>
      </c>
      <c r="C302" s="1523" t="s">
        <v>3416</v>
      </c>
      <c r="D302" s="1599" t="s">
        <v>3417</v>
      </c>
      <c r="E302" s="1599" t="s">
        <v>3418</v>
      </c>
      <c r="F302" s="1599" t="s">
        <v>3419</v>
      </c>
      <c r="G302" s="1869" t="s">
        <v>3420</v>
      </c>
      <c r="H302" s="1869" t="str">
        <f>HLOOKUP(Non_UN,'Other Translations'!$A:$L,1+translations!J302,)</f>
        <v>Emisi dari produksi, transportasi, penyimpangan dan transfer</v>
      </c>
      <c r="J302" s="1869">
        <v>301</v>
      </c>
    </row>
    <row r="303" spans="1:10" s="1869" customFormat="1" ht="14" x14ac:dyDescent="0.15">
      <c r="A303" s="1962" t="s">
        <v>9034</v>
      </c>
      <c r="B303" s="1523" t="s">
        <v>3421</v>
      </c>
      <c r="C303" s="1523" t="s">
        <v>3422</v>
      </c>
      <c r="D303" s="1599" t="s">
        <v>3423</v>
      </c>
      <c r="E303" s="1599" t="s">
        <v>3424</v>
      </c>
      <c r="F303" s="1599" t="s">
        <v>3425</v>
      </c>
      <c r="G303" s="1869" t="s">
        <v>3426</v>
      </c>
      <c r="H303" s="1869" t="str">
        <f>HLOOKUP(Non_UN,'Other Translations'!$A:$L,1+translations!J303,)</f>
        <v>Unit</v>
      </c>
      <c r="J303" s="1869">
        <v>302</v>
      </c>
    </row>
    <row r="304" spans="1:10" s="1869" customFormat="1" ht="14" x14ac:dyDescent="0.15">
      <c r="A304" s="1962" t="s">
        <v>9034</v>
      </c>
      <c r="B304" s="1990" t="s">
        <v>3427</v>
      </c>
      <c r="C304" s="1523" t="s">
        <v>3428</v>
      </c>
      <c r="D304" s="1599" t="s">
        <v>3429</v>
      </c>
      <c r="E304" s="1599" t="s">
        <v>3430</v>
      </c>
      <c r="F304" s="1599" t="s">
        <v>3431</v>
      </c>
      <c r="G304" s="1869" t="s">
        <v>3432</v>
      </c>
      <c r="H304" s="1869" t="str">
        <f>HLOOKUP(Non_UN,'Other Translations'!$A:$L,1+translations!J304,)</f>
        <v>tC/t kapur</v>
      </c>
      <c r="J304" s="1869">
        <v>303</v>
      </c>
    </row>
    <row r="305" spans="1:10" s="1869" customFormat="1" ht="14" x14ac:dyDescent="0.15">
      <c r="A305" s="1962" t="s">
        <v>9034</v>
      </c>
      <c r="B305" s="1599" t="s">
        <v>3433</v>
      </c>
      <c r="C305" s="1523" t="s">
        <v>3433</v>
      </c>
      <c r="D305" s="1599" t="s">
        <v>3433</v>
      </c>
      <c r="E305" s="1599" t="s">
        <v>3434</v>
      </c>
      <c r="F305" s="1599" t="s">
        <v>3435</v>
      </c>
      <c r="G305" s="1869" t="s">
        <v>3436</v>
      </c>
      <c r="H305" s="1869" t="str">
        <f>HLOOKUP(Non_UN,'Other Translations'!$A:$L,1+translations!J305,)</f>
        <v>tCO2/t CaCO3</v>
      </c>
      <c r="J305" s="1869">
        <v>304</v>
      </c>
    </row>
    <row r="306" spans="1:10" s="1869" customFormat="1" ht="14" x14ac:dyDescent="0.15">
      <c r="A306" s="1962" t="s">
        <v>9034</v>
      </c>
      <c r="B306" s="1599" t="s">
        <v>3437</v>
      </c>
      <c r="C306" s="1523" t="s">
        <v>3438</v>
      </c>
      <c r="D306" s="1599" t="s">
        <v>3437</v>
      </c>
      <c r="E306" s="1599" t="s">
        <v>3439</v>
      </c>
      <c r="F306" s="1599" t="s">
        <v>3440</v>
      </c>
      <c r="G306" s="1869" t="s">
        <v>3441</v>
      </c>
      <c r="H306" s="1869" t="str">
        <f>HLOOKUP(Non_UN,'Other Translations'!$A:$L,1+translations!J306,)</f>
        <v>tC/t Urea</v>
      </c>
      <c r="J306" s="1869">
        <v>305</v>
      </c>
    </row>
    <row r="307" spans="1:10" s="1869" customFormat="1" ht="14" x14ac:dyDescent="0.15">
      <c r="A307" s="1962" t="s">
        <v>9034</v>
      </c>
      <c r="B307" s="1599" t="s">
        <v>3442</v>
      </c>
      <c r="C307" s="1599" t="s">
        <v>3442</v>
      </c>
      <c r="D307" s="1599" t="s">
        <v>3442</v>
      </c>
      <c r="E307" s="1599" t="s">
        <v>3443</v>
      </c>
      <c r="F307" s="1599" t="s">
        <v>3444</v>
      </c>
      <c r="G307" s="1869" t="s">
        <v>3445</v>
      </c>
      <c r="H307" s="1869" t="str">
        <f>HLOOKUP(Non_UN,'Other Translations'!$A:$L,1+translations!J307,)</f>
        <v>kg N-N2O/kg N</v>
      </c>
      <c r="J307" s="1869">
        <v>306</v>
      </c>
    </row>
    <row r="308" spans="1:10" s="1869" customFormat="1" ht="14" x14ac:dyDescent="0.15">
      <c r="A308" s="1962" t="s">
        <v>9034</v>
      </c>
      <c r="B308" s="1599" t="s">
        <v>3446</v>
      </c>
      <c r="C308" s="1523" t="s">
        <v>3446</v>
      </c>
      <c r="D308" s="1599" t="s">
        <v>3446</v>
      </c>
      <c r="E308" s="1599" t="s">
        <v>3447</v>
      </c>
      <c r="F308" s="1599" t="s">
        <v>3448</v>
      </c>
      <c r="G308" s="1869" t="s">
        <v>3449</v>
      </c>
      <c r="H308" s="1869" t="str">
        <f>HLOOKUP(Non_UN,'Other Translations'!$A:$L,1+translations!J308,)</f>
        <v>tCO2/t N</v>
      </c>
      <c r="J308" s="1869">
        <v>307</v>
      </c>
    </row>
    <row r="309" spans="1:10" s="1869" customFormat="1" ht="14" x14ac:dyDescent="0.15">
      <c r="A309" s="1962" t="s">
        <v>9034</v>
      </c>
      <c r="B309" s="1599" t="s">
        <v>3450</v>
      </c>
      <c r="C309" s="1599" t="s">
        <v>3450</v>
      </c>
      <c r="D309" s="1599" t="s">
        <v>3450</v>
      </c>
      <c r="E309" s="1599" t="s">
        <v>3451</v>
      </c>
      <c r="F309" s="1599" t="s">
        <v>3452</v>
      </c>
      <c r="G309" s="1869" t="s">
        <v>3453</v>
      </c>
      <c r="H309" s="1869" t="str">
        <f>HLOOKUP(Non_UN,'Other Translations'!$A:$L,1+translations!J309,)</f>
        <v>tCO2/t P2O5</v>
      </c>
      <c r="J309" s="1869">
        <v>308</v>
      </c>
    </row>
    <row r="310" spans="1:10" s="1869" customFormat="1" ht="14" x14ac:dyDescent="0.15">
      <c r="A310" s="1962" t="s">
        <v>9034</v>
      </c>
      <c r="B310" s="1599" t="s">
        <v>3454</v>
      </c>
      <c r="C310" s="1599" t="s">
        <v>3454</v>
      </c>
      <c r="D310" s="1599" t="s">
        <v>3454</v>
      </c>
      <c r="E310" s="1599" t="s">
        <v>3455</v>
      </c>
      <c r="F310" s="1599" t="s">
        <v>3456</v>
      </c>
      <c r="G310" s="1869" t="s">
        <v>3457</v>
      </c>
      <c r="H310" s="1869" t="str">
        <f>HLOOKUP(Non_UN,'Other Translations'!$A:$L,1+translations!J310,)</f>
        <v>tCO2/t K2O</v>
      </c>
      <c r="J310" s="1869">
        <v>309</v>
      </c>
    </row>
    <row r="311" spans="1:10" s="1869" customFormat="1" ht="14" x14ac:dyDescent="0.15">
      <c r="A311" s="1962" t="s">
        <v>9034</v>
      </c>
      <c r="B311" s="1599" t="s">
        <v>3458</v>
      </c>
      <c r="C311" s="1523" t="s">
        <v>3459</v>
      </c>
      <c r="D311" s="1599" t="s">
        <v>3460</v>
      </c>
      <c r="E311" s="1599" t="s">
        <v>3461</v>
      </c>
      <c r="F311" s="1599" t="s">
        <v>3462</v>
      </c>
      <c r="G311" s="1869" t="s">
        <v>3463</v>
      </c>
      <c r="H311" s="1869" t="str">
        <f>HLOOKUP(Non_UN,'Other Translations'!$A:$L,1+translations!J311,)</f>
        <v>tCO2/t bahan aktif</v>
      </c>
      <c r="J311" s="1869">
        <v>310</v>
      </c>
    </row>
    <row r="312" spans="1:10" s="1869" customFormat="1" ht="56" x14ac:dyDescent="0.15">
      <c r="A312" s="1962" t="s">
        <v>9034</v>
      </c>
      <c r="B312" s="1523" t="s">
        <v>3464</v>
      </c>
      <c r="C312" s="1523" t="s">
        <v>3465</v>
      </c>
      <c r="D312" s="1599" t="s">
        <v>3466</v>
      </c>
      <c r="E312" s="1599" t="s">
        <v>3467</v>
      </c>
      <c r="F312" s="1599" t="s">
        <v>3468</v>
      </c>
      <c r="G312" s="1599" t="s">
        <v>3469</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42" x14ac:dyDescent="0.15">
      <c r="A313" s="1962" t="s">
        <v>9034</v>
      </c>
      <c r="B313" s="1523" t="s">
        <v>3470</v>
      </c>
      <c r="C313" s="1523" t="s">
        <v>3471</v>
      </c>
      <c r="D313" s="1599" t="s">
        <v>3472</v>
      </c>
      <c r="E313" s="1599" t="s">
        <v>3473</v>
      </c>
      <c r="F313" s="1599" t="s">
        <v>3474</v>
      </c>
      <c r="G313" s="1599" t="s">
        <v>3475</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ht="14" x14ac:dyDescent="0.15">
      <c r="A314" s="1962" t="s">
        <v>9034</v>
      </c>
      <c r="B314" s="1599" t="s">
        <v>3476</v>
      </c>
      <c r="C314" s="1523" t="s">
        <v>3477</v>
      </c>
      <c r="D314" s="1599" t="s">
        <v>3478</v>
      </c>
      <c r="E314" s="1599" t="s">
        <v>3479</v>
      </c>
      <c r="F314" s="1599" t="s">
        <v>3480</v>
      </c>
      <c r="G314" s="1869" t="s">
        <v>3481</v>
      </c>
      <c r="H314" s="1869" t="str">
        <f>HLOOKUP(Non_UN,'Other Translations'!$A:$L,1+translations!J314,)</f>
        <v>Memperhitungkan penyerapan pada proses manufaktur?</v>
      </c>
      <c r="J314" s="1869">
        <v>313</v>
      </c>
    </row>
    <row r="315" spans="1:10" s="1869" customFormat="1" ht="14" x14ac:dyDescent="0.15">
      <c r="A315" s="1962" t="s">
        <v>9034</v>
      </c>
      <c r="B315" s="1523" t="s">
        <v>815</v>
      </c>
      <c r="C315" s="1523" t="s">
        <v>3482</v>
      </c>
      <c r="D315" s="1599" t="s">
        <v>815</v>
      </c>
      <c r="E315" s="1599" t="s">
        <v>3483</v>
      </c>
      <c r="F315" s="1599" t="s">
        <v>3484</v>
      </c>
      <c r="G315" s="1869" t="s">
        <v>3485</v>
      </c>
      <c r="H315" s="1869" t="str">
        <f>HLOOKUP(Non_UN,'Other Translations'!$A:$L,1+translations!J315,)</f>
        <v>Urea</v>
      </c>
      <c r="J315" s="1869">
        <v>314</v>
      </c>
    </row>
    <row r="316" spans="1:10" s="1869" customFormat="1" ht="14" x14ac:dyDescent="0.15">
      <c r="A316" s="1962" t="s">
        <v>9034</v>
      </c>
      <c r="B316" s="1599" t="s">
        <v>3486</v>
      </c>
      <c r="C316" s="1523" t="s">
        <v>3487</v>
      </c>
      <c r="D316" s="1599" t="s">
        <v>3488</v>
      </c>
      <c r="E316" s="1599" t="s">
        <v>3489</v>
      </c>
      <c r="F316" s="1599" t="s">
        <v>3490</v>
      </c>
      <c r="G316" s="1869" t="s">
        <v>3491</v>
      </c>
      <c r="H316" s="1869" t="str">
        <f>HLOOKUP(Non_UN,'Other Translations'!$A:$L,1+translations!J316,)</f>
        <v>Faktor emisi untuk negara yang dipilih</v>
      </c>
      <c r="J316" s="1869">
        <v>315</v>
      </c>
    </row>
    <row r="317" spans="1:10" s="1869" customFormat="1" ht="14" x14ac:dyDescent="0.15">
      <c r="A317" s="1962" t="s">
        <v>9034</v>
      </c>
      <c r="B317" s="1599" t="s">
        <v>845</v>
      </c>
      <c r="C317" s="1523" t="s">
        <v>3492</v>
      </c>
      <c r="D317" s="1599" t="s">
        <v>3493</v>
      </c>
      <c r="E317" s="1599" t="s">
        <v>3494</v>
      </c>
      <c r="F317" s="1599" t="s">
        <v>3495</v>
      </c>
      <c r="G317" s="1869" t="s">
        <v>3496</v>
      </c>
      <c r="H317" s="1869" t="str">
        <f>HLOOKUP(Non_UN,'Other Translations'!$A:$L,1+translations!J317,)</f>
        <v>Kerugian listrik selama transportasi</v>
      </c>
      <c r="J317" s="1869">
        <v>316</v>
      </c>
    </row>
    <row r="318" spans="1:10" s="1869" customFormat="1" ht="14" x14ac:dyDescent="0.15">
      <c r="A318" s="1962" t="s">
        <v>9034</v>
      </c>
      <c r="B318" s="1991" t="s">
        <v>3497</v>
      </c>
      <c r="C318" s="1523" t="s">
        <v>3498</v>
      </c>
      <c r="D318" s="1599" t="s">
        <v>3499</v>
      </c>
      <c r="E318" s="1599" t="s">
        <v>3500</v>
      </c>
      <c r="F318" s="1599" t="s">
        <v>3501</v>
      </c>
      <c r="G318" s="1869" t="s">
        <v>3502</v>
      </c>
      <c r="H318" s="1869" t="str">
        <f>HLOOKUP(Non_UN,'Other Translations'!$A:$L,1+translations!J318,)</f>
        <v>tCO2/MWh/thn</v>
      </c>
      <c r="J318" s="1869">
        <v>317</v>
      </c>
    </row>
    <row r="319" spans="1:10" s="1869" customFormat="1" ht="14" x14ac:dyDescent="0.15">
      <c r="A319" s="1962" t="s">
        <v>9034</v>
      </c>
      <c r="B319" s="1991" t="s">
        <v>615</v>
      </c>
      <c r="C319" s="1599" t="s">
        <v>615</v>
      </c>
      <c r="D319" s="1599" t="s">
        <v>615</v>
      </c>
      <c r="E319" s="1599" t="s">
        <v>3503</v>
      </c>
      <c r="F319" s="1599" t="s">
        <v>615</v>
      </c>
      <c r="G319" s="1869" t="s">
        <v>3504</v>
      </c>
      <c r="H319" s="1869" t="str">
        <f>HLOOKUP(Non_UN,'Other Translations'!$A:$L,1+translations!J319,)</f>
        <v>%</v>
      </c>
      <c r="J319" s="1869">
        <v>318</v>
      </c>
    </row>
    <row r="320" spans="1:10" s="1869" customFormat="1" ht="14" x14ac:dyDescent="0.15">
      <c r="A320" s="1962" t="s">
        <v>9034</v>
      </c>
      <c r="B320" s="1599" t="s">
        <v>871</v>
      </c>
      <c r="C320" s="1599" t="s">
        <v>871</v>
      </c>
      <c r="D320" s="1599" t="s">
        <v>3505</v>
      </c>
      <c r="E320" s="1599" t="s">
        <v>3506</v>
      </c>
      <c r="F320" s="1599" t="s">
        <v>3507</v>
      </c>
      <c r="G320" s="1869" t="s">
        <v>3508</v>
      </c>
      <c r="H320" s="1869" t="str">
        <f>HLOOKUP(Non_UN,'Other Translations'!$A:$L,1+translations!J320,)</f>
        <v>t CO2 /m3</v>
      </c>
      <c r="J320" s="1869">
        <v>319</v>
      </c>
    </row>
    <row r="321" spans="1:10" s="1869" customFormat="1" ht="14" x14ac:dyDescent="0.15">
      <c r="A321" s="1962" t="s">
        <v>9034</v>
      </c>
      <c r="B321" s="1599" t="s">
        <v>3509</v>
      </c>
      <c r="C321" s="1523" t="s">
        <v>3510</v>
      </c>
      <c r="D321" s="1599" t="s">
        <v>3511</v>
      </c>
      <c r="E321" s="1599" t="s">
        <v>3512</v>
      </c>
      <c r="F321" s="1599" t="s">
        <v>3513</v>
      </c>
      <c r="G321" s="1869" t="s">
        <v>3514</v>
      </c>
      <c r="H321" s="1869" t="str">
        <f>HLOOKUP(Non_UN,'Other Translations'!$A:$L,1+translations!J321,)</f>
        <v>Harap sebutkan namanya</v>
      </c>
      <c r="J321" s="1869">
        <v>320</v>
      </c>
    </row>
    <row r="322" spans="1:10" s="1869" customFormat="1" ht="14" x14ac:dyDescent="0.15">
      <c r="A322" s="1962" t="s">
        <v>9034</v>
      </c>
      <c r="B322" s="1599" t="s">
        <v>3515</v>
      </c>
      <c r="C322" s="1523" t="s">
        <v>3516</v>
      </c>
      <c r="D322" s="1599" t="s">
        <v>3517</v>
      </c>
      <c r="E322" s="1599" t="s">
        <v>3518</v>
      </c>
      <c r="F322" s="1599" t="s">
        <v>3519</v>
      </c>
      <c r="G322" s="1869" t="s">
        <v>3520</v>
      </c>
      <c r="H322" s="1869" t="str">
        <f>HLOOKUP(Non_UN,'Other Translations'!$A:$L,1+translations!J322,)</f>
        <v>Unit yang digunakan</v>
      </c>
      <c r="J322" s="1869">
        <v>321</v>
      </c>
    </row>
    <row r="323" spans="1:10" s="1869" customFormat="1" ht="14" x14ac:dyDescent="0.15">
      <c r="A323" s="1962" t="s">
        <v>9034</v>
      </c>
      <c r="B323" s="1599" t="s">
        <v>3521</v>
      </c>
      <c r="C323" s="1523" t="s">
        <v>3522</v>
      </c>
      <c r="D323" s="1599" t="s">
        <v>3523</v>
      </c>
      <c r="E323" s="1599" t="s">
        <v>3524</v>
      </c>
      <c r="F323" s="1599" t="s">
        <v>3525</v>
      </c>
      <c r="G323" s="1869" t="s">
        <v>3526</v>
      </c>
      <c r="H323" s="1869" t="str">
        <f>HLOOKUP(Non_UN,'Other Translations'!$A:$L,1+translations!J323,)</f>
        <v>t CO2/t material kering</v>
      </c>
      <c r="J323" s="1869">
        <v>322</v>
      </c>
    </row>
    <row r="324" spans="1:10" s="1869" customFormat="1" ht="14" x14ac:dyDescent="0.15">
      <c r="A324" s="1962" t="s">
        <v>9034</v>
      </c>
      <c r="B324" s="1523" t="s">
        <v>3527</v>
      </c>
      <c r="C324" s="1523" t="s">
        <v>3528</v>
      </c>
      <c r="D324" s="1599" t="s">
        <v>3529</v>
      </c>
      <c r="E324" s="1599" t="s">
        <v>3383</v>
      </c>
      <c r="F324" s="1599" t="s">
        <v>3530</v>
      </c>
      <c r="G324" s="1869" t="s">
        <v>3531</v>
      </c>
      <c r="H324" s="1869" t="str">
        <f>HLOOKUP(Non_UN,'Other Translations'!$A:$L,1+translations!J324,)</f>
        <v>Sistem irigasi</v>
      </c>
      <c r="J324" s="1869">
        <v>323</v>
      </c>
    </row>
    <row r="325" spans="1:10" s="1869" customFormat="1" ht="14" x14ac:dyDescent="0.15">
      <c r="A325" s="1962" t="s">
        <v>9034</v>
      </c>
      <c r="B325" s="1523" t="s">
        <v>3532</v>
      </c>
      <c r="C325" s="1523" t="s">
        <v>3533</v>
      </c>
      <c r="D325" s="1599" t="s">
        <v>3534</v>
      </c>
      <c r="E325" s="1599" t="s">
        <v>3535</v>
      </c>
      <c r="F325" s="1599" t="s">
        <v>3536</v>
      </c>
      <c r="G325" s="1869" t="s">
        <v>3537</v>
      </c>
      <c r="H325" s="1869" t="str">
        <f>HLOOKUP(Non_UN,'Other Translations'!$A:$L,1+translations!J325,)</f>
        <v>Bangunan dan jalan</v>
      </c>
      <c r="J325" s="1869">
        <v>324</v>
      </c>
    </row>
    <row r="326" spans="1:10" s="1869" customFormat="1" ht="14" x14ac:dyDescent="0.15">
      <c r="A326" s="1962" t="s">
        <v>9034</v>
      </c>
      <c r="B326" s="1599" t="s">
        <v>1645</v>
      </c>
      <c r="C326" s="1599" t="s">
        <v>1645</v>
      </c>
      <c r="D326" s="1599" t="s">
        <v>1645</v>
      </c>
      <c r="E326" s="1599" t="s">
        <v>3538</v>
      </c>
      <c r="F326" s="1599" t="s">
        <v>3539</v>
      </c>
      <c r="G326" s="1869" t="s">
        <v>3540</v>
      </c>
      <c r="H326" s="1869" t="str">
        <f>HLOOKUP(Non_UN,'Other Translations'!$A:$L,1+translations!J326,)</f>
        <v>kgCO2/ha</v>
      </c>
      <c r="J326" s="1869">
        <v>325</v>
      </c>
    </row>
    <row r="327" spans="1:10" s="1869" customFormat="1" ht="14" x14ac:dyDescent="0.15">
      <c r="A327" s="1962" t="s">
        <v>9034</v>
      </c>
      <c r="B327" s="1599" t="s">
        <v>3541</v>
      </c>
      <c r="C327" s="1599" t="s">
        <v>3541</v>
      </c>
      <c r="D327" s="1599" t="s">
        <v>3541</v>
      </c>
      <c r="E327" s="1599" t="s">
        <v>3542</v>
      </c>
      <c r="F327" s="1599" t="s">
        <v>3543</v>
      </c>
      <c r="G327" s="1869" t="s">
        <v>3544</v>
      </c>
      <c r="H327" s="1869" t="str">
        <f>HLOOKUP(Non_UN,'Other Translations'!$A:$L,1+translations!J327,)</f>
        <v>t CO2/m2</v>
      </c>
      <c r="J327" s="1869">
        <v>326</v>
      </c>
    </row>
    <row r="328" spans="1:10" s="1869" customFormat="1" x14ac:dyDescent="0.15">
      <c r="A328" s="1962" t="s">
        <v>9034</v>
      </c>
      <c r="B328" s="1599"/>
      <c r="C328" s="1599"/>
      <c r="D328" s="1599"/>
      <c r="E328" s="1599"/>
      <c r="F328" s="1599"/>
      <c r="H328" s="1869">
        <f>HLOOKUP(Non_UN,'Other Translations'!$A:$L,1+translations!J328,)</f>
        <v>0</v>
      </c>
      <c r="J328" s="1869">
        <v>327</v>
      </c>
    </row>
    <row r="329" spans="1:10" s="1869" customFormat="1" x14ac:dyDescent="0.15">
      <c r="A329" s="1962" t="s">
        <v>9034</v>
      </c>
      <c r="B329" s="1599"/>
      <c r="C329" s="1599"/>
      <c r="D329" s="1599"/>
      <c r="E329" s="1599"/>
      <c r="F329" s="1599"/>
      <c r="H329" s="1869">
        <f>HLOOKUP(Non_UN,'Other Translations'!$A:$L,1+translations!J329,)</f>
        <v>0</v>
      </c>
      <c r="J329" s="1869">
        <v>328</v>
      </c>
    </row>
    <row r="330" spans="1:10" s="1869" customFormat="1" x14ac:dyDescent="0.15">
      <c r="A330" s="1962" t="s">
        <v>9034</v>
      </c>
      <c r="B330" s="1599"/>
      <c r="C330" s="1599"/>
      <c r="D330" s="1599"/>
      <c r="E330" s="1599"/>
      <c r="F330" s="1599"/>
      <c r="H330" s="1869">
        <f>HLOOKUP(Non_UN,'Other Translations'!$A:$L,1+translations!J330,)</f>
        <v>0</v>
      </c>
      <c r="J330" s="1869">
        <v>329</v>
      </c>
    </row>
    <row r="331" spans="1:10" s="1869" customFormat="1" x14ac:dyDescent="0.15">
      <c r="A331" s="1962" t="s">
        <v>9034</v>
      </c>
      <c r="B331" s="1599"/>
      <c r="C331" s="1599"/>
      <c r="D331" s="1599"/>
      <c r="E331" s="1599"/>
      <c r="F331" s="1599"/>
      <c r="H331" s="1869">
        <f>HLOOKUP(Non_UN,'Other Translations'!$A:$L,1+translations!J331,)</f>
        <v>0</v>
      </c>
      <c r="J331" s="1869">
        <v>330</v>
      </c>
    </row>
    <row r="332" spans="1:10" s="1869" customFormat="1" x14ac:dyDescent="0.15">
      <c r="A332" s="1962" t="s">
        <v>9034</v>
      </c>
      <c r="B332" s="1599"/>
      <c r="C332" s="1599"/>
      <c r="D332" s="1599"/>
      <c r="E332" s="1599"/>
      <c r="F332" s="1599"/>
      <c r="H332" s="1869">
        <f>HLOOKUP(Non_UN,'Other Translations'!$A:$L,1+translations!J332,)</f>
        <v>0</v>
      </c>
      <c r="J332" s="1869">
        <v>331</v>
      </c>
    </row>
    <row r="333" spans="1:10" s="1869" customFormat="1" x14ac:dyDescent="0.15">
      <c r="A333" s="1962" t="s">
        <v>9034</v>
      </c>
      <c r="B333" s="1599"/>
      <c r="C333" s="1599"/>
      <c r="D333" s="1599"/>
      <c r="E333" s="1599"/>
      <c r="F333" s="1599"/>
      <c r="H333" s="1869">
        <f>HLOOKUP(Non_UN,'Other Translations'!$A:$L,1+translations!J333,)</f>
        <v>0</v>
      </c>
      <c r="J333" s="1869">
        <v>332</v>
      </c>
    </row>
    <row r="334" spans="1:10" s="1869" customFormat="1" x14ac:dyDescent="0.15">
      <c r="A334" s="1962" t="s">
        <v>9034</v>
      </c>
      <c r="B334" s="1599"/>
      <c r="C334" s="1599"/>
      <c r="D334" s="1599"/>
      <c r="E334" s="1599"/>
      <c r="F334" s="1599"/>
      <c r="H334" s="1869">
        <f>HLOOKUP(Non_UN,'Other Translations'!$A:$L,1+translations!J334,)</f>
        <v>0</v>
      </c>
      <c r="J334" s="1869">
        <v>333</v>
      </c>
    </row>
    <row r="335" spans="1:10" s="1869" customFormat="1" x14ac:dyDescent="0.15">
      <c r="A335" s="1962" t="s">
        <v>9034</v>
      </c>
      <c r="B335" s="1599"/>
      <c r="C335" s="1599"/>
      <c r="D335" s="1599"/>
      <c r="E335" s="1599"/>
      <c r="F335" s="1599"/>
      <c r="H335" s="1869">
        <f>HLOOKUP(Non_UN,'Other Translations'!$A:$L,1+translations!J335,)</f>
        <v>0</v>
      </c>
      <c r="J335" s="1869">
        <v>334</v>
      </c>
    </row>
    <row r="336" spans="1:10" s="1869" customFormat="1" x14ac:dyDescent="0.15">
      <c r="A336" s="1962" t="s">
        <v>9034</v>
      </c>
      <c r="B336" s="1599"/>
      <c r="C336" s="1599"/>
      <c r="D336" s="1599"/>
      <c r="E336" s="1599"/>
      <c r="F336" s="1599"/>
      <c r="H336" s="1869">
        <f>HLOOKUP(Non_UN,'Other Translations'!$A:$L,1+translations!J336,)</f>
        <v>0</v>
      </c>
      <c r="J336" s="1869">
        <v>335</v>
      </c>
    </row>
    <row r="337" spans="1:10" s="1869" customFormat="1" x14ac:dyDescent="0.15">
      <c r="A337" s="1962" t="s">
        <v>9034</v>
      </c>
      <c r="B337" s="1599"/>
      <c r="C337" s="1599"/>
      <c r="D337" s="1599"/>
      <c r="E337" s="1599"/>
      <c r="F337" s="1599"/>
      <c r="H337" s="1869">
        <f>HLOOKUP(Non_UN,'Other Translations'!$A:$L,1+translations!J337,)</f>
        <v>0</v>
      </c>
      <c r="J337" s="1869">
        <v>336</v>
      </c>
    </row>
    <row r="338" spans="1:10" s="1869" customFormat="1" x14ac:dyDescent="0.15">
      <c r="A338" s="1962" t="s">
        <v>9034</v>
      </c>
      <c r="B338" s="1599"/>
      <c r="C338" s="1599"/>
      <c r="D338" s="1599"/>
      <c r="E338" s="1599"/>
      <c r="F338" s="1599"/>
      <c r="H338" s="1869">
        <f>HLOOKUP(Non_UN,'Other Translations'!$A:$L,1+translations!J338,)</f>
        <v>0</v>
      </c>
      <c r="J338" s="1869">
        <v>337</v>
      </c>
    </row>
    <row r="339" spans="1:10" s="1869" customFormat="1" x14ac:dyDescent="0.15">
      <c r="A339" s="1962" t="s">
        <v>9034</v>
      </c>
      <c r="B339" s="1599"/>
      <c r="C339" s="1599"/>
      <c r="D339" s="1599"/>
      <c r="E339" s="1599"/>
      <c r="F339" s="1599"/>
      <c r="H339" s="1869">
        <f>HLOOKUP(Non_UN,'Other Translations'!$A:$L,1+translations!J339,)</f>
        <v>0</v>
      </c>
      <c r="J339" s="1869">
        <v>338</v>
      </c>
    </row>
    <row r="340" spans="1:10" s="1869" customFormat="1" x14ac:dyDescent="0.15">
      <c r="A340" s="1962" t="s">
        <v>9034</v>
      </c>
      <c r="B340" s="1599"/>
      <c r="C340" s="1599"/>
      <c r="D340" s="1599"/>
      <c r="E340" s="1599"/>
      <c r="F340" s="1599"/>
      <c r="H340" s="1869">
        <f>HLOOKUP(Non_UN,'Other Translations'!$A:$L,1+translations!J340,)</f>
        <v>0</v>
      </c>
      <c r="J340" s="1869">
        <v>339</v>
      </c>
    </row>
    <row r="341" spans="1:10" s="1496" customFormat="1" ht="14" x14ac:dyDescent="0.15">
      <c r="A341" s="1496" t="s">
        <v>1930</v>
      </c>
      <c r="B341" s="1495" t="s">
        <v>3</v>
      </c>
      <c r="C341" s="1495" t="s">
        <v>1332</v>
      </c>
      <c r="D341" s="1495" t="s">
        <v>1334</v>
      </c>
      <c r="E341" s="1495" t="str">
        <f>E1</f>
        <v>中文</v>
      </c>
      <c r="F341" s="1495" t="s">
        <v>1932</v>
      </c>
      <c r="G341" s="1496" t="s">
        <v>1933</v>
      </c>
      <c r="H341" s="1496" t="str">
        <f>HLOOKUP(Non_UN,'Other Translations'!$A:$L,1+translations!J341,)</f>
        <v>Bahasa Indonesia</v>
      </c>
      <c r="J341" s="1576">
        <v>340</v>
      </c>
    </row>
    <row r="342" spans="1:10" s="1869" customFormat="1" ht="14" x14ac:dyDescent="0.15">
      <c r="A342" s="1962" t="s">
        <v>9035</v>
      </c>
      <c r="B342" s="1599" t="s">
        <v>3545</v>
      </c>
      <c r="C342" s="1523" t="s">
        <v>3546</v>
      </c>
      <c r="D342" s="1599" t="s">
        <v>3547</v>
      </c>
      <c r="E342" s="1599" t="s">
        <v>3548</v>
      </c>
      <c r="F342" s="1599" t="s">
        <v>3549</v>
      </c>
      <c r="G342" s="1869" t="s">
        <v>3550</v>
      </c>
      <c r="H342" s="1869" t="str">
        <f>HLOOKUP(Non_UN,'Other Translations'!$A:$L,1+translations!J342,)</f>
        <v>Total area (ha)</v>
      </c>
      <c r="J342" s="1869">
        <v>341</v>
      </c>
    </row>
    <row r="343" spans="1:10" s="1869" customFormat="1" ht="14" x14ac:dyDescent="0.15">
      <c r="A343" s="1962" t="s">
        <v>9035</v>
      </c>
      <c r="B343" s="1523" t="s">
        <v>3551</v>
      </c>
      <c r="C343" s="1523" t="s">
        <v>3552</v>
      </c>
      <c r="D343" s="1599" t="s">
        <v>3553</v>
      </c>
      <c r="E343" s="1599" t="s">
        <v>3554</v>
      </c>
      <c r="F343" s="1599" t="s">
        <v>3555</v>
      </c>
      <c r="G343" s="1869" t="s">
        <v>3556</v>
      </c>
      <c r="H343" s="1869" t="str">
        <f>HLOOKUP(Non_UN,'Other Translations'!$A:$L,1+translations!J343,)</f>
        <v>Komponen proyek</v>
      </c>
      <c r="J343" s="1869">
        <v>342</v>
      </c>
    </row>
    <row r="344" spans="1:10" s="1869" customFormat="1" ht="14" x14ac:dyDescent="0.15">
      <c r="A344" s="1962" t="s">
        <v>9035</v>
      </c>
      <c r="B344" s="1523" t="s">
        <v>3557</v>
      </c>
      <c r="C344" s="1523" t="s">
        <v>3558</v>
      </c>
      <c r="D344" s="1599" t="s">
        <v>3559</v>
      </c>
      <c r="E344" s="1599" t="s">
        <v>3560</v>
      </c>
      <c r="F344" s="1599" t="s">
        <v>3561</v>
      </c>
      <c r="G344" s="1869" t="s">
        <v>3562</v>
      </c>
      <c r="H344" s="1869" t="str">
        <f>HLOOKUP(Non_UN,'Other Translations'!$A:$L,1+translations!J344,)</f>
        <v>Perubahan bruto</v>
      </c>
      <c r="J344" s="1869">
        <v>343</v>
      </c>
    </row>
    <row r="345" spans="1:10" s="1869" customFormat="1" ht="14" x14ac:dyDescent="0.15">
      <c r="A345" s="1962" t="s">
        <v>9035</v>
      </c>
      <c r="B345" s="1599" t="s">
        <v>1037</v>
      </c>
      <c r="C345" s="1523" t="s">
        <v>3563</v>
      </c>
      <c r="D345" s="1599" t="s">
        <v>3564</v>
      </c>
      <c r="E345" s="1599" t="s">
        <v>3565</v>
      </c>
      <c r="F345" s="1599" t="s">
        <v>3566</v>
      </c>
      <c r="G345" s="1869" t="s">
        <v>3567</v>
      </c>
      <c r="H345" s="1869" t="str">
        <f>HLOOKUP(Non_UN,'Other Translations'!$A:$L,1+translations!J345,)</f>
        <v>Semua GRK dalam tCO2eq</v>
      </c>
      <c r="J345" s="1869">
        <v>344</v>
      </c>
    </row>
    <row r="346" spans="1:10" s="1869" customFormat="1" ht="14" x14ac:dyDescent="0.15">
      <c r="A346" s="1962" t="s">
        <v>9035</v>
      </c>
      <c r="B346" s="1599" t="s">
        <v>3568</v>
      </c>
      <c r="C346" s="1523" t="s">
        <v>3569</v>
      </c>
      <c r="D346" s="1599" t="s">
        <v>3570</v>
      </c>
      <c r="E346" s="1599" t="s">
        <v>3571</v>
      </c>
      <c r="F346" s="1599" t="s">
        <v>3572</v>
      </c>
      <c r="G346" s="1869" t="s">
        <v>3573</v>
      </c>
      <c r="H346" s="1869" t="str">
        <f>HLOOKUP(Non_UN,'Other Translations'!$A:$L,1+translations!J346,)</f>
        <v>Positif = sumber / negatif = penyerapan</v>
      </c>
      <c r="J346" s="1869">
        <v>345</v>
      </c>
    </row>
    <row r="347" spans="1:10" s="1869" customFormat="1" ht="14" x14ac:dyDescent="0.15">
      <c r="A347" s="1962" t="s">
        <v>9035</v>
      </c>
      <c r="B347" s="1599" t="s">
        <v>3574</v>
      </c>
      <c r="C347" s="1523" t="s">
        <v>3575</v>
      </c>
      <c r="D347" s="1523" t="s">
        <v>3576</v>
      </c>
      <c r="E347" s="1599" t="s">
        <v>3577</v>
      </c>
      <c r="F347" s="1599" t="s">
        <v>3578</v>
      </c>
      <c r="G347" s="1869" t="s">
        <v>3579</v>
      </c>
      <c r="H347" s="1869" t="str">
        <f>HLOOKUP(Non_UN,'Other Translations'!$A:$L,1+translations!J347,)</f>
        <v>Proporsi GRK pada Balance</v>
      </c>
      <c r="J347" s="1869">
        <v>346</v>
      </c>
    </row>
    <row r="348" spans="1:10" s="1869" customFormat="1" ht="14" x14ac:dyDescent="0.15">
      <c r="A348" s="1962" t="s">
        <v>9035</v>
      </c>
      <c r="B348" s="1523" t="s">
        <v>245</v>
      </c>
      <c r="C348" s="1523" t="s">
        <v>3580</v>
      </c>
      <c r="D348" s="1599" t="s">
        <v>3581</v>
      </c>
      <c r="E348" s="1599" t="s">
        <v>3582</v>
      </c>
      <c r="F348" s="1599" t="s">
        <v>3583</v>
      </c>
      <c r="G348" s="1869" t="s">
        <v>3584</v>
      </c>
      <c r="H348" s="1869" t="str">
        <f>HLOOKUP(Non_UN,'Other Translations'!$A:$L,1+translations!J348,)</f>
        <v>Biomassa</v>
      </c>
      <c r="J348" s="1869">
        <v>347</v>
      </c>
    </row>
    <row r="349" spans="1:10" s="1869" customFormat="1" ht="14" x14ac:dyDescent="0.15">
      <c r="A349" s="1962" t="s">
        <v>9035</v>
      </c>
      <c r="B349" s="1523" t="s">
        <v>162</v>
      </c>
      <c r="C349" s="1523" t="s">
        <v>3585</v>
      </c>
      <c r="D349" s="1599" t="s">
        <v>3586</v>
      </c>
      <c r="E349" s="1599" t="s">
        <v>3587</v>
      </c>
      <c r="F349" s="1599" t="s">
        <v>3588</v>
      </c>
      <c r="G349" s="1869" t="s">
        <v>3589</v>
      </c>
      <c r="H349" s="1869" t="str">
        <f>HLOOKUP(Non_UN,'Other Translations'!$A:$L,1+translations!J349,)</f>
        <v>Tanah</v>
      </c>
      <c r="J349" s="1869">
        <v>348</v>
      </c>
    </row>
    <row r="350" spans="1:10" s="1869" customFormat="1" ht="14" x14ac:dyDescent="0.15">
      <c r="A350" s="1962" t="s">
        <v>9035</v>
      </c>
      <c r="B350" s="1523" t="s">
        <v>503</v>
      </c>
      <c r="C350" s="1523" t="s">
        <v>2966</v>
      </c>
      <c r="D350" s="1599" t="s">
        <v>2967</v>
      </c>
      <c r="E350" s="1599" t="s">
        <v>2968</v>
      </c>
      <c r="F350" s="1599" t="s">
        <v>3590</v>
      </c>
      <c r="G350" s="1869" t="s">
        <v>2970</v>
      </c>
      <c r="H350" s="1869" t="str">
        <f>HLOOKUP(Non_UN,'Other Translations'!$A:$L,1+translations!J350,)</f>
        <v>Lain-lain</v>
      </c>
      <c r="J350" s="1869">
        <v>349</v>
      </c>
    </row>
    <row r="351" spans="1:10" s="1869" customFormat="1" ht="14" x14ac:dyDescent="0.15">
      <c r="A351" s="1962" t="s">
        <v>9035</v>
      </c>
      <c r="B351" s="1523" t="s">
        <v>3591</v>
      </c>
      <c r="C351" s="1523" t="s">
        <v>3592</v>
      </c>
      <c r="D351" s="1599" t="s">
        <v>3593</v>
      </c>
      <c r="E351" s="1599" t="s">
        <v>3594</v>
      </c>
      <c r="F351" s="1599" t="s">
        <v>3595</v>
      </c>
      <c r="G351" s="1869" t="s">
        <v>3596</v>
      </c>
      <c r="H351" s="1869" t="str">
        <f>HLOOKUP(Non_UN,'Other Translations'!$A:$L,1+translations!J351,)</f>
        <v>Hasil per tahun</v>
      </c>
      <c r="J351" s="1869">
        <v>350</v>
      </c>
    </row>
    <row r="352" spans="1:10" s="1869" customFormat="1" ht="14" x14ac:dyDescent="0.15">
      <c r="A352" s="1962" t="s">
        <v>9035</v>
      </c>
      <c r="B352" s="1523" t="s">
        <v>3597</v>
      </c>
      <c r="C352" s="1523" t="s">
        <v>3598</v>
      </c>
      <c r="D352" s="1599" t="s">
        <v>3599</v>
      </c>
      <c r="E352" s="1599" t="s">
        <v>3600</v>
      </c>
      <c r="F352" s="1599" t="s">
        <v>3601</v>
      </c>
      <c r="G352" s="1869" t="s">
        <v>3602</v>
      </c>
      <c r="H352" s="1869" t="str">
        <f>HLOOKUP(Non_UN,'Other Translations'!$A:$L,1+translations!J352,)</f>
        <v>Perubahan penggunaan lahan (LUC)</v>
      </c>
      <c r="J352" s="1869">
        <v>351</v>
      </c>
    </row>
    <row r="353" spans="1:10" s="1869" customFormat="1" ht="14" x14ac:dyDescent="0.15">
      <c r="A353" s="1962" t="s">
        <v>9035</v>
      </c>
      <c r="B353" s="1599" t="s">
        <v>3603</v>
      </c>
      <c r="C353" s="1523" t="s">
        <v>3604</v>
      </c>
      <c r="D353" s="1599" t="s">
        <v>3605</v>
      </c>
      <c r="E353" s="1599" t="s">
        <v>2038</v>
      </c>
      <c r="F353" s="1599" t="s">
        <v>3606</v>
      </c>
      <c r="G353" s="1869" t="s">
        <v>3607</v>
      </c>
      <c r="H353" s="1869" t="str">
        <f>HLOOKUP(Non_UN,'Other Translations'!$A:$L,1+translations!J353,)</f>
        <v>Deforestasi</v>
      </c>
      <c r="J353" s="1869">
        <v>352</v>
      </c>
    </row>
    <row r="354" spans="1:10" s="1869" customFormat="1" ht="14" x14ac:dyDescent="0.15">
      <c r="A354" s="1962" t="s">
        <v>9035</v>
      </c>
      <c r="B354" s="1599" t="s">
        <v>3608</v>
      </c>
      <c r="C354" s="1523" t="s">
        <v>3609</v>
      </c>
      <c r="D354" s="1599" t="s">
        <v>3610</v>
      </c>
      <c r="E354" s="1599" t="s">
        <v>3611</v>
      </c>
      <c r="F354" s="1599" t="s">
        <v>3612</v>
      </c>
      <c r="G354" s="1869" t="s">
        <v>3613</v>
      </c>
      <c r="H354" s="1869" t="str">
        <f>HLOOKUP(Non_UN,'Other Translations'!$A:$L,1+translations!J354,)</f>
        <v>Aforestasi</v>
      </c>
      <c r="J354" s="1869">
        <v>353</v>
      </c>
    </row>
    <row r="355" spans="1:10" s="1869" customFormat="1" ht="14" x14ac:dyDescent="0.15">
      <c r="A355" s="1962" t="s">
        <v>9035</v>
      </c>
      <c r="B355" s="1523" t="s">
        <v>3614</v>
      </c>
      <c r="C355" s="1523" t="s">
        <v>3615</v>
      </c>
      <c r="D355" s="1599" t="s">
        <v>3616</v>
      </c>
      <c r="E355" s="1599" t="s">
        <v>2968</v>
      </c>
      <c r="F355" s="1599" t="s">
        <v>2969</v>
      </c>
      <c r="G355" s="1869" t="s">
        <v>2970</v>
      </c>
      <c r="H355" s="1869" t="str">
        <f>HLOOKUP(Non_UN,'Other Translations'!$A:$L,1+translations!J355,)</f>
        <v>Perubahan Penggunaan Lahan lain (OLUC)</v>
      </c>
      <c r="J355" s="1869">
        <v>354</v>
      </c>
    </row>
    <row r="356" spans="1:10" s="1869" customFormat="1" ht="14" x14ac:dyDescent="0.15">
      <c r="A356" s="1962" t="s">
        <v>9035</v>
      </c>
      <c r="B356" s="1523" t="s">
        <v>1022</v>
      </c>
      <c r="C356" s="1523" t="s">
        <v>1022</v>
      </c>
      <c r="D356" s="1599" t="s">
        <v>3617</v>
      </c>
      <c r="E356" s="1599" t="s">
        <v>3618</v>
      </c>
      <c r="F356" s="1599" t="s">
        <v>3619</v>
      </c>
      <c r="G356" s="1869" t="s">
        <v>3620</v>
      </c>
      <c r="H356" s="1869" t="str">
        <f>HLOOKUP(Non_UN,'Other Translations'!$A:$L,1+translations!J356,)</f>
        <v>Pertanian</v>
      </c>
      <c r="J356" s="1869">
        <v>355</v>
      </c>
    </row>
    <row r="357" spans="1:10" s="1869" customFormat="1" ht="14" x14ac:dyDescent="0.15">
      <c r="A357" s="1962" t="s">
        <v>9035</v>
      </c>
      <c r="B357" s="1599" t="s">
        <v>73</v>
      </c>
      <c r="C357" s="1523" t="s">
        <v>3621</v>
      </c>
      <c r="D357" s="1599" t="s">
        <v>3622</v>
      </c>
      <c r="E357" s="1599" t="s">
        <v>3594</v>
      </c>
      <c r="F357" s="1599" t="s">
        <v>3076</v>
      </c>
      <c r="G357" s="1869" t="s">
        <v>3077</v>
      </c>
      <c r="H357" s="1869" t="str">
        <f>HLOOKUP(Non_UN,'Other Translations'!$A:$L,1+translations!J357,)</f>
        <v>Tahunan</v>
      </c>
      <c r="J357" s="1869">
        <v>356</v>
      </c>
    </row>
    <row r="358" spans="1:10" s="1869" customFormat="1" ht="14" x14ac:dyDescent="0.15">
      <c r="A358" s="1962" t="s">
        <v>9035</v>
      </c>
      <c r="B358" s="1599" t="s">
        <v>501</v>
      </c>
      <c r="C358" s="1523" t="s">
        <v>3623</v>
      </c>
      <c r="D358" s="1599" t="s">
        <v>3624</v>
      </c>
      <c r="E358" s="1599" t="s">
        <v>3625</v>
      </c>
      <c r="F358" s="1599" t="s">
        <v>3081</v>
      </c>
      <c r="G358" s="1869" t="s">
        <v>3082</v>
      </c>
      <c r="H358" s="1869" t="str">
        <f>HLOOKUP(Non_UN,'Other Translations'!$A:$L,1+translations!J358,)</f>
        <v>Perenial</v>
      </c>
      <c r="J358" s="1869">
        <v>357</v>
      </c>
    </row>
    <row r="359" spans="1:10" s="1869" customFormat="1" ht="14" x14ac:dyDescent="0.15">
      <c r="A359" s="1962" t="s">
        <v>9035</v>
      </c>
      <c r="B359" s="1599" t="s">
        <v>502</v>
      </c>
      <c r="C359" s="1523" t="s">
        <v>3626</v>
      </c>
      <c r="D359" s="1599" t="s">
        <v>3627</v>
      </c>
      <c r="E359" s="1599" t="s">
        <v>3628</v>
      </c>
      <c r="F359" s="1599" t="s">
        <v>3629</v>
      </c>
      <c r="G359" s="1869" t="s">
        <v>3630</v>
      </c>
      <c r="H359" s="1869" t="str">
        <f>HLOOKUP(Non_UN,'Other Translations'!$A:$L,1+translations!J359,)</f>
        <v>Sawah</v>
      </c>
      <c r="J359" s="1869">
        <v>358</v>
      </c>
    </row>
    <row r="360" spans="1:10" s="1869" customFormat="1" ht="14" x14ac:dyDescent="0.15">
      <c r="A360" s="1962" t="s">
        <v>9035</v>
      </c>
      <c r="B360" s="1599" t="s">
        <v>3631</v>
      </c>
      <c r="C360" s="1523" t="s">
        <v>3632</v>
      </c>
      <c r="D360" s="1599" t="s">
        <v>3633</v>
      </c>
      <c r="E360" s="1599" t="s">
        <v>3634</v>
      </c>
      <c r="F360" s="1599" t="s">
        <v>3635</v>
      </c>
      <c r="G360" s="1869" t="s">
        <v>3636</v>
      </c>
      <c r="H360" s="1869" t="str">
        <f>HLOOKUP(Non_UN,'Other Translations'!$A:$L,1+translations!J360,)</f>
        <v>Padang Rumput &amp; Peternakan</v>
      </c>
      <c r="J360" s="1869">
        <v>359</v>
      </c>
    </row>
    <row r="361" spans="1:10" s="1869" customFormat="1" ht="14" x14ac:dyDescent="0.15">
      <c r="A361" s="1962" t="s">
        <v>9035</v>
      </c>
      <c r="B361" s="1523" t="s">
        <v>19</v>
      </c>
      <c r="C361" s="1523" t="s">
        <v>3637</v>
      </c>
      <c r="D361" s="1599" t="s">
        <v>3638</v>
      </c>
      <c r="E361" s="1599" t="s">
        <v>3085</v>
      </c>
      <c r="F361" s="1599" t="s">
        <v>3086</v>
      </c>
      <c r="G361" s="1869" t="s">
        <v>3087</v>
      </c>
      <c r="H361" s="1869" t="str">
        <f>HLOOKUP(Non_UN,'Other Translations'!$A:$L,1+translations!J361,)</f>
        <v>Padang Rumput</v>
      </c>
      <c r="J361" s="1869">
        <v>360</v>
      </c>
    </row>
    <row r="362" spans="1:10" s="1869" customFormat="1" ht="14" x14ac:dyDescent="0.15">
      <c r="A362" s="1962" t="s">
        <v>9035</v>
      </c>
      <c r="B362" s="1523" t="s">
        <v>789</v>
      </c>
      <c r="C362" s="1523" t="s">
        <v>3639</v>
      </c>
      <c r="D362" s="1599" t="s">
        <v>3640</v>
      </c>
      <c r="E362" s="1599" t="s">
        <v>3641</v>
      </c>
      <c r="F362" s="1599" t="s">
        <v>3642</v>
      </c>
      <c r="G362" s="1869" t="s">
        <v>3643</v>
      </c>
      <c r="H362" s="1869" t="str">
        <f>HLOOKUP(Non_UN,'Other Translations'!$A:$L,1+translations!J362,)</f>
        <v>Peternakan</v>
      </c>
      <c r="J362" s="1869">
        <v>361</v>
      </c>
    </row>
    <row r="363" spans="1:10" s="1869" customFormat="1" ht="14" x14ac:dyDescent="0.15">
      <c r="A363" s="1962" t="s">
        <v>9035</v>
      </c>
      <c r="B363" s="1523" t="s">
        <v>3644</v>
      </c>
      <c r="C363" s="1523" t="s">
        <v>3645</v>
      </c>
      <c r="D363" s="1599" t="s">
        <v>3646</v>
      </c>
      <c r="E363" s="1599" t="s">
        <v>3647</v>
      </c>
      <c r="F363" s="1599" t="s">
        <v>3648</v>
      </c>
      <c r="G363" s="1869" t="s">
        <v>3649</v>
      </c>
      <c r="H363" s="1869" t="str">
        <f>HLOOKUP(Non_UN,'Other Translations'!$A:$L,1+translations!J363,)</f>
        <v>Degradasi &amp; Manajemen</v>
      </c>
      <c r="J363" s="1869">
        <v>362</v>
      </c>
    </row>
    <row r="364" spans="1:10" s="1869" customFormat="1" ht="14" x14ac:dyDescent="0.15">
      <c r="A364" s="1962" t="s">
        <v>9035</v>
      </c>
      <c r="B364" s="1599" t="s">
        <v>3650</v>
      </c>
      <c r="C364" s="1523" t="s">
        <v>3651</v>
      </c>
      <c r="D364" s="1599" t="s">
        <v>3652</v>
      </c>
      <c r="E364" s="1599" t="s">
        <v>3653</v>
      </c>
      <c r="F364" s="1599" t="s">
        <v>3654</v>
      </c>
      <c r="G364" s="1869" t="s">
        <v>3655</v>
      </c>
      <c r="H364" s="1869" t="str">
        <f>HLOOKUP(Non_UN,'Other Translations'!$A:$L,1+translations!J364,)</f>
        <v>Input &amp; Investasi</v>
      </c>
      <c r="J364" s="1869">
        <v>363</v>
      </c>
    </row>
    <row r="365" spans="1:10" s="1869" customFormat="1" ht="14" x14ac:dyDescent="0.15">
      <c r="A365" s="1962" t="s">
        <v>9035</v>
      </c>
      <c r="B365" s="1523" t="s">
        <v>165</v>
      </c>
      <c r="C365" s="1523" t="s">
        <v>165</v>
      </c>
      <c r="D365" s="1599" t="s">
        <v>165</v>
      </c>
      <c r="E365" s="1599" t="s">
        <v>3656</v>
      </c>
      <c r="F365" s="1599" t="s">
        <v>3657</v>
      </c>
      <c r="G365" s="1869" t="s">
        <v>3658</v>
      </c>
      <c r="H365" s="1869" t="str">
        <f>HLOOKUP(Non_UN,'Other Translations'!$A:$L,1+translations!J365,)</f>
        <v>Total</v>
      </c>
      <c r="J365" s="1869">
        <v>364</v>
      </c>
    </row>
    <row r="366" spans="1:10" s="1869" customFormat="1" ht="14" x14ac:dyDescent="0.15">
      <c r="A366" s="1962" t="s">
        <v>9035</v>
      </c>
      <c r="B366" s="1523" t="s">
        <v>3659</v>
      </c>
      <c r="C366" s="1523" t="s">
        <v>3660</v>
      </c>
      <c r="D366" s="1599" t="s">
        <v>3661</v>
      </c>
      <c r="E366" s="1599" t="s">
        <v>3662</v>
      </c>
      <c r="F366" s="1599" t="s">
        <v>3663</v>
      </c>
      <c r="G366" s="1869" t="s">
        <v>3664</v>
      </c>
      <c r="H366" s="1869" t="str">
        <f>HLOOKUP(Non_UN,'Other Translations'!$A:$L,1+translations!J366,)</f>
        <v>Per hektar</v>
      </c>
      <c r="J366" s="1869">
        <v>365</v>
      </c>
    </row>
    <row r="367" spans="1:10" s="1869" customFormat="1" ht="14" x14ac:dyDescent="0.15">
      <c r="A367" s="1962" t="s">
        <v>9035</v>
      </c>
      <c r="B367" s="1523" t="s">
        <v>3665</v>
      </c>
      <c r="C367" s="1523" t="s">
        <v>3666</v>
      </c>
      <c r="D367" s="1599" t="s">
        <v>3667</v>
      </c>
      <c r="E367" s="1599" t="s">
        <v>3668</v>
      </c>
      <c r="F367" s="1599" t="s">
        <v>3669</v>
      </c>
      <c r="G367" s="1869" t="s">
        <v>3670</v>
      </c>
      <c r="H367" s="1869" t="str">
        <f>HLOOKUP(Non_UN,'Other Translations'!$A:$L,1+translations!J367,)</f>
        <v>Per hektar per tahun</v>
      </c>
      <c r="J367" s="1869">
        <v>366</v>
      </c>
    </row>
    <row r="368" spans="1:10" s="1869" customFormat="1" ht="14" x14ac:dyDescent="0.15">
      <c r="A368" s="1962" t="s">
        <v>9035</v>
      </c>
      <c r="B368" s="1523" t="s">
        <v>3671</v>
      </c>
      <c r="C368" s="1523" t="s">
        <v>3672</v>
      </c>
      <c r="D368" s="1599" t="s">
        <v>3673</v>
      </c>
      <c r="E368" s="1599" t="s">
        <v>3674</v>
      </c>
      <c r="F368" s="1599" t="s">
        <v>3675</v>
      </c>
      <c r="G368" s="1869" t="s">
        <v>3676</v>
      </c>
      <c r="H368" s="1869" t="str">
        <f>HLOOKUP(Non_UN,'Other Translations'!$A:$L,1+translations!J368,)</f>
        <v>CO2-Biomassa</v>
      </c>
      <c r="J368" s="1869">
        <v>367</v>
      </c>
    </row>
    <row r="369" spans="1:10" s="1869" customFormat="1" ht="14" x14ac:dyDescent="0.15">
      <c r="A369" s="1962" t="s">
        <v>9035</v>
      </c>
      <c r="B369" s="1523" t="s">
        <v>3677</v>
      </c>
      <c r="C369" s="1523" t="s">
        <v>3678</v>
      </c>
      <c r="D369" s="1599" t="s">
        <v>3679</v>
      </c>
      <c r="E369" s="1599" t="s">
        <v>3680</v>
      </c>
      <c r="F369" s="1599" t="s">
        <v>3681</v>
      </c>
      <c r="G369" s="1869" t="s">
        <v>3682</v>
      </c>
      <c r="H369" s="1869" t="str">
        <f>HLOOKUP(Non_UN,'Other Translations'!$A:$L,1+translations!J369,)</f>
        <v>CO2-Tanah</v>
      </c>
      <c r="J369" s="1869">
        <v>368</v>
      </c>
    </row>
    <row r="370" spans="1:10" s="1869" customFormat="1" ht="14" x14ac:dyDescent="0.15">
      <c r="A370" s="1962" t="s">
        <v>9035</v>
      </c>
      <c r="B370" s="1523" t="s">
        <v>3683</v>
      </c>
      <c r="C370" s="1523" t="s">
        <v>3684</v>
      </c>
      <c r="D370" s="1599" t="s">
        <v>3685</v>
      </c>
      <c r="E370" s="1599" t="s">
        <v>3686</v>
      </c>
      <c r="F370" s="1599" t="s">
        <v>3687</v>
      </c>
      <c r="G370" s="1869" t="s">
        <v>3688</v>
      </c>
      <c r="H370" s="1869" t="str">
        <f>HLOOKUP(Non_UN,'Other Translations'!$A:$L,1+translations!J370,)</f>
        <v>CO2-Lainnya</v>
      </c>
      <c r="J370" s="1869">
        <v>369</v>
      </c>
    </row>
    <row r="371" spans="1:10" s="1869" customFormat="1" ht="14" x14ac:dyDescent="0.15">
      <c r="A371" s="1962" t="s">
        <v>9035</v>
      </c>
      <c r="B371" s="1599" t="s">
        <v>3689</v>
      </c>
      <c r="C371" s="1523" t="s">
        <v>3690</v>
      </c>
      <c r="D371" s="1599" t="s">
        <v>3691</v>
      </c>
      <c r="E371" s="1599" t="s">
        <v>3692</v>
      </c>
      <c r="F371" s="1599" t="s">
        <v>3693</v>
      </c>
      <c r="G371" s="1869" t="s">
        <v>3694</v>
      </c>
      <c r="H371" s="1869" t="str">
        <f>HLOOKUP(Non_UN,'Other Translations'!$A:$L,1+translations!J371,)</f>
        <v>Gunakan dalam Penilaian Rantai Nilai Sederhana (Simple Value Chain Assessment)</v>
      </c>
      <c r="J371" s="1869">
        <v>370</v>
      </c>
    </row>
    <row r="372" spans="1:10" s="1869" customFormat="1" ht="14" x14ac:dyDescent="0.15">
      <c r="A372" s="1962" t="s">
        <v>9035</v>
      </c>
      <c r="B372" s="1523" t="s">
        <v>3695</v>
      </c>
      <c r="C372" s="1523" t="s">
        <v>3696</v>
      </c>
      <c r="D372" s="1599" t="s">
        <v>3697</v>
      </c>
      <c r="E372" s="1599" t="s">
        <v>3698</v>
      </c>
      <c r="F372" s="1599" t="s">
        <v>3699</v>
      </c>
      <c r="G372" s="1869" t="s">
        <v>3700</v>
      </c>
      <c r="H372" s="1869" t="str">
        <f>HLOOKUP(Non_UN,'Other Translations'!$A:$L,1+translations!J372,)</f>
        <v>Perubahan per komponen</v>
      </c>
      <c r="J372" s="1869">
        <v>371</v>
      </c>
    </row>
    <row r="373" spans="1:10" s="1869" customFormat="1" ht="14" x14ac:dyDescent="0.15">
      <c r="A373" s="1962" t="s">
        <v>9035</v>
      </c>
      <c r="B373" s="1523" t="s">
        <v>3701</v>
      </c>
      <c r="C373" s="1523" t="s">
        <v>3702</v>
      </c>
      <c r="D373" s="1599" t="s">
        <v>3703</v>
      </c>
      <c r="E373" s="1599" t="s">
        <v>3704</v>
      </c>
      <c r="F373" s="1599" t="s">
        <v>3705</v>
      </c>
      <c r="G373" s="1869" t="s">
        <v>3706</v>
      </c>
      <c r="H373" s="1869" t="str">
        <f>HLOOKUP(Non_UN,'Other Translations'!$A:$L,1+translations!J373,)</f>
        <v>Balance per komponen</v>
      </c>
      <c r="J373" s="1869">
        <v>372</v>
      </c>
    </row>
    <row r="374" spans="1:10" s="1869" customFormat="1" ht="14" x14ac:dyDescent="0.15">
      <c r="A374" s="1962" t="s">
        <v>9035</v>
      </c>
      <c r="B374" s="1599" t="s">
        <v>3707</v>
      </c>
      <c r="C374" s="1523" t="s">
        <v>3708</v>
      </c>
      <c r="D374" s="1599" t="s">
        <v>3709</v>
      </c>
      <c r="E374" s="1599" t="s">
        <v>3710</v>
      </c>
      <c r="F374" s="1599" t="s">
        <v>3711</v>
      </c>
      <c r="G374" s="1869" t="s">
        <v>3712</v>
      </c>
      <c r="H374" s="1869" t="str">
        <f>HLOOKUP(Non_UN,'Other Translations'!$A:$L,1+translations!J374,)</f>
        <v>Total tanpa dan dengan proyek dan balance</v>
      </c>
      <c r="J374" s="1869">
        <v>373</v>
      </c>
    </row>
    <row r="375" spans="1:10" s="1869" customFormat="1" ht="28" x14ac:dyDescent="0.15">
      <c r="A375" s="1962" t="s">
        <v>9035</v>
      </c>
      <c r="B375" s="1599" t="s">
        <v>3713</v>
      </c>
      <c r="C375" s="1523" t="s">
        <v>3714</v>
      </c>
      <c r="D375" s="1599" t="s">
        <v>3715</v>
      </c>
      <c r="E375" s="1599" t="s">
        <v>3716</v>
      </c>
      <c r="F375" s="1599" t="s">
        <v>3717</v>
      </c>
      <c r="G375" s="1869" t="s">
        <v>3718</v>
      </c>
      <c r="H375" s="1869" t="str">
        <f>HLOOKUP(Non_UN,'Other Translations'!$A:$L,1+translations!J375,)</f>
        <v>Proporsi balance per GRK (plus asal dari CO2)</v>
      </c>
      <c r="J375" s="1869">
        <v>374</v>
      </c>
    </row>
    <row r="376" spans="1:10" s="1869" customFormat="1" ht="28" x14ac:dyDescent="0.15">
      <c r="A376" s="1962" t="s">
        <v>9035</v>
      </c>
      <c r="B376" s="1599" t="s">
        <v>3719</v>
      </c>
      <c r="C376" s="1523" t="s">
        <v>3720</v>
      </c>
      <c r="D376" s="1599" t="s">
        <v>3721</v>
      </c>
      <c r="E376" s="1599" t="s">
        <v>3722</v>
      </c>
      <c r="F376" s="1599" t="s">
        <v>3723</v>
      </c>
      <c r="G376" s="1869" t="s">
        <v>3724</v>
      </c>
      <c r="H376" s="1869" t="str">
        <f>HLOOKUP(Non_UN,'Other Translations'!$A:$L,1+translations!J376,)</f>
        <v>Evolusi penggunaan / kategori lahan (hektar - ha)</v>
      </c>
      <c r="J376" s="1869">
        <v>375</v>
      </c>
    </row>
    <row r="377" spans="1:10" s="1869" customFormat="1" ht="14" x14ac:dyDescent="0.15">
      <c r="A377" s="1962" t="s">
        <v>9035</v>
      </c>
      <c r="B377" s="1599" t="s">
        <v>506</v>
      </c>
      <c r="C377" s="1523" t="s">
        <v>3725</v>
      </c>
      <c r="D377" s="1599" t="s">
        <v>3726</v>
      </c>
      <c r="E377" s="1599" t="s">
        <v>3727</v>
      </c>
      <c r="F377" s="1599" t="s">
        <v>3728</v>
      </c>
      <c r="G377" s="1869" t="s">
        <v>3729</v>
      </c>
      <c r="H377" s="1869" t="str">
        <f>HLOOKUP(Non_UN,'Other Translations'!$A:$L,1+translations!J377,)</f>
        <v>Hutan/Perkebunan</v>
      </c>
      <c r="J377" s="1869">
        <v>376</v>
      </c>
    </row>
    <row r="378" spans="1:10" s="1869" customFormat="1" ht="14" x14ac:dyDescent="0.15">
      <c r="A378" s="1962" t="s">
        <v>9035</v>
      </c>
      <c r="B378" s="1523" t="s">
        <v>3730</v>
      </c>
      <c r="C378" s="1523" t="s">
        <v>3731</v>
      </c>
      <c r="D378" s="1599" t="s">
        <v>3732</v>
      </c>
      <c r="E378" s="1599" t="s">
        <v>3733</v>
      </c>
      <c r="F378" s="1599" t="s">
        <v>3734</v>
      </c>
      <c r="G378" s="1869" t="s">
        <v>3735</v>
      </c>
      <c r="H378" s="1869" t="str">
        <f>HLOOKUP(Non_UN,'Other Translations'!$A:$L,1+translations!J378,)</f>
        <v>Lahan lain</v>
      </c>
      <c r="J378" s="1869">
        <v>377</v>
      </c>
    </row>
    <row r="379" spans="1:10" s="1869" customFormat="1" ht="14" x14ac:dyDescent="0.15">
      <c r="A379" s="1962" t="s">
        <v>9035</v>
      </c>
      <c r="B379" s="1523" t="s">
        <v>493</v>
      </c>
      <c r="C379" s="1523" t="s">
        <v>3736</v>
      </c>
      <c r="D379" s="1599" t="s">
        <v>3737</v>
      </c>
      <c r="E379" s="1599" t="s">
        <v>3738</v>
      </c>
      <c r="F379" s="1599" t="s">
        <v>3739</v>
      </c>
      <c r="G379" s="1869" t="s">
        <v>3740</v>
      </c>
      <c r="H379" s="1869" t="str">
        <f>HLOOKUP(Non_UN,'Other Translations'!$A:$L,1+translations!J379,)</f>
        <v>Rusak</v>
      </c>
      <c r="J379" s="1869">
        <v>378</v>
      </c>
    </row>
    <row r="380" spans="1:10" s="1869" customFormat="1" ht="14" x14ac:dyDescent="0.15">
      <c r="A380" s="1962" t="s">
        <v>9035</v>
      </c>
      <c r="B380" s="1523" t="s">
        <v>503</v>
      </c>
      <c r="C380" s="1523" t="s">
        <v>3741</v>
      </c>
      <c r="D380" s="1599" t="s">
        <v>2967</v>
      </c>
      <c r="E380" s="1599" t="s">
        <v>2968</v>
      </c>
      <c r="F380" s="1599" t="s">
        <v>3590</v>
      </c>
      <c r="G380" s="1869" t="s">
        <v>2970</v>
      </c>
      <c r="H380" s="1869" t="str">
        <f>HLOOKUP(Non_UN,'Other Translations'!$A:$L,1+translations!J380,)</f>
        <v>Lain-lain</v>
      </c>
      <c r="J380" s="1869">
        <v>379</v>
      </c>
    </row>
    <row r="381" spans="1:10" s="1869" customFormat="1" ht="14" x14ac:dyDescent="0.15">
      <c r="A381" s="1962" t="s">
        <v>9035</v>
      </c>
      <c r="B381" s="1523" t="s">
        <v>3742</v>
      </c>
      <c r="C381" s="1523" t="s">
        <v>3743</v>
      </c>
      <c r="D381" s="1599" t="s">
        <v>3744</v>
      </c>
      <c r="E381" s="1599" t="s">
        <v>3745</v>
      </c>
      <c r="F381" s="1599" t="s">
        <v>3746</v>
      </c>
      <c r="G381" s="1869" t="s">
        <v>3747</v>
      </c>
      <c r="H381" s="1869" t="str">
        <f>HLOOKUP(Non_UN,'Other Translations'!$A:$L,1+translations!J381,)</f>
        <v>Lahan basah</v>
      </c>
      <c r="J381" s="1869">
        <v>380</v>
      </c>
    </row>
    <row r="382" spans="1:10" s="1869" customFormat="1" ht="14" x14ac:dyDescent="0.15">
      <c r="A382" s="1962" t="s">
        <v>9035</v>
      </c>
      <c r="B382" s="1523" t="s">
        <v>3748</v>
      </c>
      <c r="C382" s="1523" t="s">
        <v>3749</v>
      </c>
      <c r="D382" s="1599" t="s">
        <v>3750</v>
      </c>
      <c r="E382" s="1599" t="s">
        <v>3751</v>
      </c>
      <c r="F382" s="1599" t="s">
        <v>3752</v>
      </c>
      <c r="G382" s="1869" t="s">
        <v>3753</v>
      </c>
      <c r="H382" s="1869" t="str">
        <f>HLOOKUP(Non_UN,'Other Translations'!$A:$L,1+translations!J382,)</f>
        <v>Tingkat ketidakpastian</v>
      </c>
      <c r="J382" s="1869">
        <v>381</v>
      </c>
    </row>
    <row r="383" spans="1:10" s="1869" customFormat="1" ht="14" x14ac:dyDescent="0.15">
      <c r="A383" s="1962" t="s">
        <v>9035</v>
      </c>
      <c r="B383" s="1599" t="s">
        <v>3754</v>
      </c>
      <c r="C383" s="1523" t="s">
        <v>3755</v>
      </c>
      <c r="D383" s="1599" t="s">
        <v>3756</v>
      </c>
      <c r="E383" s="1599" t="s">
        <v>3757</v>
      </c>
      <c r="F383" s="1599" t="s">
        <v>3758</v>
      </c>
      <c r="G383" s="1869" t="s">
        <v>3759</v>
      </c>
      <c r="H383" s="1869" t="str">
        <f>HLOOKUP(Non_UN,'Other Translations'!$A:$L,1+translations!J383,)</f>
        <v>Balance Netto</v>
      </c>
      <c r="J383" s="1869">
        <v>382</v>
      </c>
    </row>
    <row r="384" spans="1:10" s="1869" customFormat="1" ht="14" x14ac:dyDescent="0.15">
      <c r="A384" s="1962" t="s">
        <v>9035</v>
      </c>
      <c r="B384" s="1599" t="s">
        <v>3760</v>
      </c>
      <c r="C384" s="1523" t="s">
        <v>3761</v>
      </c>
      <c r="D384" s="1599" t="s">
        <v>3762</v>
      </c>
      <c r="E384" s="1599" t="s">
        <v>3763</v>
      </c>
      <c r="F384" s="1599" t="s">
        <v>3764</v>
      </c>
      <c r="G384" s="1869" t="s">
        <v>3765</v>
      </c>
      <c r="H384" s="1869" t="str">
        <f>HLOOKUP(Non_UN,'Other Translations'!$A:$L,1+translations!J384,)</f>
        <v>Total ketidakpst.</v>
      </c>
      <c r="J384" s="1869">
        <v>383</v>
      </c>
    </row>
    <row r="385" spans="1:10" s="1869" customFormat="1" ht="14" x14ac:dyDescent="0.15">
      <c r="A385" s="1962" t="s">
        <v>9035</v>
      </c>
      <c r="B385" s="1599" t="s">
        <v>3766</v>
      </c>
      <c r="C385" s="1523" t="s">
        <v>3767</v>
      </c>
      <c r="D385" s="1599" t="s">
        <v>3768</v>
      </c>
      <c r="E385" s="1599" t="s">
        <v>3769</v>
      </c>
      <c r="F385" s="1599" t="s">
        <v>3770</v>
      </c>
      <c r="G385" s="1869" t="s">
        <v>3771</v>
      </c>
      <c r="H385" s="1869" t="str">
        <f>HLOOKUP(Non_UN,'Other Translations'!$A:$L,1+translations!J385,)</f>
        <v>% ketidakpastian</v>
      </c>
      <c r="J385" s="1869">
        <v>384</v>
      </c>
    </row>
    <row r="386" spans="1:10" s="1869" customFormat="1" ht="14" x14ac:dyDescent="0.15">
      <c r="A386" s="1962" t="s">
        <v>9035</v>
      </c>
      <c r="B386" s="1599" t="s">
        <v>3772</v>
      </c>
      <c r="C386" s="1599" t="s">
        <v>3773</v>
      </c>
      <c r="D386" s="1599" t="s">
        <v>3774</v>
      </c>
      <c r="E386" s="1599" t="s">
        <v>3775</v>
      </c>
      <c r="F386" s="1599" t="s">
        <v>3776</v>
      </c>
      <c r="G386" s="1869" t="s">
        <v>3777</v>
      </c>
      <c r="H386" s="1869" t="str">
        <f>HLOOKUP(Non_UN,'Other Translations'!$A:$L,1+translations!J386,)</f>
        <v>Matriks perubahan terperinci</v>
      </c>
      <c r="J386" s="1869">
        <v>385</v>
      </c>
    </row>
    <row r="387" spans="1:10" s="1869" customFormat="1" ht="28" x14ac:dyDescent="0.15">
      <c r="A387" s="1962" t="s">
        <v>9035</v>
      </c>
      <c r="B387" s="1599" t="s">
        <v>3778</v>
      </c>
      <c r="C387" s="1523" t="s">
        <v>3779</v>
      </c>
      <c r="D387" s="1599" t="s">
        <v>3780</v>
      </c>
      <c r="E387" s="1599" t="s">
        <v>3781</v>
      </c>
      <c r="F387" s="1599" t="s">
        <v>3782</v>
      </c>
      <c r="G387" s="1869" t="s">
        <v>3783</v>
      </c>
      <c r="H387" s="1869" t="str">
        <f>HLOOKUP(Non_UN,'Other Translations'!$A:$L,1+translations!J387,)</f>
        <v>Total area harus sama pada semua situasi Harap periksa semua komponen dengan seksama</v>
      </c>
      <c r="J387" s="1869">
        <v>386</v>
      </c>
    </row>
    <row r="388" spans="1:10" s="1869" customFormat="1" ht="14" x14ac:dyDescent="0.15">
      <c r="A388" s="1962" t="s">
        <v>9035</v>
      </c>
      <c r="B388" s="1523" t="s">
        <v>3784</v>
      </c>
      <c r="C388" s="1523" t="s">
        <v>3785</v>
      </c>
      <c r="D388" s="1599" t="s">
        <v>3786</v>
      </c>
      <c r="E388" s="1599" t="s">
        <v>3787</v>
      </c>
      <c r="F388" s="1599" t="s">
        <v>3788</v>
      </c>
      <c r="G388" s="1869" t="s">
        <v>3789</v>
      </c>
      <c r="H388" s="1869" t="str">
        <f>HLOOKUP(Non_UN,'Other Translations'!$A:$L,1+translations!J388,)</f>
        <v>Indikator lain</v>
      </c>
      <c r="J388" s="1869">
        <v>387</v>
      </c>
    </row>
    <row r="389" spans="1:10" s="1869" customFormat="1" ht="14" x14ac:dyDescent="0.15">
      <c r="A389" s="1962" t="s">
        <v>9035</v>
      </c>
      <c r="B389" s="1599" t="s">
        <v>3790</v>
      </c>
      <c r="C389" s="1523" t="s">
        <v>3791</v>
      </c>
      <c r="D389" s="1599" t="s">
        <v>3792</v>
      </c>
      <c r="E389" s="1599" t="s">
        <v>3793</v>
      </c>
      <c r="F389" s="1599" t="s">
        <v>3794</v>
      </c>
      <c r="G389" s="1869" t="s">
        <v>3795</v>
      </c>
      <c r="H389" s="1869" t="str">
        <f>HLOOKUP(Non_UN,'Other Translations'!$A:$L,1+translations!J389,)</f>
        <v>Area irigasi - ha</v>
      </c>
      <c r="J389" s="1869">
        <v>388</v>
      </c>
    </row>
    <row r="390" spans="1:10" s="1869" customFormat="1" ht="14" x14ac:dyDescent="0.15">
      <c r="A390" s="1962" t="s">
        <v>9035</v>
      </c>
      <c r="B390" s="1523" t="s">
        <v>3796</v>
      </c>
      <c r="C390" s="1523" t="s">
        <v>3797</v>
      </c>
      <c r="D390" s="1599" t="s">
        <v>3798</v>
      </c>
      <c r="E390" s="1599" t="s">
        <v>3799</v>
      </c>
      <c r="F390" s="1599" t="s">
        <v>3800</v>
      </c>
      <c r="G390" s="1869" t="s">
        <v>3801</v>
      </c>
      <c r="H390" s="1869" t="str">
        <f>HLOOKUP(Non_UN,'Other Translations'!$A:$L,1+translations!J390,)</f>
        <v>Sawah irigasi</v>
      </c>
      <c r="J390" s="1869">
        <v>389</v>
      </c>
    </row>
    <row r="391" spans="1:10" s="1869" customFormat="1" ht="14" x14ac:dyDescent="0.15">
      <c r="A391" s="1962" t="s">
        <v>9035</v>
      </c>
      <c r="B391" s="1523" t="s">
        <v>3802</v>
      </c>
      <c r="C391" s="1523" t="s">
        <v>3803</v>
      </c>
      <c r="D391" s="1599" t="s">
        <v>3622</v>
      </c>
      <c r="E391" s="1599" t="s">
        <v>3804</v>
      </c>
      <c r="F391" s="1599" t="s">
        <v>3805</v>
      </c>
      <c r="G391" s="1869" t="s">
        <v>3806</v>
      </c>
      <c r="H391" s="1869" t="str">
        <f>HLOOKUP(Non_UN,'Other Translations'!$A:$L,1+translations!J391,)</f>
        <v>Tanaman tahunan</v>
      </c>
      <c r="J391" s="1869">
        <v>390</v>
      </c>
    </row>
    <row r="392" spans="1:10" s="1869" customFormat="1" ht="16" x14ac:dyDescent="0.15">
      <c r="A392" s="1962" t="s">
        <v>9035</v>
      </c>
      <c r="B392" s="1599" t="s">
        <v>3807</v>
      </c>
      <c r="C392" s="1523" t="s">
        <v>3808</v>
      </c>
      <c r="D392" s="1599" t="s">
        <v>3809</v>
      </c>
      <c r="E392" s="1599" t="s">
        <v>3810</v>
      </c>
      <c r="F392" s="1983" t="s">
        <v>3811</v>
      </c>
      <c r="G392" s="1869" t="s">
        <v>3812</v>
      </c>
      <c r="H392" s="1869" t="str">
        <f>HLOOKUP(Non_UN,'Other Translations'!$A:$L,1+translations!J392,)</f>
        <v>Area terbakar kumulatif - ha</v>
      </c>
      <c r="J392" s="1869">
        <v>391</v>
      </c>
    </row>
    <row r="393" spans="1:10" s="1869" customFormat="1" ht="14" x14ac:dyDescent="0.15">
      <c r="A393" s="1962" t="s">
        <v>9035</v>
      </c>
      <c r="B393" s="1599" t="s">
        <v>3813</v>
      </c>
      <c r="C393" s="1523" t="s">
        <v>3814</v>
      </c>
      <c r="D393" s="1599" t="s">
        <v>3815</v>
      </c>
      <c r="E393" s="1599" t="s">
        <v>3816</v>
      </c>
      <c r="F393" s="1599" t="s">
        <v>3817</v>
      </c>
      <c r="G393" s="1869" t="s">
        <v>3818</v>
      </c>
      <c r="H393" s="1869" t="str">
        <f>HLOOKUP(Non_UN,'Other Translations'!$A:$L,1+translations!J393,)</f>
        <v>Dari deforestasi</v>
      </c>
      <c r="J393" s="1869">
        <v>392</v>
      </c>
    </row>
    <row r="394" spans="1:10" s="1869" customFormat="1" ht="14" x14ac:dyDescent="0.15">
      <c r="A394" s="1962" t="s">
        <v>9035</v>
      </c>
      <c r="B394" s="1599" t="s">
        <v>3819</v>
      </c>
      <c r="C394" s="1523" t="s">
        <v>3820</v>
      </c>
      <c r="D394" s="1599" t="s">
        <v>3821</v>
      </c>
      <c r="E394" s="1599" t="s">
        <v>3822</v>
      </c>
      <c r="F394" s="1599" t="s">
        <v>3823</v>
      </c>
      <c r="G394" s="1869" t="s">
        <v>3824</v>
      </c>
      <c r="H394" s="1869" t="str">
        <f>HLOOKUP(Non_UN,'Other Translations'!$A:$L,1+translations!J394,)</f>
        <v>Dari degradasi</v>
      </c>
      <c r="J394" s="1869">
        <v>393</v>
      </c>
    </row>
    <row r="395" spans="1:10" s="1869" customFormat="1" ht="14" x14ac:dyDescent="0.15">
      <c r="A395" s="1962" t="s">
        <v>9035</v>
      </c>
      <c r="B395" s="1599" t="s">
        <v>3825</v>
      </c>
      <c r="C395" s="1523" t="s">
        <v>3826</v>
      </c>
      <c r="D395" s="1599" t="s">
        <v>3827</v>
      </c>
      <c r="E395" s="1599" t="s">
        <v>3828</v>
      </c>
      <c r="F395" s="1599" t="s">
        <v>3829</v>
      </c>
      <c r="G395" s="1869" t="s">
        <v>3830</v>
      </c>
      <c r="H395" s="1869" t="str">
        <f>HLOOKUP(Non_UN,'Other Translations'!$A:$L,1+translations!J395,)</f>
        <v>Kembali ke hasil utama</v>
      </c>
      <c r="J395" s="1869">
        <v>394</v>
      </c>
    </row>
    <row r="396" spans="1:10" s="1869" customFormat="1" ht="14" x14ac:dyDescent="0.15">
      <c r="A396" s="1962" t="s">
        <v>9035</v>
      </c>
      <c r="B396" s="1599" t="s">
        <v>997</v>
      </c>
      <c r="C396" s="1523" t="s">
        <v>997</v>
      </c>
      <c r="D396" s="1599" t="s">
        <v>3831</v>
      </c>
      <c r="E396" s="1599" t="s">
        <v>3832</v>
      </c>
      <c r="F396" s="1599" t="s">
        <v>3833</v>
      </c>
      <c r="G396" s="1869" t="s">
        <v>3834</v>
      </c>
      <c r="H396" s="1869" t="str">
        <f>HLOOKUP(Non_UN,'Other Translations'!$A:$L,1+translations!J396,)</f>
        <v>Produksi</v>
      </c>
      <c r="J396" s="1869">
        <v>395</v>
      </c>
    </row>
    <row r="397" spans="1:10" s="1869" customFormat="1" ht="14" x14ac:dyDescent="0.15">
      <c r="A397" s="1962" t="s">
        <v>9035</v>
      </c>
      <c r="B397" s="1599" t="s">
        <v>999</v>
      </c>
      <c r="C397" s="1523" t="s">
        <v>3835</v>
      </c>
      <c r="D397" s="1599" t="s">
        <v>3836</v>
      </c>
      <c r="E397" s="1599" t="s">
        <v>3837</v>
      </c>
      <c r="F397" s="1599" t="s">
        <v>3838</v>
      </c>
      <c r="G397" s="1869" t="s">
        <v>3839</v>
      </c>
      <c r="H397" s="1869" t="str">
        <f>HLOOKUP(Non_UN,'Other Translations'!$A:$L,1+translations!J397,)</f>
        <v>t produk</v>
      </c>
      <c r="J397" s="1869">
        <v>396</v>
      </c>
    </row>
    <row r="398" spans="1:10" s="1869" customFormat="1" ht="14" x14ac:dyDescent="0.15">
      <c r="A398" s="1962" t="s">
        <v>9035</v>
      </c>
      <c r="B398" s="1599" t="s">
        <v>3840</v>
      </c>
      <c r="C398" s="1599" t="s">
        <v>3841</v>
      </c>
      <c r="D398" s="1599" t="s">
        <v>3842</v>
      </c>
      <c r="E398" s="1599" t="s">
        <v>3843</v>
      </c>
      <c r="F398" s="1599" t="s">
        <v>3844</v>
      </c>
      <c r="G398" s="1869" t="s">
        <v>3845</v>
      </c>
      <c r="H398" s="1869" t="str">
        <f>HLOOKUP(Non_UN,'Other Translations'!$A:$L,1+translations!J398,)</f>
        <v>Intensitas emisi bruto</v>
      </c>
      <c r="J398" s="1869">
        <v>397</v>
      </c>
    </row>
    <row r="399" spans="1:10" s="1869" customFormat="1" ht="14" x14ac:dyDescent="0.15">
      <c r="A399" s="1962" t="s">
        <v>9035</v>
      </c>
      <c r="B399" s="1599" t="s">
        <v>3846</v>
      </c>
      <c r="C399" s="1599" t="s">
        <v>3847</v>
      </c>
      <c r="D399" s="1599" t="s">
        <v>3848</v>
      </c>
      <c r="E399" s="1599" t="s">
        <v>3849</v>
      </c>
      <c r="F399" s="1599" t="s">
        <v>3850</v>
      </c>
      <c r="G399" s="1869" t="s">
        <v>3851</v>
      </c>
      <c r="H399" s="1869" t="str">
        <f>HLOOKUP(Non_UN,'Other Translations'!$A:$L,1+translations!J399,)</f>
        <v>tCO2eq per t produk</v>
      </c>
      <c r="J399" s="1869">
        <v>398</v>
      </c>
    </row>
    <row r="400" spans="1:10" s="1869" customFormat="1" ht="14" x14ac:dyDescent="0.15">
      <c r="A400" s="1962" t="s">
        <v>9035</v>
      </c>
      <c r="B400" s="1599" t="s">
        <v>3852</v>
      </c>
      <c r="C400" s="1599" t="s">
        <v>3853</v>
      </c>
      <c r="D400" s="1599" t="s">
        <v>3854</v>
      </c>
      <c r="E400" s="1599" t="s">
        <v>3855</v>
      </c>
      <c r="F400" s="1599" t="s">
        <v>3856</v>
      </c>
      <c r="G400" s="1869" t="s">
        <v>3857</v>
      </c>
      <c r="H400" s="1869" t="str">
        <f>HLOOKUP(Non_UN,'Other Translations'!$A:$L,1+translations!J400,)</f>
        <v>Persentase penggunaan manusia</v>
      </c>
      <c r="J400" s="1869">
        <v>399</v>
      </c>
    </row>
    <row r="401" spans="1:10" s="1869" customFormat="1" ht="14" x14ac:dyDescent="0.15">
      <c r="A401" s="1962" t="s">
        <v>9035</v>
      </c>
      <c r="B401" s="1599" t="s">
        <v>3858</v>
      </c>
      <c r="C401" s="1599" t="s">
        <v>3859</v>
      </c>
      <c r="D401" s="1599" t="s">
        <v>3860</v>
      </c>
      <c r="E401" s="1599" t="s">
        <v>3861</v>
      </c>
      <c r="F401" s="1599" t="s">
        <v>3862</v>
      </c>
      <c r="G401" s="1869" t="s">
        <v>3863</v>
      </c>
      <c r="H401" s="1869" t="str">
        <f>HLOOKUP(Non_UN,'Other Translations'!$A:$L,1+translations!J401,)</f>
        <v>Kuantitas terkait yang digunakan</v>
      </c>
      <c r="J401" s="1869">
        <v>400</v>
      </c>
    </row>
    <row r="402" spans="1:10" s="1869" customFormat="1" ht="14" x14ac:dyDescent="0.15">
      <c r="A402" s="1962" t="s">
        <v>9035</v>
      </c>
      <c r="B402" s="1523" t="s">
        <v>3864</v>
      </c>
      <c r="C402" s="1523" t="s">
        <v>3865</v>
      </c>
      <c r="D402" s="1599" t="s">
        <v>3866</v>
      </c>
      <c r="E402" s="1599" t="s">
        <v>3867</v>
      </c>
      <c r="F402" s="1599" t="s">
        <v>3868</v>
      </c>
      <c r="G402" s="1869" t="s">
        <v>3869</v>
      </c>
      <c r="H402" s="1869" t="str">
        <f>HLOOKUP(Non_UN,'Other Translations'!$A:$L,1+translations!J402,)</f>
        <v>Semua Perubahan Penggunaan Lahan</v>
      </c>
      <c r="J402" s="1869">
        <v>401</v>
      </c>
    </row>
    <row r="403" spans="1:10" s="1869" customFormat="1" ht="42" x14ac:dyDescent="0.15">
      <c r="A403" s="1962" t="s">
        <v>9035</v>
      </c>
      <c r="B403" s="1599" t="s">
        <v>3870</v>
      </c>
      <c r="C403" s="1523" t="s">
        <v>3871</v>
      </c>
      <c r="D403" s="1599" t="s">
        <v>3872</v>
      </c>
      <c r="E403" s="1599" t="s">
        <v>3873</v>
      </c>
      <c r="F403" s="1599" t="s">
        <v>3874</v>
      </c>
      <c r="G403" s="1869" t="s">
        <v>3875</v>
      </c>
      <c r="H403" s="1869" t="str">
        <f>HLOOKUP(Non_UN,'Other Translations'!$A:$L,1+translations!J403,)</f>
        <v>Emisi Terperinci dalam t CO2-eq untuk tahapan yang berbeda pada Rantai Nilai</v>
      </c>
      <c r="J403" s="1869">
        <v>402</v>
      </c>
    </row>
    <row r="404" spans="1:10" s="1869" customFormat="1" ht="14" x14ac:dyDescent="0.15">
      <c r="A404" s="1962" t="s">
        <v>9035</v>
      </c>
      <c r="B404" s="1599" t="s">
        <v>3876</v>
      </c>
      <c r="C404" s="1523" t="s">
        <v>3877</v>
      </c>
      <c r="D404" s="1599" t="s">
        <v>3878</v>
      </c>
      <c r="E404" s="1599" t="s">
        <v>3879</v>
      </c>
      <c r="F404" s="1599" t="s">
        <v>3880</v>
      </c>
      <c r="G404" s="1869" t="s">
        <v>3881</v>
      </c>
      <c r="H404" s="1869" t="str">
        <f>HLOOKUP(Non_UN,'Other Translations'!$A:$L,1+translations!J404,)</f>
        <v>Emisi (tCO2/t produk)</v>
      </c>
      <c r="J404" s="1869">
        <v>403</v>
      </c>
    </row>
    <row r="405" spans="1:10" s="1869" customFormat="1" ht="42" x14ac:dyDescent="0.15">
      <c r="A405" s="1962" t="s">
        <v>9035</v>
      </c>
      <c r="B405" s="1599" t="s">
        <v>3882</v>
      </c>
      <c r="C405" s="1523" t="s">
        <v>3883</v>
      </c>
      <c r="D405" s="1599" t="s">
        <v>3884</v>
      </c>
      <c r="E405" s="1599" t="s">
        <v>3885</v>
      </c>
      <c r="F405" s="1983" t="s">
        <v>3886</v>
      </c>
      <c r="G405" s="1869" t="s">
        <v>3887</v>
      </c>
      <c r="H405" s="1869" t="str">
        <f>HLOOKUP(Non_UN,'Other Translations'!$A:$L,1+translations!J405,)</f>
        <v>Tingkat PRODUKSI (terkait dengan emisi yang dihitung sebagai persentase total kuantitas yang digunakan)</v>
      </c>
      <c r="J405" s="1869">
        <v>404</v>
      </c>
    </row>
    <row r="406" spans="1:10" s="1869" customFormat="1" ht="28" x14ac:dyDescent="0.15">
      <c r="A406" s="1962" t="s">
        <v>9035</v>
      </c>
      <c r="B406" s="1599" t="s">
        <v>3888</v>
      </c>
      <c r="C406" s="1523" t="s">
        <v>3889</v>
      </c>
      <c r="D406" s="1599" t="s">
        <v>3890</v>
      </c>
      <c r="E406" s="1599" t="s">
        <v>3891</v>
      </c>
      <c r="F406" s="1983" t="s">
        <v>3892</v>
      </c>
      <c r="G406" s="1869" t="s">
        <v>3893</v>
      </c>
      <c r="H406" s="1869" t="str">
        <f>HLOOKUP(Non_UN,'Other Translations'!$A:$L,1+translations!J406,)</f>
        <v xml:space="preserve">Emisi langsung dan tidak langsung (dari Perubahan Penggunaan Lahan, degradasi, Input &amp; Investasi) </v>
      </c>
      <c r="J406" s="1869">
        <v>405</v>
      </c>
    </row>
    <row r="407" spans="1:10" s="1869" customFormat="1" ht="28" x14ac:dyDescent="0.15">
      <c r="A407" s="1962" t="s">
        <v>9035</v>
      </c>
      <c r="B407" s="1523" t="s">
        <v>3894</v>
      </c>
      <c r="C407" s="1523" t="s">
        <v>3895</v>
      </c>
      <c r="D407" s="1599" t="s">
        <v>3896</v>
      </c>
      <c r="E407" s="1599" t="s">
        <v>3897</v>
      </c>
      <c r="F407" s="1983" t="s">
        <v>3898</v>
      </c>
      <c r="G407" s="1869" t="s">
        <v>3899</v>
      </c>
      <c r="H407" s="1869" t="str">
        <f>HLOOKUP(Non_UN,'Other Translations'!$A:$L,1+translations!J407,)</f>
        <v>Tingkat PEMROSESAN (masukkan input atau proses yang dibutuhkan)</v>
      </c>
      <c r="J407" s="1869">
        <v>406</v>
      </c>
    </row>
    <row r="408" spans="1:10" s="1869" customFormat="1" ht="16" x14ac:dyDescent="0.15">
      <c r="A408" s="1962" t="s">
        <v>9035</v>
      </c>
      <c r="B408" s="1523" t="s">
        <v>3900</v>
      </c>
      <c r="C408" s="1523" t="s">
        <v>3901</v>
      </c>
      <c r="D408" s="1599" t="s">
        <v>3902</v>
      </c>
      <c r="E408" s="1599" t="s">
        <v>3903</v>
      </c>
      <c r="F408" s="1983" t="s">
        <v>3904</v>
      </c>
      <c r="G408" s="1869" t="s">
        <v>3905</v>
      </c>
      <c r="H408" s="1869" t="str">
        <f>HLOOKUP(Non_UN,'Other Translations'!$A:$L,1+translations!J408,)</f>
        <v>Nama input/proses</v>
      </c>
      <c r="J408" s="1869">
        <v>407</v>
      </c>
    </row>
    <row r="409" spans="1:10" s="1869" customFormat="1" ht="16" x14ac:dyDescent="0.15">
      <c r="A409" s="1962" t="s">
        <v>9035</v>
      </c>
      <c r="B409" s="1599" t="s">
        <v>3906</v>
      </c>
      <c r="C409" s="1523" t="s">
        <v>3907</v>
      </c>
      <c r="D409" s="1599" t="s">
        <v>3908</v>
      </c>
      <c r="E409" s="1599" t="s">
        <v>3909</v>
      </c>
      <c r="F409" s="1983" t="s">
        <v>3910</v>
      </c>
      <c r="G409" s="1869" t="s">
        <v>3911</v>
      </c>
      <c r="H409" s="1869" t="str">
        <f>HLOOKUP(Non_UN,'Other Translations'!$A:$L,1+translations!J409,)</f>
        <v>Emisi per input</v>
      </c>
      <c r="J409" s="1869">
        <v>408</v>
      </c>
    </row>
    <row r="410" spans="1:10" s="1869" customFormat="1" ht="16" x14ac:dyDescent="0.15">
      <c r="A410" s="1962" t="s">
        <v>9035</v>
      </c>
      <c r="B410" s="1869" t="s">
        <v>3912</v>
      </c>
      <c r="C410" s="1523" t="s">
        <v>3913</v>
      </c>
      <c r="D410" s="1599" t="s">
        <v>3914</v>
      </c>
      <c r="E410" s="1599" t="s">
        <v>3915</v>
      </c>
      <c r="F410" s="1983" t="s">
        <v>3916</v>
      </c>
      <c r="G410" s="1869" t="s">
        <v>3917</v>
      </c>
      <c r="H410" s="1869" t="str">
        <f>HLOOKUP(Non_UN,'Other Translations'!$A:$L,1+translations!J410,)</f>
        <v>Input per t produk</v>
      </c>
      <c r="J410" s="1869">
        <v>409</v>
      </c>
    </row>
    <row r="411" spans="1:10" s="1869" customFormat="1" ht="14" x14ac:dyDescent="0.15">
      <c r="A411" s="1962" t="s">
        <v>9035</v>
      </c>
      <c r="B411" s="1523" t="s">
        <v>3918</v>
      </c>
      <c r="C411" s="1523" t="s">
        <v>3919</v>
      </c>
      <c r="D411" s="1599" t="s">
        <v>3920</v>
      </c>
      <c r="E411" s="1599" t="s">
        <v>3921</v>
      </c>
      <c r="F411" s="1599" t="s">
        <v>3922</v>
      </c>
      <c r="G411" s="1869" t="s">
        <v>3923</v>
      </c>
      <c r="H411" s="1869" t="str">
        <f>HLOOKUP(Non_UN,'Other Translations'!$A:$L,1+translations!J411,)</f>
        <v>Total PEMROSESAN</v>
      </c>
      <c r="J411" s="1869">
        <v>410</v>
      </c>
    </row>
    <row r="412" spans="1:10" s="1869" customFormat="1" ht="28" x14ac:dyDescent="0.15">
      <c r="A412" s="1962" t="s">
        <v>9035</v>
      </c>
      <c r="B412" s="1523" t="s">
        <v>3924</v>
      </c>
      <c r="C412" s="1523" t="s">
        <v>3925</v>
      </c>
      <c r="D412" s="1599" t="s">
        <v>3926</v>
      </c>
      <c r="E412" s="1599" t="s">
        <v>3927</v>
      </c>
      <c r="F412" s="1599" t="s">
        <v>3928</v>
      </c>
      <c r="G412" s="1869" t="s">
        <v>3929</v>
      </c>
      <c r="H412" s="1869" t="str">
        <f>HLOOKUP(Non_UN,'Other Translations'!$A:$L,1+translations!J412,)</f>
        <v>Tingkat TRANSPORTASI (masukkan berbagai input dan proses yang dibutuhkan)</v>
      </c>
      <c r="J412" s="1869">
        <v>411</v>
      </c>
    </row>
    <row r="413" spans="1:10" s="1869" customFormat="1" ht="14" x14ac:dyDescent="0.15">
      <c r="A413" s="1962" t="s">
        <v>9035</v>
      </c>
      <c r="B413" s="1523" t="s">
        <v>3930</v>
      </c>
      <c r="C413" s="1523" t="s">
        <v>3931</v>
      </c>
      <c r="D413" s="1599" t="s">
        <v>3932</v>
      </c>
      <c r="E413" s="1599" t="s">
        <v>3933</v>
      </c>
      <c r="F413" s="1599" t="s">
        <v>3934</v>
      </c>
      <c r="G413" s="1869" t="s">
        <v>3935</v>
      </c>
      <c r="H413" s="1869" t="str">
        <f>HLOOKUP(Non_UN,'Other Translations'!$A:$L,1+translations!J413,)</f>
        <v>Total TRANSPORTASI</v>
      </c>
      <c r="J413" s="1869">
        <v>412</v>
      </c>
    </row>
    <row r="414" spans="1:10" s="1869" customFormat="1" ht="14" x14ac:dyDescent="0.15">
      <c r="A414" s="1962" t="s">
        <v>9035</v>
      </c>
      <c r="B414" s="1523" t="s">
        <v>3936</v>
      </c>
      <c r="C414" s="1523" t="s">
        <v>3937</v>
      </c>
      <c r="D414" s="1599" t="s">
        <v>3938</v>
      </c>
      <c r="E414" s="1599" t="s">
        <v>3939</v>
      </c>
      <c r="F414" s="1599" t="s">
        <v>3940</v>
      </c>
      <c r="G414" s="1869" t="s">
        <v>3941</v>
      </c>
      <c r="H414" s="1869" t="str">
        <f>HLOOKUP(Non_UN,'Other Translations'!$A:$L,1+translations!J414,)</f>
        <v>Masukkan nama di bawah</v>
      </c>
      <c r="J414" s="1869">
        <v>413</v>
      </c>
    </row>
    <row r="415" spans="1:10" s="1869" customFormat="1" ht="28" x14ac:dyDescent="0.15">
      <c r="A415" s="1962" t="s">
        <v>9035</v>
      </c>
      <c r="B415" s="1599" t="s">
        <v>3942</v>
      </c>
      <c r="C415" s="1523" t="s">
        <v>3943</v>
      </c>
      <c r="D415" s="1599" t="s">
        <v>3944</v>
      </c>
      <c r="E415" s="1599" t="s">
        <v>3945</v>
      </c>
      <c r="F415" s="1599" t="s">
        <v>3946</v>
      </c>
      <c r="G415" s="1869" t="s">
        <v>3947</v>
      </c>
      <c r="H415" s="1869" t="str">
        <f>HLOOKUP(Non_UN,'Other Translations'!$A:$L,1+translations!J415,)</f>
        <v>Tingkat PENGGUNAAN (masukkan berbagai input atau langkah yang dibutuhkan)</v>
      </c>
      <c r="J415" s="1869">
        <v>414</v>
      </c>
    </row>
    <row r="416" spans="1:10" s="1869" customFormat="1" ht="14" x14ac:dyDescent="0.15">
      <c r="A416" s="1962" t="s">
        <v>9035</v>
      </c>
      <c r="B416" s="1962" t="s">
        <v>3948</v>
      </c>
      <c r="C416" s="1523" t="s">
        <v>3949</v>
      </c>
      <c r="D416" s="1599" t="s">
        <v>3950</v>
      </c>
      <c r="E416" s="1599" t="s">
        <v>3951</v>
      </c>
      <c r="F416" s="1599" t="s">
        <v>3952</v>
      </c>
      <c r="G416" s="1869" t="s">
        <v>3953</v>
      </c>
      <c r="H416" s="1869" t="str">
        <f>HLOOKUP(Non_UN,'Other Translations'!$A:$L,1+translations!J416,)</f>
        <v>Total PENGGUNAAN</v>
      </c>
      <c r="J416" s="1869">
        <v>415</v>
      </c>
    </row>
    <row r="417" spans="1:10" s="1869" customFormat="1" ht="28" x14ac:dyDescent="0.15">
      <c r="A417" s="1962" t="s">
        <v>9035</v>
      </c>
      <c r="B417" s="1599" t="s">
        <v>3954</v>
      </c>
      <c r="C417" s="1523" t="s">
        <v>3955</v>
      </c>
      <c r="D417" s="1599" t="s">
        <v>3956</v>
      </c>
      <c r="E417" s="1599" t="s">
        <v>3957</v>
      </c>
      <c r="F417" s="1599" t="s">
        <v>3958</v>
      </c>
      <c r="G417" s="1869" t="s">
        <v>3959</v>
      </c>
      <c r="H417" s="1869" t="str">
        <f>HLOOKUP(Non_UN,'Other Translations'!$A:$L,1+translations!J417,)</f>
        <v>Tingkat LIMBAH (masukkan berbagai input atau langkah yang dibutuhkan)</v>
      </c>
      <c r="J417" s="1869">
        <v>416</v>
      </c>
    </row>
    <row r="418" spans="1:10" s="1869" customFormat="1" ht="14" x14ac:dyDescent="0.15">
      <c r="A418" s="1962" t="s">
        <v>9035</v>
      </c>
      <c r="B418" s="1523" t="s">
        <v>3960</v>
      </c>
      <c r="C418" s="1523" t="s">
        <v>3961</v>
      </c>
      <c r="D418" s="1599" t="s">
        <v>3962</v>
      </c>
      <c r="E418" s="1599" t="s">
        <v>3963</v>
      </c>
      <c r="F418" s="1599" t="s">
        <v>3964</v>
      </c>
      <c r="G418" s="1869" t="s">
        <v>3965</v>
      </c>
      <c r="H418" s="1869" t="str">
        <f>HLOOKUP(Non_UN,'Other Translations'!$A:$L,1+translations!J418,)</f>
        <v>Total LIMBAH</v>
      </c>
      <c r="J418" s="1869">
        <v>417</v>
      </c>
    </row>
    <row r="419" spans="1:10" s="1869" customFormat="1" ht="28" x14ac:dyDescent="0.15">
      <c r="A419" s="1962" t="s">
        <v>9035</v>
      </c>
      <c r="B419" s="1599" t="s">
        <v>3966</v>
      </c>
      <c r="C419" s="1523" t="s">
        <v>3967</v>
      </c>
      <c r="D419" s="1599" t="s">
        <v>3968</v>
      </c>
      <c r="E419" s="1599" t="s">
        <v>3969</v>
      </c>
      <c r="F419" s="1599" t="s">
        <v>3970</v>
      </c>
      <c r="G419" s="1869" t="s">
        <v>3971</v>
      </c>
      <c r="H419" s="1869" t="str">
        <f>HLOOKUP(Non_UN,'Other Translations'!$A:$L,1+translations!J419,)</f>
        <v>Total Emisi dalam t CO2-eq untuk tahapan yang berbeda pada Rantai Nilai</v>
      </c>
      <c r="J419" s="1869">
        <v>418</v>
      </c>
    </row>
    <row r="420" spans="1:10" s="1869" customFormat="1" ht="14" x14ac:dyDescent="0.15">
      <c r="A420" s="1962" t="s">
        <v>9035</v>
      </c>
      <c r="B420" s="1599" t="s">
        <v>3972</v>
      </c>
      <c r="C420" s="1523" t="s">
        <v>3972</v>
      </c>
      <c r="D420" s="1599" t="s">
        <v>3973</v>
      </c>
      <c r="E420" s="1599" t="s">
        <v>3974</v>
      </c>
      <c r="F420" s="1599" t="s">
        <v>3975</v>
      </c>
      <c r="G420" s="1869" t="s">
        <v>3976</v>
      </c>
      <c r="H420" s="1869" t="str">
        <f>HLOOKUP(Non_UN,'Other Translations'!$A:$L,1+translations!J420,)</f>
        <v>PRODUKSI</v>
      </c>
      <c r="J420" s="1869">
        <v>419</v>
      </c>
    </row>
    <row r="421" spans="1:10" s="1869" customFormat="1" ht="14" x14ac:dyDescent="0.15">
      <c r="A421" s="1962" t="s">
        <v>9035</v>
      </c>
      <c r="B421" s="1599" t="s">
        <v>3977</v>
      </c>
      <c r="C421" s="1523" t="s">
        <v>3978</v>
      </c>
      <c r="D421" s="1599" t="s">
        <v>3979</v>
      </c>
      <c r="E421" s="1599" t="s">
        <v>3980</v>
      </c>
      <c r="F421" s="1599" t="s">
        <v>3981</v>
      </c>
      <c r="G421" s="1869" t="s">
        <v>3982</v>
      </c>
      <c r="H421" s="1869" t="str">
        <f>HLOOKUP(Non_UN,'Other Translations'!$A:$L,1+translations!J421,)</f>
        <v>PEMROSESAN</v>
      </c>
      <c r="J421" s="1869">
        <v>420</v>
      </c>
    </row>
    <row r="422" spans="1:10" s="1869" customFormat="1" ht="14" x14ac:dyDescent="0.15">
      <c r="A422" s="1962" t="s">
        <v>9035</v>
      </c>
      <c r="B422" s="1599" t="s">
        <v>3983</v>
      </c>
      <c r="C422" s="1523" t="s">
        <v>3983</v>
      </c>
      <c r="D422" s="1599" t="s">
        <v>3984</v>
      </c>
      <c r="E422" s="1599" t="s">
        <v>3985</v>
      </c>
      <c r="F422" s="1599" t="s">
        <v>3986</v>
      </c>
      <c r="G422" s="1869" t="s">
        <v>3987</v>
      </c>
      <c r="H422" s="1869" t="str">
        <f>HLOOKUP(Non_UN,'Other Translations'!$A:$L,1+translations!J422,)</f>
        <v>TRANSPORTASI</v>
      </c>
      <c r="J422" s="1869">
        <v>421</v>
      </c>
    </row>
    <row r="423" spans="1:10" s="1869" customFormat="1" ht="14" x14ac:dyDescent="0.15">
      <c r="A423" s="1962" t="s">
        <v>9035</v>
      </c>
      <c r="B423" s="1599" t="s">
        <v>3988</v>
      </c>
      <c r="C423" s="1523" t="s">
        <v>3989</v>
      </c>
      <c r="D423" s="1599" t="s">
        <v>3990</v>
      </c>
      <c r="E423" s="1599" t="s">
        <v>3991</v>
      </c>
      <c r="F423" s="1599" t="s">
        <v>3992</v>
      </c>
      <c r="G423" s="1869" t="s">
        <v>3993</v>
      </c>
      <c r="H423" s="1869" t="str">
        <f>HLOOKUP(Non_UN,'Other Translations'!$A:$L,1+translations!J423,)</f>
        <v>PENGGUNAAN</v>
      </c>
      <c r="J423" s="1869">
        <v>422</v>
      </c>
    </row>
    <row r="424" spans="1:10" s="1869" customFormat="1" ht="14" x14ac:dyDescent="0.15">
      <c r="A424" s="1962" t="s">
        <v>9035</v>
      </c>
      <c r="B424" s="1599" t="s">
        <v>3994</v>
      </c>
      <c r="C424" s="1523" t="s">
        <v>3995</v>
      </c>
      <c r="D424" s="1599" t="s">
        <v>3996</v>
      </c>
      <c r="E424" s="1599" t="s">
        <v>3997</v>
      </c>
      <c r="F424" s="1599" t="s">
        <v>3998</v>
      </c>
      <c r="G424" s="1869" t="s">
        <v>3999</v>
      </c>
      <c r="H424" s="1869" t="str">
        <f>HLOOKUP(Non_UN,'Other Translations'!$A:$L,1+translations!J424,)</f>
        <v>LIMBAH</v>
      </c>
      <c r="J424" s="1869">
        <v>423</v>
      </c>
    </row>
    <row r="425" spans="1:10" s="1869" customFormat="1" ht="14" x14ac:dyDescent="0.15">
      <c r="A425" s="1962" t="s">
        <v>9035</v>
      </c>
      <c r="B425" s="1599" t="s">
        <v>4000</v>
      </c>
      <c r="C425" s="1523" t="s">
        <v>4001</v>
      </c>
      <c r="D425" s="1599" t="s">
        <v>4002</v>
      </c>
      <c r="E425" s="1599" t="s">
        <v>4003</v>
      </c>
      <c r="F425" s="1599" t="s">
        <v>4004</v>
      </c>
      <c r="G425" s="1869" t="s">
        <v>4005</v>
      </c>
      <c r="H425" s="1869" t="str">
        <f>HLOOKUP(Non_UN,'Other Translations'!$A:$L,1+translations!J425,)</f>
        <v>Matriks Perubahan</v>
      </c>
      <c r="J425" s="1869">
        <v>424</v>
      </c>
    </row>
    <row r="426" spans="1:10" s="1869" customFormat="1" ht="14" x14ac:dyDescent="0.15">
      <c r="A426" s="1962" t="s">
        <v>9035</v>
      </c>
      <c r="B426" s="1523" t="s">
        <v>1004</v>
      </c>
      <c r="C426" s="1523" t="s">
        <v>4006</v>
      </c>
      <c r="D426" s="1599" t="s">
        <v>4007</v>
      </c>
      <c r="E426" s="1599" t="s">
        <v>4008</v>
      </c>
      <c r="F426" s="1599" t="s">
        <v>4009</v>
      </c>
      <c r="G426" s="1869" t="s">
        <v>4010</v>
      </c>
      <c r="H426" s="1869" t="str">
        <f>HLOOKUP(Non_UN,'Other Translations'!$A:$L,1+translations!J426,)</f>
        <v>Tanah mineral (ha)</v>
      </c>
      <c r="J426" s="1869">
        <v>425</v>
      </c>
    </row>
    <row r="427" spans="1:10" s="1869" customFormat="1" ht="14" x14ac:dyDescent="0.15">
      <c r="A427" s="1962" t="s">
        <v>9035</v>
      </c>
      <c r="B427" s="1523" t="s">
        <v>4011</v>
      </c>
      <c r="C427" s="1523" t="s">
        <v>4012</v>
      </c>
      <c r="D427" s="1599" t="s">
        <v>4013</v>
      </c>
      <c r="E427" s="1599" t="s">
        <v>4014</v>
      </c>
      <c r="F427" s="1599" t="s">
        <v>4015</v>
      </c>
      <c r="G427" s="1869" t="s">
        <v>4016</v>
      </c>
      <c r="H427" s="1869" t="str">
        <f>HLOOKUP(Non_UN,'Other Translations'!$A:$L,1+translations!J427,)</f>
        <v>Tanah organik (ha)</v>
      </c>
      <c r="J427" s="1869">
        <v>426</v>
      </c>
    </row>
    <row r="428" spans="1:10" s="1869" customFormat="1" ht="14" x14ac:dyDescent="0.15">
      <c r="A428" s="1962" t="s">
        <v>9035</v>
      </c>
      <c r="B428" s="1523" t="s">
        <v>505</v>
      </c>
      <c r="C428" s="1523" t="s">
        <v>4017</v>
      </c>
      <c r="D428" s="1599" t="s">
        <v>4018</v>
      </c>
      <c r="E428" s="1599" t="s">
        <v>4019</v>
      </c>
      <c r="F428" s="1599" t="s">
        <v>4020</v>
      </c>
      <c r="G428" s="1869" t="s">
        <v>4021</v>
      </c>
      <c r="H428" s="1869" t="str">
        <f>HLOOKUP(Non_UN,'Other Translations'!$A:$L,1+translations!J428,)</f>
        <v>AWAL</v>
      </c>
      <c r="J428" s="1869">
        <v>427</v>
      </c>
    </row>
    <row r="429" spans="1:10" s="1869" customFormat="1" ht="14" x14ac:dyDescent="0.15">
      <c r="A429" s="1962" t="s">
        <v>9035</v>
      </c>
      <c r="B429" s="1523" t="s">
        <v>488</v>
      </c>
      <c r="C429" s="1523" t="s">
        <v>4022</v>
      </c>
      <c r="D429" s="1599" t="s">
        <v>488</v>
      </c>
      <c r="E429" s="1599" t="s">
        <v>4023</v>
      </c>
      <c r="F429" s="1599" t="s">
        <v>4024</v>
      </c>
      <c r="G429" s="1869" t="s">
        <v>4025</v>
      </c>
      <c r="H429" s="1869" t="str">
        <f>HLOOKUP(Non_UN,'Other Translations'!$A:$L,1+translations!J429,)</f>
        <v>AKHIR</v>
      </c>
      <c r="J429" s="1869">
        <v>428</v>
      </c>
    </row>
    <row r="430" spans="1:10" s="1869" customFormat="1" ht="14" x14ac:dyDescent="0.15">
      <c r="A430" s="1962" t="s">
        <v>9035</v>
      </c>
      <c r="B430" s="1523" t="s">
        <v>504</v>
      </c>
      <c r="C430" s="1523" t="s">
        <v>4026</v>
      </c>
      <c r="D430" s="1599" t="s">
        <v>4027</v>
      </c>
      <c r="E430" s="1599" t="s">
        <v>4028</v>
      </c>
      <c r="F430" s="1599" t="s">
        <v>4029</v>
      </c>
      <c r="G430" s="1869" t="s">
        <v>4030</v>
      </c>
      <c r="H430" s="1869" t="str">
        <f>HLOOKUP(Non_UN,'Other Translations'!$A:$L,1+translations!J430,)</f>
        <v>Total Awal</v>
      </c>
      <c r="J430" s="1869">
        <v>429</v>
      </c>
    </row>
    <row r="431" spans="1:10" s="1869" customFormat="1" ht="14" x14ac:dyDescent="0.15">
      <c r="A431" s="1962" t="s">
        <v>9035</v>
      </c>
      <c r="B431" s="1523" t="s">
        <v>507</v>
      </c>
      <c r="C431" s="1523" t="s">
        <v>4031</v>
      </c>
      <c r="D431" s="1599" t="s">
        <v>4032</v>
      </c>
      <c r="E431" s="1599" t="s">
        <v>4033</v>
      </c>
      <c r="F431" s="1599" t="s">
        <v>4034</v>
      </c>
      <c r="G431" s="1869" t="s">
        <v>4035</v>
      </c>
      <c r="H431" s="1869" t="str">
        <f>HLOOKUP(Non_UN,'Other Translations'!$A:$L,1+translations!J431,)</f>
        <v>Total Akhir</v>
      </c>
      <c r="J431" s="1869">
        <v>430</v>
      </c>
    </row>
    <row r="432" spans="1:10" s="1869" customFormat="1" ht="14" x14ac:dyDescent="0.15">
      <c r="A432" s="1962" t="s">
        <v>9035</v>
      </c>
      <c r="B432" s="1599" t="s">
        <v>4036</v>
      </c>
      <c r="C432" s="1523" t="s">
        <v>4037</v>
      </c>
      <c r="D432" s="1599" t="s">
        <v>4038</v>
      </c>
      <c r="E432" s="1599" t="s">
        <v>4039</v>
      </c>
      <c r="F432" s="1599" t="s">
        <v>4040</v>
      </c>
      <c r="G432" s="1869" t="s">
        <v>4041</v>
      </c>
      <c r="H432" s="1869" t="str">
        <f>HLOOKUP(Non_UN,'Other Translations'!$A:$L,1+translations!J432,)</f>
        <v>Pilih GWP untuk perhitungan</v>
      </c>
      <c r="J432" s="1869">
        <v>431</v>
      </c>
    </row>
    <row r="433" spans="1:10" s="1869" customFormat="1" ht="14" x14ac:dyDescent="0.15">
      <c r="A433" s="1962" t="s">
        <v>9035</v>
      </c>
      <c r="B433" s="1599" t="s">
        <v>1042</v>
      </c>
      <c r="C433" s="1599" t="s">
        <v>4042</v>
      </c>
      <c r="D433" s="1599" t="s">
        <v>4043</v>
      </c>
      <c r="E433" s="1599" t="s">
        <v>4044</v>
      </c>
      <c r="F433" s="1599" t="s">
        <v>4045</v>
      </c>
      <c r="G433" s="1869" t="s">
        <v>4046</v>
      </c>
      <c r="H433" s="1869">
        <f>HLOOKUP(Non_UN,'Other Translations'!$A:$L,1+translations!J433,)</f>
        <v>0</v>
      </c>
      <c r="J433" s="1869">
        <v>432</v>
      </c>
    </row>
    <row r="434" spans="1:10" s="1869" customFormat="1" ht="14" x14ac:dyDescent="0.15">
      <c r="A434" s="1962" t="s">
        <v>9035</v>
      </c>
      <c r="B434" s="1599" t="s">
        <v>4047</v>
      </c>
      <c r="C434" s="1599" t="s">
        <v>4048</v>
      </c>
      <c r="D434" s="1599" t="s">
        <v>4049</v>
      </c>
      <c r="E434" s="1599" t="s">
        <v>4050</v>
      </c>
      <c r="F434" s="1599" t="s">
        <v>4051</v>
      </c>
      <c r="G434" s="1869" t="s">
        <v>4052</v>
      </c>
      <c r="H434" s="1869">
        <f>HLOOKUP(Non_UN,'Other Translations'!$A:$L,1+translations!J434,)</f>
        <v>0</v>
      </c>
      <c r="J434" s="1869">
        <v>433</v>
      </c>
    </row>
    <row r="435" spans="1:10" s="1869" customFormat="1" x14ac:dyDescent="0.15">
      <c r="A435" s="1962" t="s">
        <v>9035</v>
      </c>
      <c r="B435" s="1599"/>
      <c r="C435" s="1599"/>
      <c r="D435" s="1599"/>
      <c r="E435" s="1599"/>
      <c r="F435" s="1599"/>
      <c r="H435" s="1869">
        <f>HLOOKUP(Non_UN,'Other Translations'!$A:$L,1+translations!J435,)</f>
        <v>0</v>
      </c>
      <c r="J435" s="1869">
        <v>434</v>
      </c>
    </row>
    <row r="436" spans="1:10" s="1496" customFormat="1" ht="14" x14ac:dyDescent="0.15">
      <c r="A436" s="1496" t="s">
        <v>1930</v>
      </c>
      <c r="B436" s="1495" t="s">
        <v>3</v>
      </c>
      <c r="C436" s="1495" t="s">
        <v>1332</v>
      </c>
      <c r="D436" s="1495" t="s">
        <v>1334</v>
      </c>
      <c r="E436" s="1495" t="str">
        <f>E1</f>
        <v>中文</v>
      </c>
      <c r="F436" s="1495" t="s">
        <v>1932</v>
      </c>
      <c r="G436" s="1496" t="s">
        <v>1933</v>
      </c>
      <c r="H436" s="1496" t="str">
        <f>HLOOKUP(Non_UN,'Other Translations'!$A:$L,1+translations!J436,)</f>
        <v>Bahasa Indonesia</v>
      </c>
      <c r="J436" s="1576">
        <v>435</v>
      </c>
    </row>
    <row r="437" spans="1:10" s="1869" customFormat="1" ht="70" x14ac:dyDescent="0.15">
      <c r="A437" s="1962" t="s">
        <v>4053</v>
      </c>
      <c r="B437" s="1523" t="s">
        <v>93</v>
      </c>
      <c r="C437" s="1523" t="s">
        <v>4054</v>
      </c>
      <c r="D437" s="1599" t="s">
        <v>4055</v>
      </c>
      <c r="E437" s="1599" t="s">
        <v>4056</v>
      </c>
      <c r="F437" s="1599" t="s">
        <v>4057</v>
      </c>
      <c r="G437" s="1869" t="s">
        <v>4058</v>
      </c>
      <c r="H437" s="1992" t="str">
        <f>HLOOKUP(Non_UN,'Other Translations'!$A:$L,1+translations!J437,)</f>
        <v xml:space="preserve"> </v>
      </c>
      <c r="J437" s="1869">
        <v>436</v>
      </c>
    </row>
    <row r="438" spans="1:10" s="1869" customFormat="1" x14ac:dyDescent="0.15">
      <c r="A438" s="1962" t="s">
        <v>4053</v>
      </c>
      <c r="B438" s="1599"/>
      <c r="C438" s="1523"/>
      <c r="D438" s="1599"/>
      <c r="E438" s="1599"/>
      <c r="F438" s="1599"/>
      <c r="H438" s="1869">
        <f>HLOOKUP(Non_UN,'Other Translations'!$A:$L,1+translations!J438,)</f>
        <v>0</v>
      </c>
      <c r="J438" s="1869">
        <v>437</v>
      </c>
    </row>
    <row r="439" spans="1:10" s="1869" customFormat="1" x14ac:dyDescent="0.15">
      <c r="A439" s="1962" t="s">
        <v>4053</v>
      </c>
      <c r="B439" s="1599"/>
      <c r="C439" s="1599"/>
      <c r="D439" s="1599"/>
      <c r="E439" s="1599"/>
      <c r="F439" s="1599"/>
      <c r="H439" s="1869">
        <f>HLOOKUP(Non_UN,'Other Translations'!$A:$L,1+translations!J439,)</f>
        <v>0</v>
      </c>
      <c r="J439" s="1869">
        <v>438</v>
      </c>
    </row>
    <row r="440" spans="1:10" s="1869" customFormat="1" x14ac:dyDescent="0.15">
      <c r="A440" s="1962" t="s">
        <v>4053</v>
      </c>
      <c r="B440" s="1599"/>
      <c r="C440" s="1599"/>
      <c r="D440" s="1599"/>
      <c r="E440" s="1599"/>
      <c r="F440" s="1599"/>
      <c r="H440" s="1869">
        <f>HLOOKUP(Non_UN,'Other Translations'!$A:$L,1+translations!J440,)</f>
        <v>0</v>
      </c>
      <c r="J440" s="1869">
        <v>439</v>
      </c>
    </row>
    <row r="441" spans="1:10" s="1869" customFormat="1" x14ac:dyDescent="0.15">
      <c r="A441" s="1962" t="s">
        <v>4053</v>
      </c>
      <c r="B441" s="1599"/>
      <c r="C441" s="1599"/>
      <c r="D441" s="1599"/>
      <c r="E441" s="1599"/>
      <c r="F441" s="1599"/>
      <c r="H441" s="1869">
        <f>HLOOKUP(Non_UN,'Other Translations'!$A:$L,1+translations!J441,)</f>
        <v>0</v>
      </c>
      <c r="J441" s="1869">
        <v>440</v>
      </c>
    </row>
    <row r="442" spans="1:10" s="1869" customFormat="1" x14ac:dyDescent="0.15">
      <c r="A442" s="1962" t="s">
        <v>4053</v>
      </c>
      <c r="B442" s="1599"/>
      <c r="C442" s="1599"/>
      <c r="D442" s="1599"/>
      <c r="E442" s="1599"/>
      <c r="F442" s="1599"/>
      <c r="H442" s="1869">
        <f>HLOOKUP(Non_UN,'Other Translations'!$A:$L,1+translations!J442,)</f>
        <v>0</v>
      </c>
      <c r="J442" s="1869">
        <v>441</v>
      </c>
    </row>
    <row r="443" spans="1:10" s="1869" customFormat="1" x14ac:dyDescent="0.15">
      <c r="A443" s="1962" t="s">
        <v>4053</v>
      </c>
      <c r="B443" s="1599"/>
      <c r="C443" s="1599"/>
      <c r="D443" s="1599"/>
      <c r="E443" s="1599"/>
      <c r="F443" s="1599"/>
      <c r="H443" s="1869">
        <f>HLOOKUP(Non_UN,'Other Translations'!$A:$L,1+translations!J443,)</f>
        <v>0</v>
      </c>
      <c r="J443" s="1869">
        <v>442</v>
      </c>
    </row>
    <row r="444" spans="1:10" s="1869" customFormat="1" x14ac:dyDescent="0.15">
      <c r="A444" s="1962" t="s">
        <v>4053</v>
      </c>
      <c r="B444" s="1599"/>
      <c r="C444" s="1599"/>
      <c r="D444" s="1599"/>
      <c r="E444" s="1599"/>
      <c r="F444" s="1599"/>
      <c r="H444" s="1869">
        <f>HLOOKUP(Non_UN,'Other Translations'!$A:$L,1+translations!J444,)</f>
        <v>0</v>
      </c>
      <c r="J444" s="1869">
        <v>443</v>
      </c>
    </row>
    <row r="445" spans="1:10" s="1496" customFormat="1" ht="14" x14ac:dyDescent="0.15">
      <c r="A445" s="1496" t="s">
        <v>1930</v>
      </c>
      <c r="B445" s="1495" t="s">
        <v>3</v>
      </c>
      <c r="C445" s="1495" t="s">
        <v>1332</v>
      </c>
      <c r="D445" s="1495" t="s">
        <v>1334</v>
      </c>
      <c r="E445" s="1495" t="str">
        <f>E1</f>
        <v>中文</v>
      </c>
      <c r="F445" s="1495" t="s">
        <v>1932</v>
      </c>
      <c r="G445" s="1496" t="s">
        <v>1933</v>
      </c>
      <c r="H445" s="1496" t="str">
        <f>H436</f>
        <v>Bahasa Indonesia</v>
      </c>
      <c r="J445" s="1576">
        <v>444</v>
      </c>
    </row>
    <row r="446" spans="1:10" s="1869" customFormat="1" ht="14" x14ac:dyDescent="0.15">
      <c r="A446" s="1962" t="s">
        <v>4059</v>
      </c>
      <c r="B446" s="1523" t="s">
        <v>162</v>
      </c>
      <c r="C446" s="1523" t="s">
        <v>3585</v>
      </c>
      <c r="D446" s="1599" t="s">
        <v>3586</v>
      </c>
      <c r="E446" s="1599" t="s">
        <v>3587</v>
      </c>
      <c r="F446" s="1599" t="s">
        <v>3588</v>
      </c>
      <c r="G446" s="1869" t="s">
        <v>3589</v>
      </c>
      <c r="H446" s="1869" t="str">
        <f>HLOOKUP(Non_UN,'Other Translations'!$A:$L,1+translations!J446,)</f>
        <v>Tanah</v>
      </c>
      <c r="J446" s="1869">
        <v>445</v>
      </c>
    </row>
    <row r="447" spans="1:10" s="1869" customFormat="1" ht="14" x14ac:dyDescent="0.15">
      <c r="A447" s="1962" t="s">
        <v>4059</v>
      </c>
      <c r="B447" s="1523" t="s">
        <v>4060</v>
      </c>
      <c r="C447" s="1523" t="s">
        <v>4061</v>
      </c>
      <c r="D447" s="1599" t="s">
        <v>4062</v>
      </c>
      <c r="E447" s="1599" t="s">
        <v>4063</v>
      </c>
      <c r="F447" s="1599" t="s">
        <v>4064</v>
      </c>
      <c r="G447" s="1869" t="s">
        <v>4065</v>
      </c>
      <c r="H447" s="1869" t="str">
        <f>HLOOKUP(Non_UN,'Other Translations'!$A:$L,1+translations!J447,)</f>
        <v>Klasifikasi Tanah</v>
      </c>
      <c r="J447" s="1869">
        <v>446</v>
      </c>
    </row>
    <row r="448" spans="1:10" s="1869" customFormat="1" ht="14" x14ac:dyDescent="0.15">
      <c r="A448" s="1962" t="s">
        <v>4059</v>
      </c>
      <c r="B448" s="1523" t="s">
        <v>4066</v>
      </c>
      <c r="C448" s="1523" t="s">
        <v>4066</v>
      </c>
      <c r="D448" s="1599" t="s">
        <v>4066</v>
      </c>
      <c r="E448" s="1599" t="s">
        <v>4067</v>
      </c>
      <c r="F448" s="1599" t="s">
        <v>4068</v>
      </c>
      <c r="G448" s="1869" t="s">
        <v>4069</v>
      </c>
      <c r="H448" s="1869" t="str">
        <f>HLOOKUP(Non_UN,'Other Translations'!$A:$L,1+translations!J448,)</f>
        <v>WRB-2006</v>
      </c>
      <c r="J448" s="1869">
        <v>447</v>
      </c>
    </row>
    <row r="449" spans="1:10" s="1869" customFormat="1" ht="14" x14ac:dyDescent="0.15">
      <c r="A449" s="1962" t="s">
        <v>4059</v>
      </c>
      <c r="B449" s="1523" t="s">
        <v>675</v>
      </c>
      <c r="C449" s="1523" t="s">
        <v>4070</v>
      </c>
      <c r="D449" s="1599" t="s">
        <v>675</v>
      </c>
      <c r="E449" s="1599" t="s">
        <v>4071</v>
      </c>
      <c r="F449" s="1599" t="s">
        <v>4072</v>
      </c>
      <c r="G449" s="1869" t="s">
        <v>4073</v>
      </c>
      <c r="H449" s="1869" t="str">
        <f>HLOOKUP(Non_UN,'Other Translations'!$A:$L,1+translations!J449,)</f>
        <v>IPCC</v>
      </c>
      <c r="J449" s="1869">
        <v>448</v>
      </c>
    </row>
    <row r="450" spans="1:10" s="1869" customFormat="1" ht="14" x14ac:dyDescent="0.15">
      <c r="A450" s="1962" t="s">
        <v>4059</v>
      </c>
      <c r="B450" s="1523" t="s">
        <v>95</v>
      </c>
      <c r="C450" s="1523" t="s">
        <v>4074</v>
      </c>
      <c r="D450" s="1599" t="s">
        <v>1978</v>
      </c>
      <c r="E450" s="1599" t="s">
        <v>1979</v>
      </c>
      <c r="F450" s="1599" t="s">
        <v>1980</v>
      </c>
      <c r="G450" s="1869" t="s">
        <v>1981</v>
      </c>
      <c r="H450" s="1869" t="str">
        <f>HLOOKUP(Non_UN,'Other Translations'!$A:$L,1+translations!J450,)</f>
        <v>Iklim</v>
      </c>
      <c r="J450" s="1869">
        <v>449</v>
      </c>
    </row>
    <row r="451" spans="1:10" s="1869" customFormat="1" ht="28" x14ac:dyDescent="0.15">
      <c r="A451" s="1962" t="s">
        <v>4059</v>
      </c>
      <c r="B451" s="1599" t="s">
        <v>4075</v>
      </c>
      <c r="C451" s="1523" t="s">
        <v>4076</v>
      </c>
      <c r="D451" s="1599" t="s">
        <v>4077</v>
      </c>
      <c r="E451" s="1599" t="s">
        <v>4078</v>
      </c>
      <c r="F451" s="1599" t="s">
        <v>4079</v>
      </c>
      <c r="G451" s="1869" t="s">
        <v>4080</v>
      </c>
      <c r="H451" s="1869" t="str">
        <f>HLOOKUP(Non_UN,'Other Translations'!$A:$L,1+translations!J451,)</f>
        <v>Pembantu Iklim: Membantu menentukan kategori Iklim dengan MAT dan MAP</v>
      </c>
      <c r="J451" s="1869">
        <v>450</v>
      </c>
    </row>
    <row r="452" spans="1:10" s="1869" customFormat="1" ht="14" x14ac:dyDescent="0.15">
      <c r="A452" s="1962" t="s">
        <v>4059</v>
      </c>
      <c r="B452" s="1523" t="s">
        <v>4081</v>
      </c>
      <c r="C452" s="1523" t="s">
        <v>4082</v>
      </c>
      <c r="D452" s="1599" t="s">
        <v>4082</v>
      </c>
      <c r="E452" s="1599" t="s">
        <v>4083</v>
      </c>
      <c r="F452" s="1599" t="s">
        <v>4084</v>
      </c>
      <c r="G452" s="1869" t="s">
        <v>4081</v>
      </c>
      <c r="H452" s="1869" t="str">
        <f>HLOOKUP(Non_UN,'Other Translations'!$A:$L,1+translations!J452,)</f>
        <v>MAT</v>
      </c>
      <c r="J452" s="1869">
        <v>451</v>
      </c>
    </row>
    <row r="453" spans="1:10" s="1869" customFormat="1" ht="14" x14ac:dyDescent="0.15">
      <c r="A453" s="1962" t="s">
        <v>4059</v>
      </c>
      <c r="B453" s="1523" t="s">
        <v>4085</v>
      </c>
      <c r="C453" s="1523" t="s">
        <v>4086</v>
      </c>
      <c r="D453" s="1599" t="s">
        <v>4086</v>
      </c>
      <c r="E453" s="1599" t="s">
        <v>4087</v>
      </c>
      <c r="F453" s="1599" t="s">
        <v>4088</v>
      </c>
      <c r="G453" s="1869" t="s">
        <v>4085</v>
      </c>
      <c r="H453" s="1869" t="str">
        <f>HLOOKUP(Non_UN,'Other Translations'!$A:$L,1+translations!J453,)</f>
        <v>MAP</v>
      </c>
      <c r="J453" s="1869">
        <v>452</v>
      </c>
    </row>
    <row r="454" spans="1:10" s="1869" customFormat="1" ht="14" x14ac:dyDescent="0.15">
      <c r="A454" s="1962" t="s">
        <v>4059</v>
      </c>
      <c r="B454" s="1599" t="s">
        <v>4089</v>
      </c>
      <c r="C454" s="1523" t="s">
        <v>4090</v>
      </c>
      <c r="D454" s="1599" t="s">
        <v>4091</v>
      </c>
      <c r="E454" s="1599" t="s">
        <v>4092</v>
      </c>
      <c r="F454" s="1599" t="s">
        <v>4093</v>
      </c>
      <c r="G454" s="1869" t="s">
        <v>4094</v>
      </c>
      <c r="H454" s="1869" t="str">
        <f>HLOOKUP(Non_UN,'Other Translations'!$A:$L,1+translations!J454,)</f>
        <v>Rata-rata temperatur Tahunan dalam °C</v>
      </c>
      <c r="J454" s="1869">
        <v>453</v>
      </c>
    </row>
    <row r="455" spans="1:10" s="1869" customFormat="1" ht="14" x14ac:dyDescent="0.15">
      <c r="A455" s="1962" t="s">
        <v>4059</v>
      </c>
      <c r="B455" s="1523" t="s">
        <v>4095</v>
      </c>
      <c r="C455" s="1523" t="s">
        <v>4096</v>
      </c>
      <c r="D455" s="1599" t="s">
        <v>4097</v>
      </c>
      <c r="E455" s="1599" t="s">
        <v>4098</v>
      </c>
      <c r="F455" s="1599" t="s">
        <v>4099</v>
      </c>
      <c r="G455" s="1869" t="s">
        <v>4100</v>
      </c>
      <c r="H455" s="1869" t="str">
        <f>HLOOKUP(Non_UN,'Other Translations'!$A:$L,1+translations!J455,)</f>
        <v>Rata-rata curah hujan tahunan dalam mm</v>
      </c>
      <c r="J455" s="1869">
        <v>454</v>
      </c>
    </row>
    <row r="456" spans="1:10" s="1869" customFormat="1" ht="14" x14ac:dyDescent="0.15">
      <c r="A456" s="1962" t="s">
        <v>4059</v>
      </c>
      <c r="B456" s="1599" t="s">
        <v>4101</v>
      </c>
      <c r="C456" s="1523" t="s">
        <v>4102</v>
      </c>
      <c r="D456" s="1599" t="s">
        <v>4103</v>
      </c>
      <c r="E456" s="1599" t="s">
        <v>4104</v>
      </c>
      <c r="F456" s="1599" t="s">
        <v>4105</v>
      </c>
      <c r="G456" s="1869" t="s">
        <v>4106</v>
      </c>
      <c r="H456" s="1869" t="str">
        <f>HLOOKUP(Non_UN,'Other Translations'!$A:$L,1+translations!J456,)</f>
        <v>Moist jika MAP&gt;PET dan Dry jika PET&gt;MAP</v>
      </c>
      <c r="J456" s="1869">
        <v>455</v>
      </c>
    </row>
    <row r="457" spans="1:10" s="1869" customFormat="1" ht="14" x14ac:dyDescent="0.15">
      <c r="A457" s="1962" t="s">
        <v>4059</v>
      </c>
      <c r="B457" s="1599" t="s">
        <v>4107</v>
      </c>
      <c r="C457" s="1523" t="s">
        <v>4108</v>
      </c>
      <c r="D457" s="1599" t="s">
        <v>4109</v>
      </c>
      <c r="E457" s="1599" t="s">
        <v>4110</v>
      </c>
      <c r="F457" s="1599" t="s">
        <v>4111</v>
      </c>
      <c r="G457" s="1869" t="s">
        <v>4112</v>
      </c>
      <c r="H457" s="1869" t="str">
        <f>HLOOKUP(Non_UN,'Other Translations'!$A:$L,1+translations!J457,)</f>
        <v>PET=Potensi Evapotranspirasi</v>
      </c>
      <c r="J457" s="1869">
        <v>456</v>
      </c>
    </row>
    <row r="458" spans="1:10" s="1869" customFormat="1" ht="14" x14ac:dyDescent="0.15">
      <c r="A458" s="1962" t="s">
        <v>4059</v>
      </c>
      <c r="B458" s="1599" t="s">
        <v>4113</v>
      </c>
      <c r="C458" s="1523" t="s">
        <v>4114</v>
      </c>
      <c r="D458" s="1599" t="s">
        <v>4115</v>
      </c>
      <c r="E458" s="1599" t="s">
        <v>4116</v>
      </c>
      <c r="F458" s="1599" t="s">
        <v>4117</v>
      </c>
      <c r="G458" s="1869" t="s">
        <v>4118</v>
      </c>
      <c r="H458" s="1869" t="str">
        <f>HLOOKUP(Non_UN,'Other Translations'!$A:$L,1+translations!J458,)</f>
        <v>Kategori MAT dan Iklim</v>
      </c>
      <c r="J458" s="1869">
        <v>457</v>
      </c>
    </row>
    <row r="459" spans="1:10" s="1869" customFormat="1" ht="14" x14ac:dyDescent="0.15">
      <c r="A459" s="1962" t="s">
        <v>4059</v>
      </c>
      <c r="B459" s="1599" t="s">
        <v>4119</v>
      </c>
      <c r="C459" s="1523" t="s">
        <v>4120</v>
      </c>
      <c r="D459" s="1599" t="s">
        <v>4120</v>
      </c>
      <c r="E459" s="1599" t="s">
        <v>4121</v>
      </c>
      <c r="F459" s="1599" t="s">
        <v>4122</v>
      </c>
      <c r="G459" s="1869" t="s">
        <v>4123</v>
      </c>
      <c r="H459" s="1869" t="str">
        <f>HLOOKUP(Non_UN,'Other Translations'!$A:$L,1+translations!J459,)</f>
        <v>MAT &gt; 18</v>
      </c>
      <c r="J459" s="1869">
        <v>458</v>
      </c>
    </row>
    <row r="460" spans="1:10" s="1869" customFormat="1" ht="14" x14ac:dyDescent="0.15">
      <c r="A460" s="1962" t="s">
        <v>4059</v>
      </c>
      <c r="B460" s="1523" t="s">
        <v>4124</v>
      </c>
      <c r="C460" s="1523" t="s">
        <v>4125</v>
      </c>
      <c r="D460" s="1599" t="s">
        <v>4125</v>
      </c>
      <c r="E460" s="1599" t="s">
        <v>4126</v>
      </c>
      <c r="F460" s="1599" t="s">
        <v>4127</v>
      </c>
      <c r="G460" s="1869" t="s">
        <v>4128</v>
      </c>
      <c r="H460" s="1869" t="str">
        <f>HLOOKUP(Non_UN,'Other Translations'!$A:$L,1+translations!J460,)</f>
        <v>10 &gt; MAT &gt; 18</v>
      </c>
      <c r="J460" s="1869">
        <v>459</v>
      </c>
    </row>
    <row r="461" spans="1:10" s="1869" customFormat="1" ht="14" x14ac:dyDescent="0.15">
      <c r="A461" s="1962" t="s">
        <v>4059</v>
      </c>
      <c r="B461" s="1523" t="s">
        <v>4129</v>
      </c>
      <c r="C461" s="1523" t="s">
        <v>4130</v>
      </c>
      <c r="D461" s="1599" t="s">
        <v>4130</v>
      </c>
      <c r="E461" s="1599" t="s">
        <v>4131</v>
      </c>
      <c r="F461" s="1599" t="s">
        <v>4132</v>
      </c>
      <c r="G461" s="1869" t="s">
        <v>4133</v>
      </c>
      <c r="H461" s="1869" t="str">
        <f>HLOOKUP(Non_UN,'Other Translations'!$A:$L,1+translations!J461,)</f>
        <v>0 &gt; MAT &gt; 10</v>
      </c>
      <c r="J461" s="1869">
        <v>460</v>
      </c>
    </row>
    <row r="462" spans="1:10" s="1869" customFormat="1" ht="14" x14ac:dyDescent="0.15">
      <c r="A462" s="1962" t="s">
        <v>4059</v>
      </c>
      <c r="B462" s="1599" t="s">
        <v>4134</v>
      </c>
      <c r="C462" s="1523" t="s">
        <v>4135</v>
      </c>
      <c r="D462" s="1523" t="s">
        <v>4135</v>
      </c>
      <c r="E462" s="1599" t="s">
        <v>4136</v>
      </c>
      <c r="F462" s="1599" t="s">
        <v>4137</v>
      </c>
      <c r="G462" s="1869" t="s">
        <v>4138</v>
      </c>
      <c r="H462" s="1869" t="str">
        <f>HLOOKUP(Non_UN,'Other Translations'!$A:$L,1+translations!J462,)</f>
        <v>MAT &lt; 0</v>
      </c>
      <c r="J462" s="1869">
        <v>461</v>
      </c>
    </row>
    <row r="463" spans="1:10" s="1869" customFormat="1" ht="14" x14ac:dyDescent="0.15">
      <c r="A463" s="1962" t="s">
        <v>4059</v>
      </c>
      <c r="B463" s="1523" t="s">
        <v>4139</v>
      </c>
      <c r="C463" s="1523" t="s">
        <v>4140</v>
      </c>
      <c r="D463" s="1599" t="s">
        <v>4141</v>
      </c>
      <c r="E463" s="1599" t="s">
        <v>4142</v>
      </c>
      <c r="F463" s="1599" t="s">
        <v>4143</v>
      </c>
      <c r="G463" s="1869" t="s">
        <v>4144</v>
      </c>
      <c r="H463" s="1869" t="str">
        <f>HLOOKUP(Non_UN,'Other Translations'!$A:$L,1+translations!J463,)</f>
        <v>Catatan: Tropical Montane biasanya Dry (Kering)</v>
      </c>
      <c r="J463" s="1869">
        <v>462</v>
      </c>
    </row>
    <row r="464" spans="1:10" s="1869" customFormat="1" ht="14" x14ac:dyDescent="0.15">
      <c r="A464" s="1962" t="s">
        <v>4059</v>
      </c>
      <c r="B464" s="1523" t="s">
        <v>4145</v>
      </c>
      <c r="C464" s="1523" t="s">
        <v>4146</v>
      </c>
      <c r="D464" s="1599" t="s">
        <v>4147</v>
      </c>
      <c r="E464" s="1599" t="s">
        <v>4148</v>
      </c>
      <c r="F464" s="1599" t="s">
        <v>4149</v>
      </c>
      <c r="G464" s="1869" t="s">
        <v>4150</v>
      </c>
      <c r="H464" s="1869" t="str">
        <f>HLOOKUP(Non_UN,'Other Translations'!$A:$L,1+translations!J464,)</f>
        <v>Zona Iklim IPCC</v>
      </c>
      <c r="J464" s="1869">
        <v>463</v>
      </c>
    </row>
    <row r="465" spans="1:10" s="1869" customFormat="1" ht="14" x14ac:dyDescent="0.15">
      <c r="A465" s="1962" t="s">
        <v>4059</v>
      </c>
      <c r="B465" s="1523" t="s">
        <v>4151</v>
      </c>
      <c r="C465" s="1523" t="s">
        <v>4152</v>
      </c>
      <c r="D465" s="1599" t="s">
        <v>4153</v>
      </c>
      <c r="E465" s="1599" t="s">
        <v>4154</v>
      </c>
      <c r="F465" s="1599" t="s">
        <v>4155</v>
      </c>
      <c r="G465" s="1869" t="s">
        <v>4156</v>
      </c>
      <c r="H465" s="1869" t="str">
        <f>HLOOKUP(Non_UN,'Other Translations'!$A:$L,1+translations!J465,)</f>
        <v>Tidak ada Data</v>
      </c>
      <c r="J465" s="1869">
        <v>464</v>
      </c>
    </row>
    <row r="466" spans="1:10" s="1869" customFormat="1" ht="14" x14ac:dyDescent="0.15">
      <c r="A466" s="1962" t="s">
        <v>4059</v>
      </c>
      <c r="B466" s="1599" t="s">
        <v>1101</v>
      </c>
      <c r="C466" s="1523" t="s">
        <v>4157</v>
      </c>
      <c r="D466" s="1599" t="s">
        <v>4158</v>
      </c>
      <c r="E466" s="1599" t="s">
        <v>4159</v>
      </c>
      <c r="F466" s="1599" t="s">
        <v>4160</v>
      </c>
      <c r="G466" s="1869" t="s">
        <v>4161</v>
      </c>
      <c r="H466" s="1869" t="str">
        <f>HLOOKUP(Non_UN,'Other Translations'!$A:$L,1+translations!J466,)</f>
        <v>MAT Standar</v>
      </c>
      <c r="J466" s="1869">
        <v>465</v>
      </c>
    </row>
    <row r="467" spans="1:10" s="1869" customFormat="1" ht="14" x14ac:dyDescent="0.15">
      <c r="A467" s="1962" t="s">
        <v>4059</v>
      </c>
      <c r="B467" s="1523" t="s">
        <v>4162</v>
      </c>
      <c r="C467" s="1523" t="s">
        <v>4163</v>
      </c>
      <c r="D467" s="1599" t="s">
        <v>4164</v>
      </c>
      <c r="E467" s="1599" t="s">
        <v>4165</v>
      </c>
      <c r="F467" s="1599" t="s">
        <v>4166</v>
      </c>
      <c r="G467" s="1869" t="s">
        <v>4167</v>
      </c>
      <c r="H467" s="1869" t="str">
        <f>HLOOKUP(Non_UN,'Other Translations'!$A:$L,1+translations!J467,)</f>
        <v>Zona Iklim IPCC Sederhana</v>
      </c>
      <c r="J467" s="1869">
        <v>466</v>
      </c>
    </row>
    <row r="468" spans="1:10" s="1869" customFormat="1" ht="14" x14ac:dyDescent="0.15">
      <c r="A468" s="1962" t="s">
        <v>4059</v>
      </c>
      <c r="B468" s="1523" t="s">
        <v>4168</v>
      </c>
      <c r="C468" s="1523" t="s">
        <v>4169</v>
      </c>
      <c r="D468" s="1599" t="s">
        <v>4170</v>
      </c>
      <c r="E468" s="1599" t="s">
        <v>4171</v>
      </c>
      <c r="F468" s="1599" t="s">
        <v>4172</v>
      </c>
      <c r="G468" s="1869" t="s">
        <v>4173</v>
      </c>
      <c r="H468" s="1869" t="str">
        <f>HLOOKUP(Non_UN,'Other Translations'!$A:$L,1+translations!J468,)</f>
        <v>Dingin</v>
      </c>
      <c r="J468" s="1869">
        <v>467</v>
      </c>
    </row>
    <row r="469" spans="1:10" s="1869" customFormat="1" ht="14" x14ac:dyDescent="0.15">
      <c r="A469" s="1962" t="s">
        <v>4059</v>
      </c>
      <c r="B469" s="1523" t="s">
        <v>4174</v>
      </c>
      <c r="C469" s="1523" t="s">
        <v>4175</v>
      </c>
      <c r="D469" s="1599" t="s">
        <v>4176</v>
      </c>
      <c r="E469" s="1599" t="s">
        <v>4177</v>
      </c>
      <c r="F469" s="1599" t="s">
        <v>4178</v>
      </c>
      <c r="G469" s="1869" t="s">
        <v>4179</v>
      </c>
      <c r="H469" s="1869" t="str">
        <f>HLOOKUP(Non_UN,'Other Translations'!$A:$L,1+translations!J469,)</f>
        <v>Hangat</v>
      </c>
      <c r="J469" s="1869">
        <v>468</v>
      </c>
    </row>
    <row r="470" spans="1:10" s="1869" customFormat="1" ht="14" x14ac:dyDescent="0.15">
      <c r="A470" s="1962" t="s">
        <v>4059</v>
      </c>
      <c r="B470" s="1523" t="s">
        <v>716</v>
      </c>
      <c r="C470" s="1523" t="s">
        <v>4180</v>
      </c>
      <c r="D470" s="1599" t="s">
        <v>4181</v>
      </c>
      <c r="E470" s="1599" t="s">
        <v>4182</v>
      </c>
      <c r="F470" s="1599" t="s">
        <v>4183</v>
      </c>
      <c r="G470" s="1869" t="s">
        <v>4184</v>
      </c>
      <c r="H470" s="1869" t="str">
        <f>HLOOKUP(Non_UN,'Other Translations'!$A:$L,1+translations!J470,)</f>
        <v>Boreal</v>
      </c>
      <c r="J470" s="1869">
        <v>469</v>
      </c>
    </row>
    <row r="471" spans="1:10" s="1869" customFormat="1" ht="14" x14ac:dyDescent="0.15">
      <c r="A471" s="1962" t="s">
        <v>4059</v>
      </c>
      <c r="B471" s="1523" t="s">
        <v>4185</v>
      </c>
      <c r="C471" s="1523" t="s">
        <v>4186</v>
      </c>
      <c r="D471" s="1599" t="s">
        <v>4187</v>
      </c>
      <c r="E471" s="1599" t="s">
        <v>4188</v>
      </c>
      <c r="F471" s="1599" t="s">
        <v>4189</v>
      </c>
      <c r="G471" s="1869" t="s">
        <v>4190</v>
      </c>
      <c r="H471" s="1869" t="str">
        <f>HLOOKUP(Non_UN,'Other Translations'!$A:$L,1+translations!J471,)</f>
        <v>(atau Polar)</v>
      </c>
      <c r="J471" s="1869">
        <v>470</v>
      </c>
    </row>
    <row r="472" spans="1:10" s="1869" customFormat="1" ht="14" x14ac:dyDescent="0.15">
      <c r="A472" s="1962" t="s">
        <v>4059</v>
      </c>
      <c r="B472" s="1599" t="s">
        <v>4191</v>
      </c>
      <c r="C472" s="1523" t="s">
        <v>4192</v>
      </c>
      <c r="D472" s="1599" t="s">
        <v>4193</v>
      </c>
      <c r="E472" s="1599" t="s">
        <v>4194</v>
      </c>
      <c r="F472" s="1599" t="s">
        <v>4195</v>
      </c>
      <c r="G472" s="1869" t="s">
        <v>4196</v>
      </c>
      <c r="H472" s="1869" t="str">
        <f>HLOOKUP(Non_UN,'Other Translations'!$A:$L,1+translations!J472,)</f>
        <v>Sumber FAO:</v>
      </c>
      <c r="J472" s="1869">
        <v>471</v>
      </c>
    </row>
    <row r="473" spans="1:10" s="1869" customFormat="1" ht="14" x14ac:dyDescent="0.15">
      <c r="A473" s="1962" t="s">
        <v>4059</v>
      </c>
      <c r="B473" s="1523" t="s">
        <v>4197</v>
      </c>
      <c r="C473" s="1523" t="s">
        <v>4198</v>
      </c>
      <c r="D473" s="1599" t="s">
        <v>4199</v>
      </c>
      <c r="E473" s="1599" t="s">
        <v>4200</v>
      </c>
      <c r="F473" s="1599" t="s">
        <v>4201</v>
      </c>
      <c r="G473" s="1869" t="s">
        <v>4202</v>
      </c>
      <c r="H473" s="1869" t="str">
        <f>HLOOKUP(Non_UN,'Other Translations'!$A:$L,1+translations!J473,)</f>
        <v>Peta MAP dan MAT</v>
      </c>
      <c r="J473" s="1869">
        <v>472</v>
      </c>
    </row>
    <row r="474" spans="1:10" s="1869" customFormat="1" ht="28" x14ac:dyDescent="0.15">
      <c r="A474" s="1962" t="s">
        <v>4059</v>
      </c>
      <c r="B474" s="1599" t="s">
        <v>4203</v>
      </c>
      <c r="C474" s="1599" t="s">
        <v>4204</v>
      </c>
      <c r="D474" s="1599" t="s">
        <v>4205</v>
      </c>
      <c r="E474" s="1599" t="s">
        <v>4206</v>
      </c>
      <c r="F474" s="1599" t="s">
        <v>4207</v>
      </c>
      <c r="G474" s="1869" t="s">
        <v>4208</v>
      </c>
      <c r="H474" s="1869" t="str">
        <f>HLOOKUP(Non_UN,'Other Translations'!$A:$L,1+translations!J474,)</f>
        <v>Lihat peta Iklim Global di FAO</v>
      </c>
      <c r="J474" s="1869">
        <v>473</v>
      </c>
    </row>
    <row r="475" spans="1:10" s="1869" customFormat="1" ht="14" x14ac:dyDescent="0.15">
      <c r="A475" s="1962" t="s">
        <v>4059</v>
      </c>
      <c r="B475" s="1599" t="s">
        <v>4209</v>
      </c>
      <c r="C475" s="1599" t="s">
        <v>4210</v>
      </c>
      <c r="D475" s="1599" t="s">
        <v>4211</v>
      </c>
      <c r="E475" s="1599" t="s">
        <v>4212</v>
      </c>
      <c r="F475" s="1599" t="s">
        <v>4213</v>
      </c>
      <c r="G475" s="1869" t="s">
        <v>4214</v>
      </c>
      <c r="H475" s="1869" t="str">
        <f>HLOOKUP(Non_UN,'Other Translations'!$A:$L,1+translations!J475,)</f>
        <v>Total curah hujan rata-rata tahunan</v>
      </c>
      <c r="J475" s="1869">
        <v>474</v>
      </c>
    </row>
    <row r="476" spans="1:10" s="1869" customFormat="1" ht="14" x14ac:dyDescent="0.15">
      <c r="A476" s="1962" t="s">
        <v>4059</v>
      </c>
      <c r="B476" s="1599" t="s">
        <v>4215</v>
      </c>
      <c r="C476" s="1599" t="s">
        <v>4216</v>
      </c>
      <c r="D476" s="1599" t="s">
        <v>4217</v>
      </c>
      <c r="E476" s="1599" t="s">
        <v>4218</v>
      </c>
      <c r="F476" s="1599" t="s">
        <v>4219</v>
      </c>
      <c r="G476" s="1869" t="s">
        <v>4220</v>
      </c>
      <c r="H476" s="1869" t="str">
        <f>HLOOKUP(Non_UN,'Other Translations'!$A:$L,1+translations!J476,)</f>
        <v>Rata-rata temperatur tahunan</v>
      </c>
      <c r="J476" s="1869">
        <v>475</v>
      </c>
    </row>
    <row r="477" spans="1:10" s="1869" customFormat="1" ht="14" x14ac:dyDescent="0.15">
      <c r="A477" s="1962" t="s">
        <v>4059</v>
      </c>
      <c r="B477" s="1599" t="s">
        <v>4221</v>
      </c>
      <c r="C477" s="1599" t="s">
        <v>4221</v>
      </c>
      <c r="D477" s="1599" t="s">
        <v>4221</v>
      </c>
      <c r="E477" s="1599" t="s">
        <v>4222</v>
      </c>
      <c r="F477" s="1599" t="s">
        <v>4221</v>
      </c>
      <c r="G477" s="1869" t="s">
        <v>4223</v>
      </c>
      <c r="H477" s="1869" t="str">
        <f>HLOOKUP(Non_UN,'Other Translations'!$A:$L,1+translations!J477,)</f>
        <v>LocClim</v>
      </c>
      <c r="J477" s="1869">
        <v>476</v>
      </c>
    </row>
    <row r="478" spans="1:10" s="1869" customFormat="1" ht="14" x14ac:dyDescent="0.15">
      <c r="A478" s="1962" t="s">
        <v>4059</v>
      </c>
      <c r="B478" s="1599" t="s">
        <v>4224</v>
      </c>
      <c r="C478" s="1599" t="s">
        <v>4224</v>
      </c>
      <c r="D478" s="1599" t="s">
        <v>4224</v>
      </c>
      <c r="E478" s="1599" t="s">
        <v>4225</v>
      </c>
      <c r="F478" s="1599" t="s">
        <v>4226</v>
      </c>
      <c r="G478" s="1869" t="s">
        <v>4227</v>
      </c>
      <c r="H478" s="1869" t="str">
        <f>HLOOKUP(Non_UN,'Other Translations'!$A:$L,1+translations!J478,)</f>
        <v>Web Loc Clim</v>
      </c>
      <c r="J478" s="1869">
        <v>477</v>
      </c>
    </row>
    <row r="479" spans="1:10" s="1869" customFormat="1" ht="70" x14ac:dyDescent="0.15">
      <c r="A479" s="1962" t="s">
        <v>4059</v>
      </c>
      <c r="B479" s="1523" t="s">
        <v>4228</v>
      </c>
      <c r="C479" s="1523" t="s">
        <v>4229</v>
      </c>
      <c r="D479" s="1599" t="s">
        <v>4230</v>
      </c>
      <c r="E479" s="1599" t="s">
        <v>4231</v>
      </c>
      <c r="F479" s="1599" t="s">
        <v>4232</v>
      </c>
      <c r="G479" s="1599" t="s">
        <v>4233</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ht="14" x14ac:dyDescent="0.15">
      <c r="A480" s="1962" t="s">
        <v>4059</v>
      </c>
      <c r="B480" s="1599" t="s">
        <v>4234</v>
      </c>
      <c r="C480" s="1599" t="s">
        <v>4235</v>
      </c>
      <c r="D480" s="1599" t="s">
        <v>4236</v>
      </c>
      <c r="E480" s="1599" t="s">
        <v>4237</v>
      </c>
      <c r="F480" s="1599" t="s">
        <v>4238</v>
      </c>
      <c r="G480" s="1869" t="s">
        <v>4239</v>
      </c>
      <c r="H480" s="1869" t="str">
        <f>HLOOKUP(Non_UN,'Other Translations'!$A:$L,1+translations!J480,)</f>
        <v>Klik di sini untuk menuju aplikasi tersebut</v>
      </c>
      <c r="J480" s="1869">
        <v>479</v>
      </c>
    </row>
    <row r="481" spans="1:10" s="1869" customFormat="1" ht="42" x14ac:dyDescent="0.15">
      <c r="A481" s="1962" t="s">
        <v>4059</v>
      </c>
      <c r="B481" s="1523" t="s">
        <v>4240</v>
      </c>
      <c r="C481" s="1523" t="s">
        <v>4241</v>
      </c>
      <c r="D481" s="1599" t="s">
        <v>4242</v>
      </c>
      <c r="E481" s="1599" t="s">
        <v>4243</v>
      </c>
      <c r="F481" s="1599" t="s">
        <v>4244</v>
      </c>
      <c r="G481" s="1599" t="s">
        <v>4245</v>
      </c>
      <c r="H481" s="1869" t="str">
        <f>HLOOKUP(Non_UN,'Other Translations'!$A:$L,1+translations!J481,)</f>
        <v>Untuk data iklim on-line menggunakan lokalisasi, lihat juga Web LocClim, perkiraan iklim bulanan lokal</v>
      </c>
      <c r="J481" s="1869">
        <v>480</v>
      </c>
    </row>
    <row r="482" spans="1:10" s="1869" customFormat="1" ht="14" x14ac:dyDescent="0.15">
      <c r="A482" s="1962" t="s">
        <v>4059</v>
      </c>
      <c r="B482" s="1599" t="s">
        <v>4246</v>
      </c>
      <c r="C482" s="1599" t="s">
        <v>4247</v>
      </c>
      <c r="D482" s="1599" t="s">
        <v>4248</v>
      </c>
      <c r="E482" s="1599" t="s">
        <v>4249</v>
      </c>
      <c r="F482" s="1599" t="s">
        <v>4250</v>
      </c>
      <c r="G482" s="1869" t="s">
        <v>4251</v>
      </c>
      <c r="H482" s="1869" t="str">
        <f>HLOOKUP(Non_UN,'Other Translations'!$A:$L,1+translations!J482,)</f>
        <v>Ke Web LocClim</v>
      </c>
      <c r="J482" s="1869">
        <v>481</v>
      </c>
    </row>
    <row r="483" spans="1:10" s="1869" customFormat="1" ht="14" x14ac:dyDescent="0.15">
      <c r="A483" s="1962" t="s">
        <v>4059</v>
      </c>
      <c r="B483" s="1599" t="s">
        <v>4252</v>
      </c>
      <c r="C483" s="1962" t="s">
        <v>4253</v>
      </c>
      <c r="D483" s="1599" t="s">
        <v>4254</v>
      </c>
      <c r="E483" s="1599" t="s">
        <v>4255</v>
      </c>
      <c r="F483" s="1599" t="s">
        <v>4256</v>
      </c>
      <c r="G483" s="1869" t="s">
        <v>4257</v>
      </c>
      <c r="H483" s="1869" t="str">
        <f>HLOOKUP(Non_UN,'Other Translations'!$A:$L,1+translations!J483,)</f>
        <v>Zona Ekologi Global</v>
      </c>
      <c r="J483" s="1869">
        <v>482</v>
      </c>
    </row>
    <row r="484" spans="1:10" s="1869" customFormat="1" ht="56" x14ac:dyDescent="0.15">
      <c r="A484" s="1962" t="s">
        <v>4059</v>
      </c>
      <c r="B484" s="1599" t="s">
        <v>4258</v>
      </c>
      <c r="C484" s="1599" t="s">
        <v>4259</v>
      </c>
      <c r="D484" s="1599" t="s">
        <v>4260</v>
      </c>
      <c r="E484" s="1599" t="s">
        <v>4261</v>
      </c>
      <c r="F484" s="1599" t="s">
        <v>4262</v>
      </c>
      <c r="G484" s="1599" t="s">
        <v>4263</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ht="14" x14ac:dyDescent="0.15">
      <c r="A485" s="1962" t="s">
        <v>4059</v>
      </c>
      <c r="B485" s="1523" t="s">
        <v>4264</v>
      </c>
      <c r="C485" s="1523" t="s">
        <v>4265</v>
      </c>
      <c r="D485" s="1599" t="s">
        <v>4266</v>
      </c>
      <c r="E485" s="1599" t="s">
        <v>4267</v>
      </c>
      <c r="F485" s="1599" t="s">
        <v>4268</v>
      </c>
      <c r="G485" s="1869" t="s">
        <v>4269</v>
      </c>
      <c r="H485" s="1869" t="str">
        <f>HLOOKUP(Non_UN,'Other Translations'!$A:$L,1+translations!J485,)</f>
        <v>Gurun tropis</v>
      </c>
      <c r="J485" s="1869">
        <v>484</v>
      </c>
    </row>
    <row r="486" spans="1:10" s="1869" customFormat="1" ht="14" x14ac:dyDescent="0.15">
      <c r="A486" s="1962" t="s">
        <v>4059</v>
      </c>
      <c r="B486" s="1523" t="s">
        <v>4270</v>
      </c>
      <c r="C486" s="1523" t="s">
        <v>4271</v>
      </c>
      <c r="D486" s="1599" t="s">
        <v>4272</v>
      </c>
      <c r="E486" s="1599" t="s">
        <v>4273</v>
      </c>
      <c r="F486" s="1599" t="s">
        <v>4274</v>
      </c>
      <c r="G486" s="1869" t="s">
        <v>4275</v>
      </c>
      <c r="H486" s="1869" t="str">
        <f>HLOOKUP(Non_UN,'Other Translations'!$A:$L,1+translations!J486,)</f>
        <v>Gurun sub-tropis</v>
      </c>
      <c r="J486" s="1869">
        <v>485</v>
      </c>
    </row>
    <row r="487" spans="1:10" s="1869" customFormat="1" ht="14" x14ac:dyDescent="0.15">
      <c r="A487" s="1962" t="s">
        <v>4059</v>
      </c>
      <c r="B487" s="1523" t="s">
        <v>4276</v>
      </c>
      <c r="C487" s="1523" t="s">
        <v>4277</v>
      </c>
      <c r="D487" s="1599" t="s">
        <v>4278</v>
      </c>
      <c r="E487" s="1599" t="s">
        <v>4279</v>
      </c>
      <c r="F487" s="1599" t="s">
        <v>4280</v>
      </c>
      <c r="G487" s="1869" t="s">
        <v>4281</v>
      </c>
      <c r="H487" s="1869" t="str">
        <f>HLOOKUP(Non_UN,'Other Translations'!$A:$L,1+translations!J487,)</f>
        <v>Stepa beriklim sedang</v>
      </c>
      <c r="J487" s="1869">
        <v>486</v>
      </c>
    </row>
    <row r="488" spans="1:10" s="1869" customFormat="1" ht="14" x14ac:dyDescent="0.15">
      <c r="A488" s="1962" t="s">
        <v>4059</v>
      </c>
      <c r="B488" s="1523" t="s">
        <v>4282</v>
      </c>
      <c r="C488" s="1523" t="s">
        <v>4283</v>
      </c>
      <c r="D488" s="1599" t="s">
        <v>4284</v>
      </c>
      <c r="E488" s="1599" t="s">
        <v>4285</v>
      </c>
      <c r="F488" s="1599" t="s">
        <v>4286</v>
      </c>
      <c r="G488" s="1869" t="s">
        <v>4287</v>
      </c>
      <c r="H488" s="1869" t="str">
        <f>HLOOKUP(Non_UN,'Other Translations'!$A:$L,1+translations!J488,)</f>
        <v>Gurun beriklim sedang</v>
      </c>
      <c r="J488" s="1869">
        <v>487</v>
      </c>
    </row>
    <row r="489" spans="1:10" s="1869" customFormat="1" ht="14" x14ac:dyDescent="0.15">
      <c r="A489" s="1962" t="s">
        <v>4059</v>
      </c>
      <c r="B489" s="1523" t="s">
        <v>4288</v>
      </c>
      <c r="C489" s="1523" t="s">
        <v>4289</v>
      </c>
      <c r="D489" s="1599" t="s">
        <v>4288</v>
      </c>
      <c r="E489" s="1599" t="s">
        <v>4290</v>
      </c>
      <c r="F489" s="1599" t="s">
        <v>4291</v>
      </c>
      <c r="G489" s="1869" t="s">
        <v>4292</v>
      </c>
      <c r="H489" s="1869" t="str">
        <f>HLOOKUP(Non_UN,'Other Translations'!$A:$L,1+translations!J489,)</f>
        <v>Polar</v>
      </c>
      <c r="J489" s="1869">
        <v>488</v>
      </c>
    </row>
    <row r="490" spans="1:10" s="1869" customFormat="1" x14ac:dyDescent="0.15">
      <c r="A490" s="1962" t="s">
        <v>4059</v>
      </c>
      <c r="B490" s="1599"/>
      <c r="C490" s="1599"/>
      <c r="D490" s="1599"/>
      <c r="E490" s="1599"/>
      <c r="F490" s="1599"/>
      <c r="H490" s="1869">
        <f>HLOOKUP(Non_UN,'Other Translations'!$A:$L,1+translations!J490,)</f>
        <v>0</v>
      </c>
      <c r="J490" s="1869">
        <v>489</v>
      </c>
    </row>
    <row r="491" spans="1:10" s="1496" customFormat="1" ht="14" x14ac:dyDescent="0.15">
      <c r="A491" s="1496" t="s">
        <v>1930</v>
      </c>
      <c r="B491" s="1495" t="s">
        <v>3</v>
      </c>
      <c r="C491" s="1495" t="s">
        <v>1332</v>
      </c>
      <c r="D491" s="1495" t="s">
        <v>1334</v>
      </c>
      <c r="E491" s="1495" t="str">
        <f>E1</f>
        <v>中文</v>
      </c>
      <c r="F491" s="1495" t="s">
        <v>1932</v>
      </c>
      <c r="G491" s="1496" t="s">
        <v>1933</v>
      </c>
      <c r="H491" s="1496" t="str">
        <f>Non_UN</f>
        <v>Bahasa Indonesia</v>
      </c>
      <c r="J491" s="1576">
        <v>490</v>
      </c>
    </row>
    <row r="492" spans="1:10" s="1869" customFormat="1" ht="14" x14ac:dyDescent="0.15">
      <c r="A492" s="1962" t="s">
        <v>291</v>
      </c>
      <c r="B492" s="1523" t="s">
        <v>291</v>
      </c>
      <c r="C492" s="1523" t="s">
        <v>2363</v>
      </c>
      <c r="D492" s="1599" t="s">
        <v>2364</v>
      </c>
      <c r="E492" s="1599" t="s">
        <v>2365</v>
      </c>
      <c r="F492" s="1599" t="s">
        <v>4293</v>
      </c>
      <c r="G492" s="1869" t="s">
        <v>4294</v>
      </c>
      <c r="H492" s="1869" t="str">
        <f>HLOOKUP(Non_UN,'Other Translations'!$A:$L,1+translations!J492,)</f>
        <v>Hasil</v>
      </c>
      <c r="J492" s="1869">
        <v>491</v>
      </c>
    </row>
    <row r="493" spans="1:10" s="1869" customFormat="1" ht="14" x14ac:dyDescent="0.15">
      <c r="A493" s="1962" t="s">
        <v>291</v>
      </c>
      <c r="B493" s="1523" t="s">
        <v>98</v>
      </c>
      <c r="C493" s="1523" t="s">
        <v>4295</v>
      </c>
      <c r="D493" s="1599" t="s">
        <v>4296</v>
      </c>
      <c r="E493" s="1599" t="s">
        <v>4297</v>
      </c>
      <c r="F493" s="1599" t="s">
        <v>4298</v>
      </c>
      <c r="G493" s="1869" t="s">
        <v>4299</v>
      </c>
      <c r="H493" s="1869" t="str">
        <f>HLOOKUP(Non_UN,'Other Translations'!$A:$L,1+translations!J493,)</f>
        <v>Kawasan</v>
      </c>
      <c r="J493" s="1869">
        <v>492</v>
      </c>
    </row>
    <row r="494" spans="1:10" s="1869" customFormat="1" ht="14" x14ac:dyDescent="0.15">
      <c r="A494" s="1962" t="s">
        <v>291</v>
      </c>
      <c r="B494" s="1523" t="s">
        <v>1301</v>
      </c>
      <c r="C494" s="1523" t="s">
        <v>1301</v>
      </c>
      <c r="D494" s="1599" t="s">
        <v>4300</v>
      </c>
      <c r="E494" s="1599" t="s">
        <v>4301</v>
      </c>
      <c r="F494" s="1599" t="s">
        <v>4302</v>
      </c>
      <c r="G494" s="1869" t="s">
        <v>4303</v>
      </c>
      <c r="H494" s="1869" t="str">
        <f>HLOOKUP(Non_UN,'Other Translations'!$A:$L,1+translations!J494,)</f>
        <v>Item</v>
      </c>
      <c r="J494" s="1869">
        <v>493</v>
      </c>
    </row>
    <row r="495" spans="1:10" s="1869" customFormat="1" ht="14" x14ac:dyDescent="0.15">
      <c r="A495" s="1962" t="s">
        <v>291</v>
      </c>
      <c r="B495" s="1599" t="s">
        <v>4304</v>
      </c>
      <c r="C495" s="1523" t="s">
        <v>4305</v>
      </c>
      <c r="D495" s="1599" t="s">
        <v>4306</v>
      </c>
      <c r="E495" s="1599" t="s">
        <v>4307</v>
      </c>
      <c r="F495" s="1599" t="s">
        <v>4308</v>
      </c>
      <c r="G495" s="1869" t="s">
        <v>4309</v>
      </c>
      <c r="H495" s="1869" t="str">
        <f>HLOOKUP(Non_UN,'Other Translations'!$A:$L,1+translations!J495,)</f>
        <v>(lihat Peta di bawah)</v>
      </c>
      <c r="J495" s="1869">
        <v>494</v>
      </c>
    </row>
    <row r="496" spans="1:10" s="1869" customFormat="1" ht="14" x14ac:dyDescent="0.15">
      <c r="A496" s="1962" t="s">
        <v>291</v>
      </c>
      <c r="B496" s="1523" t="s">
        <v>4310</v>
      </c>
      <c r="C496" s="1523" t="s">
        <v>4311</v>
      </c>
      <c r="D496" s="1599" t="s">
        <v>4312</v>
      </c>
      <c r="E496" s="1599" t="s">
        <v>4313</v>
      </c>
      <c r="F496" s="1599" t="s">
        <v>4314</v>
      </c>
      <c r="G496" s="1869" t="s">
        <v>4315</v>
      </c>
      <c r="H496" s="1869" t="str">
        <f>HLOOKUP(Non_UN,'Other Translations'!$A:$L,1+translations!J496,)</f>
        <v>Tahun</v>
      </c>
      <c r="J496" s="1869">
        <v>495</v>
      </c>
    </row>
    <row r="497" spans="1:10" s="1869" customFormat="1" ht="14" x14ac:dyDescent="0.15">
      <c r="A497" s="1962" t="s">
        <v>291</v>
      </c>
      <c r="B497" s="1523" t="s">
        <v>526</v>
      </c>
      <c r="C497" s="1523" t="s">
        <v>4316</v>
      </c>
      <c r="D497" s="1599" t="s">
        <v>4317</v>
      </c>
      <c r="E497" s="1599" t="s">
        <v>4318</v>
      </c>
      <c r="F497" s="1599" t="s">
        <v>4319</v>
      </c>
      <c r="G497" s="1869" t="s">
        <v>4320</v>
      </c>
      <c r="H497" s="1869" t="str">
        <f>HLOOKUP(Non_UN,'Other Translations'!$A:$L,1+translations!J497,)</f>
        <v>Hasil (t/ha)</v>
      </c>
      <c r="J497" s="1869">
        <v>496</v>
      </c>
    </row>
    <row r="498" spans="1:10" s="1869" customFormat="1" ht="14" x14ac:dyDescent="0.15">
      <c r="A498" s="1962" t="s">
        <v>291</v>
      </c>
      <c r="B498" s="1962" t="s">
        <v>4321</v>
      </c>
      <c r="C498" s="1962" t="s">
        <v>4322</v>
      </c>
      <c r="D498" s="1599" t="s">
        <v>4323</v>
      </c>
      <c r="E498" s="1599" t="s">
        <v>4324</v>
      </c>
      <c r="F498" s="1599" t="s">
        <v>4325</v>
      </c>
      <c r="G498" s="1869" t="s">
        <v>4326</v>
      </c>
      <c r="H498" s="1869" t="str">
        <f>HLOOKUP(Non_UN,'Other Translations'!$A:$L,1+translations!J498,)</f>
        <v>Periode</v>
      </c>
      <c r="J498" s="1869">
        <v>497</v>
      </c>
    </row>
    <row r="499" spans="1:10" s="1869" customFormat="1" ht="14" x14ac:dyDescent="0.15">
      <c r="A499" s="1962" t="s">
        <v>291</v>
      </c>
      <c r="B499" s="1962" t="s">
        <v>992</v>
      </c>
      <c r="C499" s="1962" t="s">
        <v>1925</v>
      </c>
      <c r="D499" s="1599" t="s">
        <v>4327</v>
      </c>
      <c r="E499" s="1523" t="s">
        <v>4328</v>
      </c>
      <c r="F499" s="1599" t="s">
        <v>4329</v>
      </c>
      <c r="G499" s="1869" t="s">
        <v>4330</v>
      </c>
      <c r="H499" s="1869" t="str">
        <f>HLOOKUP(Non_UN,'Other Translations'!$A:$L,1+translations!J499,)</f>
        <v>Rata-rata</v>
      </c>
      <c r="J499" s="1869">
        <v>498</v>
      </c>
    </row>
    <row r="500" spans="1:10" s="1869" customFormat="1" ht="14" x14ac:dyDescent="0.15">
      <c r="A500" s="1962" t="s">
        <v>291</v>
      </c>
      <c r="B500" s="1962" t="s">
        <v>636</v>
      </c>
      <c r="C500" s="1962" t="s">
        <v>4331</v>
      </c>
      <c r="D500" s="1599" t="s">
        <v>4332</v>
      </c>
      <c r="E500" s="1599" t="s">
        <v>4333</v>
      </c>
      <c r="F500" s="1599" t="s">
        <v>4334</v>
      </c>
      <c r="G500" s="1869" t="s">
        <v>4335</v>
      </c>
      <c r="H500" s="1869" t="str">
        <f>HLOOKUP(Non_UN,'Other Translations'!$A:$L,1+translations!J500,)</f>
        <v>Tingkat (%)</v>
      </c>
      <c r="J500" s="1869">
        <v>499</v>
      </c>
    </row>
    <row r="501" spans="1:10" s="1869" customFormat="1" ht="14" x14ac:dyDescent="0.15">
      <c r="A501" s="1962" t="s">
        <v>291</v>
      </c>
      <c r="B501" s="1962" t="s">
        <v>4336</v>
      </c>
      <c r="C501" s="1962" t="s">
        <v>4336</v>
      </c>
      <c r="D501" s="1599" t="s">
        <v>4337</v>
      </c>
      <c r="E501" s="1599" t="s">
        <v>4338</v>
      </c>
      <c r="F501" s="1599" t="s">
        <v>4339</v>
      </c>
      <c r="G501" s="1869" t="s">
        <v>4340</v>
      </c>
      <c r="H501" s="1869" t="str">
        <f>HLOOKUP(Non_UN,'Other Translations'!$A:$L,1+translations!J501,)</f>
        <v>Proyeksi</v>
      </c>
      <c r="J501" s="1869">
        <v>500</v>
      </c>
    </row>
    <row r="502" spans="1:10" s="1869" customFormat="1" ht="14" x14ac:dyDescent="0.15">
      <c r="A502" s="1962" t="s">
        <v>291</v>
      </c>
      <c r="B502" s="1869" t="s">
        <v>4341</v>
      </c>
      <c r="C502" s="1962" t="s">
        <v>4342</v>
      </c>
      <c r="D502" s="1599" t="s">
        <v>4343</v>
      </c>
      <c r="E502" s="1599" t="s">
        <v>4344</v>
      </c>
      <c r="F502" s="1599" t="s">
        <v>4345</v>
      </c>
      <c r="G502" s="1869" t="s">
        <v>4346</v>
      </c>
      <c r="H502" s="1869" t="str">
        <f>HLOOKUP(Non_UN,'Other Translations'!$A:$L,1+translations!J502,)</f>
        <v>5 thn terakhir (2009-2013)</v>
      </c>
      <c r="J502" s="1869">
        <v>501</v>
      </c>
    </row>
    <row r="503" spans="1:10" s="1869" customFormat="1" ht="14" x14ac:dyDescent="0.15">
      <c r="A503" s="1962" t="s">
        <v>291</v>
      </c>
      <c r="B503" s="1869" t="s">
        <v>4347</v>
      </c>
      <c r="C503" s="1962" t="s">
        <v>4348</v>
      </c>
      <c r="D503" s="1599" t="s">
        <v>4349</v>
      </c>
      <c r="E503" s="1599" t="s">
        <v>4350</v>
      </c>
      <c r="F503" s="1599" t="s">
        <v>4351</v>
      </c>
      <c r="G503" s="1869" t="s">
        <v>4352</v>
      </c>
      <c r="H503" s="1869" t="str">
        <f>HLOOKUP(Non_UN,'Other Translations'!$A:$L,1+translations!J503,)</f>
        <v>10 thn terakhir (2004-2013)</v>
      </c>
      <c r="J503" s="1869">
        <v>502</v>
      </c>
    </row>
    <row r="504" spans="1:10" s="1869" customFormat="1" ht="14" x14ac:dyDescent="0.15">
      <c r="A504" s="1962" t="s">
        <v>291</v>
      </c>
      <c r="B504" s="1869" t="s">
        <v>4353</v>
      </c>
      <c r="C504" s="1962" t="s">
        <v>4354</v>
      </c>
      <c r="D504" s="1599" t="s">
        <v>4355</v>
      </c>
      <c r="E504" s="1599" t="s">
        <v>4356</v>
      </c>
      <c r="F504" s="1599" t="s">
        <v>4357</v>
      </c>
      <c r="G504" s="1869" t="s">
        <v>4358</v>
      </c>
      <c r="H504" s="1869" t="str">
        <f>HLOOKUP(Non_UN,'Other Translations'!$A:$L,1+translations!J504,)</f>
        <v>20 thn terakhir (1994-2013)</v>
      </c>
      <c r="J504" s="1869">
        <v>503</v>
      </c>
    </row>
    <row r="505" spans="1:10" s="1869" customFormat="1" ht="14" x14ac:dyDescent="0.15">
      <c r="A505" s="1962" t="s">
        <v>291</v>
      </c>
      <c r="B505" s="1869" t="s">
        <v>4359</v>
      </c>
      <c r="C505" s="1962" t="s">
        <v>4360</v>
      </c>
      <c r="D505" s="1599" t="s">
        <v>4361</v>
      </c>
      <c r="E505" s="1599" t="s">
        <v>4362</v>
      </c>
      <c r="F505" s="1599" t="s">
        <v>4363</v>
      </c>
      <c r="G505" s="1869" t="s">
        <v>4364</v>
      </c>
      <c r="H505" s="1869" t="str">
        <f>HLOOKUP(Non_UN,'Other Translations'!$A:$L,1+translations!J505,)</f>
        <v>25 thn terakhir (1989-2013)</v>
      </c>
      <c r="J505" s="1869">
        <v>504</v>
      </c>
    </row>
    <row r="506" spans="1:10" s="1869" customFormat="1" ht="42" x14ac:dyDescent="0.15">
      <c r="A506" s="1962" t="s">
        <v>291</v>
      </c>
      <c r="B506" s="1599" t="s">
        <v>4365</v>
      </c>
      <c r="C506" s="1523" t="s">
        <v>4366</v>
      </c>
      <c r="D506" s="1599" t="s">
        <v>4367</v>
      </c>
      <c r="E506" s="1599" t="s">
        <v>4368</v>
      </c>
      <c r="F506" s="1599" t="s">
        <v>4369</v>
      </c>
      <c r="G506" s="1599" t="s">
        <v>4370</v>
      </c>
      <c r="H506" s="1869" t="str">
        <f>HLOOKUP(Non_UN,'Other Translations'!$A:$L,1+translations!J506,)</f>
        <v>Data berikut berasal dari FAOSTAT, jika Anda membutuhkan informasi lebih terperinci (mis. per negara), harap kunjungi website FAO</v>
      </c>
      <c r="J506" s="1869">
        <v>505</v>
      </c>
    </row>
    <row r="507" spans="1:10" s="1869" customFormat="1" x14ac:dyDescent="0.15">
      <c r="A507" s="1962" t="s">
        <v>291</v>
      </c>
      <c r="C507" s="1599"/>
      <c r="D507" s="1599"/>
      <c r="E507" s="1599"/>
      <c r="F507" s="1599"/>
      <c r="G507" s="1599"/>
      <c r="H507" s="1869">
        <f>HLOOKUP(Non_UN,'Other Translations'!$A:$L,1+translations!J507,)</f>
        <v>0</v>
      </c>
      <c r="J507" s="1869">
        <v>506</v>
      </c>
    </row>
    <row r="508" spans="1:10" s="1869" customFormat="1" x14ac:dyDescent="0.15">
      <c r="A508" s="1962" t="s">
        <v>291</v>
      </c>
      <c r="C508" s="1599"/>
      <c r="D508" s="1599"/>
      <c r="E508" s="1599"/>
      <c r="F508" s="1599"/>
      <c r="G508" s="1599"/>
      <c r="H508" s="1869">
        <f>HLOOKUP(Non_UN,'Other Translations'!$A:$L,1+translations!J508,)</f>
        <v>0</v>
      </c>
      <c r="J508" s="1869">
        <v>507</v>
      </c>
    </row>
    <row r="509" spans="1:10" s="1869" customFormat="1" x14ac:dyDescent="0.15">
      <c r="A509" s="1962" t="s">
        <v>291</v>
      </c>
      <c r="C509" s="1599"/>
      <c r="D509" s="1599"/>
      <c r="E509" s="1599"/>
      <c r="F509" s="1599"/>
      <c r="G509" s="1599"/>
      <c r="H509" s="1869">
        <f>HLOOKUP(Non_UN,'Other Translations'!$A:$L,1+translations!J509,)</f>
        <v>0</v>
      </c>
      <c r="J509" s="1869">
        <v>508</v>
      </c>
    </row>
    <row r="510" spans="1:10" s="1869" customFormat="1" x14ac:dyDescent="0.15">
      <c r="A510" s="1962" t="s">
        <v>291</v>
      </c>
      <c r="C510" s="1599"/>
      <c r="D510" s="1599"/>
      <c r="E510" s="1599"/>
      <c r="F510" s="1599"/>
      <c r="G510" s="1599"/>
      <c r="H510" s="1869">
        <f>HLOOKUP(Non_UN,'Other Translations'!$A:$L,1+translations!J510,)</f>
        <v>0</v>
      </c>
      <c r="J510" s="1869">
        <v>509</v>
      </c>
    </row>
    <row r="511" spans="1:10" s="1496" customFormat="1" ht="14" x14ac:dyDescent="0.15">
      <c r="A511" s="1496" t="s">
        <v>1930</v>
      </c>
      <c r="B511" s="1495" t="s">
        <v>3</v>
      </c>
      <c r="C511" s="1495" t="s">
        <v>1332</v>
      </c>
      <c r="D511" s="1495" t="s">
        <v>1334</v>
      </c>
      <c r="E511" s="1495" t="str">
        <f>E1</f>
        <v>中文</v>
      </c>
      <c r="F511" s="1495" t="s">
        <v>2039</v>
      </c>
      <c r="G511" s="1496" t="s">
        <v>1933</v>
      </c>
      <c r="H511" s="1496" t="str">
        <f>HLOOKUP(Non_UN,'Other Translations'!$A:$L,1+translations!J511,)</f>
        <v>Bahasa Indonesia</v>
      </c>
      <c r="J511" s="1496">
        <v>510</v>
      </c>
    </row>
    <row r="512" spans="1:10" ht="42" x14ac:dyDescent="0.15">
      <c r="A512" s="1492" t="s">
        <v>116</v>
      </c>
      <c r="B512" s="1524" t="s">
        <v>8945</v>
      </c>
      <c r="C512" s="1524" t="s">
        <v>4371</v>
      </c>
      <c r="D512" s="1524" t="s">
        <v>4372</v>
      </c>
      <c r="E512" s="1493" t="s">
        <v>4373</v>
      </c>
      <c r="F512" s="1986" t="s">
        <v>4374</v>
      </c>
      <c r="G512" s="1986" t="s">
        <v>4374</v>
      </c>
      <c r="H512" s="1599" t="str">
        <f>HLOOKUP(Non_UN,'Other Translations'!$A:$L,1+translations!J512,)</f>
        <v xml:space="preserve">Faktor emisi harian untuk Beras/Sawah (EF) = EF-Dasar × EF-Sebelum × EF-Selama × EF-Modifikasi Organik </v>
      </c>
      <c r="J512" s="1576">
        <v>511</v>
      </c>
    </row>
    <row r="513" spans="1:10" ht="16.25" customHeight="1" x14ac:dyDescent="0.15">
      <c r="A513" s="1492" t="s">
        <v>116</v>
      </c>
      <c r="B513" s="1524" t="s">
        <v>4375</v>
      </c>
      <c r="C513" s="1524" t="s">
        <v>4376</v>
      </c>
      <c r="D513" s="1524" t="s">
        <v>4377</v>
      </c>
      <c r="E513" s="1493" t="s">
        <v>4378</v>
      </c>
      <c r="F513" s="1986" t="s">
        <v>4379</v>
      </c>
      <c r="G513" s="1986" t="s">
        <v>4379</v>
      </c>
      <c r="H513" s="1599" t="str">
        <f>HLOOKUP(Non_UN,'Other Translations'!$A:$L,1+translations!J513,)</f>
        <v>(EF, faktor emisi, adalah dalam kg CH4 per ha per hari)</v>
      </c>
      <c r="J513" s="1576">
        <v>512</v>
      </c>
    </row>
    <row r="514" spans="1:10" ht="14" x14ac:dyDescent="0.15">
      <c r="A514" s="1492" t="s">
        <v>116</v>
      </c>
      <c r="B514" s="1493" t="s">
        <v>4380</v>
      </c>
      <c r="C514" s="1524" t="s">
        <v>4381</v>
      </c>
      <c r="D514" s="1524" t="s">
        <v>4381</v>
      </c>
      <c r="E514" s="1493" t="s">
        <v>4382</v>
      </c>
      <c r="F514" s="1986" t="s">
        <v>4380</v>
      </c>
      <c r="G514" s="1986" t="s">
        <v>4380</v>
      </c>
      <c r="H514" s="1599" t="str">
        <f>HLOOKUP(Non_UN,'Other Translations'!$A:$L,1+translations!J514,)</f>
        <v>EF-Dasar</v>
      </c>
      <c r="J514" s="1576">
        <v>513</v>
      </c>
    </row>
    <row r="515" spans="1:10" ht="14" x14ac:dyDescent="0.15">
      <c r="A515" s="1492" t="s">
        <v>116</v>
      </c>
      <c r="B515" s="1524" t="s">
        <v>8943</v>
      </c>
      <c r="C515" s="1524" t="s">
        <v>4383</v>
      </c>
      <c r="D515" s="1524" t="s">
        <v>4384</v>
      </c>
      <c r="E515" s="1493" t="s">
        <v>4385</v>
      </c>
      <c r="F515" s="1986" t="s">
        <v>4386</v>
      </c>
      <c r="G515" s="1986" t="s">
        <v>4386</v>
      </c>
      <c r="H515" s="1599" t="str">
        <f>HLOOKUP(Non_UN,'Other Translations'!$A:$L,1+translations!J515,)</f>
        <v>EF-Sebelum</v>
      </c>
      <c r="J515" s="1576">
        <v>514</v>
      </c>
    </row>
    <row r="516" spans="1:10" ht="14" x14ac:dyDescent="0.15">
      <c r="A516" s="1492" t="s">
        <v>116</v>
      </c>
      <c r="B516" s="1524" t="s">
        <v>8942</v>
      </c>
      <c r="C516" s="1524" t="s">
        <v>4387</v>
      </c>
      <c r="D516" s="1524" t="s">
        <v>4388</v>
      </c>
      <c r="E516" s="1493" t="s">
        <v>4389</v>
      </c>
      <c r="F516" s="1986" t="s">
        <v>4390</v>
      </c>
      <c r="G516" s="1986" t="s">
        <v>4390</v>
      </c>
      <c r="H516" s="1599" t="str">
        <f>HLOOKUP(Non_UN,'Other Translations'!$A:$L,1+translations!J516,)</f>
        <v>EF-Selama</v>
      </c>
      <c r="J516" s="1576">
        <v>515</v>
      </c>
    </row>
    <row r="517" spans="1:10" ht="14" x14ac:dyDescent="0.15">
      <c r="A517" s="1492" t="s">
        <v>116</v>
      </c>
      <c r="B517" s="1524" t="s">
        <v>8944</v>
      </c>
      <c r="C517" s="1524" t="s">
        <v>4391</v>
      </c>
      <c r="D517" s="1524" t="s">
        <v>4392</v>
      </c>
      <c r="E517" s="1493" t="s">
        <v>4393</v>
      </c>
      <c r="F517" s="1986" t="s">
        <v>4394</v>
      </c>
      <c r="G517" s="1986" t="s">
        <v>4394</v>
      </c>
      <c r="H517" s="1599" t="str">
        <f>HLOOKUP(Non_UN,'Other Translations'!$A:$L,1+translations!J517,)</f>
        <v>EF-Modifikasi Organik</v>
      </c>
      <c r="J517" s="1576">
        <v>516</v>
      </c>
    </row>
    <row r="518" spans="1:10" ht="14" x14ac:dyDescent="0.15">
      <c r="A518" s="1492" t="s">
        <v>116</v>
      </c>
      <c r="B518" s="1524" t="s">
        <v>4395</v>
      </c>
      <c r="C518" s="1524" t="s">
        <v>4396</v>
      </c>
      <c r="D518" s="1524" t="s">
        <v>4396</v>
      </c>
      <c r="E518" s="1493" t="s">
        <v>4397</v>
      </c>
      <c r="F518" s="1986" t="s">
        <v>4395</v>
      </c>
      <c r="G518" s="1986" t="s">
        <v>4395</v>
      </c>
      <c r="H518" s="1599" t="str">
        <f>HLOOKUP(Non_UN,'Other Translations'!$A:$L,1+translations!J518,)</f>
        <v>EF (Faktor Emisi)</v>
      </c>
      <c r="J518" s="1576">
        <v>517</v>
      </c>
    </row>
    <row r="519" spans="1:10" x14ac:dyDescent="0.15">
      <c r="F519" s="1492">
        <v>0</v>
      </c>
      <c r="G519" s="1493">
        <v>0</v>
      </c>
      <c r="H519" s="1599">
        <f>HLOOKUP(Non_UN,'Other Translations'!$A:$L,1+translations!J519,)</f>
        <v>0</v>
      </c>
      <c r="J519" s="1576">
        <v>518</v>
      </c>
    </row>
    <row r="520" spans="1:10" x14ac:dyDescent="0.15">
      <c r="F520" s="1492">
        <v>0</v>
      </c>
      <c r="G520" s="1493">
        <v>0</v>
      </c>
      <c r="H520" s="1599">
        <f>HLOOKUP(Non_UN,'Other Translations'!$A:$L,1+translations!J520,)</f>
        <v>0</v>
      </c>
      <c r="J520" s="1576">
        <v>519</v>
      </c>
    </row>
    <row r="521" spans="1:10" s="1802" customFormat="1" ht="14" x14ac:dyDescent="0.15">
      <c r="A521" s="1802" t="str">
        <f>A511</f>
        <v>Spreadsheet</v>
      </c>
      <c r="B521" s="1802" t="str">
        <f>B511</f>
        <v>English</v>
      </c>
      <c r="C521" s="1802" t="str">
        <f>C511</f>
        <v>Français</v>
      </c>
      <c r="D521" s="1802" t="s">
        <v>1334</v>
      </c>
      <c r="E521" s="1802" t="str">
        <f>E1</f>
        <v>中文</v>
      </c>
      <c r="F521" s="1802" t="s">
        <v>2039</v>
      </c>
      <c r="G521" s="1802" t="s">
        <v>1933</v>
      </c>
      <c r="H521" s="1799" t="str">
        <f>HLOOKUP(Non_UN,'Other Translations'!$A:$L,1+translations!J521,)</f>
        <v>Bahasa Indonesia</v>
      </c>
      <c r="J521" s="1802">
        <v>520</v>
      </c>
    </row>
    <row r="522" spans="1:10" ht="14" x14ac:dyDescent="0.15">
      <c r="A522" s="1665" t="s">
        <v>4398</v>
      </c>
      <c r="B522" s="1524" t="s">
        <v>71</v>
      </c>
      <c r="C522" s="1524" t="s">
        <v>4399</v>
      </c>
      <c r="D522" s="1493" t="s">
        <v>4400</v>
      </c>
      <c r="E522" s="1493" t="s">
        <v>4401</v>
      </c>
      <c r="F522" s="1492" t="s">
        <v>4402</v>
      </c>
      <c r="G522" s="1493" t="s">
        <v>4403</v>
      </c>
      <c r="H522" s="1599" t="str">
        <f>HLOOKUP(Non_UN,'Other Translations'!$A:$L,1+translations!J522,)</f>
        <v>Forest</v>
      </c>
      <c r="J522" s="1576">
        <v>521</v>
      </c>
    </row>
    <row r="523" spans="1:10" ht="14" x14ac:dyDescent="0.15">
      <c r="A523" s="1665" t="s">
        <v>4398</v>
      </c>
      <c r="B523" s="1524" t="s">
        <v>72</v>
      </c>
      <c r="C523" s="1524" t="s">
        <v>72</v>
      </c>
      <c r="D523" s="1493" t="s">
        <v>4404</v>
      </c>
      <c r="E523" s="1493" t="s">
        <v>4405</v>
      </c>
      <c r="F523" s="1492" t="s">
        <v>4406</v>
      </c>
      <c r="G523" s="1493" t="s">
        <v>4407</v>
      </c>
      <c r="H523" s="1599" t="str">
        <f>HLOOKUP(Non_UN,'Other Translations'!$A:$L,1+translations!J523,)</f>
        <v>Plantation</v>
      </c>
      <c r="J523" s="1576">
        <v>522</v>
      </c>
    </row>
    <row r="524" spans="1:10" ht="28" x14ac:dyDescent="0.15">
      <c r="A524" s="1665" t="s">
        <v>4398</v>
      </c>
      <c r="B524" s="1493" t="s">
        <v>4408</v>
      </c>
      <c r="C524" s="1524" t="s">
        <v>4409</v>
      </c>
      <c r="D524" s="1493" t="s">
        <v>4410</v>
      </c>
      <c r="E524" s="1493" t="s">
        <v>4411</v>
      </c>
      <c r="F524" s="1492" t="s">
        <v>4412</v>
      </c>
      <c r="G524" s="1493" t="s">
        <v>4413</v>
      </c>
      <c r="H524" s="1599" t="str">
        <f>HLOOKUP(Non_UN,'Other Translations'!$A:$L,1+translations!J524,)</f>
        <v>5.2. Degradation and management of organic soils (peatlands)</v>
      </c>
      <c r="J524" s="1576">
        <v>523</v>
      </c>
    </row>
    <row r="525" spans="1:10" ht="14" x14ac:dyDescent="0.15">
      <c r="A525" s="1665" t="s">
        <v>4398</v>
      </c>
      <c r="B525" s="1493" t="s">
        <v>4414</v>
      </c>
      <c r="C525" s="1524" t="s">
        <v>4415</v>
      </c>
      <c r="D525" s="1493" t="s">
        <v>4416</v>
      </c>
      <c r="E525" s="1493" t="s">
        <v>4417</v>
      </c>
      <c r="F525" s="1492" t="s">
        <v>4418</v>
      </c>
      <c r="G525" s="1493" t="s">
        <v>4419</v>
      </c>
      <c r="H525" s="1599" t="str">
        <f>HLOOKUP(Non_UN,'Other Translations'!$A:$L,1+translations!J525,)</f>
        <v>5.2.1. Drainage of organic soils</v>
      </c>
      <c r="J525" s="1576">
        <v>524</v>
      </c>
    </row>
    <row r="526" spans="1:10" ht="14" x14ac:dyDescent="0.15">
      <c r="A526" s="1665" t="s">
        <v>4398</v>
      </c>
      <c r="B526" s="1493" t="s">
        <v>4420</v>
      </c>
      <c r="C526" s="1798" t="s">
        <v>4421</v>
      </c>
      <c r="D526" s="1493" t="s">
        <v>4422</v>
      </c>
      <c r="E526" s="1493" t="s">
        <v>4423</v>
      </c>
      <c r="F526" s="1492" t="s">
        <v>4424</v>
      </c>
      <c r="G526" s="1493" t="s">
        <v>4425</v>
      </c>
      <c r="H526" s="1599" t="str">
        <f>HLOOKUP(Non_UN,'Other Translations'!$A:$L,1+translations!J526,)</f>
        <v>Percentage (area) of ditches</v>
      </c>
      <c r="J526" s="1576">
        <v>525</v>
      </c>
    </row>
    <row r="527" spans="1:10" ht="14" x14ac:dyDescent="0.15">
      <c r="A527" s="1665" t="s">
        <v>4398</v>
      </c>
      <c r="B527" s="1493" t="s">
        <v>4426</v>
      </c>
      <c r="C527" s="1798" t="s">
        <v>4427</v>
      </c>
      <c r="D527" s="1493" t="s">
        <v>4428</v>
      </c>
      <c r="E527" s="1493" t="s">
        <v>4429</v>
      </c>
      <c r="F527" s="1492" t="s">
        <v>4430</v>
      </c>
      <c r="G527" s="1493" t="s">
        <v>4431</v>
      </c>
      <c r="H527" s="1599" t="str">
        <f>HLOOKUP(Non_UN,'Other Translations'!$A:$L,1+translations!J527,)</f>
        <v>Surfaces where peat is extracted</v>
      </c>
      <c r="J527" s="1576">
        <v>526</v>
      </c>
    </row>
    <row r="528" spans="1:10" ht="14" x14ac:dyDescent="0.15">
      <c r="A528" s="1665" t="s">
        <v>4398</v>
      </c>
      <c r="B528" s="1493" t="s">
        <v>4432</v>
      </c>
      <c r="C528" s="1798" t="s">
        <v>4433</v>
      </c>
      <c r="D528" s="1493" t="s">
        <v>4434</v>
      </c>
      <c r="E528" s="1493" t="s">
        <v>4435</v>
      </c>
      <c r="F528" s="1492" t="s">
        <v>4436</v>
      </c>
      <c r="G528" s="1493" t="s">
        <v>4437</v>
      </c>
      <c r="H528" s="1599" t="str">
        <f>HLOOKUP(Non_UN,'Other Translations'!$A:$L,1+translations!J528,)</f>
        <v>Height of extraction (cm)</v>
      </c>
      <c r="J528" s="1576">
        <v>527</v>
      </c>
    </row>
    <row r="529" spans="1:10" ht="14" x14ac:dyDescent="0.15">
      <c r="A529" s="1665" t="s">
        <v>4398</v>
      </c>
      <c r="B529" s="1493" t="s">
        <v>4438</v>
      </c>
      <c r="C529" s="1798" t="s">
        <v>4439</v>
      </c>
      <c r="D529" s="1493" t="s">
        <v>4440</v>
      </c>
      <c r="E529" s="1493" t="s">
        <v>4441</v>
      </c>
      <c r="F529" s="1492" t="s">
        <v>4442</v>
      </c>
      <c r="G529" s="1493" t="s">
        <v>4443</v>
      </c>
      <c r="H529" s="1599" t="str">
        <f>HLOOKUP(Non_UN,'Other Translations'!$A:$L,1+translations!J529,)</f>
        <v>Quantity of peat produced (t/yr)</v>
      </c>
      <c r="J529" s="1576">
        <v>528</v>
      </c>
    </row>
    <row r="530" spans="1:10" ht="14" x14ac:dyDescent="0.15">
      <c r="A530" s="1665" t="s">
        <v>4398</v>
      </c>
      <c r="B530" s="1493" t="s">
        <v>4444</v>
      </c>
      <c r="C530" s="1798" t="s">
        <v>4445</v>
      </c>
      <c r="D530" s="1493" t="s">
        <v>4446</v>
      </c>
      <c r="E530" s="1493" t="s">
        <v>4447</v>
      </c>
      <c r="F530" s="1492" t="s">
        <v>4448</v>
      </c>
      <c r="G530" s="1493" t="s">
        <v>4449</v>
      </c>
      <c r="H530" s="1599" t="str">
        <f>HLOOKUP(Non_UN,'Other Translations'!$A:$L,1+translations!J530,)</f>
        <v>5.2.3. Rewetting of organic soils (peatlands)</v>
      </c>
      <c r="J530" s="1576">
        <v>529</v>
      </c>
    </row>
    <row r="531" spans="1:10" ht="14" x14ac:dyDescent="0.15">
      <c r="A531" s="1665" t="s">
        <v>4398</v>
      </c>
      <c r="B531" s="1493" t="s">
        <v>4450</v>
      </c>
      <c r="C531" s="1334" t="s">
        <v>4451</v>
      </c>
      <c r="D531" s="1493" t="s">
        <v>4452</v>
      </c>
      <c r="E531" s="1493" t="s">
        <v>4453</v>
      </c>
      <c r="F531" s="1492" t="s">
        <v>4454</v>
      </c>
      <c r="G531" s="1493" t="s">
        <v>4455</v>
      </c>
      <c r="H531" s="1599" t="str">
        <f>HLOOKUP(Non_UN,'Other Translations'!$A:$L,1+translations!J531,)</f>
        <v>Fire Type</v>
      </c>
      <c r="J531" s="1576">
        <v>530</v>
      </c>
    </row>
    <row r="532" spans="1:10" ht="14" x14ac:dyDescent="0.15">
      <c r="A532" s="1665" t="s">
        <v>4398</v>
      </c>
      <c r="B532" s="1493" t="s">
        <v>4456</v>
      </c>
      <c r="C532" s="1334" t="s">
        <v>4457</v>
      </c>
      <c r="D532" s="1493" t="s">
        <v>4458</v>
      </c>
      <c r="E532" s="1493" t="s">
        <v>4459</v>
      </c>
      <c r="F532" s="1492" t="s">
        <v>4460</v>
      </c>
      <c r="G532" s="1493" t="s">
        <v>4461</v>
      </c>
      <c r="H532" s="1599" t="str">
        <f>HLOOKUP(Non_UN,'Other Translations'!$A:$L,1+translations!J532,)</f>
        <v>Area burnt (ha)</v>
      </c>
      <c r="J532" s="1576">
        <v>531</v>
      </c>
    </row>
    <row r="533" spans="1:10" ht="14" x14ac:dyDescent="0.15">
      <c r="A533" s="1665" t="s">
        <v>4398</v>
      </c>
      <c r="B533" s="1493" t="s">
        <v>4462</v>
      </c>
      <c r="C533" s="1798" t="s">
        <v>4463</v>
      </c>
      <c r="D533" s="1493" t="s">
        <v>4464</v>
      </c>
      <c r="E533" s="1493" t="s">
        <v>4465</v>
      </c>
      <c r="F533" s="1492" t="s">
        <v>4466</v>
      </c>
      <c r="G533" s="1493" t="s">
        <v>4467</v>
      </c>
      <c r="H533" s="1599" t="str">
        <f>HLOOKUP(Non_UN,'Other Translations'!$A:$L,1+translations!J533,)</f>
        <v>Wildfire (drained peat)</v>
      </c>
      <c r="J533" s="1576">
        <v>532</v>
      </c>
    </row>
    <row r="534" spans="1:10" ht="14" x14ac:dyDescent="0.15">
      <c r="A534" s="1665" t="s">
        <v>4398</v>
      </c>
      <c r="B534" s="1493" t="s">
        <v>4468</v>
      </c>
      <c r="C534" s="1798" t="s">
        <v>4469</v>
      </c>
      <c r="D534" s="1493" t="s">
        <v>4470</v>
      </c>
      <c r="E534" s="1493" t="s">
        <v>4471</v>
      </c>
      <c r="F534" s="1492" t="s">
        <v>4472</v>
      </c>
      <c r="G534" s="1493" t="s">
        <v>4473</v>
      </c>
      <c r="H534" s="1599" t="str">
        <f>HLOOKUP(Non_UN,'Other Translations'!$A:$L,1+translations!J534,)</f>
        <v>Wildfire (undrained peat)</v>
      </c>
      <c r="J534" s="1576">
        <v>533</v>
      </c>
    </row>
    <row r="535" spans="1:10" ht="14" x14ac:dyDescent="0.15">
      <c r="A535" s="1665" t="s">
        <v>4398</v>
      </c>
      <c r="B535" s="1493" t="s">
        <v>4474</v>
      </c>
      <c r="C535" s="1798" t="s">
        <v>4475</v>
      </c>
      <c r="D535" s="1493" t="s">
        <v>4476</v>
      </c>
      <c r="E535" s="1493" t="s">
        <v>4477</v>
      </c>
      <c r="F535" s="1492" t="s">
        <v>4478</v>
      </c>
      <c r="G535" s="1493" t="s">
        <v>4479</v>
      </c>
      <c r="H535" s="1599" t="str">
        <f>HLOOKUP(Non_UN,'Other Translations'!$A:$L,1+translations!J535,)</f>
        <v>Prescribed fire</v>
      </c>
      <c r="J535" s="1576">
        <v>534</v>
      </c>
    </row>
    <row r="536" spans="1:10" ht="14" x14ac:dyDescent="0.15">
      <c r="A536" s="1665" t="s">
        <v>4398</v>
      </c>
      <c r="B536" s="1493" t="s">
        <v>4480</v>
      </c>
      <c r="C536" s="1493" t="s">
        <v>4481</v>
      </c>
      <c r="D536" s="1493" t="s">
        <v>4482</v>
      </c>
      <c r="E536" s="1493" t="s">
        <v>4483</v>
      </c>
      <c r="F536" s="1492" t="s">
        <v>4484</v>
      </c>
      <c r="G536" s="1493" t="s">
        <v>4485</v>
      </c>
      <c r="H536" s="1599" t="str">
        <f>HLOOKUP(Non_UN,'Other Translations'!$A:$L,1+translations!J536,)</f>
        <v>Surfaces of rewetted organic soils (ha)</v>
      </c>
      <c r="J536" s="1576">
        <v>535</v>
      </c>
    </row>
    <row r="537" spans="1:10" ht="28" x14ac:dyDescent="0.15">
      <c r="A537" s="1665" t="s">
        <v>4398</v>
      </c>
      <c r="B537" s="1493" t="s">
        <v>4486</v>
      </c>
      <c r="C537" s="1493" t="s">
        <v>4487</v>
      </c>
      <c r="D537" s="1493" t="s">
        <v>4488</v>
      </c>
      <c r="E537" s="1493" t="s">
        <v>4489</v>
      </c>
      <c r="F537" s="1492" t="s">
        <v>4490</v>
      </c>
      <c r="G537" s="1493" t="s">
        <v>4491</v>
      </c>
      <c r="H537" s="1599" t="str">
        <f>HLOOKUP(Non_UN,'Other Translations'!$A:$L,1+translations!J537,)</f>
        <v>5.2.4. Emissions from fire of organic soils (peatlands)</v>
      </c>
      <c r="J537" s="1576">
        <v>536</v>
      </c>
    </row>
    <row r="538" spans="1:10" ht="14" x14ac:dyDescent="0.15">
      <c r="A538" s="1665" t="s">
        <v>4398</v>
      </c>
      <c r="B538" s="1493" t="s">
        <v>4492</v>
      </c>
      <c r="C538" s="1524" t="s">
        <v>4493</v>
      </c>
      <c r="D538" s="1493" t="s">
        <v>4494</v>
      </c>
      <c r="E538" s="1493" t="s">
        <v>4495</v>
      </c>
      <c r="F538" s="1492" t="s">
        <v>4496</v>
      </c>
      <c r="G538" s="1493" t="s">
        <v>4497</v>
      </c>
      <c r="H538" s="1599" t="str">
        <f>HLOOKUP(Non_UN,'Other Translations'!$A:$L,1+translations!J538,)</f>
        <v>Total for Fire</v>
      </c>
      <c r="J538" s="1576">
        <v>537</v>
      </c>
    </row>
    <row r="539" spans="1:10" ht="14" x14ac:dyDescent="0.15">
      <c r="A539" s="1665" t="s">
        <v>4398</v>
      </c>
      <c r="B539" s="1493" t="s">
        <v>4498</v>
      </c>
      <c r="C539" s="1493" t="s">
        <v>4499</v>
      </c>
      <c r="D539" s="1493" t="s">
        <v>4500</v>
      </c>
      <c r="E539" s="1493" t="s">
        <v>4501</v>
      </c>
      <c r="F539" s="1492" t="s">
        <v>4502</v>
      </c>
      <c r="G539" s="1493" t="s">
        <v>4503</v>
      </c>
      <c r="H539" s="1599" t="str">
        <f>HLOOKUP(Non_UN,'Other Translations'!$A:$L,1+translations!J539,)</f>
        <v>Total for Rewetting</v>
      </c>
      <c r="J539" s="1576">
        <v>538</v>
      </c>
    </row>
    <row r="540" spans="1:10" ht="42" x14ac:dyDescent="0.15">
      <c r="A540" s="1665" t="s">
        <v>4504</v>
      </c>
      <c r="B540" s="1493" t="s">
        <v>4505</v>
      </c>
      <c r="C540" s="1569" t="s">
        <v>4506</v>
      </c>
      <c r="D540" s="1493" t="s">
        <v>4507</v>
      </c>
      <c r="E540" s="1493" t="s">
        <v>4508</v>
      </c>
      <c r="F540" s="1492" t="s">
        <v>4509</v>
      </c>
      <c r="G540" s="1493" t="s">
        <v>4510</v>
      </c>
      <c r="H540" s="1599" t="str">
        <f>HLOOKUP(Non_UN,'Other Translations'!$A:$L,1+translations!J540,)</f>
        <v>6.1. Management of coastal wetlands (Mangroves, Tidal marshes and Seagrass meadow)</v>
      </c>
      <c r="J540" s="1576">
        <v>539</v>
      </c>
    </row>
    <row r="541" spans="1:10" ht="42" x14ac:dyDescent="0.15">
      <c r="A541" s="1665" t="s">
        <v>4504</v>
      </c>
      <c r="B541" s="1493" t="s">
        <v>4511</v>
      </c>
      <c r="C541" s="1493" t="s">
        <v>4512</v>
      </c>
      <c r="D541" s="1493" t="s">
        <v>4513</v>
      </c>
      <c r="E541" s="1493" t="s">
        <v>4514</v>
      </c>
      <c r="F541" s="1492" t="s">
        <v>4515</v>
      </c>
      <c r="G541" s="1493" t="s">
        <v>4516</v>
      </c>
      <c r="H541" s="1599" t="str">
        <f>HLOOKUP(Non_UN,'Other Translations'!$A:$L,1+translations!J541,)</f>
        <v>6.1.1. Extraction and Excavation (port constuction, construction of aquaculture or salt production ponds,…)</v>
      </c>
      <c r="J541" s="1576">
        <v>540</v>
      </c>
    </row>
    <row r="542" spans="1:10" ht="14" x14ac:dyDescent="0.15">
      <c r="A542" s="1665" t="s">
        <v>4504</v>
      </c>
      <c r="B542" s="1493" t="s">
        <v>4517</v>
      </c>
      <c r="C542" s="1493" t="s">
        <v>4518</v>
      </c>
      <c r="D542" s="1493" t="s">
        <v>4519</v>
      </c>
      <c r="E542" s="1493" t="s">
        <v>4520</v>
      </c>
      <c r="F542" s="1492" t="s">
        <v>4521</v>
      </c>
      <c r="G542" s="1493" t="s">
        <v>4522</v>
      </c>
      <c r="H542" s="1599" t="str">
        <f>HLOOKUP(Non_UN,'Other Translations'!$A:$L,1+translations!J542,)</f>
        <v>Area excavated (ha)</v>
      </c>
      <c r="J542" s="1576">
        <v>541</v>
      </c>
    </row>
    <row r="543" spans="1:10" ht="14" x14ac:dyDescent="0.15">
      <c r="A543" s="1665" t="s">
        <v>4504</v>
      </c>
      <c r="B543" s="1493" t="s">
        <v>4523</v>
      </c>
      <c r="C543" s="1493" t="s">
        <v>4524</v>
      </c>
      <c r="D543" s="1493" t="s">
        <v>4525</v>
      </c>
      <c r="E543" s="1493" t="s">
        <v>4526</v>
      </c>
      <c r="F543" s="1492" t="s">
        <v>4527</v>
      </c>
      <c r="G543" s="1493" t="s">
        <v>4528</v>
      </c>
      <c r="H543" s="1599" t="str">
        <f>HLOOKUP(Non_UN,'Other Translations'!$A:$L,1+translations!J543,)</f>
        <v>Total for extraction and excavation</v>
      </c>
      <c r="J543" s="1576">
        <v>542</v>
      </c>
    </row>
    <row r="544" spans="1:10" ht="14" x14ac:dyDescent="0.15">
      <c r="A544" s="1665" t="s">
        <v>4504</v>
      </c>
      <c r="B544" s="1493" t="s">
        <v>4529</v>
      </c>
      <c r="C544" s="1493" t="s">
        <v>4530</v>
      </c>
      <c r="D544" s="1493" t="s">
        <v>4531</v>
      </c>
      <c r="E544" s="1493" t="s">
        <v>4532</v>
      </c>
      <c r="F544" s="1492" t="s">
        <v>4533</v>
      </c>
      <c r="G544" s="1493" t="s">
        <v>4534</v>
      </c>
      <c r="H544" s="1599" t="str">
        <f>HLOOKUP(Non_UN,'Other Translations'!$A:$L,1+translations!J544,)</f>
        <v xml:space="preserve">6.1.2. Drainage </v>
      </c>
      <c r="J544" s="1576">
        <v>543</v>
      </c>
    </row>
    <row r="545" spans="1:10" ht="14" x14ac:dyDescent="0.15">
      <c r="A545" s="1665" t="s">
        <v>4504</v>
      </c>
      <c r="B545" s="1493" t="s">
        <v>4535</v>
      </c>
      <c r="C545" s="1493" t="s">
        <v>4536</v>
      </c>
      <c r="D545" s="1493" t="s">
        <v>4537</v>
      </c>
      <c r="E545" s="1493" t="s">
        <v>4538</v>
      </c>
      <c r="F545" s="1492" t="s">
        <v>4539</v>
      </c>
      <c r="G545" s="1493" t="s">
        <v>4540</v>
      </c>
      <c r="H545" s="1599" t="str">
        <f>HLOOKUP(Non_UN,'Other Translations'!$A:$L,1+translations!J545,)</f>
        <v>Tidal marsh</v>
      </c>
      <c r="J545" s="1576">
        <v>544</v>
      </c>
    </row>
    <row r="546" spans="1:10" ht="14" x14ac:dyDescent="0.15">
      <c r="A546" s="1665" t="s">
        <v>4504</v>
      </c>
      <c r="B546" s="1493" t="s">
        <v>1750</v>
      </c>
      <c r="C546" s="1493" t="s">
        <v>4541</v>
      </c>
      <c r="D546" s="1493" t="s">
        <v>4542</v>
      </c>
      <c r="E546" s="1493" t="s">
        <v>4543</v>
      </c>
      <c r="F546" s="1492" t="s">
        <v>4544</v>
      </c>
      <c r="G546" s="1493" t="s">
        <v>4545</v>
      </c>
      <c r="H546" s="1599" t="str">
        <f>HLOOKUP(Non_UN,'Other Translations'!$A:$L,1+translations!J546,)</f>
        <v>Seagrass meadow</v>
      </c>
      <c r="J546" s="1576">
        <v>545</v>
      </c>
    </row>
    <row r="547" spans="1:10" ht="14" x14ac:dyDescent="0.15">
      <c r="A547" s="1665" t="s">
        <v>4504</v>
      </c>
      <c r="B547" s="1493" t="s">
        <v>918</v>
      </c>
      <c r="C547" s="1493" t="s">
        <v>4546</v>
      </c>
      <c r="D547" s="1493" t="s">
        <v>4547</v>
      </c>
      <c r="E547" s="1493" t="s">
        <v>4548</v>
      </c>
      <c r="F547" s="1492" t="s">
        <v>4549</v>
      </c>
      <c r="G547" s="1493" t="s">
        <v>4550</v>
      </c>
      <c r="H547" s="1599" t="str">
        <f>HLOOKUP(Non_UN,'Other Translations'!$A:$L,1+translations!J547,)</f>
        <v>Area drained (ha)</v>
      </c>
      <c r="J547" s="1576">
        <v>546</v>
      </c>
    </row>
    <row r="548" spans="1:10" ht="14" x14ac:dyDescent="0.15">
      <c r="A548" s="1665" t="s">
        <v>4504</v>
      </c>
      <c r="B548" s="1493" t="s">
        <v>4551</v>
      </c>
      <c r="C548" s="1493" t="s">
        <v>4552</v>
      </c>
      <c r="D548" s="1493" t="s">
        <v>4553</v>
      </c>
      <c r="E548" s="1493" t="s">
        <v>4554</v>
      </c>
      <c r="F548" s="1492" t="s">
        <v>4555</v>
      </c>
      <c r="G548" s="1493" t="s">
        <v>4556</v>
      </c>
      <c r="H548" s="1599" t="str">
        <f>HLOOKUP(Non_UN,'Other Translations'!$A:$L,1+translations!J548,)</f>
        <v>Area rewetted (ha)</v>
      </c>
      <c r="J548" s="1576">
        <v>547</v>
      </c>
    </row>
    <row r="549" spans="1:10" ht="13.25" customHeight="1" x14ac:dyDescent="0.15">
      <c r="A549" s="1665" t="s">
        <v>4504</v>
      </c>
      <c r="B549" s="1493" t="s">
        <v>4557</v>
      </c>
      <c r="C549" s="1524" t="s">
        <v>4558</v>
      </c>
      <c r="D549" s="1493" t="s">
        <v>4559</v>
      </c>
      <c r="E549" s="1493" t="s">
        <v>4560</v>
      </c>
      <c r="F549" s="1492" t="s">
        <v>4561</v>
      </c>
      <c r="G549" s="1493" t="s">
        <v>4562</v>
      </c>
      <c r="H549" s="1599" t="str">
        <f>HLOOKUP(Non_UN,'Other Translations'!$A:$L,1+translations!J549,)</f>
        <v>6.1.3. Rewetting</v>
      </c>
      <c r="J549" s="1576">
        <v>548</v>
      </c>
    </row>
    <row r="550" spans="1:10" ht="42" x14ac:dyDescent="0.15">
      <c r="A550" s="1665" t="s">
        <v>4504</v>
      </c>
      <c r="B550" s="1493" t="s">
        <v>4563</v>
      </c>
      <c r="C550" s="1493" t="s">
        <v>4564</v>
      </c>
      <c r="D550" s="1493" t="s">
        <v>4565</v>
      </c>
      <c r="E550" s="1493" t="s">
        <v>4566</v>
      </c>
      <c r="F550" s="1492" t="s">
        <v>4567</v>
      </c>
      <c r="G550" s="1493" t="s">
        <v>4568</v>
      </c>
      <c r="H550" s="1599" t="str">
        <f>HLOOKUP(Non_UN,'Other Translations'!$A:$L,1+translations!J550,)</f>
        <v>Please indicate the dominant quality of peat, this can influence the emissions factors below</v>
      </c>
      <c r="J550" s="1576">
        <v>549</v>
      </c>
    </row>
    <row r="551" spans="1:10" ht="14" x14ac:dyDescent="0.15">
      <c r="A551" s="1665" t="s">
        <v>4504</v>
      </c>
      <c r="B551" s="1493" t="s">
        <v>4569</v>
      </c>
      <c r="C551" s="1493" t="s">
        <v>4570</v>
      </c>
      <c r="D551" s="1493" t="s">
        <v>4571</v>
      </c>
      <c r="E551" s="1493" t="s">
        <v>4572</v>
      </c>
      <c r="F551" s="1492" t="s">
        <v>4573</v>
      </c>
      <c r="G551" s="1493" t="s">
        <v>4574</v>
      </c>
      <c r="H551" s="1599" t="str">
        <f>HLOOKUP(Non_UN,'Other Translations'!$A:$L,1+translations!J551,)</f>
        <v>CH4 emissions associated with drainage</v>
      </c>
      <c r="J551" s="1576">
        <v>550</v>
      </c>
    </row>
    <row r="552" spans="1:10" ht="14" x14ac:dyDescent="0.15">
      <c r="A552" s="1665" t="s">
        <v>4504</v>
      </c>
      <c r="B552" s="1493" t="s">
        <v>4575</v>
      </c>
      <c r="C552" s="1493" t="s">
        <v>4576</v>
      </c>
      <c r="D552" s="1493" t="s">
        <v>4577</v>
      </c>
      <c r="E552" s="1493" t="s">
        <v>4578</v>
      </c>
      <c r="F552" s="1492" t="s">
        <v>4579</v>
      </c>
      <c r="G552" s="1493" t="s">
        <v>4580</v>
      </c>
      <c r="H552" s="1599" t="str">
        <f>HLOOKUP(Non_UN,'Other Translations'!$A:$L,1+translations!J552,)</f>
        <v>From drained soils</v>
      </c>
      <c r="J552" s="1576">
        <v>551</v>
      </c>
    </row>
    <row r="553" spans="1:10" ht="14" x14ac:dyDescent="0.15">
      <c r="A553" s="1665" t="s">
        <v>4504</v>
      </c>
      <c r="B553" s="1493" t="s">
        <v>4581</v>
      </c>
      <c r="C553" s="1493" t="s">
        <v>4582</v>
      </c>
      <c r="D553" s="1493" t="s">
        <v>4583</v>
      </c>
      <c r="E553" s="1493" t="s">
        <v>4584</v>
      </c>
      <c r="F553" s="1492" t="s">
        <v>4585</v>
      </c>
      <c r="G553" s="1493" t="s">
        <v>4586</v>
      </c>
      <c r="H553" s="1599" t="str">
        <f>HLOOKUP(Non_UN,'Other Translations'!$A:$L,1+translations!J553,)</f>
        <v>From ditches</v>
      </c>
      <c r="J553" s="1576">
        <v>552</v>
      </c>
    </row>
    <row r="554" spans="1:10" ht="14" x14ac:dyDescent="0.15">
      <c r="A554" s="1665" t="s">
        <v>4504</v>
      </c>
      <c r="B554" s="1493" t="s">
        <v>4587</v>
      </c>
      <c r="C554" s="1493" t="s">
        <v>4588</v>
      </c>
      <c r="D554" s="1493" t="s">
        <v>4589</v>
      </c>
      <c r="E554" s="1493" t="s">
        <v>4590</v>
      </c>
      <c r="F554" s="1492" t="s">
        <v>4591</v>
      </c>
      <c r="G554" s="1493" t="s">
        <v>4592</v>
      </c>
      <c r="H554" s="1599" t="str">
        <f>HLOOKUP(Non_UN,'Other Translations'!$A:$L,1+translations!J554,)</f>
        <v>N2O emissions associated with drainage</v>
      </c>
      <c r="J554" s="1576">
        <v>553</v>
      </c>
    </row>
    <row r="555" spans="1:10" ht="14" x14ac:dyDescent="0.15">
      <c r="A555" s="1665" t="s">
        <v>4504</v>
      </c>
      <c r="B555" s="1493" t="s">
        <v>4593</v>
      </c>
      <c r="C555" s="1493" t="s">
        <v>4594</v>
      </c>
      <c r="D555" s="1493" t="s">
        <v>4595</v>
      </c>
      <c r="E555" s="1493" t="s">
        <v>4596</v>
      </c>
      <c r="F555" s="1492" t="s">
        <v>4597</v>
      </c>
      <c r="G555" s="1493" t="s">
        <v>4598</v>
      </c>
      <c r="H555" s="1599" t="str">
        <f>HLOOKUP(Non_UN,'Other Translations'!$A:$L,1+translations!J555,)</f>
        <v>Emission factor (kg CH4/ha/yr)</v>
      </c>
      <c r="J555" s="1576">
        <v>554</v>
      </c>
    </row>
    <row r="556" spans="1:10" ht="14" x14ac:dyDescent="0.15">
      <c r="A556" s="1665" t="s">
        <v>4504</v>
      </c>
      <c r="B556" s="1493" t="s">
        <v>4599</v>
      </c>
      <c r="C556" s="1493" t="s">
        <v>4600</v>
      </c>
      <c r="D556" s="1493" t="s">
        <v>4601</v>
      </c>
      <c r="E556" s="1493" t="s">
        <v>4602</v>
      </c>
      <c r="F556" s="1492" t="s">
        <v>4603</v>
      </c>
      <c r="G556" s="1493" t="s">
        <v>4604</v>
      </c>
      <c r="H556" s="1599" t="str">
        <f>HLOOKUP(Non_UN,'Other Translations'!$A:$L,1+translations!J556,)</f>
        <v>Off-site  emissions</v>
      </c>
      <c r="J556" s="1576">
        <v>555</v>
      </c>
    </row>
    <row r="557" spans="1:10" ht="14" x14ac:dyDescent="0.15">
      <c r="A557" s="1665" t="s">
        <v>4504</v>
      </c>
      <c r="B557" s="1493" t="s">
        <v>4605</v>
      </c>
      <c r="C557" s="1493" t="s">
        <v>4606</v>
      </c>
      <c r="D557" s="1493" t="s">
        <v>4607</v>
      </c>
      <c r="E557" s="1493" t="s">
        <v>4608</v>
      </c>
      <c r="F557" s="1492" t="s">
        <v>4609</v>
      </c>
      <c r="G557" s="1493" t="s">
        <v>4610</v>
      </c>
      <c r="H557" s="1599" t="str">
        <f>HLOOKUP(Non_UN,'Other Translations'!$A:$L,1+translations!J557,)</f>
        <v>via waterborn carbon lossses</v>
      </c>
      <c r="J557" s="1576">
        <v>556</v>
      </c>
    </row>
    <row r="558" spans="1:10" ht="14" x14ac:dyDescent="0.15">
      <c r="A558" s="1665" t="s">
        <v>4504</v>
      </c>
      <c r="B558" s="1493" t="s">
        <v>4611</v>
      </c>
      <c r="C558" s="1493" t="s">
        <v>4612</v>
      </c>
      <c r="D558" s="1493" t="s">
        <v>4613</v>
      </c>
      <c r="E558" s="1493" t="s">
        <v>4614</v>
      </c>
      <c r="F558" s="1492" t="s">
        <v>4615</v>
      </c>
      <c r="G558" s="1493" t="s">
        <v>4616</v>
      </c>
      <c r="H558" s="1599" t="str">
        <f>HLOOKUP(Non_UN,'Other Translations'!$A:$L,1+translations!J558,)</f>
        <v>CH4 Emission factor (kg CH4/ha/yr)</v>
      </c>
      <c r="J558" s="1576">
        <v>557</v>
      </c>
    </row>
    <row r="559" spans="1:10" ht="14" x14ac:dyDescent="0.15">
      <c r="A559" s="1665" t="s">
        <v>4504</v>
      </c>
      <c r="B559" s="1493" t="s">
        <v>4617</v>
      </c>
      <c r="C559" s="1493" t="s">
        <v>4618</v>
      </c>
      <c r="D559" s="1493" t="s">
        <v>4619</v>
      </c>
      <c r="E559" s="1493" t="s">
        <v>4620</v>
      </c>
      <c r="F559" s="1492" t="s">
        <v>4621</v>
      </c>
      <c r="G559" s="1493" t="s">
        <v>4622</v>
      </c>
      <c r="H559" s="1599" t="str">
        <f>HLOOKUP(Non_UN,'Other Translations'!$A:$L,1+translations!J559,)</f>
        <v>CO2 emission from peat use</v>
      </c>
      <c r="J559" s="1576">
        <v>558</v>
      </c>
    </row>
    <row r="560" spans="1:10" ht="14" x14ac:dyDescent="0.15">
      <c r="A560" s="1665" t="s">
        <v>4504</v>
      </c>
      <c r="B560" s="1493" t="s">
        <v>4623</v>
      </c>
      <c r="C560" s="1493" t="s">
        <v>4624</v>
      </c>
      <c r="D560" s="1493" t="s">
        <v>4625</v>
      </c>
      <c r="E560" s="1493" t="s">
        <v>4626</v>
      </c>
      <c r="F560" s="1492" t="s">
        <v>4627</v>
      </c>
      <c r="G560" s="1493" t="s">
        <v>4628</v>
      </c>
      <c r="H560" s="1599" t="str">
        <f>HLOOKUP(Non_UN,'Other Translations'!$A:$L,1+translations!J560,)</f>
        <v>Peat density (t/m3)</v>
      </c>
      <c r="J560" s="1576">
        <v>559</v>
      </c>
    </row>
    <row r="561" spans="1:10" ht="14" x14ac:dyDescent="0.15">
      <c r="A561" s="1665" t="s">
        <v>4504</v>
      </c>
      <c r="B561" s="1493" t="s">
        <v>4629</v>
      </c>
      <c r="C561" s="1493" t="s">
        <v>4630</v>
      </c>
      <c r="D561" s="1493" t="s">
        <v>4631</v>
      </c>
      <c r="E561" s="1493" t="s">
        <v>4632</v>
      </c>
      <c r="F561" s="1492" t="s">
        <v>4633</v>
      </c>
      <c r="G561" s="1493" t="s">
        <v>4634</v>
      </c>
      <c r="H561" s="1599" t="str">
        <f>HLOOKUP(Non_UN,'Other Translations'!$A:$L,1+translations!J561,)</f>
        <v>Use for Energy?</v>
      </c>
      <c r="J561" s="1576">
        <v>560</v>
      </c>
    </row>
    <row r="562" spans="1:10" ht="28" x14ac:dyDescent="0.15">
      <c r="A562" s="1665" t="s">
        <v>4504</v>
      </c>
      <c r="B562" s="1493" t="s">
        <v>4635</v>
      </c>
      <c r="C562" s="1493" t="s">
        <v>4636</v>
      </c>
      <c r="D562" s="1493" t="s">
        <v>4637</v>
      </c>
      <c r="E562" s="1493" t="s">
        <v>4638</v>
      </c>
      <c r="F562" s="1492" t="s">
        <v>4639</v>
      </c>
      <c r="G562" s="1493" t="s">
        <v>4640</v>
      </c>
      <c r="H562" s="1599" t="str">
        <f>HLOOKUP(Non_UN,'Other Translations'!$A:$L,1+translations!J562,)</f>
        <v>Emissions factors for the rewetting of organic soils</v>
      </c>
      <c r="J562" s="1576">
        <v>561</v>
      </c>
    </row>
    <row r="563" spans="1:10" ht="28" x14ac:dyDescent="0.15">
      <c r="A563" s="1665" t="s">
        <v>4504</v>
      </c>
      <c r="B563" s="1493" t="s">
        <v>4641</v>
      </c>
      <c r="C563" s="1493" t="s">
        <v>4642</v>
      </c>
      <c r="D563" s="1493" t="s">
        <v>4643</v>
      </c>
      <c r="E563" s="1599" t="s">
        <v>4644</v>
      </c>
      <c r="F563" s="1492" t="s">
        <v>4645</v>
      </c>
      <c r="G563" s="1493" t="s">
        <v>4646</v>
      </c>
      <c r="H563" s="1599" t="str">
        <f>HLOOKUP(Non_UN,'Other Translations'!$A:$L,1+translations!J563,)</f>
        <v>Emissions factors for organic soil fires for each gas (g per kg dry matter burnt)</v>
      </c>
      <c r="J563" s="1576">
        <v>562</v>
      </c>
    </row>
    <row r="564" spans="1:10" ht="14" x14ac:dyDescent="0.15">
      <c r="A564" s="1665" t="s">
        <v>4504</v>
      </c>
      <c r="B564" s="1524" t="s">
        <v>4647</v>
      </c>
      <c r="C564" s="1493" t="s">
        <v>4648</v>
      </c>
      <c r="D564" s="1493" t="s">
        <v>4649</v>
      </c>
      <c r="E564" s="1493" t="s">
        <v>4650</v>
      </c>
      <c r="F564" s="1492" t="s">
        <v>4651</v>
      </c>
      <c r="G564" s="1493" t="s">
        <v>4652</v>
      </c>
      <c r="H564" s="1599" t="str">
        <f>HLOOKUP(Non_UN,'Other Translations'!$A:$L,1+translations!J564,)</f>
        <v>CO2 Emission Factor</v>
      </c>
      <c r="J564" s="1576">
        <v>563</v>
      </c>
    </row>
    <row r="565" spans="1:10" ht="14" x14ac:dyDescent="0.15">
      <c r="A565" s="1665" t="s">
        <v>4504</v>
      </c>
      <c r="B565" s="1524" t="s">
        <v>4653</v>
      </c>
      <c r="C565" s="1493" t="s">
        <v>4654</v>
      </c>
      <c r="D565" s="1493" t="s">
        <v>4655</v>
      </c>
      <c r="E565" s="1493" t="s">
        <v>4656</v>
      </c>
      <c r="F565" s="1492" t="s">
        <v>4657</v>
      </c>
      <c r="G565" s="1493" t="s">
        <v>4658</v>
      </c>
      <c r="H565" s="1599" t="str">
        <f>HLOOKUP(Non_UN,'Other Translations'!$A:$L,1+translations!J565,)</f>
        <v>CO Emission Factor</v>
      </c>
      <c r="J565" s="1576">
        <v>564</v>
      </c>
    </row>
    <row r="566" spans="1:10" ht="14" x14ac:dyDescent="0.15">
      <c r="A566" s="1665" t="s">
        <v>4504</v>
      </c>
      <c r="B566" s="1524" t="s">
        <v>4659</v>
      </c>
      <c r="C566" s="1493" t="s">
        <v>4660</v>
      </c>
      <c r="D566" s="1493" t="s">
        <v>4661</v>
      </c>
      <c r="E566" s="1493" t="s">
        <v>4662</v>
      </c>
      <c r="F566" s="1492" t="s">
        <v>4663</v>
      </c>
      <c r="G566" s="1493" t="s">
        <v>4664</v>
      </c>
      <c r="H566" s="1599" t="str">
        <f>HLOOKUP(Non_UN,'Other Translations'!$A:$L,1+translations!J566,)</f>
        <v>CH4 Emission Factor</v>
      </c>
      <c r="J566" s="1576">
        <v>565</v>
      </c>
    </row>
    <row r="567" spans="1:10" ht="14" x14ac:dyDescent="0.15">
      <c r="A567" s="1665" t="s">
        <v>4504</v>
      </c>
      <c r="B567" s="1493" t="s">
        <v>4665</v>
      </c>
      <c r="C567" s="1493" t="s">
        <v>4666</v>
      </c>
      <c r="D567" s="1493" t="s">
        <v>4667</v>
      </c>
      <c r="E567" s="1493" t="s">
        <v>4668</v>
      </c>
      <c r="F567" s="1492" t="s">
        <v>4669</v>
      </c>
      <c r="G567" s="1493" t="s">
        <v>4670</v>
      </c>
      <c r="H567" s="1599" t="str">
        <f>HLOOKUP(Non_UN,'Other Translations'!$A:$L,1+translations!J567,)</f>
        <v>Mean Dry Matter (t DM/ha)</v>
      </c>
      <c r="J567" s="1576">
        <v>566</v>
      </c>
    </row>
    <row r="568" spans="1:10" ht="14" x14ac:dyDescent="0.15">
      <c r="A568" s="1665" t="s">
        <v>4504</v>
      </c>
      <c r="B568" s="1493" t="s">
        <v>4671</v>
      </c>
      <c r="C568" s="1493" t="s">
        <v>4672</v>
      </c>
      <c r="D568" s="1493" t="s">
        <v>4673</v>
      </c>
      <c r="E568" s="1493" t="s">
        <v>4674</v>
      </c>
      <c r="F568" s="1492" t="s">
        <v>4675</v>
      </c>
      <c r="G568" s="1493" t="s">
        <v>4676</v>
      </c>
      <c r="H568" s="1599" t="str">
        <f>HLOOKUP(Non_UN,'Other Translations'!$A:$L,1+translations!J568,)</f>
        <v>Default soil type is "Mineral"</v>
      </c>
      <c r="J568" s="1576">
        <v>567</v>
      </c>
    </row>
    <row r="569" spans="1:10" ht="14" x14ac:dyDescent="0.15">
      <c r="A569" s="1665" t="s">
        <v>4504</v>
      </c>
      <c r="B569" s="1493" t="s">
        <v>4677</v>
      </c>
      <c r="C569" s="1493" t="s">
        <v>4678</v>
      </c>
      <c r="D569" s="1493" t="s">
        <v>4679</v>
      </c>
      <c r="E569" s="1493" t="s">
        <v>4680</v>
      </c>
      <c r="F569" s="1492" t="s">
        <v>4681</v>
      </c>
      <c r="G569" s="1493" t="s">
        <v>4682</v>
      </c>
      <c r="H569" s="1599" t="str">
        <f>HLOOKUP(Non_UN,'Other Translations'!$A:$L,1+translations!J569,)</f>
        <v>(default consider 1 m depth)</v>
      </c>
      <c r="J569" s="1576">
        <v>568</v>
      </c>
    </row>
    <row r="570" spans="1:10" ht="14" x14ac:dyDescent="0.15">
      <c r="A570" s="1665" t="s">
        <v>4504</v>
      </c>
      <c r="B570" s="1493" t="s">
        <v>4683</v>
      </c>
      <c r="C570" s="1493" t="s">
        <v>4684</v>
      </c>
      <c r="D570" s="1493" t="s">
        <v>4685</v>
      </c>
      <c r="E570" s="1493" t="s">
        <v>4686</v>
      </c>
      <c r="F570" s="1492" t="s">
        <v>4687</v>
      </c>
      <c r="G570" s="1493" t="s">
        <v>4688</v>
      </c>
      <c r="H570" s="1599" t="str">
        <f>HLOOKUP(Non_UN,'Other Translations'!$A:$L,1+translations!J570,)</f>
        <v>% of C lost after excavation</v>
      </c>
      <c r="J570" s="1576">
        <v>569</v>
      </c>
    </row>
    <row r="571" spans="1:10" ht="14" x14ac:dyDescent="0.15">
      <c r="A571" s="1665" t="s">
        <v>4504</v>
      </c>
      <c r="B571" s="1493" t="s">
        <v>4689</v>
      </c>
      <c r="C571" s="1493" t="s">
        <v>4690</v>
      </c>
      <c r="E571" s="1493" t="s">
        <v>4691</v>
      </c>
      <c r="F571" s="1492" t="s">
        <v>4692</v>
      </c>
      <c r="G571" s="1493" t="s">
        <v>4693</v>
      </c>
      <c r="H571" s="1599" t="str">
        <f>HLOOKUP(Non_UN,'Other Translations'!$A:$L,1+translations!J571,)</f>
        <v>Set to "Organic"?</v>
      </c>
      <c r="J571" s="1576">
        <v>570</v>
      </c>
    </row>
    <row r="572" spans="1:10" ht="14" x14ac:dyDescent="0.15">
      <c r="A572" s="1665" t="s">
        <v>4504</v>
      </c>
      <c r="B572" s="1524" t="s">
        <v>4694</v>
      </c>
      <c r="C572" s="1493" t="s">
        <v>4695</v>
      </c>
      <c r="D572" s="1493" t="s">
        <v>4696</v>
      </c>
      <c r="E572" s="1493" t="s">
        <v>4397</v>
      </c>
      <c r="F572" s="1492" t="s">
        <v>4697</v>
      </c>
      <c r="G572" s="1493" t="s">
        <v>4698</v>
      </c>
      <c r="H572" s="1599" t="str">
        <f>HLOOKUP(Non_UN,'Other Translations'!$A:$L,1+translations!J572,)</f>
        <v>Emission factor</v>
      </c>
      <c r="J572" s="1576">
        <v>571</v>
      </c>
    </row>
    <row r="573" spans="1:10" ht="14" x14ac:dyDescent="0.15">
      <c r="A573" s="1665" t="s">
        <v>4504</v>
      </c>
      <c r="B573" s="1524" t="s">
        <v>4699</v>
      </c>
      <c r="C573" s="1493" t="s">
        <v>4700</v>
      </c>
      <c r="D573" s="1493" t="s">
        <v>4701</v>
      </c>
      <c r="E573" s="1493" t="s">
        <v>4702</v>
      </c>
      <c r="F573" s="1492" t="s">
        <v>4703</v>
      </c>
      <c r="G573" s="1493" t="s">
        <v>4704</v>
      </c>
      <c r="H573" s="1599" t="str">
        <f>HLOOKUP(Non_UN,'Other Translations'!$A:$L,1+translations!J573,)</f>
        <v>(t C /ha/yr)</v>
      </c>
      <c r="J573" s="1576">
        <v>572</v>
      </c>
    </row>
    <row r="574" spans="1:10" ht="28" x14ac:dyDescent="0.15">
      <c r="A574" s="1665" t="s">
        <v>4504</v>
      </c>
      <c r="B574" s="1493" t="s">
        <v>4705</v>
      </c>
      <c r="C574" s="1493" t="s">
        <v>4706</v>
      </c>
      <c r="D574" s="1493" t="s">
        <v>4707</v>
      </c>
      <c r="E574" s="1493" t="s">
        <v>4708</v>
      </c>
      <c r="F574" s="1492" t="s">
        <v>4709</v>
      </c>
      <c r="G574" s="1493" t="s">
        <v>4710</v>
      </c>
      <c r="H574" s="1599" t="str">
        <f>HLOOKUP(Non_UN,'Other Translations'!$A:$L,1+translations!J574,)</f>
        <v>By default water used to rewet is fresh</v>
      </c>
      <c r="J574" s="1576">
        <v>573</v>
      </c>
    </row>
    <row r="575" spans="1:10" ht="14" x14ac:dyDescent="0.15">
      <c r="A575" s="1665" t="s">
        <v>4504</v>
      </c>
      <c r="B575" s="1493" t="s">
        <v>4711</v>
      </c>
      <c r="C575" s="1493" t="s">
        <v>4712</v>
      </c>
      <c r="D575" s="1493" t="s">
        <v>4713</v>
      </c>
      <c r="E575" s="1493" t="s">
        <v>4714</v>
      </c>
      <c r="F575" s="1492" t="s">
        <v>4715</v>
      </c>
      <c r="G575" s="1493" t="s">
        <v>4716</v>
      </c>
      <c r="H575" s="1599" t="str">
        <f>HLOOKUP(Non_UN,'Other Translations'!$A:$L,1+translations!J575,)</f>
        <v>Set to saline?</v>
      </c>
      <c r="J575" s="1576">
        <v>574</v>
      </c>
    </row>
    <row r="576" spans="1:10" ht="14" x14ac:dyDescent="0.15">
      <c r="A576" s="1665" t="s">
        <v>4504</v>
      </c>
      <c r="B576" s="1493" t="s">
        <v>4717</v>
      </c>
      <c r="C576" s="1493" t="s">
        <v>4718</v>
      </c>
      <c r="D576" s="1493" t="s">
        <v>4719</v>
      </c>
      <c r="E576" s="1493" t="s">
        <v>4720</v>
      </c>
      <c r="F576" s="1492" t="s">
        <v>4721</v>
      </c>
      <c r="G576" s="1493" t="s">
        <v>4722</v>
      </c>
      <c r="H576" s="1599" t="str">
        <f>HLOOKUP(Non_UN,'Other Translations'!$A:$L,1+translations!J576,)</f>
        <v>(kg CH4 /ha /yr)</v>
      </c>
      <c r="J576" s="1576">
        <v>575</v>
      </c>
    </row>
    <row r="577" spans="1:10" ht="42" x14ac:dyDescent="0.15">
      <c r="A577" s="1665" t="s">
        <v>4504</v>
      </c>
      <c r="B577" s="1493" t="s">
        <v>4723</v>
      </c>
      <c r="C577" s="1493" t="s">
        <v>4724</v>
      </c>
      <c r="D577" s="1493" t="s">
        <v>4725</v>
      </c>
      <c r="E577" s="1493" t="s">
        <v>4726</v>
      </c>
      <c r="F577" s="1492" t="s">
        <v>4727</v>
      </c>
      <c r="G577" s="1493" t="s">
        <v>4728</v>
      </c>
      <c r="H577" s="1599" t="str">
        <f>HLOOKUP(Non_UN,'Other Translations'!$A:$L,1+translations!J577,)</f>
        <v>(this corresponds to deforestation of mangroves and should be accounted only here)</v>
      </c>
      <c r="J577" s="1576">
        <v>576</v>
      </c>
    </row>
    <row r="578" spans="1:10" ht="14" x14ac:dyDescent="0.15">
      <c r="A578" s="1665" t="s">
        <v>4504</v>
      </c>
      <c r="B578" s="1493" t="s">
        <v>4729</v>
      </c>
      <c r="C578" s="1493" t="s">
        <v>4730</v>
      </c>
      <c r="D578" s="1493" t="s">
        <v>4731</v>
      </c>
      <c r="E578" s="1493" t="s">
        <v>4732</v>
      </c>
      <c r="F578" s="1492" t="s">
        <v>4733</v>
      </c>
      <c r="G578" s="1493" t="s">
        <v>4734</v>
      </c>
      <c r="H578" s="1599" t="str">
        <f>HLOOKUP(Non_UN,'Other Translations'!$A:$L,1+translations!J578,)</f>
        <v>Percentage of biomass lost due to drainage</v>
      </c>
      <c r="J578" s="1576">
        <v>577</v>
      </c>
    </row>
    <row r="579" spans="1:10" ht="14" x14ac:dyDescent="0.15">
      <c r="A579" s="1665" t="s">
        <v>4504</v>
      </c>
      <c r="B579" s="1493" t="s">
        <v>4735</v>
      </c>
      <c r="C579" s="1493" t="s">
        <v>4736</v>
      </c>
      <c r="D579" s="1493" t="s">
        <v>4737</v>
      </c>
      <c r="E579" s="1493" t="s">
        <v>4738</v>
      </c>
      <c r="F579" s="1492" t="s">
        <v>4739</v>
      </c>
      <c r="G579" s="1493" t="s">
        <v>4740</v>
      </c>
      <c r="H579" s="1599" t="str">
        <f>HLOOKUP(Non_UN,'Other Translations'!$A:$L,1+translations!J579,)</f>
        <v>Percentage of nominal biomass restored</v>
      </c>
      <c r="J579" s="1576">
        <v>578</v>
      </c>
    </row>
    <row r="580" spans="1:10" ht="14" x14ac:dyDescent="0.15">
      <c r="A580" s="1665" t="s">
        <v>4504</v>
      </c>
      <c r="B580" s="1599" t="s">
        <v>4741</v>
      </c>
      <c r="C580" s="1493" t="s">
        <v>4742</v>
      </c>
      <c r="D580" s="1493" t="s">
        <v>4743</v>
      </c>
      <c r="E580" s="1493" t="s">
        <v>4744</v>
      </c>
      <c r="F580" s="1492" t="s">
        <v>4745</v>
      </c>
      <c r="G580" s="1493" t="s">
        <v>4746</v>
      </c>
      <c r="H580" s="1599" t="str">
        <f>HLOOKUP(Non_UN,'Other Translations'!$A:$L,1+translations!J580,)</f>
        <v>Maximum area available for drainage</v>
      </c>
      <c r="J580" s="1576">
        <v>579</v>
      </c>
    </row>
    <row r="581" spans="1:10" ht="14" x14ac:dyDescent="0.15">
      <c r="A581" s="1665" t="s">
        <v>4504</v>
      </c>
      <c r="B581" s="1599" t="s">
        <v>4498</v>
      </c>
      <c r="C581" s="1524" t="s">
        <v>4747</v>
      </c>
      <c r="D581" s="1493" t="s">
        <v>4748</v>
      </c>
      <c r="E581" s="1493" t="s">
        <v>4749</v>
      </c>
      <c r="F581" s="1492" t="s">
        <v>4502</v>
      </c>
      <c r="G581" s="1493" t="s">
        <v>4503</v>
      </c>
      <c r="H581" s="1599" t="str">
        <f>HLOOKUP(Non_UN,'Other Translations'!$A:$L,1+translations!J581,)</f>
        <v>Total for Rewetting</v>
      </c>
      <c r="J581" s="1576">
        <v>580</v>
      </c>
    </row>
    <row r="582" spans="1:10" s="1666" customFormat="1" ht="14" x14ac:dyDescent="0.15">
      <c r="A582" s="1666" t="str">
        <f>A521</f>
        <v>Spreadsheet</v>
      </c>
      <c r="B582" s="1666" t="str">
        <f>B521</f>
        <v>English</v>
      </c>
      <c r="C582" s="1666" t="str">
        <f>C521</f>
        <v>Français</v>
      </c>
      <c r="D582" s="1666" t="s">
        <v>1334</v>
      </c>
      <c r="E582" s="1666" t="str">
        <f>E1</f>
        <v>中文</v>
      </c>
      <c r="F582" s="1666" t="s">
        <v>2039</v>
      </c>
      <c r="G582" s="1666" t="s">
        <v>1933</v>
      </c>
      <c r="H582" s="1599" t="str">
        <f>HLOOKUP(Non_UN,'Other Translations'!$A:$L,1+translations!J582,)</f>
        <v>English</v>
      </c>
      <c r="J582" s="1576">
        <v>581</v>
      </c>
    </row>
    <row r="583" spans="1:10" ht="14" x14ac:dyDescent="0.15">
      <c r="A583" s="1665" t="s">
        <v>1378</v>
      </c>
      <c r="B583" s="1493" t="s">
        <v>4750</v>
      </c>
      <c r="C583" s="1493" t="s">
        <v>4751</v>
      </c>
      <c r="D583" s="1493" t="s">
        <v>4752</v>
      </c>
      <c r="E583" s="1493" t="s">
        <v>4753</v>
      </c>
      <c r="F583" s="1492" t="s">
        <v>4754</v>
      </c>
      <c r="G583" s="1493" t="s">
        <v>4755</v>
      </c>
      <c r="H583" s="1599" t="str">
        <f>HLOOKUP(Non_UN,'Other Translations'!$A:$L,1+translations!J583,)</f>
        <v>Peat (from peatlands)</v>
      </c>
      <c r="J583" s="1576">
        <v>582</v>
      </c>
    </row>
    <row r="584" spans="1:10" ht="14" x14ac:dyDescent="0.15">
      <c r="A584" s="1665" t="s">
        <v>4756</v>
      </c>
      <c r="B584" s="1524" t="s">
        <v>4757</v>
      </c>
      <c r="C584" s="1524" t="s">
        <v>4758</v>
      </c>
      <c r="D584" s="1493" t="s">
        <v>4759</v>
      </c>
      <c r="E584" s="1493" t="s">
        <v>4760</v>
      </c>
      <c r="F584" s="1492" t="s">
        <v>4761</v>
      </c>
      <c r="G584" s="1493" t="s">
        <v>4762</v>
      </c>
      <c r="H584" s="1599" t="str">
        <f>HLOOKUP(Non_UN,'Other Translations'!$A:$L,1+translations!J584,)</f>
        <v>8.1. Fisheries</v>
      </c>
      <c r="J584" s="1576">
        <v>583</v>
      </c>
    </row>
    <row r="585" spans="1:10" ht="42" x14ac:dyDescent="0.15">
      <c r="A585" s="1665" t="s">
        <v>4756</v>
      </c>
      <c r="B585" s="1524" t="s">
        <v>8914</v>
      </c>
      <c r="C585" s="1524" t="s">
        <v>8915</v>
      </c>
      <c r="D585" s="1524" t="s">
        <v>8916</v>
      </c>
      <c r="E585" s="1524" t="s">
        <v>8917</v>
      </c>
      <c r="F585" s="1665" t="s">
        <v>8918</v>
      </c>
      <c r="G585" s="1524" t="s">
        <v>8919</v>
      </c>
      <c r="H585" s="1599" t="str">
        <f>HLOOKUP(Non_UN,'Other Translations'!$A:$L,1+translations!J585,)</f>
        <v>The sections 7.1 (Inputs), 7.2. (Energy) and 7.3. (Construction of new infratructure) can be used to complement this section</v>
      </c>
      <c r="J585" s="1576">
        <v>584</v>
      </c>
    </row>
    <row r="586" spans="1:10" ht="14" x14ac:dyDescent="0.15">
      <c r="A586" s="1665" t="s">
        <v>4756</v>
      </c>
      <c r="B586" s="1524" t="s">
        <v>947</v>
      </c>
      <c r="C586" s="1493" t="s">
        <v>4763</v>
      </c>
      <c r="D586" s="1493" t="s">
        <v>4764</v>
      </c>
      <c r="E586" s="1493" t="s">
        <v>4765</v>
      </c>
      <c r="F586" s="1492" t="s">
        <v>4766</v>
      </c>
      <c r="G586" s="1493" t="s">
        <v>4767</v>
      </c>
      <c r="H586" s="1599" t="str">
        <f>HLOOKUP(Non_UN,'Other Translations'!$A:$L,1+translations!J586,)</f>
        <v>Category</v>
      </c>
      <c r="J586" s="1576">
        <v>585</v>
      </c>
    </row>
    <row r="587" spans="1:10" ht="14" x14ac:dyDescent="0.15">
      <c r="A587" s="1665" t="s">
        <v>4756</v>
      </c>
      <c r="B587" s="1493" t="s">
        <v>4768</v>
      </c>
      <c r="C587" s="1493" t="s">
        <v>4769</v>
      </c>
      <c r="D587" s="1493" t="s">
        <v>4770</v>
      </c>
      <c r="E587" s="1493" t="s">
        <v>4771</v>
      </c>
      <c r="F587" s="1492" t="s">
        <v>4772</v>
      </c>
      <c r="G587" s="1493" t="s">
        <v>4773</v>
      </c>
      <c r="H587" s="1599" t="str">
        <f>HLOOKUP(Non_UN,'Other Translations'!$A:$L,1+translations!J587,)</f>
        <v>Total catch per year (tonnes per year)</v>
      </c>
      <c r="J587" s="1576">
        <v>586</v>
      </c>
    </row>
    <row r="588" spans="1:10" ht="28" x14ac:dyDescent="0.15">
      <c r="A588" s="1665" t="s">
        <v>4756</v>
      </c>
      <c r="B588" s="1493" t="s">
        <v>4774</v>
      </c>
      <c r="C588" s="1493" t="s">
        <v>4775</v>
      </c>
      <c r="D588" s="1493" t="s">
        <v>4776</v>
      </c>
      <c r="E588" s="1493" t="s">
        <v>4777</v>
      </c>
      <c r="F588" s="1492" t="s">
        <v>4778</v>
      </c>
      <c r="G588" s="1493" t="s">
        <v>4779</v>
      </c>
      <c r="H588" s="1599" t="str">
        <f>HLOOKUP(Non_UN,'Other Translations'!$A:$L,1+translations!J588,)</f>
        <v>Fishing operations (based on Fuel Use intensity - FUI -  values)</v>
      </c>
      <c r="J588" s="1576">
        <v>587</v>
      </c>
    </row>
    <row r="589" spans="1:10" ht="14" x14ac:dyDescent="0.15">
      <c r="A589" s="1665" t="s">
        <v>4756</v>
      </c>
      <c r="B589" s="1493" t="s">
        <v>4780</v>
      </c>
      <c r="C589" s="1493" t="s">
        <v>4781</v>
      </c>
      <c r="D589" s="1493" t="s">
        <v>4782</v>
      </c>
      <c r="E589" s="1493" t="s">
        <v>4783</v>
      </c>
      <c r="F589" s="1492" t="s">
        <v>4784</v>
      </c>
      <c r="G589" s="1493" t="s">
        <v>4785</v>
      </c>
      <c r="H589" s="1599" t="str">
        <f>HLOOKUP(Non_UN,'Other Translations'!$A:$L,1+translations!J589,)</f>
        <v>On-board leakage from refrigeration systems</v>
      </c>
      <c r="J589" s="1576">
        <v>588</v>
      </c>
    </row>
    <row r="590" spans="1:10" ht="28" x14ac:dyDescent="0.15">
      <c r="A590" s="1665" t="s">
        <v>4756</v>
      </c>
      <c r="B590" s="1493" t="s">
        <v>4786</v>
      </c>
      <c r="C590" s="1493" t="s">
        <v>4787</v>
      </c>
      <c r="D590" s="1493" t="s">
        <v>4788</v>
      </c>
      <c r="E590" s="1493" t="s">
        <v>4789</v>
      </c>
      <c r="F590" s="1492" t="s">
        <v>4790</v>
      </c>
      <c r="G590" s="1493" t="s">
        <v>4791</v>
      </c>
      <c r="H590" s="1599" t="str">
        <f>HLOOKUP(Non_UN,'Other Translations'!$A:$L,1+translations!J590,)</f>
        <v>Emissions from production of ice produced ashore</v>
      </c>
      <c r="J590" s="1576">
        <v>589</v>
      </c>
    </row>
    <row r="591" spans="1:10" ht="28" x14ac:dyDescent="0.15">
      <c r="A591" s="1665" t="s">
        <v>4756</v>
      </c>
      <c r="B591" s="1493" t="s">
        <v>9049</v>
      </c>
      <c r="C591" s="1493" t="s">
        <v>4792</v>
      </c>
      <c r="D591" s="1493" t="s">
        <v>4793</v>
      </c>
      <c r="E591" s="1493" t="s">
        <v>4794</v>
      </c>
      <c r="F591" s="1492" t="s">
        <v>4795</v>
      </c>
      <c r="G591" s="1493" t="s">
        <v>4796</v>
      </c>
      <c r="H591" s="1599" t="str">
        <f>HLOOKUP(Non_UN,'Other Translations'!$A:$L,1+translations!J591,)</f>
        <v>Coastal based aquaculture (only emissions from N2O during  fish production)</v>
      </c>
      <c r="J591" s="1576">
        <v>590</v>
      </c>
    </row>
    <row r="592" spans="1:10" ht="28" x14ac:dyDescent="0.15">
      <c r="A592" s="1665" t="s">
        <v>4756</v>
      </c>
      <c r="B592" s="1524" t="s">
        <v>4797</v>
      </c>
      <c r="C592" s="1524" t="s">
        <v>4798</v>
      </c>
      <c r="D592" s="1493" t="s">
        <v>4799</v>
      </c>
      <c r="E592" s="1493" t="s">
        <v>4800</v>
      </c>
      <c r="F592" s="1492" t="s">
        <v>4801</v>
      </c>
      <c r="G592" s="1493" t="s">
        <v>4802</v>
      </c>
      <c r="H592" s="1599" t="str">
        <f>HLOOKUP(Non_UN,'Other Translations'!$A:$L,1+translations!J592,)</f>
        <v>Total catch with refrigerant systems (fishes, etc.)</v>
      </c>
      <c r="J592" s="1576">
        <v>591</v>
      </c>
    </row>
    <row r="593" spans="1:10" ht="14" x14ac:dyDescent="0.15">
      <c r="A593" s="1665" t="s">
        <v>4756</v>
      </c>
      <c r="B593" s="1493" t="s">
        <v>4803</v>
      </c>
      <c r="C593" s="1493" t="s">
        <v>4804</v>
      </c>
      <c r="D593" s="1493" t="s">
        <v>4805</v>
      </c>
      <c r="E593" s="1493" t="s">
        <v>4806</v>
      </c>
      <c r="F593" s="1492" t="s">
        <v>4807</v>
      </c>
      <c r="G593" s="1493" t="s">
        <v>4808</v>
      </c>
      <c r="H593" s="1599" t="str">
        <f>HLOOKUP(Non_UN,'Other Translations'!$A:$L,1+translations!J593,)</f>
        <v>Total artisanal and coastal catch</v>
      </c>
      <c r="J593" s="1576">
        <v>592</v>
      </c>
    </row>
    <row r="594" spans="1:10" ht="14" x14ac:dyDescent="0.15">
      <c r="A594" s="1665" t="s">
        <v>4756</v>
      </c>
      <c r="B594" s="1493" t="s">
        <v>4809</v>
      </c>
      <c r="C594" s="1493" t="s">
        <v>4810</v>
      </c>
      <c r="D594" s="1493" t="s">
        <v>4811</v>
      </c>
      <c r="E594" s="1493" t="s">
        <v>4812</v>
      </c>
      <c r="F594" s="1492" t="s">
        <v>4813</v>
      </c>
      <c r="G594" s="1493" t="s">
        <v>4814</v>
      </c>
      <c r="H594" s="1599" t="str">
        <f>HLOOKUP(Non_UN,'Other Translations'!$A:$L,1+translations!J594,)</f>
        <v>Total from catch</v>
      </c>
      <c r="J594" s="1576">
        <v>593</v>
      </c>
    </row>
    <row r="595" spans="1:10" ht="14" x14ac:dyDescent="0.15">
      <c r="A595" s="1665" t="s">
        <v>4756</v>
      </c>
      <c r="B595" s="1524" t="s">
        <v>4815</v>
      </c>
      <c r="C595" s="1524" t="s">
        <v>4816</v>
      </c>
      <c r="D595" s="1493" t="s">
        <v>4817</v>
      </c>
      <c r="E595" s="1493" t="s">
        <v>4818</v>
      </c>
      <c r="F595" s="1492" t="s">
        <v>4819</v>
      </c>
      <c r="G595" s="1493" t="s">
        <v>4820</v>
      </c>
      <c r="H595" s="1599" t="str">
        <f>HLOOKUP(Non_UN,'Other Translations'!$A:$L,1+translations!J595,)</f>
        <v>Fuel Use Intensity - FUI (l/t catch)</v>
      </c>
      <c r="J595" s="1576">
        <v>594</v>
      </c>
    </row>
    <row r="596" spans="1:10" ht="14" x14ac:dyDescent="0.15">
      <c r="A596" s="1665" t="s">
        <v>4756</v>
      </c>
      <c r="B596" s="1493" t="s">
        <v>4694</v>
      </c>
      <c r="C596" s="1493" t="s">
        <v>4821</v>
      </c>
      <c r="D596" s="1493" t="s">
        <v>4696</v>
      </c>
      <c r="E596" s="1493" t="s">
        <v>4397</v>
      </c>
      <c r="F596" s="1492" t="s">
        <v>4697</v>
      </c>
      <c r="G596" s="1493" t="s">
        <v>4822</v>
      </c>
      <c r="H596" s="1599" t="str">
        <f>HLOOKUP(Non_UN,'Other Translations'!$A:$L,1+translations!J596,)</f>
        <v>Emission factor</v>
      </c>
      <c r="J596" s="1576">
        <v>595</v>
      </c>
    </row>
    <row r="597" spans="1:10" ht="14" x14ac:dyDescent="0.15">
      <c r="A597" s="1665" t="s">
        <v>4756</v>
      </c>
      <c r="B597" s="1524" t="s">
        <v>4823</v>
      </c>
      <c r="C597" s="1524" t="s">
        <v>4824</v>
      </c>
      <c r="D597" s="1493" t="s">
        <v>4825</v>
      </c>
      <c r="E597" s="1493" t="s">
        <v>4826</v>
      </c>
      <c r="F597" s="1492" t="s">
        <v>4827</v>
      </c>
      <c r="G597" s="1493" t="s">
        <v>4828</v>
      </c>
      <c r="H597" s="1599" t="str">
        <f>HLOOKUP(Non_UN,'Other Translations'!$A:$L,1+translations!J597,)</f>
        <v>(tCO2-eq / t catch)</v>
      </c>
      <c r="J597" s="1576">
        <v>596</v>
      </c>
    </row>
    <row r="598" spans="1:10" ht="14" x14ac:dyDescent="0.15">
      <c r="A598" s="1665" t="s">
        <v>4756</v>
      </c>
      <c r="B598" s="1493" t="s">
        <v>4829</v>
      </c>
      <c r="C598" s="1493" t="s">
        <v>4830</v>
      </c>
      <c r="D598" s="1493" t="s">
        <v>4831</v>
      </c>
      <c r="E598" s="1493" t="s">
        <v>4832</v>
      </c>
      <c r="F598" s="1492" t="s">
        <v>4833</v>
      </c>
      <c r="G598" s="1493" t="s">
        <v>4834</v>
      </c>
      <c r="H598" s="1599" t="str">
        <f>HLOOKUP(Non_UN,'Other Translations'!$A:$L,1+translations!J598,)</f>
        <v>Quantity lost (kg refrigerant)</v>
      </c>
      <c r="J598" s="1576">
        <v>597</v>
      </c>
    </row>
    <row r="599" spans="1:10" ht="28" x14ac:dyDescent="0.15">
      <c r="A599" s="1665" t="s">
        <v>4756</v>
      </c>
      <c r="B599" s="1493" t="s">
        <v>4835</v>
      </c>
      <c r="C599" s="1493" t="s">
        <v>4836</v>
      </c>
      <c r="D599" s="1493" t="s">
        <v>4837</v>
      </c>
      <c r="E599" s="1493" t="s">
        <v>4838</v>
      </c>
      <c r="F599" s="1492" t="s">
        <v>4839</v>
      </c>
      <c r="G599" s="1493" t="s">
        <v>4840</v>
      </c>
      <c r="H599" s="1599" t="str">
        <f>HLOOKUP(Non_UN,'Other Translations'!$A:$L,1+translations!J599,)</f>
        <v>GWP of refrigerant</v>
      </c>
      <c r="J599" s="1576">
        <v>598</v>
      </c>
    </row>
    <row r="600" spans="1:10" ht="28" x14ac:dyDescent="0.15">
      <c r="A600" s="1665" t="s">
        <v>4756</v>
      </c>
      <c r="B600" s="1493" t="s">
        <v>4841</v>
      </c>
      <c r="C600" s="1493" t="s">
        <v>4842</v>
      </c>
      <c r="D600" s="1493" t="s">
        <v>4843</v>
      </c>
      <c r="E600" s="1493" t="s">
        <v>4844</v>
      </c>
      <c r="F600" s="1492" t="s">
        <v>4845</v>
      </c>
      <c r="G600" s="1493" t="s">
        <v>4846</v>
      </c>
      <c r="H600" s="1599" t="str">
        <f>HLOOKUP(Non_UN,'Other Translations'!$A:$L,1+translations!J600,)</f>
        <v>Refrigerant lost per tonne of landed catch</v>
      </c>
      <c r="J600" s="1576">
        <v>599</v>
      </c>
    </row>
    <row r="601" spans="1:10" ht="14" x14ac:dyDescent="0.15">
      <c r="A601" s="1665" t="s">
        <v>4756</v>
      </c>
      <c r="B601" s="1493" t="s">
        <v>4847</v>
      </c>
      <c r="C601" s="1493" t="s">
        <v>4848</v>
      </c>
      <c r="D601" s="1493" t="s">
        <v>4849</v>
      </c>
      <c r="E601" s="1493" t="s">
        <v>4850</v>
      </c>
      <c r="F601" s="1492" t="s">
        <v>4851</v>
      </c>
      <c r="G601" s="1493" t="s">
        <v>4852</v>
      </c>
      <c r="H601" s="1599" t="str">
        <f>HLOOKUP(Non_UN,'Other Translations'!$A:$L,1+translations!J601,)</f>
        <v>Quantity (tonnes)</v>
      </c>
      <c r="J601" s="1576">
        <v>600</v>
      </c>
    </row>
    <row r="602" spans="1:10" ht="28" x14ac:dyDescent="0.15">
      <c r="A602" s="1665" t="s">
        <v>4756</v>
      </c>
      <c r="B602" s="1493" t="s">
        <v>4853</v>
      </c>
      <c r="C602" s="1380" t="s">
        <v>4854</v>
      </c>
      <c r="D602" s="1493" t="s">
        <v>4855</v>
      </c>
      <c r="E602" s="1493" t="s">
        <v>4856</v>
      </c>
      <c r="F602" s="1492" t="s">
        <v>4857</v>
      </c>
      <c r="G602" s="1493" t="s">
        <v>4858</v>
      </c>
      <c r="H602" s="1599" t="str">
        <f>HLOOKUP(Non_UN,'Other Translations'!$A:$L,1+translations!J602,)</f>
        <v>Quantity of ice (tonnes) per tonne of catch</v>
      </c>
      <c r="J602" s="1576">
        <v>601</v>
      </c>
    </row>
    <row r="603" spans="1:10" ht="28" x14ac:dyDescent="0.15">
      <c r="A603" s="1665" t="s">
        <v>4756</v>
      </c>
      <c r="B603" s="1524" t="s">
        <v>4859</v>
      </c>
      <c r="C603" s="1380" t="s">
        <v>4860</v>
      </c>
      <c r="D603" s="1493" t="s">
        <v>4861</v>
      </c>
      <c r="E603" s="1493" t="s">
        <v>4862</v>
      </c>
      <c r="F603" s="1492" t="s">
        <v>4863</v>
      </c>
      <c r="G603" s="1493" t="s">
        <v>4864</v>
      </c>
      <c r="H603" s="1599" t="str">
        <f>HLOOKUP(Non_UN,'Other Translations'!$A:$L,1+translations!J603,)</f>
        <v>Emission factor (tCO2-eq) per t of ice produced</v>
      </c>
      <c r="J603" s="1576">
        <v>602</v>
      </c>
    </row>
    <row r="604" spans="1:10" ht="42" x14ac:dyDescent="0.15">
      <c r="A604" s="1665" t="s">
        <v>4756</v>
      </c>
      <c r="B604" s="1493" t="s">
        <v>4865</v>
      </c>
      <c r="C604" s="1498" t="s">
        <v>4866</v>
      </c>
      <c r="D604" s="1493" t="s">
        <v>4867</v>
      </c>
      <c r="E604" s="1493" t="s">
        <v>4868</v>
      </c>
      <c r="F604" s="1492" t="s">
        <v>4869</v>
      </c>
      <c r="G604" s="1493" t="s">
        <v>4870</v>
      </c>
      <c r="H604" s="1599" t="str">
        <f>HLOOKUP(Non_UN,'Other Translations'!$A:$L,1+translations!J604,)</f>
        <v>Emissions factor for N2O emission from fish production (t N-N2O / t fish)</v>
      </c>
      <c r="J604" s="1576">
        <v>603</v>
      </c>
    </row>
    <row r="605" spans="1:10" ht="14" x14ac:dyDescent="0.15">
      <c r="A605" s="1665" t="s">
        <v>4756</v>
      </c>
      <c r="B605" s="1524" t="s">
        <v>4871</v>
      </c>
      <c r="C605" s="1524" t="s">
        <v>4872</v>
      </c>
      <c r="D605" s="1493" t="s">
        <v>4873</v>
      </c>
      <c r="E605" s="1493" t="s">
        <v>4874</v>
      </c>
      <c r="F605" s="1492" t="s">
        <v>4875</v>
      </c>
      <c r="G605" s="1493" t="s">
        <v>4876</v>
      </c>
      <c r="H605" s="1599" t="str">
        <f>HLOOKUP(Non_UN,'Other Translations'!$A:$L,1+translations!J605,)</f>
        <v>% with refrigerant syst.</v>
      </c>
      <c r="J605" s="1576">
        <v>604</v>
      </c>
    </row>
    <row r="606" spans="1:10" ht="14" x14ac:dyDescent="0.15">
      <c r="A606" s="1665" t="s">
        <v>4756</v>
      </c>
      <c r="B606" s="1493" t="s">
        <v>4877</v>
      </c>
      <c r="C606" s="1524" t="s">
        <v>4878</v>
      </c>
      <c r="D606" s="1493" t="s">
        <v>4879</v>
      </c>
      <c r="E606" s="1493" t="s">
        <v>4880</v>
      </c>
      <c r="F606" s="1492" t="s">
        <v>4881</v>
      </c>
      <c r="G606" s="1493" t="s">
        <v>4882</v>
      </c>
      <c r="H606" s="1599" t="str">
        <f>HLOOKUP(Non_UN,'Other Translations'!$A:$L,1+translations!J606,)</f>
        <v>Management (will impact FUI)</v>
      </c>
      <c r="J606" s="1576">
        <v>605</v>
      </c>
    </row>
    <row r="607" spans="1:10" ht="14" x14ac:dyDescent="0.15">
      <c r="A607" s="1665" t="s">
        <v>4756</v>
      </c>
      <c r="B607" s="1493" t="s">
        <v>4883</v>
      </c>
      <c r="C607" s="1524" t="s">
        <v>4884</v>
      </c>
      <c r="D607" s="1493" t="s">
        <v>4885</v>
      </c>
      <c r="E607" s="1493" t="s">
        <v>4886</v>
      </c>
      <c r="F607" s="1492" t="s">
        <v>4887</v>
      </c>
      <c r="G607" s="1493" t="s">
        <v>4888</v>
      </c>
      <c r="H607" s="1599" t="str">
        <f>HLOOKUP(Non_UN,'Other Translations'!$A:$L,1+translations!J607,)</f>
        <v>100% = Nominal FUI (see Tier2)</v>
      </c>
      <c r="J607" s="1576">
        <v>606</v>
      </c>
    </row>
    <row r="608" spans="1:10" ht="14" x14ac:dyDescent="0.15">
      <c r="A608" s="1665" t="s">
        <v>4756</v>
      </c>
      <c r="B608" s="1524" t="s">
        <v>9050</v>
      </c>
      <c r="C608" s="1524" t="s">
        <v>4889</v>
      </c>
      <c r="D608" s="1493" t="s">
        <v>4890</v>
      </c>
      <c r="E608" s="1493" t="s">
        <v>4891</v>
      </c>
      <c r="F608" s="1492" t="s">
        <v>4892</v>
      </c>
      <c r="G608" s="1493" t="s">
        <v>4893</v>
      </c>
      <c r="H608" s="1599" t="str">
        <f>HLOOKUP(Non_UN,'Other Translations'!$A:$L,1+translations!J608,)</f>
        <v>8.2. Coastal-based aquaculture</v>
      </c>
      <c r="J608" s="1576">
        <v>607</v>
      </c>
    </row>
    <row r="609" spans="1:10" ht="14" x14ac:dyDescent="0.15">
      <c r="A609" s="1665" t="s">
        <v>4756</v>
      </c>
      <c r="B609" s="1493" t="s">
        <v>4894</v>
      </c>
      <c r="C609" s="1524" t="s">
        <v>4895</v>
      </c>
      <c r="D609" s="1493" t="s">
        <v>4896</v>
      </c>
      <c r="E609" s="1493" t="s">
        <v>4897</v>
      </c>
      <c r="F609" s="1492" t="s">
        <v>4898</v>
      </c>
      <c r="G609" s="1493" t="s">
        <v>4899</v>
      </c>
      <c r="H609" s="1599" t="str">
        <f>HLOOKUP(Non_UN,'Other Translations'!$A:$L,1+translations!J609,)</f>
        <v>Annual production (tonnes per year)</v>
      </c>
      <c r="J609" s="1576">
        <v>608</v>
      </c>
    </row>
    <row r="610" spans="1:10" ht="14" x14ac:dyDescent="0.15">
      <c r="A610" s="1665" t="s">
        <v>4756</v>
      </c>
      <c r="B610" s="1493" t="s">
        <v>4900</v>
      </c>
      <c r="C610" s="1524" t="s">
        <v>4901</v>
      </c>
      <c r="D610" s="1493" t="s">
        <v>4902</v>
      </c>
      <c r="E610" s="1493" t="s">
        <v>4903</v>
      </c>
      <c r="F610" s="1492" t="s">
        <v>4904</v>
      </c>
      <c r="G610" s="1493" t="s">
        <v>4905</v>
      </c>
      <c r="H610" s="1599" t="str">
        <f>HLOOKUP(Non_UN,'Other Translations'!$A:$L,1+translations!J610,)</f>
        <v>Emissions from feeds</v>
      </c>
      <c r="J610" s="1576">
        <v>609</v>
      </c>
    </row>
    <row r="611" spans="1:10" ht="14" x14ac:dyDescent="0.15">
      <c r="A611" s="1665" t="s">
        <v>4756</v>
      </c>
      <c r="B611" s="1493" t="s">
        <v>4906</v>
      </c>
      <c r="C611" s="1524" t="s">
        <v>4907</v>
      </c>
      <c r="D611" s="1493" t="s">
        <v>4908</v>
      </c>
      <c r="E611" s="1493" t="s">
        <v>4909</v>
      </c>
      <c r="F611" s="1492" t="s">
        <v>4910</v>
      </c>
      <c r="G611" s="1493" t="s">
        <v>4911</v>
      </c>
      <c r="H611" s="1599" t="str">
        <f>HLOOKUP(Non_UN,'Other Translations'!$A:$L,1+translations!J611,)</f>
        <v>Annual quantity of feeds (tonnes per year)</v>
      </c>
      <c r="J611" s="1576">
        <v>610</v>
      </c>
    </row>
    <row r="612" spans="1:10" ht="14" x14ac:dyDescent="0.15">
      <c r="A612" s="1665" t="s">
        <v>4756</v>
      </c>
      <c r="B612" s="1493" t="s">
        <v>4912</v>
      </c>
      <c r="C612" s="1524" t="s">
        <v>4913</v>
      </c>
      <c r="D612" s="1493" t="s">
        <v>4914</v>
      </c>
      <c r="E612" s="1493" t="s">
        <v>4915</v>
      </c>
      <c r="F612" s="1492" t="s">
        <v>4916</v>
      </c>
      <c r="G612" s="1493" t="s">
        <v>4917</v>
      </c>
      <c r="H612" s="1599" t="str">
        <f>HLOOKUP(Non_UN,'Other Translations'!$A:$L,1+translations!J612,)</f>
        <v>Total aquaculture</v>
      </c>
      <c r="J612" s="1576">
        <v>611</v>
      </c>
    </row>
    <row r="613" spans="1:10" ht="28" x14ac:dyDescent="0.15">
      <c r="A613" s="1665" t="s">
        <v>4756</v>
      </c>
      <c r="B613" s="1493" t="s">
        <v>4918</v>
      </c>
      <c r="C613" s="1524" t="s">
        <v>4919</v>
      </c>
      <c r="D613" s="1493" t="s">
        <v>4920</v>
      </c>
      <c r="E613" s="1493" t="s">
        <v>4921</v>
      </c>
      <c r="F613" s="1492" t="s">
        <v>4922</v>
      </c>
      <c r="G613" s="1493" t="s">
        <v>4923</v>
      </c>
      <c r="H613" s="1599" t="str">
        <f>HLOOKUP(Non_UN,'Other Translations'!$A:$L,1+translations!J613,)</f>
        <v>Emissions factor for feed (tCO2-eq / t feed)</v>
      </c>
      <c r="J613" s="1576">
        <v>612</v>
      </c>
    </row>
    <row r="614" spans="1:10" ht="14" x14ac:dyDescent="0.15">
      <c r="A614" s="1665" t="s">
        <v>4756</v>
      </c>
      <c r="B614" s="1493" t="s">
        <v>4924</v>
      </c>
      <c r="C614" s="1524" t="s">
        <v>4925</v>
      </c>
      <c r="D614" s="1493" t="s">
        <v>4926</v>
      </c>
      <c r="E614" s="1493" t="s">
        <v>4927</v>
      </c>
      <c r="F614" s="1492" t="s">
        <v>4928</v>
      </c>
      <c r="G614" s="1493" t="s">
        <v>4929</v>
      </c>
      <c r="H614" s="1599" t="str">
        <f>HLOOKUP(Non_UN,'Other Translations'!$A:$L,1+translations!J614,)</f>
        <v>Total fuel consumption (m3/yr)</v>
      </c>
      <c r="J614" s="1576">
        <v>613</v>
      </c>
    </row>
    <row r="615" spans="1:10" ht="28" x14ac:dyDescent="0.15">
      <c r="A615" s="1665" t="s">
        <v>4756</v>
      </c>
      <c r="B615" s="1493" t="s">
        <v>4930</v>
      </c>
      <c r="C615" s="1493" t="s">
        <v>4931</v>
      </c>
      <c r="D615" s="1493" t="s">
        <v>4932</v>
      </c>
      <c r="E615" s="1493" t="s">
        <v>4933</v>
      </c>
      <c r="F615" s="1492" t="s">
        <v>4934</v>
      </c>
      <c r="G615" s="1493" t="s">
        <v>4935</v>
      </c>
      <c r="H615" s="1599" t="str">
        <f>HLOOKUP(Non_UN,'Other Translations'!$A:$L,1+translations!J615,)</f>
        <v>% of total catch concerned by ice production</v>
      </c>
      <c r="J615" s="1576">
        <v>614</v>
      </c>
    </row>
    <row r="616" spans="1:10" ht="14" x14ac:dyDescent="0.15">
      <c r="A616" s="1665" t="s">
        <v>4756</v>
      </c>
      <c r="B616" s="1493" t="s">
        <v>4936</v>
      </c>
      <c r="C616" s="1493" t="s">
        <v>4937</v>
      </c>
      <c r="D616" s="1493" t="s">
        <v>4938</v>
      </c>
      <c r="E616" s="1493" t="s">
        <v>4939</v>
      </c>
      <c r="F616" s="1492" t="s">
        <v>4940</v>
      </c>
      <c r="G616" s="1493" t="s">
        <v>4941</v>
      </c>
      <c r="H616" s="1599" t="str">
        <f>HLOOKUP(Non_UN,'Other Translations'!$A:$L,1+translations!J616,)</f>
        <v>Electricity used per tonne of Ice</v>
      </c>
      <c r="J616" s="1576">
        <v>615</v>
      </c>
    </row>
    <row r="617" spans="1:10" ht="14" x14ac:dyDescent="0.15">
      <c r="A617" s="1665" t="s">
        <v>4756</v>
      </c>
      <c r="B617" s="1524" t="s">
        <v>4942</v>
      </c>
      <c r="C617" s="1334" t="s">
        <v>4943</v>
      </c>
      <c r="D617" s="1493" t="s">
        <v>4944</v>
      </c>
      <c r="E617" s="1493" t="s">
        <v>4945</v>
      </c>
      <c r="F617" s="1492" t="s">
        <v>4946</v>
      </c>
      <c r="G617" s="1493" t="s">
        <v>4947</v>
      </c>
      <c r="H617" s="1599" t="str">
        <f>HLOOKUP(Non_UN,'Other Translations'!$A:$L,1+translations!J617,)</f>
        <v>Gear</v>
      </c>
      <c r="J617" s="1576">
        <v>616</v>
      </c>
    </row>
    <row r="618" spans="1:10" ht="14" x14ac:dyDescent="0.15">
      <c r="A618" s="1665" t="s">
        <v>4756</v>
      </c>
      <c r="B618" s="1524" t="s">
        <v>4948</v>
      </c>
      <c r="C618" s="1798" t="s">
        <v>4949</v>
      </c>
      <c r="D618" s="1493" t="s">
        <v>4950</v>
      </c>
      <c r="E618" s="1493" t="s">
        <v>4951</v>
      </c>
      <c r="F618" s="1492" t="s">
        <v>4952</v>
      </c>
      <c r="G618" s="1493" t="s">
        <v>4953</v>
      </c>
      <c r="H618" s="1599" t="str">
        <f>HLOOKUP(Non_UN,'Other Translations'!$A:$L,1+translations!J618,)</f>
        <v>Gear Specific</v>
      </c>
      <c r="J618" s="1576">
        <v>617</v>
      </c>
    </row>
    <row r="619" spans="1:10" ht="14" x14ac:dyDescent="0.15">
      <c r="A619" s="1665" t="s">
        <v>4756</v>
      </c>
      <c r="B619" s="1524" t="s">
        <v>4954</v>
      </c>
      <c r="C619" s="1798" t="s">
        <v>4955</v>
      </c>
      <c r="D619" s="1493" t="s">
        <v>4956</v>
      </c>
      <c r="E619" s="1493" t="s">
        <v>4957</v>
      </c>
      <c r="F619" s="1492" t="s">
        <v>4958</v>
      </c>
      <c r="G619" s="1493" t="s">
        <v>4959</v>
      </c>
      <c r="H619" s="1599" t="str">
        <f>HLOOKUP(Non_UN,'Other Translations'!$A:$L,1+translations!J619,)</f>
        <v>Not Specific</v>
      </c>
      <c r="J619" s="1576">
        <v>618</v>
      </c>
    </row>
    <row r="620" spans="1:10" ht="14" x14ac:dyDescent="0.15">
      <c r="A620" s="1665" t="s">
        <v>4756</v>
      </c>
      <c r="B620" s="1493" t="s">
        <v>3421</v>
      </c>
      <c r="C620" s="1493" t="s">
        <v>3422</v>
      </c>
      <c r="D620" s="1493" t="s">
        <v>3423</v>
      </c>
      <c r="E620" s="1493" t="s">
        <v>4960</v>
      </c>
      <c r="F620" s="1492" t="s">
        <v>4961</v>
      </c>
      <c r="G620" s="1493" t="s">
        <v>3426</v>
      </c>
      <c r="H620" s="1599" t="str">
        <f>HLOOKUP(Non_UN,'Other Translations'!$A:$L,1+translations!J620,)</f>
        <v>Unit</v>
      </c>
      <c r="J620" s="1576">
        <v>619</v>
      </c>
    </row>
    <row r="621" spans="1:10" ht="14" x14ac:dyDescent="0.15">
      <c r="A621" s="1665" t="s">
        <v>4756</v>
      </c>
      <c r="B621" s="1493" t="s">
        <v>4962</v>
      </c>
      <c r="C621" s="1493" t="s">
        <v>4962</v>
      </c>
      <c r="D621" s="1493" t="s">
        <v>4963</v>
      </c>
      <c r="E621" s="1493" t="s">
        <v>4964</v>
      </c>
      <c r="F621" s="1492" t="s">
        <v>4965</v>
      </c>
      <c r="G621" s="1493" t="s">
        <v>4966</v>
      </c>
      <c r="H621" s="1599" t="str">
        <f>HLOOKUP(Non_UN,'Other Translations'!$A:$L,1+translations!J621,)</f>
        <v>l/tonne</v>
      </c>
      <c r="J621" s="1576">
        <v>620</v>
      </c>
    </row>
    <row r="622" spans="1:10" ht="14" x14ac:dyDescent="0.15">
      <c r="A622" s="1665" t="s">
        <v>4756</v>
      </c>
      <c r="B622" s="1493" t="s">
        <v>9051</v>
      </c>
      <c r="C622" s="1493" t="s">
        <v>4967</v>
      </c>
      <c r="D622" s="1493" t="s">
        <v>4968</v>
      </c>
      <c r="E622" s="1493" t="s">
        <v>4969</v>
      </c>
      <c r="F622" s="1492" t="s">
        <v>4970</v>
      </c>
      <c r="G622" s="1493" t="s">
        <v>4971</v>
      </c>
      <c r="H622" s="1599" t="str">
        <f>HLOOKUP(Non_UN,'Other Translations'!$A:$L,1+translations!J622,)</f>
        <v>Aquaculture</v>
      </c>
      <c r="J622" s="1576">
        <v>621</v>
      </c>
    </row>
    <row r="623" spans="1:10" x14ac:dyDescent="0.15">
      <c r="A623" s="1665" t="s">
        <v>4756</v>
      </c>
      <c r="J623" s="1576">
        <v>622</v>
      </c>
    </row>
    <row r="624" spans="1:10" s="1380" customFormat="1" ht="16" x14ac:dyDescent="0.15">
      <c r="A624" s="1496" t="s">
        <v>1930</v>
      </c>
      <c r="B624" s="1495" t="s">
        <v>3</v>
      </c>
      <c r="C624" s="1495" t="s">
        <v>1332</v>
      </c>
      <c r="D624" s="1495" t="s">
        <v>1334</v>
      </c>
      <c r="E624" s="1525" t="str">
        <f>E1</f>
        <v>中文</v>
      </c>
      <c r="F624" s="1539" t="s">
        <v>1932</v>
      </c>
      <c r="G624" s="1496" t="s">
        <v>1933</v>
      </c>
      <c r="H624" s="1496" t="str">
        <f>Non_UN</f>
        <v>Bahasa Indonesia</v>
      </c>
      <c r="I624" s="1496"/>
      <c r="J624" s="1576">
        <v>623</v>
      </c>
    </row>
    <row r="625" spans="1:10" ht="14" x14ac:dyDescent="0.15">
      <c r="A625" s="1869" t="s">
        <v>116</v>
      </c>
      <c r="B625" s="1523" t="s">
        <v>1396</v>
      </c>
      <c r="C625" s="1599" t="s">
        <v>4972</v>
      </c>
      <c r="D625" s="1599" t="s">
        <v>4973</v>
      </c>
      <c r="E625" s="1599" t="s">
        <v>4974</v>
      </c>
      <c r="F625" s="1869" t="s">
        <v>4975</v>
      </c>
      <c r="G625" s="1599" t="s">
        <v>4976</v>
      </c>
      <c r="H625" s="1599" t="str">
        <f>HLOOKUP(Non_UN,'Other Translations'!$A:$L,625,)</f>
        <v>Residue management</v>
      </c>
      <c r="I625" s="1869"/>
      <c r="J625" s="1576">
        <v>624</v>
      </c>
    </row>
    <row r="626" spans="1:10" ht="14" x14ac:dyDescent="0.15">
      <c r="A626" s="1869" t="s">
        <v>116</v>
      </c>
      <c r="B626" s="1523" t="s">
        <v>372</v>
      </c>
      <c r="C626" s="1599" t="s">
        <v>4977</v>
      </c>
      <c r="D626" s="1599" t="s">
        <v>4978</v>
      </c>
      <c r="E626" s="1599" t="s">
        <v>4979</v>
      </c>
      <c r="F626" s="1869" t="s">
        <v>4980</v>
      </c>
      <c r="G626" s="1599" t="s">
        <v>4981</v>
      </c>
      <c r="H626" s="1599" t="str">
        <f>HLOOKUP(Non_UN,'Other Translations'!$A:$L,626,)</f>
        <v>Main season crop</v>
      </c>
      <c r="I626" s="1869"/>
      <c r="J626" s="1576">
        <v>625</v>
      </c>
    </row>
    <row r="627" spans="1:10" ht="14" x14ac:dyDescent="0.15">
      <c r="A627" s="1869" t="s">
        <v>116</v>
      </c>
      <c r="B627" s="1523" t="s">
        <v>373</v>
      </c>
      <c r="C627" s="1599" t="s">
        <v>4982</v>
      </c>
      <c r="D627" s="1599" t="s">
        <v>4983</v>
      </c>
      <c r="E627" s="1599" t="s">
        <v>4984</v>
      </c>
      <c r="F627" s="1869" t="s">
        <v>4985</v>
      </c>
      <c r="G627" s="1599" t="s">
        <v>4986</v>
      </c>
      <c r="H627" s="1599" t="str">
        <f>HLOOKUP(Non_UN,'Other Translations'!$A:$L,627,)</f>
        <v>Minor season crop/ intercrop</v>
      </c>
      <c r="I627" s="1869"/>
      <c r="J627" s="1576">
        <v>626</v>
      </c>
    </row>
    <row r="628" spans="1:10" ht="14" x14ac:dyDescent="0.15">
      <c r="A628" s="1869" t="s">
        <v>116</v>
      </c>
      <c r="B628" s="1523" t="s">
        <v>1763</v>
      </c>
      <c r="C628" s="1599" t="s">
        <v>4987</v>
      </c>
      <c r="D628" s="1599" t="s">
        <v>4988</v>
      </c>
      <c r="E628" s="1599" t="s">
        <v>4989</v>
      </c>
      <c r="F628" s="1869" t="s">
        <v>4990</v>
      </c>
      <c r="G628" s="1599" t="s">
        <v>4991</v>
      </c>
      <c r="H628" s="1599" t="str">
        <f>HLOOKUP(Non_UN,'Other Translations'!$A:$L,628,)</f>
        <v>Crop type</v>
      </c>
      <c r="I628" s="1869"/>
      <c r="J628" s="1576">
        <v>627</v>
      </c>
    </row>
    <row r="629" spans="1:10" ht="28" x14ac:dyDescent="0.15">
      <c r="A629" s="1492" t="s">
        <v>1935</v>
      </c>
      <c r="B629" s="1524" t="s">
        <v>4992</v>
      </c>
      <c r="C629" s="1493" t="s">
        <v>4993</v>
      </c>
      <c r="D629" s="1493" t="s">
        <v>4994</v>
      </c>
      <c r="E629" s="1493" t="s">
        <v>4995</v>
      </c>
      <c r="F629" s="1492" t="s">
        <v>4996</v>
      </c>
      <c r="G629" s="1493" t="s">
        <v>4997</v>
      </c>
      <c r="H629" s="1599" t="str">
        <f>IF(ISBLANK(HLOOKUP(Non_UN,'Other Translations'!$A:$L,629,)),"",HLOOKUP(Non_UN,'Other Translations'!$A:$L,629,))</f>
        <v>Food and Agriculture Organization of the United Nations</v>
      </c>
      <c r="J629" s="1576">
        <v>628</v>
      </c>
    </row>
    <row r="630" spans="1:10" ht="28" x14ac:dyDescent="0.15">
      <c r="A630" s="1492" t="s">
        <v>1935</v>
      </c>
      <c r="B630" s="1493" t="s">
        <v>4998</v>
      </c>
      <c r="C630" s="1493" t="s">
        <v>4999</v>
      </c>
      <c r="D630" s="1524" t="s">
        <v>5000</v>
      </c>
      <c r="E630" s="1493" t="s">
        <v>5001</v>
      </c>
      <c r="F630" s="1492" t="s">
        <v>5002</v>
      </c>
      <c r="G630" s="1493" t="s">
        <v>5003</v>
      </c>
      <c r="H630" s="1599" t="str">
        <f>IF(ISBLANK(HLOOKUP(Non_UN,'Other Translations'!$A:$L,630,)),"",HLOOKUP(Non_UN,'Other Translations'!$A:$L,630,))</f>
        <v>Online resource materials for policy-making</v>
      </c>
      <c r="J630" s="1576">
        <v>629</v>
      </c>
    </row>
    <row r="631" spans="1:10" ht="14" x14ac:dyDescent="0.15">
      <c r="A631" s="1665" t="s">
        <v>4504</v>
      </c>
      <c r="B631" s="1493" t="s">
        <v>5004</v>
      </c>
      <c r="C631" s="1493" t="s">
        <v>5005</v>
      </c>
      <c r="D631" s="1524" t="s">
        <v>5006</v>
      </c>
      <c r="E631" s="1493" t="s">
        <v>5007</v>
      </c>
      <c r="F631" s="1492" t="s">
        <v>5008</v>
      </c>
      <c r="G631" s="1493" t="s">
        <v>5009</v>
      </c>
      <c r="H631" s="1599" t="str">
        <f>HLOOKUP(Non_UN,'Other Translations'!$A:$L,631,)</f>
        <v>% excavated</v>
      </c>
      <c r="J631" s="1576">
        <v>630</v>
      </c>
    </row>
    <row r="632" spans="1:10" ht="14" x14ac:dyDescent="0.15">
      <c r="A632" s="1665" t="s">
        <v>4504</v>
      </c>
      <c r="B632" s="1493" t="s">
        <v>5010</v>
      </c>
      <c r="C632" s="1493" t="s">
        <v>5011</v>
      </c>
      <c r="D632" s="1524" t="s">
        <v>5012</v>
      </c>
      <c r="E632" s="1493" t="s">
        <v>5013</v>
      </c>
      <c r="F632" s="1492" t="s">
        <v>5014</v>
      </c>
      <c r="G632" s="1493" t="s">
        <v>5015</v>
      </c>
      <c r="H632" s="1599" t="str">
        <f>HLOOKUP(Non_UN,'Other Translations'!$A:$L,632,)</f>
        <v>% drained</v>
      </c>
      <c r="J632" s="1576">
        <v>631</v>
      </c>
    </row>
    <row r="633" spans="1:10" ht="14" x14ac:dyDescent="0.15">
      <c r="A633" s="1869" t="s">
        <v>116</v>
      </c>
      <c r="B633" s="1380" t="s">
        <v>25</v>
      </c>
      <c r="C633" s="1493" t="s">
        <v>2282</v>
      </c>
      <c r="D633" s="1524" t="s">
        <v>2283</v>
      </c>
      <c r="E633" s="1493" t="s">
        <v>2284</v>
      </c>
      <c r="F633" s="1492" t="s">
        <v>5016</v>
      </c>
      <c r="G633" s="1493" t="s">
        <v>5017</v>
      </c>
      <c r="H633" s="1869" t="str">
        <f>HLOOKUP(Non_UN,'Other Translations'!$A:$L,633,)</f>
        <v>Default</v>
      </c>
      <c r="J633" s="1576">
        <v>632</v>
      </c>
    </row>
    <row r="634" spans="1:10" ht="14" x14ac:dyDescent="0.15">
      <c r="A634" s="1869" t="s">
        <v>116</v>
      </c>
      <c r="B634" s="1380" t="s">
        <v>1324</v>
      </c>
      <c r="C634" s="1493" t="s">
        <v>5018</v>
      </c>
      <c r="D634" s="1524" t="s">
        <v>5019</v>
      </c>
      <c r="E634" s="1493" t="s">
        <v>5020</v>
      </c>
      <c r="F634" s="1492" t="s">
        <v>5021</v>
      </c>
      <c r="G634" s="1493" t="s">
        <v>5022</v>
      </c>
      <c r="H634" s="1869" t="str">
        <f>HLOOKUP(Non_UN,'Other Translations'!$A:$L,634,)</f>
        <v>Beans &amp; pulses</v>
      </c>
      <c r="J634" s="1576">
        <v>633</v>
      </c>
    </row>
    <row r="635" spans="1:10" ht="14" x14ac:dyDescent="0.15">
      <c r="A635" s="1869" t="s">
        <v>116</v>
      </c>
      <c r="B635" s="1380" t="s">
        <v>387</v>
      </c>
      <c r="C635" s="1493" t="s">
        <v>5023</v>
      </c>
      <c r="D635" s="1524" t="s">
        <v>5024</v>
      </c>
      <c r="E635" s="1493" t="s">
        <v>5025</v>
      </c>
      <c r="F635" s="1492" t="s">
        <v>5026</v>
      </c>
      <c r="G635" s="1493" t="s">
        <v>5027</v>
      </c>
      <c r="H635" s="1869" t="str">
        <f>HLOOKUP(Non_UN,'Other Translations'!$A:$L,635,)</f>
        <v>Grains</v>
      </c>
      <c r="J635" s="1576">
        <v>634</v>
      </c>
    </row>
    <row r="636" spans="1:10" ht="14" x14ac:dyDescent="0.15">
      <c r="A636" s="1869" t="s">
        <v>116</v>
      </c>
      <c r="B636" s="1380" t="s">
        <v>1325</v>
      </c>
      <c r="C636" s="1493" t="s">
        <v>5028</v>
      </c>
      <c r="D636" s="1524" t="s">
        <v>5029</v>
      </c>
      <c r="E636" s="1493" t="s">
        <v>5030</v>
      </c>
      <c r="F636" s="1492" t="s">
        <v>5031</v>
      </c>
      <c r="G636" s="1493" t="s">
        <v>5032</v>
      </c>
      <c r="H636" s="1869" t="str">
        <f>HLOOKUP(Non_UN,'Other Translations'!$A:$L,636,)</f>
        <v>Root crops</v>
      </c>
      <c r="J636" s="1576">
        <v>635</v>
      </c>
    </row>
    <row r="637" spans="1:10" ht="14" x14ac:dyDescent="0.15">
      <c r="A637" s="1869" t="s">
        <v>116</v>
      </c>
      <c r="B637" s="1380" t="s">
        <v>1326</v>
      </c>
      <c r="C637" s="1493" t="s">
        <v>5033</v>
      </c>
      <c r="D637" s="1524" t="s">
        <v>5034</v>
      </c>
      <c r="E637" s="1493" t="s">
        <v>5035</v>
      </c>
      <c r="F637" s="1492" t="s">
        <v>5036</v>
      </c>
      <c r="G637" s="1493" t="s">
        <v>5037</v>
      </c>
      <c r="H637" s="1869" t="str">
        <f>HLOOKUP(Non_UN,'Other Translations'!$A:$L,637,)</f>
        <v>Tubers</v>
      </c>
      <c r="J637" s="1576">
        <v>636</v>
      </c>
    </row>
    <row r="638" spans="1:10" ht="14" x14ac:dyDescent="0.15">
      <c r="A638" s="1869" t="s">
        <v>116</v>
      </c>
      <c r="B638" s="1380" t="s">
        <v>1142</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ht="14" x14ac:dyDescent="0.15">
      <c r="A639" s="1869" t="s">
        <v>116</v>
      </c>
      <c r="B639" s="1380" t="s">
        <v>1213</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ht="14" x14ac:dyDescent="0.15">
      <c r="A640" s="1869" t="s">
        <v>116</v>
      </c>
      <c r="B640" s="1380" t="s">
        <v>1224</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ht="14" x14ac:dyDescent="0.15">
      <c r="A641" s="1869" t="s">
        <v>116</v>
      </c>
      <c r="B641" s="1380" t="s">
        <v>1247</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ht="14" x14ac:dyDescent="0.15">
      <c r="A642" s="1869" t="s">
        <v>116</v>
      </c>
      <c r="B642" s="1380" t="s">
        <v>1265</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ht="14" x14ac:dyDescent="0.15">
      <c r="A643" s="1869" t="s">
        <v>116</v>
      </c>
      <c r="B643" s="1380" t="s">
        <v>1289</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ht="14" x14ac:dyDescent="0.15">
      <c r="A644" s="1869" t="s">
        <v>116</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ht="14" x14ac:dyDescent="0.15">
      <c r="A645" s="1869" t="s">
        <v>116</v>
      </c>
      <c r="B645" s="1380" t="s">
        <v>1398</v>
      </c>
      <c r="C645" s="1493" t="s">
        <v>5038</v>
      </c>
      <c r="D645" s="1524" t="s">
        <v>5039</v>
      </c>
      <c r="E645" s="1493" t="s">
        <v>5040</v>
      </c>
      <c r="F645" s="1492" t="s">
        <v>5041</v>
      </c>
      <c r="G645" s="1493" t="s">
        <v>5042</v>
      </c>
      <c r="H645" s="1869" t="str">
        <f>HLOOKUP(Non_UN,'Other Translations'!$A:$L,645,)</f>
        <v>Burned</v>
      </c>
      <c r="J645" s="1576">
        <v>644</v>
      </c>
    </row>
    <row r="646" spans="1:10" ht="14" x14ac:dyDescent="0.15">
      <c r="A646" s="1869" t="s">
        <v>116</v>
      </c>
      <c r="B646" s="1380" t="s">
        <v>1402</v>
      </c>
      <c r="C646" s="1493" t="s">
        <v>5043</v>
      </c>
      <c r="D646" s="1524" t="s">
        <v>5044</v>
      </c>
      <c r="E646" s="1493" t="s">
        <v>5045</v>
      </c>
      <c r="F646" s="1492" t="s">
        <v>5046</v>
      </c>
      <c r="G646" s="1493" t="s">
        <v>5047</v>
      </c>
      <c r="H646" s="1869" t="str">
        <f>HLOOKUP(Non_UN,'Other Translations'!$A:$L,646,)</f>
        <v>Retained</v>
      </c>
      <c r="J646" s="1576">
        <v>645</v>
      </c>
    </row>
    <row r="647" spans="1:10" ht="14" x14ac:dyDescent="0.15">
      <c r="A647" s="1869" t="s">
        <v>116</v>
      </c>
      <c r="B647" s="1380" t="s">
        <v>1403</v>
      </c>
      <c r="C647" s="1493" t="s">
        <v>5048</v>
      </c>
      <c r="D647" s="1524" t="s">
        <v>5049</v>
      </c>
      <c r="E647" s="1493" t="s">
        <v>5050</v>
      </c>
      <c r="F647" s="1492" t="s">
        <v>5051</v>
      </c>
      <c r="G647" s="1493" t="s">
        <v>5052</v>
      </c>
      <c r="H647" s="1869" t="str">
        <f>HLOOKUP(Non_UN,'Other Translations'!$A:$L,647,)</f>
        <v>Exported</v>
      </c>
      <c r="J647" s="1576">
        <v>646</v>
      </c>
    </row>
    <row r="648" spans="1:10" ht="14" x14ac:dyDescent="0.15">
      <c r="A648" s="1665" t="s">
        <v>116</v>
      </c>
      <c r="B648" s="1997" t="s">
        <v>70</v>
      </c>
      <c r="C648" s="1493" t="s">
        <v>5053</v>
      </c>
      <c r="D648" s="1524" t="s">
        <v>5054</v>
      </c>
      <c r="E648" s="1493" t="s">
        <v>5055</v>
      </c>
      <c r="F648" s="1492" t="s">
        <v>5056</v>
      </c>
      <c r="G648" s="1493" t="s">
        <v>5057</v>
      </c>
      <c r="H648" s="1869" t="str">
        <f>HLOOKUP(Non_UN,'Other Translations'!$A:$L,648,)</f>
        <v>None</v>
      </c>
      <c r="J648" s="1576">
        <v>647</v>
      </c>
    </row>
    <row r="649" spans="1:10" ht="98" x14ac:dyDescent="0.15">
      <c r="A649" s="1869" t="s">
        <v>1935</v>
      </c>
      <c r="B649" s="1997" t="s">
        <v>5058</v>
      </c>
      <c r="C649" s="2002" t="s">
        <v>5058</v>
      </c>
      <c r="D649" s="2002" t="s">
        <v>5058</v>
      </c>
      <c r="E649" s="2002" t="s">
        <v>5058</v>
      </c>
      <c r="F649" s="2002" t="s">
        <v>5058</v>
      </c>
      <c r="G649" s="2002" t="s">
        <v>5058</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baseColWidth="10" defaultColWidth="11.5" defaultRowHeight="13" x14ac:dyDescent="0.15"/>
  <cols>
    <col min="1" max="1" width="36.33203125" style="1498" customWidth="1"/>
    <col min="2" max="2" width="3.5" style="1498" customWidth="1"/>
    <col min="3" max="3" width="34.5" style="1569" customWidth="1"/>
    <col min="4" max="4" width="40.6640625" style="1569" customWidth="1"/>
    <col min="5" max="5" width="43.33203125" style="1380" customWidth="1"/>
    <col min="6" max="6" width="41" style="1380" customWidth="1"/>
    <col min="7" max="7" width="48.1640625" style="1380" customWidth="1"/>
    <col min="8" max="8" width="11.5" style="1380"/>
    <col min="9" max="9" width="18.83203125" style="1380" customWidth="1"/>
    <col min="10" max="16384" width="11.5" style="1380"/>
  </cols>
  <sheetData>
    <row r="1" spans="1:10" ht="14" x14ac:dyDescent="0.15">
      <c r="A1" s="1495" t="s">
        <v>3</v>
      </c>
      <c r="B1" s="1495"/>
      <c r="C1" s="1495" t="s">
        <v>1332</v>
      </c>
      <c r="D1" s="1568" t="s">
        <v>1334</v>
      </c>
      <c r="E1" s="1496" t="str">
        <f>translations!E1</f>
        <v>中文</v>
      </c>
      <c r="F1" s="1496" t="s">
        <v>1932</v>
      </c>
      <c r="G1" s="1496" t="s">
        <v>1933</v>
      </c>
      <c r="H1" s="1380" t="str">
        <f>Non_UN</f>
        <v>Bahasa Indonesia</v>
      </c>
      <c r="J1" s="1496" t="s">
        <v>1934</v>
      </c>
    </row>
    <row r="2" spans="1:10" s="1502" customFormat="1" ht="14" x14ac:dyDescent="0.15">
      <c r="A2" s="1567" t="s">
        <v>6</v>
      </c>
      <c r="B2" s="1567"/>
      <c r="C2" s="1570" t="s">
        <v>5059</v>
      </c>
      <c r="D2" s="1570" t="s">
        <v>5060</v>
      </c>
      <c r="E2" s="1502" t="s">
        <v>5061</v>
      </c>
      <c r="F2" s="1976" t="s">
        <v>5062</v>
      </c>
      <c r="G2" s="1977" t="s">
        <v>5063</v>
      </c>
      <c r="H2" s="1502" t="str">
        <f>HLOOKUP(Non_UN,'Other translations2'!$A:$L,1+J2,)</f>
        <v>Silakan Pilih</v>
      </c>
      <c r="J2" s="1502">
        <v>1</v>
      </c>
    </row>
    <row r="3" spans="1:10" s="1502" customFormat="1" ht="14" x14ac:dyDescent="0.15">
      <c r="A3" s="1567" t="s">
        <v>109</v>
      </c>
      <c r="B3" s="1567"/>
      <c r="C3" s="1570" t="s">
        <v>5064</v>
      </c>
      <c r="D3" s="1570" t="s">
        <v>109</v>
      </c>
      <c r="E3" s="1502" t="s">
        <v>5065</v>
      </c>
      <c r="F3" s="1976" t="s">
        <v>5066</v>
      </c>
      <c r="G3" s="1977" t="s">
        <v>5067</v>
      </c>
      <c r="H3" s="1502" t="str">
        <f>HLOOKUP(Non_UN,'Other translations2'!$A:$L,1+J3,)</f>
        <v>Afrika</v>
      </c>
      <c r="J3" s="1502">
        <v>2</v>
      </c>
    </row>
    <row r="4" spans="1:10" s="1502" customFormat="1" ht="14" x14ac:dyDescent="0.15">
      <c r="A4" s="1567" t="s">
        <v>1308</v>
      </c>
      <c r="B4" s="1567"/>
      <c r="C4" s="1570" t="s">
        <v>5068</v>
      </c>
      <c r="D4" s="1570" t="s">
        <v>1308</v>
      </c>
      <c r="E4" s="1502" t="s">
        <v>5069</v>
      </c>
      <c r="F4" s="1976" t="s">
        <v>5070</v>
      </c>
      <c r="G4" s="1977" t="s">
        <v>5071</v>
      </c>
      <c r="H4" s="1502" t="str">
        <f>HLOOKUP(Non_UN,'Other translations2'!$A:$L,1+J4,)</f>
        <v>Asia (Kontinental)</v>
      </c>
      <c r="J4" s="1502">
        <v>3</v>
      </c>
    </row>
    <row r="5" spans="1:10" s="1502" customFormat="1" ht="14" x14ac:dyDescent="0.15">
      <c r="A5" s="1567" t="s">
        <v>1333</v>
      </c>
      <c r="B5" s="1567"/>
      <c r="C5" s="1570" t="s">
        <v>5072</v>
      </c>
      <c r="D5" s="1570" t="s">
        <v>5073</v>
      </c>
      <c r="E5" s="1502" t="s">
        <v>5074</v>
      </c>
      <c r="F5" s="1976" t="s">
        <v>5075</v>
      </c>
      <c r="G5" s="1977" t="s">
        <v>5076</v>
      </c>
      <c r="H5" s="1502" t="str">
        <f>HLOOKUP(Non_UN,'Other translations2'!$A:$L,1+J5,)</f>
        <v>Asia (Sub-kontinen India)</v>
      </c>
      <c r="J5" s="1502">
        <v>4</v>
      </c>
    </row>
    <row r="6" spans="1:10" s="1502" customFormat="1" ht="14" x14ac:dyDescent="0.15">
      <c r="A6" s="1567" t="s">
        <v>1314</v>
      </c>
      <c r="B6" s="1567"/>
      <c r="C6" s="1570" t="s">
        <v>5077</v>
      </c>
      <c r="D6" s="1570" t="s">
        <v>1314</v>
      </c>
      <c r="E6" s="1502" t="s">
        <v>5078</v>
      </c>
      <c r="F6" s="1976" t="s">
        <v>5079</v>
      </c>
      <c r="G6" s="1977" t="s">
        <v>5080</v>
      </c>
      <c r="H6" s="1502" t="str">
        <f>HLOOKUP(Non_UN,'Other translations2'!$A:$L,1+J6,)</f>
        <v>Asia (Insular)</v>
      </c>
      <c r="J6" s="1502">
        <v>5</v>
      </c>
    </row>
    <row r="7" spans="1:10" s="1502" customFormat="1" ht="14" x14ac:dyDescent="0.15">
      <c r="A7" s="1567" t="s">
        <v>1319</v>
      </c>
      <c r="B7" s="1567"/>
      <c r="C7" s="1570" t="s">
        <v>5081</v>
      </c>
      <c r="D7" s="1570" t="s">
        <v>5082</v>
      </c>
      <c r="E7" s="1502" t="s">
        <v>5083</v>
      </c>
      <c r="F7" s="1976" t="s">
        <v>5084</v>
      </c>
      <c r="G7" s="1977" t="s">
        <v>5085</v>
      </c>
      <c r="H7" s="1502" t="str">
        <f>HLOOKUP(Non_UN,'Other translations2'!$A:$L,1+J7,)</f>
        <v>Timur Tengah</v>
      </c>
      <c r="J7" s="1502">
        <v>6</v>
      </c>
    </row>
    <row r="8" spans="1:10" s="1502" customFormat="1" ht="14" x14ac:dyDescent="0.15">
      <c r="A8" s="1567" t="s">
        <v>1300</v>
      </c>
      <c r="B8" s="1567"/>
      <c r="C8" s="1570" t="s">
        <v>5086</v>
      </c>
      <c r="D8" s="1570" t="s">
        <v>5087</v>
      </c>
      <c r="E8" s="1502" t="s">
        <v>5088</v>
      </c>
      <c r="F8" s="1976" t="s">
        <v>5089</v>
      </c>
      <c r="G8" s="1977" t="s">
        <v>5090</v>
      </c>
      <c r="H8" s="1502" t="str">
        <f>HLOOKUP(Non_UN,'Other translations2'!$A:$L,1+J8,)</f>
        <v>Eropa Barat</v>
      </c>
      <c r="J8" s="1502">
        <v>7</v>
      </c>
    </row>
    <row r="9" spans="1:10" s="1502" customFormat="1" ht="14" x14ac:dyDescent="0.15">
      <c r="A9" s="1567" t="s">
        <v>1299</v>
      </c>
      <c r="B9" s="1567"/>
      <c r="C9" s="1570" t="s">
        <v>5091</v>
      </c>
      <c r="D9" s="1570" t="s">
        <v>5092</v>
      </c>
      <c r="E9" s="1502" t="s">
        <v>5093</v>
      </c>
      <c r="F9" s="1976" t="s">
        <v>5094</v>
      </c>
      <c r="G9" s="1977" t="s">
        <v>5095</v>
      </c>
      <c r="H9" s="1502" t="str">
        <f>HLOOKUP(Non_UN,'Other translations2'!$A:$L,1+J9,)</f>
        <v>Eropa Timur</v>
      </c>
      <c r="J9" s="1502">
        <v>8</v>
      </c>
    </row>
    <row r="10" spans="1:10" s="1502" customFormat="1" ht="14" x14ac:dyDescent="0.15">
      <c r="A10" s="1567" t="s">
        <v>956</v>
      </c>
      <c r="B10" s="1567"/>
      <c r="C10" s="1570" t="s">
        <v>5096</v>
      </c>
      <c r="D10" s="1570" t="s">
        <v>956</v>
      </c>
      <c r="E10" s="1502" t="s">
        <v>5097</v>
      </c>
      <c r="F10" s="1976" t="s">
        <v>5098</v>
      </c>
      <c r="G10" s="1977" t="s">
        <v>5099</v>
      </c>
      <c r="H10" s="1502" t="str">
        <f>HLOOKUP(Non_UN,'Other translations2'!$A:$L,1+J10,)</f>
        <v>Oseania</v>
      </c>
      <c r="J10" s="1502">
        <v>9</v>
      </c>
    </row>
    <row r="11" spans="1:10" s="1502" customFormat="1" ht="14" x14ac:dyDescent="0.15">
      <c r="A11" s="1567" t="s">
        <v>105</v>
      </c>
      <c r="B11" s="1567"/>
      <c r="C11" s="1570" t="s">
        <v>5100</v>
      </c>
      <c r="D11" s="1570" t="s">
        <v>5101</v>
      </c>
      <c r="E11" s="1502" t="s">
        <v>5102</v>
      </c>
      <c r="F11" s="1976" t="s">
        <v>5103</v>
      </c>
      <c r="G11" s="1977" t="s">
        <v>5104</v>
      </c>
      <c r="H11" s="1502" t="str">
        <f>HLOOKUP(Non_UN,'Other translations2'!$A:$L,1+J11,)</f>
        <v>Amerika Utara</v>
      </c>
      <c r="J11" s="1502">
        <v>10</v>
      </c>
    </row>
    <row r="12" spans="1:10" s="1502" customFormat="1" ht="14" x14ac:dyDescent="0.15">
      <c r="A12" s="1567" t="s">
        <v>112</v>
      </c>
      <c r="B12" s="1567"/>
      <c r="C12" s="1570" t="s">
        <v>5105</v>
      </c>
      <c r="D12" s="1570" t="s">
        <v>5106</v>
      </c>
      <c r="E12" s="1502" t="s">
        <v>5107</v>
      </c>
      <c r="F12" s="1976" t="s">
        <v>5108</v>
      </c>
      <c r="G12" s="1977" t="s">
        <v>5109</v>
      </c>
      <c r="H12" s="1502" t="str">
        <f>HLOOKUP(Non_UN,'Other translations2'!$A:$L,1+J12,)</f>
        <v>Amerika Tengah</v>
      </c>
      <c r="J12" s="1502">
        <v>11</v>
      </c>
    </row>
    <row r="13" spans="1:10" s="1502" customFormat="1" ht="14" x14ac:dyDescent="0.15">
      <c r="A13" s="1567" t="s">
        <v>7</v>
      </c>
      <c r="B13" s="1567"/>
      <c r="C13" s="1570" t="s">
        <v>5110</v>
      </c>
      <c r="D13" s="1570" t="s">
        <v>5111</v>
      </c>
      <c r="E13" s="1502" t="s">
        <v>5112</v>
      </c>
      <c r="F13" s="1976" t="s">
        <v>5113</v>
      </c>
      <c r="G13" s="1977" t="s">
        <v>5114</v>
      </c>
      <c r="H13" s="1502" t="str">
        <f>HLOOKUP(Non_UN,'Other translations2'!$A:$L,1+J13,)</f>
        <v>Amerika Selatan</v>
      </c>
      <c r="J13" s="1502">
        <v>12</v>
      </c>
    </row>
    <row r="14" spans="1:10" s="1502" customFormat="1" ht="14" x14ac:dyDescent="0.15">
      <c r="A14" s="1567" t="str">
        <f>A2</f>
        <v>Please select</v>
      </c>
      <c r="B14" s="1567"/>
      <c r="C14" s="1570" t="str">
        <f>C2</f>
        <v>Merci de choisir</v>
      </c>
      <c r="D14" s="1570" t="s">
        <v>5060</v>
      </c>
      <c r="E14" s="1502" t="s">
        <v>5061</v>
      </c>
      <c r="F14" s="1976" t="s">
        <v>5062</v>
      </c>
      <c r="G14" s="1977" t="s">
        <v>5063</v>
      </c>
      <c r="H14" s="1502" t="str">
        <f>HLOOKUP(Non_UN,'Other translations2'!$A:$L,1+J14,)</f>
        <v>Silakan Pilih</v>
      </c>
      <c r="J14" s="1502">
        <v>13</v>
      </c>
    </row>
    <row r="15" spans="1:10" s="1502" customFormat="1" ht="14" x14ac:dyDescent="0.15">
      <c r="A15" s="1567" t="s">
        <v>716</v>
      </c>
      <c r="B15" s="1567"/>
      <c r="C15" s="1570" t="s">
        <v>4180</v>
      </c>
      <c r="D15" s="1570" t="s">
        <v>716</v>
      </c>
      <c r="E15" s="1502" t="s">
        <v>4182</v>
      </c>
      <c r="F15" s="1976" t="s">
        <v>4183</v>
      </c>
      <c r="G15" s="1977" t="s">
        <v>4184</v>
      </c>
      <c r="H15" s="1502" t="str">
        <f>HLOOKUP(Non_UN,'Other translations2'!$A:$L,1+J15,)</f>
        <v>Boreal</v>
      </c>
      <c r="J15" s="1502">
        <v>14</v>
      </c>
    </row>
    <row r="16" spans="1:10" s="1502" customFormat="1" ht="14" x14ac:dyDescent="0.15">
      <c r="A16" s="1567" t="s">
        <v>103</v>
      </c>
      <c r="B16" s="1978"/>
      <c r="C16" s="1572" t="s">
        <v>5115</v>
      </c>
      <c r="D16" s="1570" t="s">
        <v>5116</v>
      </c>
      <c r="E16" s="1502" t="s">
        <v>4182</v>
      </c>
      <c r="F16" s="1976" t="s">
        <v>5117</v>
      </c>
      <c r="G16" s="1977" t="s">
        <v>5118</v>
      </c>
      <c r="H16" s="1502" t="str">
        <f>HLOOKUP(Non_UN,'Other translations2'!$A:$L,1+J16,)</f>
        <v>Temperatur Dingin</v>
      </c>
      <c r="J16" s="1502">
        <v>15</v>
      </c>
    </row>
    <row r="17" spans="1:10" s="1502" customFormat="1" ht="14" x14ac:dyDescent="0.15">
      <c r="A17" s="1567" t="s">
        <v>107</v>
      </c>
      <c r="B17" s="1978"/>
      <c r="C17" s="1572" t="s">
        <v>5119</v>
      </c>
      <c r="D17" s="1570" t="s">
        <v>5120</v>
      </c>
      <c r="E17" s="1502" t="s">
        <v>5121</v>
      </c>
      <c r="F17" s="1976" t="s">
        <v>5122</v>
      </c>
      <c r="G17" s="1977" t="s">
        <v>5123</v>
      </c>
      <c r="H17" s="1502" t="str">
        <f>HLOOKUP(Non_UN,'Other translations2'!$A:$L,1+J17,)</f>
        <v>Temperatur Hangat</v>
      </c>
      <c r="J17" s="1502">
        <v>16</v>
      </c>
    </row>
    <row r="18" spans="1:10" s="1502" customFormat="1" ht="14" x14ac:dyDescent="0.15">
      <c r="A18" s="1567" t="s">
        <v>8</v>
      </c>
      <c r="B18" s="1978"/>
      <c r="C18" s="1572" t="s">
        <v>8</v>
      </c>
      <c r="D18" s="1570" t="s">
        <v>8</v>
      </c>
      <c r="E18" s="1502" t="s">
        <v>5124</v>
      </c>
      <c r="F18" s="1976" t="s">
        <v>5125</v>
      </c>
      <c r="G18" s="1977" t="s">
        <v>5126</v>
      </c>
      <c r="H18" s="1502" t="str">
        <f>HLOOKUP(Non_UN,'Other translations2'!$A:$L,1+J18,)</f>
        <v>Tropika</v>
      </c>
      <c r="J18" s="1502">
        <v>17</v>
      </c>
    </row>
    <row r="19" spans="1:10" s="1502" customFormat="1" ht="14" x14ac:dyDescent="0.15">
      <c r="A19" s="1567" t="s">
        <v>113</v>
      </c>
      <c r="B19" s="1978"/>
      <c r="C19" s="1572" t="s">
        <v>5127</v>
      </c>
      <c r="D19" s="1570" t="s">
        <v>5128</v>
      </c>
      <c r="E19" s="1502" t="s">
        <v>5129</v>
      </c>
      <c r="F19" s="1976" t="s">
        <v>5130</v>
      </c>
      <c r="G19" s="1977" t="s">
        <v>5131</v>
      </c>
      <c r="H19" s="1502" t="str">
        <f>HLOOKUP(Non_UN,'Other translations2'!$A:$L,1+J19,)</f>
        <v>Pegunungan Tropika</v>
      </c>
      <c r="J19" s="1502">
        <v>18</v>
      </c>
    </row>
    <row r="20" spans="1:10" s="1502" customFormat="1" ht="14" x14ac:dyDescent="0.15">
      <c r="A20" s="1567" t="s">
        <v>1339</v>
      </c>
      <c r="B20" s="1567"/>
      <c r="C20" s="1572" t="s">
        <v>5132</v>
      </c>
      <c r="D20" s="1570" t="s">
        <v>5133</v>
      </c>
      <c r="E20" s="1502" t="s">
        <v>5134</v>
      </c>
      <c r="F20" s="1976" t="s">
        <v>5135</v>
      </c>
      <c r="G20" s="1977" t="s">
        <v>5136</v>
      </c>
      <c r="H20" s="1502" t="str">
        <f>HLOOKUP(Non_UN,'Other translations2'!$A:$L,1+J20,)</f>
        <v>Kering</v>
      </c>
      <c r="J20" s="1502">
        <v>19</v>
      </c>
    </row>
    <row r="21" spans="1:10" s="1502" customFormat="1" ht="14" x14ac:dyDescent="0.15">
      <c r="A21" s="1567" t="s">
        <v>9</v>
      </c>
      <c r="B21" s="1567"/>
      <c r="C21" s="1572" t="s">
        <v>5137</v>
      </c>
      <c r="D21" s="1570" t="s">
        <v>5138</v>
      </c>
      <c r="E21" s="1502" t="s">
        <v>5139</v>
      </c>
      <c r="F21" s="1976" t="s">
        <v>5140</v>
      </c>
      <c r="G21" s="1977" t="s">
        <v>5141</v>
      </c>
      <c r="H21" s="1502" t="str">
        <f>HLOOKUP(Non_UN,'Other translations2'!$A:$L,1+J21,)</f>
        <v>Lembap</v>
      </c>
      <c r="J21" s="1502">
        <v>20</v>
      </c>
    </row>
    <row r="22" spans="1:10" s="1502" customFormat="1" ht="14" x14ac:dyDescent="0.15">
      <c r="A22" s="1567" t="s">
        <v>1340</v>
      </c>
      <c r="B22" s="1567"/>
      <c r="C22" s="1572" t="s">
        <v>5142</v>
      </c>
      <c r="D22" s="1570" t="s">
        <v>5143</v>
      </c>
      <c r="E22" s="1502" t="s">
        <v>5144</v>
      </c>
      <c r="F22" s="1976" t="s">
        <v>5145</v>
      </c>
      <c r="G22" s="1977" t="s">
        <v>5146</v>
      </c>
      <c r="H22" s="1502" t="str">
        <f>HLOOKUP(Non_UN,'Other translations2'!$A:$L,1+J22,)</f>
        <v>Basah</v>
      </c>
      <c r="J22" s="1502">
        <v>21</v>
      </c>
    </row>
    <row r="23" spans="1:10" s="1502" customFormat="1" ht="14" x14ac:dyDescent="0.15">
      <c r="A23" s="1567" t="s">
        <v>10</v>
      </c>
      <c r="B23" s="1567"/>
      <c r="C23" s="1572" t="s">
        <v>5147</v>
      </c>
      <c r="D23" s="1570" t="s">
        <v>5148</v>
      </c>
      <c r="E23" s="1502" t="s">
        <v>5149</v>
      </c>
      <c r="F23" s="1976" t="s">
        <v>5150</v>
      </c>
      <c r="G23" s="1977" t="s">
        <v>5151</v>
      </c>
      <c r="H23" s="1502" t="str">
        <f>HLOOKUP(Non_UN,'Other translations2'!$A:$L,1+J23,)</f>
        <v>Tanah HAC</v>
      </c>
      <c r="J23" s="1502">
        <v>22</v>
      </c>
    </row>
    <row r="24" spans="1:10" s="1502" customFormat="1" ht="14" x14ac:dyDescent="0.15">
      <c r="A24" s="1567" t="s">
        <v>1064</v>
      </c>
      <c r="B24" s="1567"/>
      <c r="C24" s="1572" t="s">
        <v>5152</v>
      </c>
      <c r="D24" s="1570" t="s">
        <v>5153</v>
      </c>
      <c r="E24" s="1502" t="s">
        <v>5154</v>
      </c>
      <c r="F24" s="1976" t="s">
        <v>5155</v>
      </c>
      <c r="G24" s="1977" t="s">
        <v>5156</v>
      </c>
      <c r="H24" s="1502" t="str">
        <f>HLOOKUP(Non_UN,'Other translations2'!$A:$L,1+J24,)</f>
        <v>Tanah LAC</v>
      </c>
      <c r="J24" s="1502">
        <v>23</v>
      </c>
    </row>
    <row r="25" spans="1:10" s="1502" customFormat="1" ht="14" x14ac:dyDescent="0.15">
      <c r="A25" s="1567" t="s">
        <v>1071</v>
      </c>
      <c r="B25" s="1567"/>
      <c r="C25" s="1572" t="s">
        <v>5157</v>
      </c>
      <c r="D25" s="1570" t="s">
        <v>5158</v>
      </c>
      <c r="E25" s="1502" t="s">
        <v>5159</v>
      </c>
      <c r="F25" s="1976" t="s">
        <v>5160</v>
      </c>
      <c r="G25" s="1977" t="s">
        <v>5161</v>
      </c>
      <c r="H25" s="1502" t="str">
        <f>HLOOKUP(Non_UN,'Other translations2'!$A:$L,1+J25,)</f>
        <v>Tanah Berpasir</v>
      </c>
      <c r="J25" s="1502">
        <v>24</v>
      </c>
    </row>
    <row r="26" spans="1:10" s="1502" customFormat="1" ht="15" x14ac:dyDescent="0.2">
      <c r="A26" s="1567" t="s">
        <v>1092</v>
      </c>
      <c r="B26" s="1567"/>
      <c r="C26" s="1572" t="s">
        <v>5162</v>
      </c>
      <c r="D26" s="1570" t="s">
        <v>5163</v>
      </c>
      <c r="E26" s="1979" t="s">
        <v>5164</v>
      </c>
      <c r="F26" s="1976" t="s">
        <v>5165</v>
      </c>
      <c r="G26" s="1977" t="s">
        <v>5166</v>
      </c>
      <c r="H26" s="1502" t="str">
        <f>HLOOKUP(Non_UN,'Other translations2'!$A:$L,1+J26,)</f>
        <v>Tanah Spodic</v>
      </c>
      <c r="J26" s="1502">
        <v>25</v>
      </c>
    </row>
    <row r="27" spans="1:10" s="1502" customFormat="1" ht="14" x14ac:dyDescent="0.15">
      <c r="A27" s="1567" t="s">
        <v>1068</v>
      </c>
      <c r="B27" s="1567"/>
      <c r="C27" s="1572" t="s">
        <v>5167</v>
      </c>
      <c r="D27" s="1570" t="s">
        <v>5168</v>
      </c>
      <c r="E27" s="1502" t="s">
        <v>5169</v>
      </c>
      <c r="F27" s="1976" t="s">
        <v>5170</v>
      </c>
      <c r="G27" s="1977" t="s">
        <v>5171</v>
      </c>
      <c r="H27" s="1502" t="str">
        <f>HLOOKUP(Non_UN,'Other translations2'!$A:$L,1+J27,)</f>
        <v>Tanah Vulkanik</v>
      </c>
      <c r="J27" s="1502">
        <v>26</v>
      </c>
    </row>
    <row r="28" spans="1:10" s="1502" customFormat="1" ht="14" x14ac:dyDescent="0.15">
      <c r="A28" s="1567" t="s">
        <v>1080</v>
      </c>
      <c r="B28" s="1567"/>
      <c r="C28" s="1572" t="s">
        <v>5172</v>
      </c>
      <c r="D28" s="1570" t="s">
        <v>5173</v>
      </c>
      <c r="E28" s="1502" t="s">
        <v>5174</v>
      </c>
      <c r="F28" s="1976" t="s">
        <v>5175</v>
      </c>
      <c r="G28" s="1977" t="s">
        <v>5176</v>
      </c>
      <c r="H28" s="1502" t="str">
        <f>HLOOKUP(Non_UN,'Other translations2'!$A:$L,1+J28,)</f>
        <v>Tanah Lahan Basah</v>
      </c>
      <c r="J28" s="1502">
        <v>27</v>
      </c>
    </row>
    <row r="29" spans="1:10" s="1502" customFormat="1" ht="14" x14ac:dyDescent="0.15">
      <c r="A29" s="1567" t="s">
        <v>1341</v>
      </c>
      <c r="B29" s="1567"/>
      <c r="C29" s="1572" t="s">
        <v>5177</v>
      </c>
      <c r="D29" s="1570" t="s">
        <v>5178</v>
      </c>
      <c r="E29" s="1502" t="s">
        <v>5179</v>
      </c>
      <c r="F29" s="1976" t="s">
        <v>5180</v>
      </c>
      <c r="G29" s="1977" t="s">
        <v>5181</v>
      </c>
      <c r="H29" s="1502" t="str">
        <f>HLOOKUP(Non_UN,'Other translations2'!$A:$L,1+J29,)</f>
        <v>Tanah Lain</v>
      </c>
      <c r="J29" s="1502">
        <v>28</v>
      </c>
    </row>
    <row r="30" spans="1:10" s="1502" customFormat="1" ht="28" x14ac:dyDescent="0.15">
      <c r="A30" s="1567" t="str">
        <f>' IPCC'!G8</f>
        <v>Please specify the climate</v>
      </c>
      <c r="B30" s="1567"/>
      <c r="C30" s="1570" t="s">
        <v>5182</v>
      </c>
      <c r="D30" s="1570" t="s">
        <v>5183</v>
      </c>
      <c r="E30" s="1502" t="s">
        <v>5184</v>
      </c>
      <c r="F30" s="1976" t="s">
        <v>5185</v>
      </c>
      <c r="G30" s="1977" t="s">
        <v>5186</v>
      </c>
      <c r="H30" s="1502" t="str">
        <f>HLOOKUP(Non_UN,'Other translations2'!$A:$L,1+J30,)</f>
        <v>Silakan tentukan iklimnya</v>
      </c>
      <c r="J30" s="1502">
        <v>29</v>
      </c>
    </row>
    <row r="31" spans="1:10" s="1502" customFormat="1" ht="14" x14ac:dyDescent="0.15">
      <c r="A31" s="1567" t="s">
        <v>1410</v>
      </c>
      <c r="B31" s="1567"/>
      <c r="C31" s="1570" t="s">
        <v>5187</v>
      </c>
      <c r="D31" s="1570" t="s">
        <v>5188</v>
      </c>
      <c r="E31" s="1502" t="s">
        <v>5189</v>
      </c>
      <c r="F31" s="1976" t="s">
        <v>5190</v>
      </c>
      <c r="G31" s="1977" t="s">
        <v>5191</v>
      </c>
      <c r="H31" s="1502" t="str">
        <f>HLOOKUP(Non_UN,'Other translations2'!$A:$L,1+J31,)</f>
        <v>Hutan hujan tropis</v>
      </c>
      <c r="J31" s="1502">
        <v>30</v>
      </c>
    </row>
    <row r="32" spans="1:10" s="1502" customFormat="1" ht="14" x14ac:dyDescent="0.15">
      <c r="A32" s="1567" t="s">
        <v>1416</v>
      </c>
      <c r="B32" s="1567"/>
      <c r="C32" s="1570" t="s">
        <v>5192</v>
      </c>
      <c r="D32" s="1570" t="s">
        <v>5193</v>
      </c>
      <c r="E32" s="1502" t="s">
        <v>5194</v>
      </c>
      <c r="F32" s="1976" t="s">
        <v>5195</v>
      </c>
      <c r="G32" s="1977" t="s">
        <v>5196</v>
      </c>
      <c r="H32" s="1502" t="str">
        <f>HLOOKUP(Non_UN,'Other translations2'!$A:$L,1+J32,)</f>
        <v>Hutan gugur daun lembap tropis</v>
      </c>
      <c r="J32" s="1502">
        <v>31</v>
      </c>
    </row>
    <row r="33" spans="1:10" s="1502" customFormat="1" ht="14" x14ac:dyDescent="0.15">
      <c r="A33" s="1567" t="s">
        <v>1420</v>
      </c>
      <c r="B33" s="1567"/>
      <c r="C33" s="1570" t="s">
        <v>5197</v>
      </c>
      <c r="D33" s="1570" t="s">
        <v>5198</v>
      </c>
      <c r="E33" s="1502" t="s">
        <v>5199</v>
      </c>
      <c r="F33" s="1976" t="s">
        <v>5200</v>
      </c>
      <c r="G33" s="1977" t="s">
        <v>5201</v>
      </c>
      <c r="H33" s="1502" t="str">
        <f>HLOOKUP(Non_UN,'Other translations2'!$A:$L,1+J33,)</f>
        <v>Hutan kering tropis</v>
      </c>
      <c r="J33" s="1502">
        <v>32</v>
      </c>
    </row>
    <row r="34" spans="1:10" s="1502" customFormat="1" ht="14" x14ac:dyDescent="0.15">
      <c r="A34" s="1567" t="s">
        <v>1424</v>
      </c>
      <c r="B34" s="1567"/>
      <c r="C34" s="1570" t="s">
        <v>5202</v>
      </c>
      <c r="D34" s="1570" t="s">
        <v>5203</v>
      </c>
      <c r="E34" s="1502" t="s">
        <v>5204</v>
      </c>
      <c r="F34" s="1976" t="s">
        <v>5205</v>
      </c>
      <c r="G34" s="1977" t="s">
        <v>5206</v>
      </c>
      <c r="H34" s="1502" t="str">
        <f>HLOOKUP(Non_UN,'Other translations2'!$A:$L,1+J34,)</f>
        <v>Semak belukar tropis</v>
      </c>
      <c r="J34" s="1502">
        <v>33</v>
      </c>
    </row>
    <row r="35" spans="1:10" s="1502" customFormat="1" ht="14" x14ac:dyDescent="0.15">
      <c r="A35" s="1567" t="s">
        <v>1411</v>
      </c>
      <c r="B35" s="1567"/>
      <c r="C35" s="1570" t="s">
        <v>5207</v>
      </c>
      <c r="D35" s="1570" t="s">
        <v>5208</v>
      </c>
      <c r="E35" s="1502" t="s">
        <v>5209</v>
      </c>
      <c r="F35" s="1976" t="s">
        <v>5210</v>
      </c>
      <c r="G35" s="1977" t="s">
        <v>5211</v>
      </c>
      <c r="H35" s="1502" t="str">
        <f>HLOOKUP(Non_UN,'Other translations2'!$A:$L,1+J35,)</f>
        <v>Hutan lembap subtropis</v>
      </c>
      <c r="J35" s="1502">
        <v>34</v>
      </c>
    </row>
    <row r="36" spans="1:10" s="1502" customFormat="1" ht="14" x14ac:dyDescent="0.15">
      <c r="A36" s="1567" t="s">
        <v>1417</v>
      </c>
      <c r="B36" s="1567"/>
      <c r="C36" s="1570" t="s">
        <v>5212</v>
      </c>
      <c r="D36" s="1570" t="s">
        <v>5213</v>
      </c>
      <c r="E36" s="1502" t="s">
        <v>5214</v>
      </c>
      <c r="F36" s="1976" t="s">
        <v>5215</v>
      </c>
      <c r="G36" s="1977" t="s">
        <v>5216</v>
      </c>
      <c r="H36" s="1502" t="str">
        <f>HLOOKUP(Non_UN,'Other translations2'!$A:$L,1+J36,)</f>
        <v>Hutan kering subtropis</v>
      </c>
      <c r="J36" s="1502">
        <v>35</v>
      </c>
    </row>
    <row r="37" spans="1:10" s="1502" customFormat="1" ht="14" x14ac:dyDescent="0.15">
      <c r="A37" s="1567" t="s">
        <v>1421</v>
      </c>
      <c r="B37" s="1567"/>
      <c r="C37" s="1570" t="s">
        <v>5217</v>
      </c>
      <c r="D37" s="1570" t="s">
        <v>5218</v>
      </c>
      <c r="E37" s="1502" t="s">
        <v>5219</v>
      </c>
      <c r="F37" s="1976" t="s">
        <v>5220</v>
      </c>
      <c r="G37" s="1977" t="s">
        <v>5221</v>
      </c>
      <c r="H37" s="1502" t="str">
        <f>HLOOKUP(Non_UN,'Other translations2'!$A:$L,1+J37,)</f>
        <v>Stepa subtropis</v>
      </c>
      <c r="J37" s="1502">
        <v>36</v>
      </c>
    </row>
    <row r="38" spans="1:10" s="1502" customFormat="1" ht="14" x14ac:dyDescent="0.15">
      <c r="A38" s="1567" t="s">
        <v>1425</v>
      </c>
      <c r="B38" s="1567"/>
      <c r="C38" s="1570" t="s">
        <v>5222</v>
      </c>
      <c r="D38" s="1570" t="s">
        <v>5223</v>
      </c>
      <c r="E38" s="1502" t="s">
        <v>5224</v>
      </c>
      <c r="F38" s="1976" t="s">
        <v>5225</v>
      </c>
      <c r="G38" s="1977" t="s">
        <v>5226</v>
      </c>
      <c r="H38" s="1502" t="str">
        <f>HLOOKUP(Non_UN,'Other translations2'!$A:$L,1+J38,)</f>
        <v>Sistem pegunungan subtropis</v>
      </c>
      <c r="J38" s="1502">
        <v>37</v>
      </c>
    </row>
    <row r="39" spans="1:10" s="1502" customFormat="1" ht="14" x14ac:dyDescent="0.15">
      <c r="A39" s="1567" t="s">
        <v>1412</v>
      </c>
      <c r="B39" s="1567"/>
      <c r="C39" s="1570" t="s">
        <v>5227</v>
      </c>
      <c r="D39" s="1570" t="s">
        <v>5228</v>
      </c>
      <c r="E39" s="1502" t="s">
        <v>5229</v>
      </c>
      <c r="F39" s="1976" t="s">
        <v>5230</v>
      </c>
      <c r="G39" s="1977" t="s">
        <v>5231</v>
      </c>
      <c r="H39" s="1502" t="str">
        <f>HLOOKUP(Non_UN,'Other translations2'!$A:$L,1+J39,)</f>
        <v>Hutan oseanik temperatur sedang</v>
      </c>
      <c r="J39" s="1502">
        <v>38</v>
      </c>
    </row>
    <row r="40" spans="1:10" s="1502" customFormat="1" ht="14" x14ac:dyDescent="0.15">
      <c r="A40" s="1567" t="s">
        <v>1418</v>
      </c>
      <c r="B40" s="1567"/>
      <c r="C40" s="1570" t="s">
        <v>5232</v>
      </c>
      <c r="D40" s="1570" t="s">
        <v>5233</v>
      </c>
      <c r="E40" s="1502" t="s">
        <v>5234</v>
      </c>
      <c r="F40" s="1976" t="s">
        <v>5235</v>
      </c>
      <c r="G40" s="1977" t="s">
        <v>5236</v>
      </c>
      <c r="H40" s="1502" t="str">
        <f>HLOOKUP(Non_UN,'Other translations2'!$A:$L,1+J40,)</f>
        <v>Hutan kontinental temperatur sedang</v>
      </c>
      <c r="J40" s="1502">
        <v>39</v>
      </c>
    </row>
    <row r="41" spans="1:10" s="1502" customFormat="1" ht="14" x14ac:dyDescent="0.15">
      <c r="A41" s="1567" t="s">
        <v>1422</v>
      </c>
      <c r="B41" s="1567"/>
      <c r="C41" s="1570" t="s">
        <v>5237</v>
      </c>
      <c r="D41" s="1570" t="s">
        <v>5238</v>
      </c>
      <c r="E41" s="1502" t="s">
        <v>5239</v>
      </c>
      <c r="F41" s="1976" t="s">
        <v>5240</v>
      </c>
      <c r="G41" s="1977" t="s">
        <v>5241</v>
      </c>
      <c r="H41" s="1502" t="str">
        <f>HLOOKUP(Non_UN,'Other translations2'!$A:$L,1+J41,)</f>
        <v>Sistem pegunungan temperatur sedang</v>
      </c>
      <c r="J41" s="1502">
        <v>40</v>
      </c>
    </row>
    <row r="42" spans="1:10" s="1502" customFormat="1" ht="14" x14ac:dyDescent="0.15">
      <c r="A42" s="1567" t="s">
        <v>1413</v>
      </c>
      <c r="B42" s="1567"/>
      <c r="C42" s="1570" t="s">
        <v>5242</v>
      </c>
      <c r="D42" s="1570" t="s">
        <v>5243</v>
      </c>
      <c r="E42" s="1502" t="s">
        <v>5244</v>
      </c>
      <c r="F42" s="1976" t="s">
        <v>5245</v>
      </c>
      <c r="G42" s="1977" t="s">
        <v>5246</v>
      </c>
      <c r="H42" s="1502" t="str">
        <f>HLOOKUP(Non_UN,'Other translations2'!$A:$L,1+J42,)</f>
        <v>Hutan konifer boreal</v>
      </c>
      <c r="J42" s="1502">
        <v>41</v>
      </c>
    </row>
    <row r="43" spans="1:10" s="1502" customFormat="1" ht="14" x14ac:dyDescent="0.15">
      <c r="A43" s="1567" t="s">
        <v>1419</v>
      </c>
      <c r="B43" s="1567"/>
      <c r="C43" s="1570" t="s">
        <v>5247</v>
      </c>
      <c r="D43" s="1570" t="s">
        <v>5248</v>
      </c>
      <c r="E43" s="1502" t="s">
        <v>5249</v>
      </c>
      <c r="F43" s="1976" t="s">
        <v>5250</v>
      </c>
      <c r="G43" s="1977" t="s">
        <v>5251</v>
      </c>
      <c r="H43" s="1502" t="str">
        <f>HLOOKUP(Non_UN,'Other translations2'!$A:$L,1+J43,)</f>
        <v>Hutan tundra boreal</v>
      </c>
      <c r="J43" s="1502">
        <v>42</v>
      </c>
    </row>
    <row r="44" spans="1:10" s="1502" customFormat="1" ht="14" x14ac:dyDescent="0.15">
      <c r="A44" s="1567" t="s">
        <v>1423</v>
      </c>
      <c r="B44" s="1567"/>
      <c r="C44" s="1570" t="s">
        <v>5252</v>
      </c>
      <c r="D44" s="1570" t="s">
        <v>5253</v>
      </c>
      <c r="E44" s="1502" t="s">
        <v>5254</v>
      </c>
      <c r="F44" s="1976" t="s">
        <v>5255</v>
      </c>
      <c r="G44" s="1977" t="s">
        <v>5256</v>
      </c>
      <c r="H44" s="1502" t="str">
        <f>HLOOKUP(Non_UN,'Other translations2'!$A:$L,1+J44,)</f>
        <v>Sistem pegunungan boreal</v>
      </c>
      <c r="J44" s="1502">
        <v>43</v>
      </c>
    </row>
    <row r="45" spans="1:10" s="1502" customFormat="1" ht="14" x14ac:dyDescent="0.15">
      <c r="A45" s="1567" t="s">
        <v>1414</v>
      </c>
      <c r="B45" s="1567"/>
      <c r="C45" s="1570" t="s">
        <v>5257</v>
      </c>
      <c r="D45" s="1570" t="s">
        <v>5258</v>
      </c>
      <c r="E45" s="1502" t="s">
        <v>5259</v>
      </c>
      <c r="F45" s="1976" t="s">
        <v>5260</v>
      </c>
      <c r="G45" s="1977" t="s">
        <v>5261</v>
      </c>
      <c r="H45" s="1502" t="str">
        <f>HLOOKUP(Non_UN,'Other translations2'!$A:$L,1+J45,)</f>
        <v>Sistem pegunungan tropis</v>
      </c>
      <c r="J45" s="1502">
        <v>44</v>
      </c>
    </row>
    <row r="46" spans="1:10" s="1502" customFormat="1" ht="14" x14ac:dyDescent="0.15">
      <c r="A46" s="1506" t="s">
        <v>12</v>
      </c>
      <c r="B46" s="1567"/>
      <c r="C46" s="1523" t="s">
        <v>5262</v>
      </c>
      <c r="D46" s="1570" t="s">
        <v>5263</v>
      </c>
      <c r="E46" s="1502" t="s">
        <v>5264</v>
      </c>
      <c r="F46" s="1976" t="s">
        <v>5265</v>
      </c>
      <c r="G46" s="1977" t="s">
        <v>5266</v>
      </c>
      <c r="H46" s="1502" t="str">
        <f>HLOOKUP(Non_UN,'Other translations2'!$A:$L,1+J46,)</f>
        <v>Zona Hutan 1</v>
      </c>
      <c r="J46" s="1502">
        <v>45</v>
      </c>
    </row>
    <row r="47" spans="1:10" s="1502" customFormat="1" ht="14" x14ac:dyDescent="0.15">
      <c r="A47" s="1506" t="s">
        <v>230</v>
      </c>
      <c r="B47" s="1567"/>
      <c r="C47" s="1523" t="s">
        <v>5267</v>
      </c>
      <c r="D47" s="1570" t="s">
        <v>5268</v>
      </c>
      <c r="E47" s="1502" t="s">
        <v>5269</v>
      </c>
      <c r="F47" s="1976" t="s">
        <v>5270</v>
      </c>
      <c r="G47" s="1977" t="s">
        <v>5271</v>
      </c>
      <c r="H47" s="1502" t="str">
        <f>HLOOKUP(Non_UN,'Other translations2'!$A:$L,1+J47,)</f>
        <v>Zona Hutan 2</v>
      </c>
      <c r="J47" s="1502">
        <v>46</v>
      </c>
    </row>
    <row r="48" spans="1:10" s="1502" customFormat="1" ht="14" x14ac:dyDescent="0.15">
      <c r="A48" s="1506" t="s">
        <v>231</v>
      </c>
      <c r="B48" s="1567"/>
      <c r="C48" s="1523" t="s">
        <v>5272</v>
      </c>
      <c r="D48" s="1570" t="s">
        <v>5273</v>
      </c>
      <c r="E48" s="1502" t="s">
        <v>5274</v>
      </c>
      <c r="F48" s="1976" t="s">
        <v>5275</v>
      </c>
      <c r="G48" s="1977" t="s">
        <v>5276</v>
      </c>
      <c r="H48" s="1502" t="str">
        <f>HLOOKUP(Non_UN,'Other translations2'!$A:$L,1+J48,)</f>
        <v>Zona Hutan 3</v>
      </c>
      <c r="J48" s="1502">
        <v>47</v>
      </c>
    </row>
    <row r="49" spans="1:10" s="1502" customFormat="1" ht="14" x14ac:dyDescent="0.15">
      <c r="A49" s="1506" t="s">
        <v>232</v>
      </c>
      <c r="B49" s="1567"/>
      <c r="C49" s="1523" t="s">
        <v>5277</v>
      </c>
      <c r="D49" s="1570" t="s">
        <v>5278</v>
      </c>
      <c r="E49" s="1502" t="s">
        <v>5279</v>
      </c>
      <c r="F49" s="1976" t="s">
        <v>5280</v>
      </c>
      <c r="G49" s="1977" t="s">
        <v>5281</v>
      </c>
      <c r="H49" s="1502" t="str">
        <f>HLOOKUP(Non_UN,'Other translations2'!$A:$L,1+J49,)</f>
        <v>Zona Hutan 4</v>
      </c>
      <c r="J49" s="1502">
        <v>48</v>
      </c>
    </row>
    <row r="50" spans="1:10" s="1502" customFormat="1" ht="14" x14ac:dyDescent="0.15">
      <c r="A50" s="1506" t="s">
        <v>233</v>
      </c>
      <c r="B50" s="1567"/>
      <c r="C50" s="1523" t="s">
        <v>5282</v>
      </c>
      <c r="D50" s="1570" t="s">
        <v>5283</v>
      </c>
      <c r="E50" s="1502" t="s">
        <v>5284</v>
      </c>
      <c r="F50" s="1976" t="s">
        <v>5285</v>
      </c>
      <c r="G50" s="1977" t="s">
        <v>5286</v>
      </c>
      <c r="H50" s="1502" t="str">
        <f>HLOOKUP(Non_UN,'Other translations2'!$A:$L,1+J50,)</f>
        <v>Zona Perkebunan 1</v>
      </c>
      <c r="J50" s="1502">
        <v>49</v>
      </c>
    </row>
    <row r="51" spans="1:10" s="1502" customFormat="1" ht="14" x14ac:dyDescent="0.15">
      <c r="A51" s="1506" t="s">
        <v>234</v>
      </c>
      <c r="B51" s="1567"/>
      <c r="C51" s="1523" t="s">
        <v>5287</v>
      </c>
      <c r="D51" s="1570" t="s">
        <v>5288</v>
      </c>
      <c r="E51" s="1502" t="s">
        <v>5289</v>
      </c>
      <c r="F51" s="1976" t="s">
        <v>5290</v>
      </c>
      <c r="G51" s="1977" t="s">
        <v>5291</v>
      </c>
      <c r="H51" s="1502" t="str">
        <f>HLOOKUP(Non_UN,'Other translations2'!$A:$L,1+J51,)</f>
        <v>Zona Perkebunan 2</v>
      </c>
      <c r="J51" s="1502">
        <v>50</v>
      </c>
    </row>
    <row r="52" spans="1:10" s="1502" customFormat="1" ht="14" x14ac:dyDescent="0.15">
      <c r="A52" s="1506" t="s">
        <v>235</v>
      </c>
      <c r="B52" s="1567"/>
      <c r="C52" s="1523" t="s">
        <v>5292</v>
      </c>
      <c r="D52" s="1570" t="s">
        <v>5293</v>
      </c>
      <c r="E52" s="1502" t="s">
        <v>5294</v>
      </c>
      <c r="F52" s="1976" t="s">
        <v>5295</v>
      </c>
      <c r="G52" s="1977" t="s">
        <v>5296</v>
      </c>
      <c r="H52" s="1502" t="str">
        <f>HLOOKUP(Non_UN,'Other translations2'!$A:$L,1+J52,)</f>
        <v>Zona Perkebunan 3</v>
      </c>
      <c r="J52" s="1502">
        <v>51</v>
      </c>
    </row>
    <row r="53" spans="1:10" s="1502" customFormat="1" ht="14" x14ac:dyDescent="0.15">
      <c r="A53" s="1506" t="s">
        <v>236</v>
      </c>
      <c r="B53" s="1567"/>
      <c r="C53" s="1523" t="s">
        <v>5297</v>
      </c>
      <c r="D53" s="1570" t="s">
        <v>5298</v>
      </c>
      <c r="E53" s="1502" t="s">
        <v>5299</v>
      </c>
      <c r="F53" s="1976" t="s">
        <v>5300</v>
      </c>
      <c r="G53" s="1977" t="s">
        <v>5301</v>
      </c>
      <c r="H53" s="1502" t="str">
        <f>HLOOKUP(Non_UN,'Other translations2'!$A:$L,1+J53,)</f>
        <v>Zona Perkebunan 4</v>
      </c>
      <c r="J53" s="1502">
        <v>52</v>
      </c>
    </row>
    <row r="54" spans="1:10" s="1502" customFormat="1" ht="14" x14ac:dyDescent="0.15">
      <c r="A54" s="1506" t="s">
        <v>237</v>
      </c>
      <c r="B54" s="1567"/>
      <c r="C54" s="1523" t="s">
        <v>237</v>
      </c>
      <c r="D54" s="1573" t="s">
        <v>5302</v>
      </c>
      <c r="E54" s="1502" t="s">
        <v>5303</v>
      </c>
      <c r="F54" s="1968" t="s">
        <v>5304</v>
      </c>
      <c r="G54" s="1977" t="s">
        <v>5305</v>
      </c>
      <c r="H54" s="1502" t="str">
        <f>HLOOKUP(Non_UN,'Other translations2'!$A:$L,1+J54,)</f>
        <v>Bakau</v>
      </c>
      <c r="J54" s="1502">
        <v>53</v>
      </c>
    </row>
    <row r="55" spans="1:10" s="1502" customFormat="1" ht="14" x14ac:dyDescent="0.15">
      <c r="A55" s="1506" t="s">
        <v>16</v>
      </c>
      <c r="B55" s="1567"/>
      <c r="C55" s="1523" t="s">
        <v>5306</v>
      </c>
      <c r="D55" s="1570" t="s">
        <v>5307</v>
      </c>
      <c r="E55" s="1502" t="s">
        <v>5308</v>
      </c>
      <c r="F55" s="1976" t="s">
        <v>5309</v>
      </c>
      <c r="G55" s="1977" t="s">
        <v>5310</v>
      </c>
      <c r="H55" s="1502" t="str">
        <f>HLOOKUP(Non_UN,'Other translations2'!$A:$L,1+J55,)</f>
        <v>Pilih vegetasi</v>
      </c>
      <c r="J55" s="1502">
        <v>54</v>
      </c>
    </row>
    <row r="56" spans="1:10" s="1502" customFormat="1" ht="14" x14ac:dyDescent="0.15">
      <c r="A56" s="1506" t="s">
        <v>13</v>
      </c>
      <c r="B56" s="1567"/>
      <c r="C56" s="1523" t="s">
        <v>5311</v>
      </c>
      <c r="D56" s="1570" t="s">
        <v>13</v>
      </c>
      <c r="E56" s="1502" t="s">
        <v>5312</v>
      </c>
      <c r="F56" s="1976" t="s">
        <v>5313</v>
      </c>
      <c r="G56" s="1977" t="s">
        <v>5314</v>
      </c>
      <c r="H56" s="1502" t="str">
        <f>HLOOKUP(Non_UN,'Other translations2'!$A:$L,1+J56,)</f>
        <v>Tidak</v>
      </c>
      <c r="J56" s="1502">
        <v>55</v>
      </c>
    </row>
    <row r="57" spans="1:10" s="1502" customFormat="1" ht="14" x14ac:dyDescent="0.15">
      <c r="A57" s="1506" t="s">
        <v>1358</v>
      </c>
      <c r="B57" s="1567"/>
      <c r="C57" s="1523" t="s">
        <v>5315</v>
      </c>
      <c r="D57" s="1570" t="s">
        <v>5316</v>
      </c>
      <c r="E57" s="1502" t="s">
        <v>5317</v>
      </c>
      <c r="F57" s="1976" t="s">
        <v>5318</v>
      </c>
      <c r="G57" s="1977" t="s">
        <v>5319</v>
      </c>
      <c r="H57" s="1502" t="str">
        <f>HLOOKUP(Non_UN,'Other translations2'!$A:$L,1+J57,)</f>
        <v>Ya</v>
      </c>
      <c r="J57" s="1502">
        <v>56</v>
      </c>
    </row>
    <row r="58" spans="1:10" s="1502" customFormat="1" ht="14" x14ac:dyDescent="0.15">
      <c r="A58" s="1567" t="s">
        <v>17</v>
      </c>
      <c r="B58" s="1567"/>
      <c r="C58" s="1570" t="s">
        <v>5320</v>
      </c>
      <c r="D58" s="1570" t="s">
        <v>5321</v>
      </c>
      <c r="E58" s="1502" t="s">
        <v>5322</v>
      </c>
      <c r="F58" s="1976" t="s">
        <v>5323</v>
      </c>
      <c r="G58" s="1977" t="s">
        <v>5324</v>
      </c>
      <c r="H58" s="1502" t="str">
        <f>HLOOKUP(Non_UN,'Other translations2'!$A:$L,1+J58,)</f>
        <v>Pilih Penggunaan setelah deforestasi</v>
      </c>
      <c r="J58" s="1502">
        <v>57</v>
      </c>
    </row>
    <row r="59" spans="1:10" s="1502" customFormat="1" ht="14" x14ac:dyDescent="0.15">
      <c r="A59" s="1567" t="s">
        <v>20</v>
      </c>
      <c r="B59" s="1567"/>
      <c r="C59" s="1570" t="s">
        <v>5325</v>
      </c>
      <c r="D59" s="1570" t="s">
        <v>5326</v>
      </c>
      <c r="E59" s="1502" t="s">
        <v>5327</v>
      </c>
      <c r="F59" s="1976" t="s">
        <v>5328</v>
      </c>
      <c r="G59" s="1977" t="s">
        <v>5329</v>
      </c>
      <c r="H59" s="1502" t="str">
        <f>HLOOKUP(Non_UN,'Other translations2'!$A:$L,1+J59,)</f>
        <v>Tanaman Tahunan</v>
      </c>
      <c r="J59" s="1502">
        <v>58</v>
      </c>
    </row>
    <row r="60" spans="1:10" s="1502" customFormat="1" ht="14" x14ac:dyDescent="0.15">
      <c r="A60" s="1567" t="s">
        <v>14</v>
      </c>
      <c r="B60" s="1567"/>
      <c r="C60" s="1570" t="s">
        <v>5330</v>
      </c>
      <c r="D60" s="1570" t="s">
        <v>5331</v>
      </c>
      <c r="E60" s="1502" t="s">
        <v>5332</v>
      </c>
      <c r="F60" s="1976" t="s">
        <v>5333</v>
      </c>
      <c r="G60" s="1977" t="s">
        <v>5334</v>
      </c>
      <c r="H60" s="1502" t="str">
        <f>HLOOKUP(Non_UN,'Other translations2'!$A:$L,1+J60,)</f>
        <v>Tanaman Perenial/Pepohonan</v>
      </c>
      <c r="J60" s="1502">
        <v>59</v>
      </c>
    </row>
    <row r="61" spans="1:10" s="1502" customFormat="1" ht="14" x14ac:dyDescent="0.15">
      <c r="A61" s="1567" t="s">
        <v>491</v>
      </c>
      <c r="B61" s="1567"/>
      <c r="C61" s="1570" t="s">
        <v>5335</v>
      </c>
      <c r="D61" s="1570" t="s">
        <v>5336</v>
      </c>
      <c r="E61" s="1502" t="s">
        <v>5337</v>
      </c>
      <c r="F61" s="1976" t="s">
        <v>5338</v>
      </c>
      <c r="G61" s="1977" t="s">
        <v>5339</v>
      </c>
      <c r="H61" s="1502" t="str">
        <f>HLOOKUP(Non_UN,'Other translations2'!$A:$L,1+J61,)</f>
        <v>Sawah Basah</v>
      </c>
      <c r="J61" s="1502">
        <v>60</v>
      </c>
    </row>
    <row r="62" spans="1:10" s="1502" customFormat="1" ht="14" x14ac:dyDescent="0.15">
      <c r="A62" s="1567" t="s">
        <v>492</v>
      </c>
      <c r="B62" s="1567"/>
      <c r="C62" s="1570" t="s">
        <v>5340</v>
      </c>
      <c r="D62" s="1570" t="s">
        <v>5341</v>
      </c>
      <c r="E62" s="1502" t="s">
        <v>5342</v>
      </c>
      <c r="F62" s="1976" t="s">
        <v>5343</v>
      </c>
      <c r="G62" s="1977" t="s">
        <v>5344</v>
      </c>
      <c r="H62" s="1502" t="str">
        <f>HLOOKUP(Non_UN,'Other translations2'!$A:$L,1+J62,)</f>
        <v>Lahan tidur (set-aside)</v>
      </c>
      <c r="J62" s="1502">
        <v>61</v>
      </c>
    </row>
    <row r="63" spans="1:10" s="1502" customFormat="1" ht="14" x14ac:dyDescent="0.15">
      <c r="A63" s="1567" t="s">
        <v>19</v>
      </c>
      <c r="B63" s="1567"/>
      <c r="C63" s="1570" t="s">
        <v>5345</v>
      </c>
      <c r="D63" s="1570" t="s">
        <v>3084</v>
      </c>
      <c r="E63" s="1502" t="s">
        <v>5346</v>
      </c>
      <c r="F63" s="1976" t="s">
        <v>5347</v>
      </c>
      <c r="G63" s="1977" t="s">
        <v>3087</v>
      </c>
      <c r="H63" s="1502" t="str">
        <f>HLOOKUP(Non_UN,'Other translations2'!$A:$L,1+J63,)</f>
        <v>Padang rumput</v>
      </c>
      <c r="J63" s="1502">
        <v>62</v>
      </c>
    </row>
    <row r="64" spans="1:10" s="1502" customFormat="1" ht="16" x14ac:dyDescent="0.15">
      <c r="A64" s="1567" t="s">
        <v>493</v>
      </c>
      <c r="B64" s="1567"/>
      <c r="C64" s="1570" t="s">
        <v>5348</v>
      </c>
      <c r="D64" s="1570" t="s">
        <v>5349</v>
      </c>
      <c r="E64" s="1502" t="s">
        <v>5350</v>
      </c>
      <c r="F64" s="1980" t="s">
        <v>3739</v>
      </c>
      <c r="G64" s="1977" t="s">
        <v>3740</v>
      </c>
      <c r="H64" s="1502" t="str">
        <f>HLOOKUP(Non_UN,'Other translations2'!$A:$L,1+J64,)</f>
        <v>Lahan rusak</v>
      </c>
      <c r="J64" s="1502">
        <v>63</v>
      </c>
    </row>
    <row r="65" spans="1:10" s="1502" customFormat="1" ht="14" x14ac:dyDescent="0.15">
      <c r="A65" s="1567" t="s">
        <v>1391</v>
      </c>
      <c r="B65" s="1567"/>
      <c r="C65" s="1570" t="s">
        <v>5351</v>
      </c>
      <c r="D65" s="1570" t="s">
        <v>5352</v>
      </c>
      <c r="E65" s="1502" t="s">
        <v>5353</v>
      </c>
      <c r="F65" s="1976" t="s">
        <v>5354</v>
      </c>
      <c r="G65" s="1977" t="s">
        <v>5355</v>
      </c>
      <c r="H65" s="1502" t="str">
        <f>HLOOKUP(Non_UN,'Other translations2'!$A:$L,1+J65,)</f>
        <v>Lainnya (nominal)</v>
      </c>
      <c r="J65" s="1502">
        <v>64</v>
      </c>
    </row>
    <row r="66" spans="1:10" s="1502" customFormat="1" ht="14" x14ac:dyDescent="0.15">
      <c r="A66" s="1567" t="s">
        <v>1392</v>
      </c>
      <c r="B66" s="1567"/>
      <c r="C66" s="1570" t="s">
        <v>5356</v>
      </c>
      <c r="D66" s="1570" t="s">
        <v>5357</v>
      </c>
      <c r="E66" s="1502" t="s">
        <v>5358</v>
      </c>
      <c r="F66" s="1976" t="s">
        <v>5359</v>
      </c>
      <c r="G66" s="1977" t="s">
        <v>5360</v>
      </c>
      <c r="H66" s="1502" t="str">
        <f>HLOOKUP(Non_UN,'Other translations2'!$A:$L,1+J66,)</f>
        <v>Lainnya (rusak)</v>
      </c>
      <c r="J66" s="1502">
        <v>65</v>
      </c>
    </row>
    <row r="67" spans="1:10" s="1502" customFormat="1" ht="14" x14ac:dyDescent="0.15">
      <c r="A67" s="1567" t="s">
        <v>18</v>
      </c>
      <c r="B67" s="1567"/>
      <c r="C67" s="1573" t="s">
        <v>5361</v>
      </c>
      <c r="D67" s="1570" t="s">
        <v>5362</v>
      </c>
      <c r="E67" s="1502" t="s">
        <v>5363</v>
      </c>
      <c r="F67" s="1976" t="s">
        <v>5364</v>
      </c>
      <c r="G67" s="1977" t="s">
        <v>5365</v>
      </c>
      <c r="H67" s="1502" t="str">
        <f>HLOOKUP(Non_UN,'Other translations2'!$A:$L,1+J67,)</f>
        <v>Pilih penggunaan sebelumnya</v>
      </c>
      <c r="J67" s="1502">
        <v>66</v>
      </c>
    </row>
    <row r="68" spans="1:10" s="1502" customFormat="1" ht="14" x14ac:dyDescent="0.15">
      <c r="A68" s="1567" t="s">
        <v>20</v>
      </c>
      <c r="B68" s="1567"/>
      <c r="C68" s="1573" t="s">
        <v>5325</v>
      </c>
      <c r="D68" s="1570" t="s">
        <v>5326</v>
      </c>
      <c r="E68" s="1502" t="s">
        <v>5327</v>
      </c>
      <c r="F68" s="1976" t="s">
        <v>5328</v>
      </c>
      <c r="G68" s="1977" t="s">
        <v>5329</v>
      </c>
      <c r="H68" s="1502" t="str">
        <f>HLOOKUP(Non_UN,'Other translations2'!$A:$L,1+J68,)</f>
        <v>Tanaman Tahunan</v>
      </c>
      <c r="J68" s="1502">
        <v>67</v>
      </c>
    </row>
    <row r="69" spans="1:10" s="1502" customFormat="1" ht="14" x14ac:dyDescent="0.15">
      <c r="A69" s="1567" t="s">
        <v>497</v>
      </c>
      <c r="B69" s="1567"/>
      <c r="C69" s="1573" t="s">
        <v>5366</v>
      </c>
      <c r="D69" s="1570" t="s">
        <v>5367</v>
      </c>
      <c r="E69" s="1502" t="s">
        <v>5368</v>
      </c>
      <c r="F69" s="1976" t="s">
        <v>5369</v>
      </c>
      <c r="G69" s="1977" t="s">
        <v>5370</v>
      </c>
      <c r="H69" s="1502" t="str">
        <f>HLOOKUP(Non_UN,'Other translations2'!$A:$L,1+J69,)</f>
        <v>Tanaman Perenial/Pepohonan (5&lt;thn)</v>
      </c>
      <c r="J69" s="1502">
        <v>68</v>
      </c>
    </row>
    <row r="70" spans="1:10" s="1502" customFormat="1" ht="14" x14ac:dyDescent="0.15">
      <c r="A70" s="1567" t="s">
        <v>498</v>
      </c>
      <c r="B70" s="1567"/>
      <c r="C70" s="1573" t="s">
        <v>5371</v>
      </c>
      <c r="D70" s="1570" t="s">
        <v>5372</v>
      </c>
      <c r="E70" s="1502" t="s">
        <v>5373</v>
      </c>
      <c r="F70" s="1976" t="s">
        <v>5374</v>
      </c>
      <c r="G70" s="1977" t="s">
        <v>5375</v>
      </c>
      <c r="H70" s="1502" t="str">
        <f>HLOOKUP(Non_UN,'Other translations2'!$A:$L,1+J70,)</f>
        <v>Tanaman Perenial/Pepohonan (6-10 thn)</v>
      </c>
      <c r="J70" s="1502">
        <v>69</v>
      </c>
    </row>
    <row r="71" spans="1:10" s="1502" customFormat="1" ht="14" x14ac:dyDescent="0.15">
      <c r="A71" s="1567" t="s">
        <v>499</v>
      </c>
      <c r="B71" s="1567"/>
      <c r="C71" s="1573" t="s">
        <v>5376</v>
      </c>
      <c r="D71" s="1570" t="s">
        <v>5377</v>
      </c>
      <c r="E71" s="1502" t="s">
        <v>5378</v>
      </c>
      <c r="F71" s="1976" t="s">
        <v>5379</v>
      </c>
      <c r="G71" s="1977" t="s">
        <v>5380</v>
      </c>
      <c r="H71" s="1502" t="str">
        <f>HLOOKUP(Non_UN,'Other translations2'!$A:$L,1+J71,)</f>
        <v>Tanaman Perenial/Pepohonan (&gt;10 thn)</v>
      </c>
      <c r="J71" s="1502">
        <v>70</v>
      </c>
    </row>
    <row r="72" spans="1:10" s="1502" customFormat="1" ht="14" x14ac:dyDescent="0.15">
      <c r="A72" s="1567" t="s">
        <v>491</v>
      </c>
      <c r="B72" s="1567"/>
      <c r="C72" s="1570" t="str">
        <f>C61</f>
        <v>Riz "Paddy" ou riz irrigué</v>
      </c>
      <c r="D72" s="1570" t="s">
        <v>5336</v>
      </c>
      <c r="E72" s="1502" t="s">
        <v>5337</v>
      </c>
      <c r="F72" s="1976" t="s">
        <v>5338</v>
      </c>
      <c r="G72" s="1977" t="s">
        <v>5339</v>
      </c>
      <c r="H72" s="1502" t="str">
        <f>HLOOKUP(Non_UN,'Other translations2'!$A:$L,1+J72,)</f>
        <v>Sawah Basah</v>
      </c>
      <c r="J72" s="1502">
        <v>71</v>
      </c>
    </row>
    <row r="73" spans="1:10" s="1502" customFormat="1" ht="14" x14ac:dyDescent="0.15">
      <c r="A73" s="1567" t="s">
        <v>500</v>
      </c>
      <c r="B73" s="1567"/>
      <c r="C73" s="1570" t="s">
        <v>5340</v>
      </c>
      <c r="D73" s="1570" t="s">
        <v>5341</v>
      </c>
      <c r="E73" s="1502" t="s">
        <v>5342</v>
      </c>
      <c r="F73" s="1976" t="s">
        <v>5343</v>
      </c>
      <c r="G73" s="1977" t="s">
        <v>5344</v>
      </c>
      <c r="H73" s="1502" t="str">
        <f>HLOOKUP(Non_UN,'Other translations2'!$A:$L,1+J73,)</f>
        <v>Lahan tidur (set-aside)</v>
      </c>
      <c r="J73" s="1502">
        <v>72</v>
      </c>
    </row>
    <row r="74" spans="1:10" s="1502" customFormat="1" ht="14" x14ac:dyDescent="0.15">
      <c r="A74" s="1567" t="s">
        <v>19</v>
      </c>
      <c r="B74" s="1567"/>
      <c r="C74" s="1570" t="str">
        <f>C63</f>
        <v>Prairies ou Paturages</v>
      </c>
      <c r="D74" s="1570" t="s">
        <v>3084</v>
      </c>
      <c r="E74" s="1502" t="s">
        <v>5346</v>
      </c>
      <c r="F74" s="1976" t="s">
        <v>5347</v>
      </c>
      <c r="G74" s="1977" t="s">
        <v>3087</v>
      </c>
      <c r="H74" s="1502" t="str">
        <f>HLOOKUP(Non_UN,'Other translations2'!$A:$L,1+J74,)</f>
        <v>Padang rumput</v>
      </c>
      <c r="J74" s="1502">
        <v>73</v>
      </c>
    </row>
    <row r="75" spans="1:10" s="1502" customFormat="1" ht="14" x14ac:dyDescent="0.15">
      <c r="A75" s="1567" t="s">
        <v>21</v>
      </c>
      <c r="B75" s="1567"/>
      <c r="C75" s="1570" t="s">
        <v>5348</v>
      </c>
      <c r="D75" s="1570" t="s">
        <v>5349</v>
      </c>
      <c r="E75" s="1502" t="s">
        <v>5381</v>
      </c>
      <c r="F75" s="1976" t="s">
        <v>5382</v>
      </c>
      <c r="G75" s="1977" t="s">
        <v>5383</v>
      </c>
      <c r="H75" s="1502" t="str">
        <f>HLOOKUP(Non_UN,'Other translations2'!$A:$L,1+J75,)</f>
        <v>Lahan rusak</v>
      </c>
      <c r="J75" s="1502">
        <v>74</v>
      </c>
    </row>
    <row r="76" spans="1:10" s="1502" customFormat="1" ht="14" x14ac:dyDescent="0.15">
      <c r="A76" s="1567" t="s">
        <v>22</v>
      </c>
      <c r="B76" s="1567"/>
      <c r="C76" s="1570" t="s">
        <v>5384</v>
      </c>
      <c r="D76" s="1570" t="s">
        <v>5385</v>
      </c>
      <c r="E76" s="1502" t="s">
        <v>5386</v>
      </c>
      <c r="F76" s="1976" t="s">
        <v>5387</v>
      </c>
      <c r="G76" s="1977" t="s">
        <v>5388</v>
      </c>
      <c r="H76" s="1502" t="str">
        <f>HLOOKUP(Non_UN,'Other translations2'!$A:$L,1+J76,)</f>
        <v>Pilih Penggunaan Lahan Awal</v>
      </c>
      <c r="J76" s="1502">
        <v>75</v>
      </c>
    </row>
    <row r="77" spans="1:10" s="1502" customFormat="1" ht="14" x14ac:dyDescent="0.15">
      <c r="A77" s="1567" t="s">
        <v>20</v>
      </c>
      <c r="B77" s="1567"/>
      <c r="C77" s="1570" t="s">
        <v>5389</v>
      </c>
      <c r="D77" s="1570" t="s">
        <v>5326</v>
      </c>
      <c r="E77" s="1502" t="s">
        <v>5327</v>
      </c>
      <c r="F77" s="1976" t="s">
        <v>5328</v>
      </c>
      <c r="G77" s="1977" t="s">
        <v>5329</v>
      </c>
      <c r="H77" s="1502" t="str">
        <f>HLOOKUP(Non_UN,'Other translations2'!$A:$L,1+J77,)</f>
        <v>Tanaman Tahunan</v>
      </c>
      <c r="J77" s="1502">
        <v>76</v>
      </c>
    </row>
    <row r="78" spans="1:10" s="1502" customFormat="1" ht="14" x14ac:dyDescent="0.15">
      <c r="A78" s="1567" t="s">
        <v>497</v>
      </c>
      <c r="B78" s="1567"/>
      <c r="C78" s="1570" t="s">
        <v>5390</v>
      </c>
      <c r="D78" s="1570" t="s">
        <v>5367</v>
      </c>
      <c r="E78" s="1502" t="s">
        <v>5368</v>
      </c>
      <c r="F78" s="1976" t="s">
        <v>5369</v>
      </c>
      <c r="G78" s="1977" t="s">
        <v>5370</v>
      </c>
      <c r="H78" s="1502" t="str">
        <f>HLOOKUP(Non_UN,'Other translations2'!$A:$L,1+J78,)</f>
        <v>Tanaman Perenial/Pepohonan (5&lt;thn)</v>
      </c>
      <c r="J78" s="1502">
        <v>77</v>
      </c>
    </row>
    <row r="79" spans="1:10" s="1502" customFormat="1" ht="14" x14ac:dyDescent="0.15">
      <c r="A79" s="1567" t="s">
        <v>498</v>
      </c>
      <c r="B79" s="1567"/>
      <c r="C79" s="1570" t="s">
        <v>5391</v>
      </c>
      <c r="D79" s="1570" t="s">
        <v>5372</v>
      </c>
      <c r="E79" s="1502" t="s">
        <v>5373</v>
      </c>
      <c r="F79" s="1976" t="s">
        <v>5374</v>
      </c>
      <c r="G79" s="1977" t="s">
        <v>5375</v>
      </c>
      <c r="H79" s="1502" t="str">
        <f>HLOOKUP(Non_UN,'Other translations2'!$A:$L,1+J79,)</f>
        <v>Tanaman Perenial/Pepohonan (6-10 thn)</v>
      </c>
      <c r="J79" s="1502">
        <v>78</v>
      </c>
    </row>
    <row r="80" spans="1:10" s="1502" customFormat="1" ht="14" x14ac:dyDescent="0.15">
      <c r="A80" s="1567" t="s">
        <v>499</v>
      </c>
      <c r="B80" s="1567"/>
      <c r="C80" s="1570" t="s">
        <v>5392</v>
      </c>
      <c r="D80" s="1570" t="s">
        <v>5377</v>
      </c>
      <c r="E80" s="1502" t="s">
        <v>5378</v>
      </c>
      <c r="F80" s="1976" t="s">
        <v>5379</v>
      </c>
      <c r="G80" s="1977" t="s">
        <v>5380</v>
      </c>
      <c r="H80" s="1502" t="str">
        <f>HLOOKUP(Non_UN,'Other translations2'!$A:$L,1+J80,)</f>
        <v>Tanaman Perenial/Pepohonan (&gt;10 thn)</v>
      </c>
      <c r="J80" s="1502">
        <v>79</v>
      </c>
    </row>
    <row r="81" spans="1:10" s="1502" customFormat="1" ht="14" x14ac:dyDescent="0.15">
      <c r="A81" s="1567" t="s">
        <v>491</v>
      </c>
      <c r="B81" s="1567"/>
      <c r="C81" s="1570" t="s">
        <v>5393</v>
      </c>
      <c r="D81" s="1570" t="s">
        <v>5336</v>
      </c>
      <c r="E81" s="1502" t="s">
        <v>5337</v>
      </c>
      <c r="F81" s="1976" t="s">
        <v>5338</v>
      </c>
      <c r="G81" s="1977" t="s">
        <v>5339</v>
      </c>
      <c r="H81" s="1502" t="str">
        <f>HLOOKUP(Non_UN,'Other translations2'!$A:$L,1+J81,)</f>
        <v>Sawah Basah</v>
      </c>
      <c r="J81" s="1502">
        <v>80</v>
      </c>
    </row>
    <row r="82" spans="1:10" s="1502" customFormat="1" ht="14" x14ac:dyDescent="0.15">
      <c r="A82" s="1567" t="s">
        <v>500</v>
      </c>
      <c r="B82" s="1567"/>
      <c r="C82" s="1570" t="s">
        <v>5340</v>
      </c>
      <c r="D82" s="1570" t="s">
        <v>5341</v>
      </c>
      <c r="E82" s="1502" t="s">
        <v>5342</v>
      </c>
      <c r="F82" s="1976" t="s">
        <v>5343</v>
      </c>
      <c r="G82" s="1977" t="s">
        <v>5344</v>
      </c>
      <c r="H82" s="1502" t="str">
        <f>HLOOKUP(Non_UN,'Other translations2'!$A:$L,1+J82,)</f>
        <v>Lahan Tidur (set-aside)</v>
      </c>
      <c r="J82" s="1502">
        <v>81</v>
      </c>
    </row>
    <row r="83" spans="1:10" s="1502" customFormat="1" ht="14" x14ac:dyDescent="0.15">
      <c r="A83" s="1567" t="s">
        <v>19</v>
      </c>
      <c r="B83" s="1567"/>
      <c r="C83" s="1570" t="s">
        <v>5394</v>
      </c>
      <c r="D83" s="1570" t="s">
        <v>3084</v>
      </c>
      <c r="E83" s="1502" t="s">
        <v>5346</v>
      </c>
      <c r="F83" s="1976" t="s">
        <v>5347</v>
      </c>
      <c r="G83" s="1977" t="s">
        <v>3087</v>
      </c>
      <c r="H83" s="1502" t="str">
        <f>HLOOKUP(Non_UN,'Other translations2'!$A:$L,1+J83,)</f>
        <v>Padang Rumput</v>
      </c>
      <c r="J83" s="1502">
        <v>82</v>
      </c>
    </row>
    <row r="84" spans="1:10" s="1502" customFormat="1" ht="14" x14ac:dyDescent="0.15">
      <c r="A84" s="1567" t="s">
        <v>21</v>
      </c>
      <c r="B84" s="1567"/>
      <c r="C84" s="1570" t="s">
        <v>5348</v>
      </c>
      <c r="D84" s="1570" t="s">
        <v>5349</v>
      </c>
      <c r="E84" s="1502" t="s">
        <v>5381</v>
      </c>
      <c r="F84" s="1976" t="s">
        <v>5382</v>
      </c>
      <c r="G84" s="1977" t="s">
        <v>5383</v>
      </c>
      <c r="H84" s="1502" t="str">
        <f>HLOOKUP(Non_UN,'Other translations2'!$A:$L,1+J84,)</f>
        <v>Lahan Rusak</v>
      </c>
      <c r="J84" s="1502">
        <v>83</v>
      </c>
    </row>
    <row r="85" spans="1:10" s="1502" customFormat="1" ht="14" x14ac:dyDescent="0.15">
      <c r="A85" s="1567" t="s">
        <v>496</v>
      </c>
      <c r="B85" s="1567"/>
      <c r="C85" s="1570" t="s">
        <v>5395</v>
      </c>
      <c r="D85" s="1570" t="s">
        <v>5396</v>
      </c>
      <c r="E85" s="1502" t="s">
        <v>5397</v>
      </c>
      <c r="F85" s="1976" t="s">
        <v>5398</v>
      </c>
      <c r="G85" s="1977" t="s">
        <v>3735</v>
      </c>
      <c r="H85" s="1502" t="str">
        <f>HLOOKUP(Non_UN,'Other translations2'!$A:$L,1+J85,)</f>
        <v>Lahan Lain</v>
      </c>
      <c r="J85" s="1502">
        <v>84</v>
      </c>
    </row>
    <row r="86" spans="1:10" s="1502" customFormat="1" ht="14" x14ac:dyDescent="0.15">
      <c r="A86" s="1567" t="s">
        <v>23</v>
      </c>
      <c r="B86" s="1567"/>
      <c r="C86" s="1570" t="s">
        <v>5399</v>
      </c>
      <c r="D86" s="1570" t="s">
        <v>5400</v>
      </c>
      <c r="E86" s="1502" t="s">
        <v>5401</v>
      </c>
      <c r="F86" s="1976" t="s">
        <v>5402</v>
      </c>
      <c r="G86" s="1977" t="s">
        <v>5388</v>
      </c>
      <c r="H86" s="1502" t="str">
        <f>HLOOKUP(Non_UN,'Other translations2'!$A:$L,1+J86,)</f>
        <v>Pilih Penggunaan Lahan Akhir</v>
      </c>
      <c r="J86" s="1502">
        <v>85</v>
      </c>
    </row>
    <row r="87" spans="1:10" s="1502" customFormat="1" ht="14" x14ac:dyDescent="0.15">
      <c r="A87" s="1567" t="s">
        <v>20</v>
      </c>
      <c r="B87" s="1567"/>
      <c r="C87" s="1570" t="s">
        <v>5389</v>
      </c>
      <c r="D87" s="1570" t="s">
        <v>5326</v>
      </c>
      <c r="E87" s="1502" t="s">
        <v>5327</v>
      </c>
      <c r="F87" s="1976" t="s">
        <v>5328</v>
      </c>
      <c r="G87" s="1977" t="s">
        <v>5329</v>
      </c>
      <c r="H87" s="1502" t="str">
        <f>HLOOKUP(Non_UN,'Other translations2'!$A:$L,1+J87,)</f>
        <v>Tanaman Tahunan</v>
      </c>
      <c r="J87" s="1502">
        <v>86</v>
      </c>
    </row>
    <row r="88" spans="1:10" s="1502" customFormat="1" ht="14" x14ac:dyDescent="0.15">
      <c r="A88" s="1567" t="s">
        <v>14</v>
      </c>
      <c r="B88" s="1567"/>
      <c r="C88" s="1570" t="s">
        <v>5403</v>
      </c>
      <c r="D88" s="1570" t="s">
        <v>5331</v>
      </c>
      <c r="E88" s="1502" t="s">
        <v>5332</v>
      </c>
      <c r="F88" s="1976" t="s">
        <v>5333</v>
      </c>
      <c r="G88" s="1977" t="s">
        <v>5334</v>
      </c>
      <c r="H88" s="1502" t="str">
        <f>HLOOKUP(Non_UN,'Other translations2'!$A:$L,1+J88,)</f>
        <v>Tanaman Perenial/Pepohonan</v>
      </c>
      <c r="J88" s="1502">
        <v>87</v>
      </c>
    </row>
    <row r="89" spans="1:10" s="1502" customFormat="1" ht="14" x14ac:dyDescent="0.15">
      <c r="A89" s="1567" t="s">
        <v>491</v>
      </c>
      <c r="B89" s="1567"/>
      <c r="C89" s="1570" t="s">
        <v>5393</v>
      </c>
      <c r="D89" s="1570" t="s">
        <v>5336</v>
      </c>
      <c r="E89" s="1502" t="s">
        <v>5337</v>
      </c>
      <c r="F89" s="1976" t="s">
        <v>5338</v>
      </c>
      <c r="G89" s="1977" t="s">
        <v>5339</v>
      </c>
      <c r="H89" s="1502" t="str">
        <f>HLOOKUP(Non_UN,'Other translations2'!$A:$L,1+J89,)</f>
        <v>Sawah Basah</v>
      </c>
      <c r="J89" s="1502">
        <v>88</v>
      </c>
    </row>
    <row r="90" spans="1:10" s="1502" customFormat="1" ht="14" x14ac:dyDescent="0.15">
      <c r="A90" s="1567" t="s">
        <v>492</v>
      </c>
      <c r="B90" s="1567"/>
      <c r="C90" s="1570" t="s">
        <v>5340</v>
      </c>
      <c r="D90" s="1570" t="s">
        <v>5341</v>
      </c>
      <c r="E90" s="1502" t="s">
        <v>5342</v>
      </c>
      <c r="F90" s="1976" t="s">
        <v>5343</v>
      </c>
      <c r="G90" s="1977" t="s">
        <v>5344</v>
      </c>
      <c r="H90" s="1502" t="str">
        <f>HLOOKUP(Non_UN,'Other translations2'!$A:$L,1+J90,)</f>
        <v>Lahan Tidur (set-aside)</v>
      </c>
      <c r="J90" s="1502">
        <v>89</v>
      </c>
    </row>
    <row r="91" spans="1:10" s="1502" customFormat="1" ht="16" x14ac:dyDescent="0.15">
      <c r="A91" s="1567" t="s">
        <v>19</v>
      </c>
      <c r="B91" s="1567"/>
      <c r="C91" s="1570" t="s">
        <v>5394</v>
      </c>
      <c r="D91" s="1570" t="s">
        <v>3084</v>
      </c>
      <c r="E91" s="1502" t="s">
        <v>5346</v>
      </c>
      <c r="F91" s="1981" t="s">
        <v>5347</v>
      </c>
      <c r="G91" s="1977" t="s">
        <v>3087</v>
      </c>
      <c r="H91" s="1502" t="str">
        <f>HLOOKUP(Non_UN,'Other translations2'!$A:$L,1+J91,)</f>
        <v>Padang Rumput</v>
      </c>
      <c r="J91" s="1502">
        <v>90</v>
      </c>
    </row>
    <row r="92" spans="1:10" s="1502" customFormat="1" ht="16" x14ac:dyDescent="0.15">
      <c r="A92" s="1567" t="s">
        <v>493</v>
      </c>
      <c r="B92" s="1567"/>
      <c r="C92" s="1570" t="s">
        <v>5348</v>
      </c>
      <c r="D92" s="1570" t="s">
        <v>5349</v>
      </c>
      <c r="E92" s="1502" t="s">
        <v>5350</v>
      </c>
      <c r="F92" s="1981" t="s">
        <v>5404</v>
      </c>
      <c r="G92" s="1977" t="s">
        <v>3740</v>
      </c>
      <c r="H92" s="1502" t="str">
        <f>HLOOKUP(Non_UN,'Other translations2'!$A:$L,1+J92,)</f>
        <v>Lahan Rusak</v>
      </c>
      <c r="J92" s="1502">
        <v>91</v>
      </c>
    </row>
    <row r="93" spans="1:10" s="1502" customFormat="1" ht="14" x14ac:dyDescent="0.15">
      <c r="A93" s="1567" t="s">
        <v>1391</v>
      </c>
      <c r="B93" s="1567"/>
      <c r="C93" s="1570" t="s">
        <v>5351</v>
      </c>
      <c r="D93" s="1570" t="s">
        <v>5352</v>
      </c>
      <c r="E93" s="1502" t="s">
        <v>5353</v>
      </c>
      <c r="F93" s="1976" t="s">
        <v>5354</v>
      </c>
      <c r="G93" s="1977" t="s">
        <v>5355</v>
      </c>
      <c r="H93" s="1502" t="str">
        <f>HLOOKUP(Non_UN,'Other translations2'!$A:$L,1+J93,)</f>
        <v>Lainnya (nominal)</v>
      </c>
      <c r="J93" s="1502">
        <v>92</v>
      </c>
    </row>
    <row r="94" spans="1:10" s="1502" customFormat="1" ht="14" x14ac:dyDescent="0.15">
      <c r="A94" s="1567" t="s">
        <v>1392</v>
      </c>
      <c r="B94" s="1567"/>
      <c r="C94" s="1570" t="s">
        <v>5356</v>
      </c>
      <c r="D94" s="1570" t="s">
        <v>5357</v>
      </c>
      <c r="E94" s="1502" t="s">
        <v>5358</v>
      </c>
      <c r="F94" s="1976" t="s">
        <v>5359</v>
      </c>
      <c r="G94" s="1977" t="s">
        <v>5360</v>
      </c>
      <c r="H94" s="1502" t="str">
        <f>HLOOKUP(Non_UN,'Other translations2'!$A:$L,1+J94,)</f>
        <v>Lainnya (rusak)</v>
      </c>
      <c r="J94" s="1502">
        <v>93</v>
      </c>
    </row>
    <row r="95" spans="1:10" s="1502" customFormat="1" ht="14" x14ac:dyDescent="0.15">
      <c r="A95" s="1567" t="s">
        <v>1370</v>
      </c>
      <c r="B95" s="1567"/>
      <c r="C95" s="1570" t="s">
        <v>5405</v>
      </c>
      <c r="D95" s="1570" t="s">
        <v>5406</v>
      </c>
      <c r="E95" s="1502" t="s">
        <v>5407</v>
      </c>
      <c r="F95" s="1976" t="s">
        <v>5408</v>
      </c>
      <c r="G95" s="1977" t="s">
        <v>5409</v>
      </c>
      <c r="H95" s="1502" t="str">
        <f>HLOOKUP(Non_UN,'Other translations2'!$A:$L,1+J95,)</f>
        <v>Masukkan Penggunaan Lahan awal</v>
      </c>
      <c r="J95" s="1502">
        <v>94</v>
      </c>
    </row>
    <row r="96" spans="1:10" s="1502" customFormat="1" ht="14" x14ac:dyDescent="0.15">
      <c r="A96" s="1567" t="s">
        <v>1371</v>
      </c>
      <c r="B96" s="1567"/>
      <c r="C96" s="1570" t="s">
        <v>5410</v>
      </c>
      <c r="D96" s="1570" t="s">
        <v>5411</v>
      </c>
      <c r="E96" s="1502" t="s">
        <v>5412</v>
      </c>
      <c r="F96" s="1976" t="s">
        <v>5413</v>
      </c>
      <c r="G96" s="1977" t="s">
        <v>5414</v>
      </c>
      <c r="H96" s="1502" t="str">
        <f>HLOOKUP(Non_UN,'Other translations2'!$A:$L,1+J96,)</f>
        <v>Masukkan Penggunaan Lahan akhir</v>
      </c>
      <c r="J96" s="1502">
        <v>95</v>
      </c>
    </row>
    <row r="97" spans="1:10" s="1502" customFormat="1" ht="15" x14ac:dyDescent="0.2">
      <c r="A97" s="1567" t="s">
        <v>1372</v>
      </c>
      <c r="B97" s="1567"/>
      <c r="C97" s="1570" t="s">
        <v>5415</v>
      </c>
      <c r="D97" s="1570" t="s">
        <v>5416</v>
      </c>
      <c r="E97" s="1979" t="s">
        <v>5417</v>
      </c>
      <c r="F97" s="1976" t="s">
        <v>5418</v>
      </c>
      <c r="G97" s="1977" t="s">
        <v>5419</v>
      </c>
      <c r="H97" s="1502" t="str">
        <f>HLOOKUP(Non_UN,'Other translations2'!$A:$L,1+J97,)</f>
        <v>Final=awal: Periksa!</v>
      </c>
      <c r="J97" s="1502">
        <v>96</v>
      </c>
    </row>
    <row r="98" spans="1:10" s="1502" customFormat="1" ht="14" x14ac:dyDescent="0.15">
      <c r="A98" s="1567" t="s">
        <v>53</v>
      </c>
      <c r="B98" s="1567"/>
      <c r="C98" s="1570" t="s">
        <v>5420</v>
      </c>
      <c r="D98" s="1570" t="s">
        <v>5421</v>
      </c>
      <c r="E98" s="1502" t="s">
        <v>5422</v>
      </c>
      <c r="F98" s="1976" t="s">
        <v>5423</v>
      </c>
      <c r="G98" s="1977" t="s">
        <v>5424</v>
      </c>
      <c r="H98" s="1502" t="str">
        <f>HLOOKUP(Non_UN,'Other translations2'!$A:$L,1+J98,)</f>
        <v>Silakan pilih rejim air</v>
      </c>
      <c r="J98" s="1502">
        <v>97</v>
      </c>
    </row>
    <row r="99" spans="1:10" s="1502" customFormat="1" ht="14" x14ac:dyDescent="0.15">
      <c r="A99" s="1567" t="s">
        <v>1786</v>
      </c>
      <c r="B99" s="1567"/>
      <c r="C99" s="1570" t="s">
        <v>5425</v>
      </c>
      <c r="D99" s="1570" t="s">
        <v>5426</v>
      </c>
      <c r="E99" s="1502" t="s">
        <v>5427</v>
      </c>
      <c r="F99" s="1976" t="s">
        <v>5428</v>
      </c>
      <c r="G99" s="1977" t="s">
        <v>5429</v>
      </c>
      <c r="H99" s="1502" t="str">
        <f>HLOOKUP(Non_UN,'Other translations2'!$A:$L,1+J99,)</f>
        <v>Irigasi - Terus terendam</v>
      </c>
      <c r="J99" s="1502">
        <v>98</v>
      </c>
    </row>
    <row r="100" spans="1:10" s="1502" customFormat="1" ht="14" x14ac:dyDescent="0.15">
      <c r="A100" s="1567" t="s">
        <v>5430</v>
      </c>
      <c r="B100" s="1567"/>
      <c r="C100" s="1570" t="s">
        <v>5431</v>
      </c>
      <c r="D100" s="1570" t="s">
        <v>5432</v>
      </c>
      <c r="E100" s="1502" t="s">
        <v>5433</v>
      </c>
      <c r="F100" s="1976" t="s">
        <v>5434</v>
      </c>
      <c r="G100" s="1977" t="s">
        <v>5435</v>
      </c>
      <c r="H100" s="1502" t="str">
        <f>HLOOKUP(Non_UN,'Other translations2'!$A:$L,1+J100,)</f>
        <v>Irigasi - Sesekali terendam</v>
      </c>
      <c r="J100" s="1502">
        <v>99</v>
      </c>
    </row>
    <row r="101" spans="1:10" s="1502" customFormat="1" ht="14" x14ac:dyDescent="0.15">
      <c r="A101" s="1567" t="s">
        <v>1789</v>
      </c>
      <c r="B101" s="1567"/>
      <c r="C101" s="1573" t="s">
        <v>5436</v>
      </c>
      <c r="D101" s="1570" t="s">
        <v>5437</v>
      </c>
      <c r="E101" s="1502" t="s">
        <v>5438</v>
      </c>
      <c r="F101" s="1976" t="s">
        <v>5439</v>
      </c>
      <c r="G101" s="1977" t="s">
        <v>5440</v>
      </c>
      <c r="H101" s="1502" t="str">
        <f>HLOOKUP(Non_UN,'Other translations2'!$A:$L,1+J101,)</f>
        <v>Tadah hujan dan air dalam</v>
      </c>
      <c r="J101" s="1502">
        <v>100</v>
      </c>
    </row>
    <row r="102" spans="1:10" s="1502" customFormat="1" ht="28" x14ac:dyDescent="0.15">
      <c r="A102" s="1567" t="s">
        <v>54</v>
      </c>
      <c r="B102" s="1567"/>
      <c r="C102" s="1570" t="s">
        <v>5441</v>
      </c>
      <c r="D102" s="1570" t="s">
        <v>5442</v>
      </c>
      <c r="E102" s="1502" t="s">
        <v>5443</v>
      </c>
      <c r="F102" s="1976" t="s">
        <v>5444</v>
      </c>
      <c r="G102" s="1977" t="s">
        <v>5445</v>
      </c>
      <c r="H102" s="1502" t="str">
        <f>HLOOKUP(Non_UN,'Other translations2'!$A:$L,1+J102,)</f>
        <v>Silakan pilih rejim air sebelum musim</v>
      </c>
      <c r="J102" s="1502">
        <v>101</v>
      </c>
    </row>
    <row r="103" spans="1:10" s="1502" customFormat="1" ht="14" x14ac:dyDescent="0.15">
      <c r="A103" s="1567" t="s">
        <v>1584</v>
      </c>
      <c r="B103" s="1567"/>
      <c r="C103" s="1570" t="s">
        <v>5446</v>
      </c>
      <c r="D103" s="1570" t="s">
        <v>5447</v>
      </c>
      <c r="E103" s="1502" t="s">
        <v>5448</v>
      </c>
      <c r="F103" s="1976" t="s">
        <v>5449</v>
      </c>
      <c r="G103" s="1977" t="s">
        <v>5450</v>
      </c>
      <c r="H103" s="1502" t="str">
        <f>HLOOKUP(Non_UN,'Other translations2'!$A:$L,1+J103,)</f>
        <v>Sebelum musim, non basah &lt;180 hari</v>
      </c>
      <c r="J103" s="1502">
        <v>102</v>
      </c>
    </row>
    <row r="104" spans="1:10" s="1502" customFormat="1" ht="14" x14ac:dyDescent="0.15">
      <c r="A104" s="1567" t="s">
        <v>1585</v>
      </c>
      <c r="B104" s="1567"/>
      <c r="C104" s="1570" t="s">
        <v>5451</v>
      </c>
      <c r="D104" s="1570" t="s">
        <v>5452</v>
      </c>
      <c r="E104" s="1502" t="s">
        <v>5453</v>
      </c>
      <c r="F104" s="1976" t="s">
        <v>5454</v>
      </c>
      <c r="G104" s="1977" t="s">
        <v>5455</v>
      </c>
      <c r="H104" s="1502" t="str">
        <f>HLOOKUP(Non_UN,'Other translations2'!$A:$L,1+J104,)</f>
        <v>Sebelum musim, non basah &gt;180 hari</v>
      </c>
      <c r="J104" s="1502">
        <v>103</v>
      </c>
    </row>
    <row r="105" spans="1:10" s="1502" customFormat="1" ht="14" x14ac:dyDescent="0.15">
      <c r="A105" s="1567" t="s">
        <v>1586</v>
      </c>
      <c r="B105" s="1567"/>
      <c r="C105" s="1570" t="s">
        <v>5456</v>
      </c>
      <c r="D105" s="1570" t="s">
        <v>2632</v>
      </c>
      <c r="E105" s="1502" t="s">
        <v>5457</v>
      </c>
      <c r="F105" s="1976" t="s">
        <v>5458</v>
      </c>
      <c r="G105" s="1977" t="s">
        <v>5459</v>
      </c>
      <c r="H105" s="1502" t="str">
        <f>HLOOKUP(Non_UN,'Other translations2'!$A:$L,1+J105,)</f>
        <v>Sebelum musim, basah (&gt;30 hari)</v>
      </c>
      <c r="J105" s="1502">
        <v>104</v>
      </c>
    </row>
    <row r="106" spans="1:10" s="1502" customFormat="1" ht="28" x14ac:dyDescent="0.15">
      <c r="A106" s="1567" t="s">
        <v>55</v>
      </c>
      <c r="B106" s="1567"/>
      <c r="C106" s="1570" t="s">
        <v>5460</v>
      </c>
      <c r="D106" s="1570" t="s">
        <v>5461</v>
      </c>
      <c r="E106" s="1502" t="s">
        <v>5462</v>
      </c>
      <c r="F106" s="1976" t="s">
        <v>5463</v>
      </c>
      <c r="G106" s="1977" t="s">
        <v>5464</v>
      </c>
      <c r="H106" s="1502" t="str">
        <f>HLOOKUP(Non_UN,'Other translations2'!$A:$L,1+J106,)</f>
        <v>Silakan pilih jenis Modifikasi Organik</v>
      </c>
      <c r="J106" s="1502">
        <v>105</v>
      </c>
    </row>
    <row r="107" spans="1:10" s="1502" customFormat="1" ht="14" x14ac:dyDescent="0.15">
      <c r="A107" s="1567" t="s">
        <v>1591</v>
      </c>
      <c r="B107" s="1567"/>
      <c r="C107" s="1570" t="s">
        <v>5465</v>
      </c>
      <c r="D107" s="1570" t="s">
        <v>5466</v>
      </c>
      <c r="E107" s="1502" t="s">
        <v>5467</v>
      </c>
      <c r="F107" s="1976" t="s">
        <v>5468</v>
      </c>
      <c r="G107" s="1977" t="s">
        <v>5469</v>
      </c>
      <c r="H107" s="1502" t="str">
        <f>HLOOKUP(Non_UN,'Other translations2'!$A:$L,1+J107,)</f>
        <v>Jerami dibakar</v>
      </c>
      <c r="J107" s="1502">
        <v>106</v>
      </c>
    </row>
    <row r="108" spans="1:10" s="1502" customFormat="1" ht="14" x14ac:dyDescent="0.15">
      <c r="A108" s="1567" t="s">
        <v>1592</v>
      </c>
      <c r="B108" s="1567"/>
      <c r="C108" s="1570" t="s">
        <v>5470</v>
      </c>
      <c r="D108" s="1570" t="s">
        <v>5471</v>
      </c>
      <c r="E108" s="1502" t="s">
        <v>5472</v>
      </c>
      <c r="F108" s="1976" t="s">
        <v>5473</v>
      </c>
      <c r="G108" s="1977" t="s">
        <v>5474</v>
      </c>
      <c r="H108" s="1502" t="str">
        <f>HLOOKUP(Non_UN,'Other translations2'!$A:$L,1+J108,)</f>
        <v>Jerami dipindahkan</v>
      </c>
      <c r="J108" s="1502">
        <v>107</v>
      </c>
    </row>
    <row r="109" spans="1:10" s="1502" customFormat="1" ht="28" x14ac:dyDescent="0.15">
      <c r="A109" s="1961" t="s">
        <v>1593</v>
      </c>
      <c r="B109" s="1567"/>
      <c r="C109" s="1570" t="s">
        <v>5475</v>
      </c>
      <c r="D109" s="1570" t="s">
        <v>5476</v>
      </c>
      <c r="E109" s="1502" t="s">
        <v>5477</v>
      </c>
      <c r="F109" s="1976" t="s">
        <v>5478</v>
      </c>
      <c r="G109" s="1977" t="s">
        <v>5479</v>
      </c>
      <c r="H109" s="1502" t="str">
        <f>HLOOKUP(Non_UN,'Other translations2'!$A:$L,1+J109,)</f>
        <v>Jerami dimasukkan sebentar (&lt;30h) sebelum kultivasi</v>
      </c>
      <c r="J109" s="1502">
        <v>108</v>
      </c>
    </row>
    <row r="110" spans="1:10" s="1502" customFormat="1" ht="28" x14ac:dyDescent="0.15">
      <c r="A110" s="1961" t="s">
        <v>1594</v>
      </c>
      <c r="B110" s="1567"/>
      <c r="C110" s="1570" t="s">
        <v>5480</v>
      </c>
      <c r="D110" s="1573" t="s">
        <v>5481</v>
      </c>
      <c r="E110" s="1502" t="s">
        <v>5482</v>
      </c>
      <c r="F110" s="1976" t="s">
        <v>5483</v>
      </c>
      <c r="G110" s="1977" t="s">
        <v>5484</v>
      </c>
      <c r="H110" s="1502" t="str">
        <f>HLOOKUP(Non_UN,'Other translations2'!$A:$L,1+J110,)</f>
        <v>Jerami dimasukkan lama (&gt;30h) sebelum kultivasi</v>
      </c>
      <c r="J110" s="1502">
        <v>109</v>
      </c>
    </row>
    <row r="111" spans="1:10" s="1502" customFormat="1" ht="14" x14ac:dyDescent="0.15">
      <c r="A111" s="1567" t="s">
        <v>823</v>
      </c>
      <c r="B111" s="1567"/>
      <c r="C111" s="1570" t="s">
        <v>823</v>
      </c>
      <c r="D111" s="1570" t="s">
        <v>823</v>
      </c>
      <c r="E111" s="1502" t="s">
        <v>5485</v>
      </c>
      <c r="F111" s="1976" t="s">
        <v>5486</v>
      </c>
      <c r="G111" s="1977" t="s">
        <v>5487</v>
      </c>
      <c r="H111" s="1502" t="str">
        <f>HLOOKUP(Non_UN,'Other translations2'!$A:$L,1+J111,)</f>
        <v>Kompos</v>
      </c>
      <c r="J111" s="1502">
        <v>110</v>
      </c>
    </row>
    <row r="112" spans="1:10" s="1502" customFormat="1" ht="14" x14ac:dyDescent="0.15">
      <c r="A112" s="1567" t="s">
        <v>1595</v>
      </c>
      <c r="B112" s="1567"/>
      <c r="C112" s="1570" t="s">
        <v>5488</v>
      </c>
      <c r="D112" s="1570" t="s">
        <v>5489</v>
      </c>
      <c r="E112" s="1502" t="s">
        <v>5490</v>
      </c>
      <c r="F112" s="1976" t="s">
        <v>5491</v>
      </c>
      <c r="G112" s="1977" t="s">
        <v>5492</v>
      </c>
      <c r="H112" s="1502" t="str">
        <f>HLOOKUP(Non_UN,'Other translations2'!$A:$L,1+J112,)</f>
        <v>Kompos peternakan</v>
      </c>
      <c r="J112" s="1502">
        <v>111</v>
      </c>
    </row>
    <row r="113" spans="1:10" s="1502" customFormat="1" ht="14" x14ac:dyDescent="0.15">
      <c r="A113" s="1567" t="s">
        <v>1596</v>
      </c>
      <c r="B113" s="1567"/>
      <c r="C113" s="1570" t="s">
        <v>5493</v>
      </c>
      <c r="D113" s="1570" t="s">
        <v>5494</v>
      </c>
      <c r="E113" s="1502" t="s">
        <v>5495</v>
      </c>
      <c r="F113" s="1976" t="s">
        <v>5496</v>
      </c>
      <c r="G113" s="1977" t="s">
        <v>5497</v>
      </c>
      <c r="H113" s="1502" t="str">
        <f>HLOOKUP(Non_UN,'Other translations2'!$A:$L,1+J113,)</f>
        <v>Kompos hijau</v>
      </c>
      <c r="J113" s="1502">
        <v>112</v>
      </c>
    </row>
    <row r="114" spans="1:10" s="1502" customFormat="1" ht="14" x14ac:dyDescent="0.15">
      <c r="A114" s="1567" t="s">
        <v>6</v>
      </c>
      <c r="B114" s="1567"/>
      <c r="C114" s="1570" t="s">
        <v>5498</v>
      </c>
      <c r="D114" s="1570" t="s">
        <v>5060</v>
      </c>
      <c r="E114" s="1502" t="s">
        <v>5061</v>
      </c>
      <c r="F114" s="1976" t="s">
        <v>5062</v>
      </c>
      <c r="G114" s="1977" t="s">
        <v>5499</v>
      </c>
      <c r="H114" s="1502" t="str">
        <f>HLOOKUP(Non_UN,'Other translations2'!$A:$L,1+J114,)</f>
        <v>Silakan pilih</v>
      </c>
      <c r="J114" s="1502">
        <v>113</v>
      </c>
    </row>
    <row r="115" spans="1:10" s="1502" customFormat="1" ht="14" x14ac:dyDescent="0.15">
      <c r="A115" s="1567" t="s">
        <v>1485</v>
      </c>
      <c r="B115" s="1567"/>
      <c r="C115" s="1570" t="s">
        <v>5500</v>
      </c>
      <c r="D115" s="1573" t="s">
        <v>5501</v>
      </c>
      <c r="E115" s="1502" t="s">
        <v>5502</v>
      </c>
      <c r="F115" s="1976" t="s">
        <v>5503</v>
      </c>
      <c r="G115" s="1977" t="s">
        <v>5504</v>
      </c>
      <c r="H115" s="1502" t="str">
        <f>HLOOKUP(Non_UN,'Other translations2'!$A:$L,1+J115,)</f>
        <v>Kambing</v>
      </c>
      <c r="J115" s="1502">
        <v>114</v>
      </c>
    </row>
    <row r="116" spans="1:10" s="1502" customFormat="1" ht="14" x14ac:dyDescent="0.15">
      <c r="A116" s="1567" t="s">
        <v>1486</v>
      </c>
      <c r="B116" s="1567"/>
      <c r="C116" s="1570" t="s">
        <v>5505</v>
      </c>
      <c r="D116" s="1573" t="s">
        <v>5506</v>
      </c>
      <c r="E116" s="1502" t="s">
        <v>5507</v>
      </c>
      <c r="F116" s="1976" t="s">
        <v>5508</v>
      </c>
      <c r="G116" s="1977" t="s">
        <v>5509</v>
      </c>
      <c r="H116" s="1502" t="str">
        <f>HLOOKUP(Non_UN,'Other translations2'!$A:$L,1+J116,)</f>
        <v>Unta</v>
      </c>
      <c r="J116" s="1502">
        <v>115</v>
      </c>
    </row>
    <row r="117" spans="1:10" s="1502" customFormat="1" ht="14" x14ac:dyDescent="0.15">
      <c r="A117" s="1567" t="s">
        <v>1487</v>
      </c>
      <c r="B117" s="1567"/>
      <c r="C117" s="1570" t="s">
        <v>5510</v>
      </c>
      <c r="D117" s="1573" t="s">
        <v>5511</v>
      </c>
      <c r="E117" s="1502" t="s">
        <v>5512</v>
      </c>
      <c r="F117" s="1976" t="s">
        <v>5513</v>
      </c>
      <c r="G117" s="1977" t="s">
        <v>5514</v>
      </c>
      <c r="H117" s="1502" t="str">
        <f>HLOOKUP(Non_UN,'Other translations2'!$A:$L,1+J117,)</f>
        <v>Kuda</v>
      </c>
      <c r="J117" s="1502">
        <v>116</v>
      </c>
    </row>
    <row r="118" spans="1:10" s="1502" customFormat="1" ht="14" x14ac:dyDescent="0.15">
      <c r="A118" s="1567" t="s">
        <v>1488</v>
      </c>
      <c r="B118" s="1567"/>
      <c r="C118" s="1570" t="s">
        <v>5515</v>
      </c>
      <c r="D118" s="1570" t="s">
        <v>5516</v>
      </c>
      <c r="E118" s="1502" t="s">
        <v>5517</v>
      </c>
      <c r="F118" s="1976" t="s">
        <v>5518</v>
      </c>
      <c r="G118" s="1977" t="s">
        <v>5519</v>
      </c>
      <c r="H118" s="1502" t="str">
        <f>HLOOKUP(Non_UN,'Other translations2'!$A:$L,1+J118,)</f>
        <v>Keledai</v>
      </c>
      <c r="J118" s="1502">
        <v>117</v>
      </c>
    </row>
    <row r="119" spans="1:10" s="1502" customFormat="1" ht="14" x14ac:dyDescent="0.15">
      <c r="A119" s="1567" t="s">
        <v>1489</v>
      </c>
      <c r="B119" s="1567"/>
      <c r="C119" s="1570" t="s">
        <v>5520</v>
      </c>
      <c r="D119" s="1570" t="s">
        <v>5521</v>
      </c>
      <c r="E119" s="1502" t="s">
        <v>5522</v>
      </c>
      <c r="F119" s="1976" t="s">
        <v>5523</v>
      </c>
      <c r="G119" s="1977" t="s">
        <v>5524</v>
      </c>
      <c r="H119" s="1502" t="str">
        <f>HLOOKUP(Non_UN,'Other translations2'!$A:$L,1+J119,)</f>
        <v>Unggas</v>
      </c>
      <c r="J119" s="1502">
        <v>118</v>
      </c>
    </row>
    <row r="120" spans="1:10" s="1502" customFormat="1" ht="14" x14ac:dyDescent="0.15">
      <c r="A120" s="1567" t="s">
        <v>1491</v>
      </c>
      <c r="B120" s="1567"/>
      <c r="C120" s="1570" t="s">
        <v>5525</v>
      </c>
      <c r="D120" s="1570" t="s">
        <v>5526</v>
      </c>
      <c r="E120" s="1502" t="s">
        <v>5527</v>
      </c>
      <c r="F120" s="1976" t="s">
        <v>5528</v>
      </c>
      <c r="G120" s="1977" t="s">
        <v>5529</v>
      </c>
      <c r="H120" s="1502" t="str">
        <f>HLOOKUP(Non_UN,'Other translations2'!$A:$L,1+J120,)</f>
        <v>Rusa</v>
      </c>
      <c r="J120" s="1502">
        <v>119</v>
      </c>
    </row>
    <row r="121" spans="1:10" s="1502" customFormat="1" ht="14" x14ac:dyDescent="0.15">
      <c r="A121" s="1567" t="s">
        <v>1492</v>
      </c>
      <c r="B121" s="1567"/>
      <c r="C121" s="1570" t="s">
        <v>1492</v>
      </c>
      <c r="D121" s="1570" t="s">
        <v>1492</v>
      </c>
      <c r="E121" s="1502" t="s">
        <v>5530</v>
      </c>
      <c r="F121" s="1976" t="s">
        <v>5531</v>
      </c>
      <c r="G121" s="1977" t="s">
        <v>5532</v>
      </c>
      <c r="H121" s="1502" t="str">
        <f>HLOOKUP(Non_UN,'Other translations2'!$A:$L,1+J121,)</f>
        <v>Alpaka</v>
      </c>
      <c r="J121" s="1502">
        <v>120</v>
      </c>
    </row>
    <row r="122" spans="1:10" s="1502" customFormat="1" ht="14" x14ac:dyDescent="0.15">
      <c r="A122" s="1504" t="s">
        <v>534</v>
      </c>
      <c r="B122" s="1567"/>
      <c r="C122" s="1570" t="s">
        <v>2886</v>
      </c>
      <c r="D122" s="1570" t="s">
        <v>2887</v>
      </c>
      <c r="E122" s="1502" t="s">
        <v>5533</v>
      </c>
      <c r="F122" s="1976" t="s">
        <v>5534</v>
      </c>
      <c r="G122" s="1977" t="s">
        <v>2890</v>
      </c>
      <c r="H122" s="1502" t="str">
        <f>HLOOKUP(Non_UN,'Other translations2'!$A:$L,1+J122,)</f>
        <v>Tidak rusak</v>
      </c>
      <c r="J122" s="1502">
        <v>121</v>
      </c>
    </row>
    <row r="123" spans="1:10" s="1502" customFormat="1" ht="14" x14ac:dyDescent="0.15">
      <c r="A123" s="1504" t="s">
        <v>539</v>
      </c>
      <c r="B123" s="1567"/>
      <c r="C123" s="1570" t="s">
        <v>2891</v>
      </c>
      <c r="D123" s="1570" t="s">
        <v>2892</v>
      </c>
      <c r="E123" s="1502" t="s">
        <v>5535</v>
      </c>
      <c r="F123" s="1976" t="s">
        <v>5536</v>
      </c>
      <c r="G123" s="1977" t="s">
        <v>2895</v>
      </c>
      <c r="H123" s="1502" t="str">
        <f>HLOOKUP(Non_UN,'Other translations2'!$A:$L,1+J123,)</f>
        <v>Sangat rusak</v>
      </c>
      <c r="J123" s="1502">
        <v>122</v>
      </c>
    </row>
    <row r="124" spans="1:10" s="1502" customFormat="1" ht="14" x14ac:dyDescent="0.15">
      <c r="A124" s="1504" t="s">
        <v>541</v>
      </c>
      <c r="B124" s="1567"/>
      <c r="C124" s="1570" t="s">
        <v>2896</v>
      </c>
      <c r="D124" s="1570" t="s">
        <v>2897</v>
      </c>
      <c r="E124" s="1502" t="s">
        <v>5537</v>
      </c>
      <c r="F124" s="1976" t="s">
        <v>5538</v>
      </c>
      <c r="G124" s="1977" t="s">
        <v>2900</v>
      </c>
      <c r="H124" s="1502" t="str">
        <f>HLOOKUP(Non_UN,'Other translations2'!$A:$L,1+J124,)</f>
        <v>Rusak sedang</v>
      </c>
      <c r="J124" s="1502">
        <v>123</v>
      </c>
    </row>
    <row r="125" spans="1:10" s="1502" customFormat="1" ht="14" x14ac:dyDescent="0.15">
      <c r="A125" s="1506" t="s">
        <v>543</v>
      </c>
      <c r="B125" s="1567"/>
      <c r="C125" s="1573" t="s">
        <v>5539</v>
      </c>
      <c r="D125" s="1570" t="s">
        <v>2902</v>
      </c>
      <c r="E125" s="1502" t="s">
        <v>5540</v>
      </c>
      <c r="F125" s="1976" t="s">
        <v>5541</v>
      </c>
      <c r="G125" s="1977" t="s">
        <v>2905</v>
      </c>
      <c r="H125" s="1502" t="str">
        <f>HLOOKUP(Non_UN,'Other translations2'!$A:$L,1+J125,)</f>
        <v>Diperbaiki tanpa manajemen input</v>
      </c>
      <c r="J125" s="1502">
        <v>124</v>
      </c>
    </row>
    <row r="126" spans="1:10" s="1502" customFormat="1" ht="14" x14ac:dyDescent="0.15">
      <c r="A126" s="1504" t="s">
        <v>546</v>
      </c>
      <c r="B126" s="1567"/>
      <c r="C126" s="1573" t="s">
        <v>5542</v>
      </c>
      <c r="D126" s="1570" t="s">
        <v>2907</v>
      </c>
      <c r="E126" s="1502" t="s">
        <v>5543</v>
      </c>
      <c r="F126" s="1976" t="s">
        <v>5544</v>
      </c>
      <c r="G126" s="1977" t="s">
        <v>2910</v>
      </c>
      <c r="H126" s="1502" t="str">
        <f>HLOOKUP(Non_UN,'Other translations2'!$A:$L,1+J126,)</f>
        <v>Diperbaiki dengan manajemen input</v>
      </c>
      <c r="J126" s="1502">
        <v>125</v>
      </c>
    </row>
    <row r="127" spans="1:10" s="1502" customFormat="1" ht="14" x14ac:dyDescent="0.15">
      <c r="A127" s="1505" t="s">
        <v>527</v>
      </c>
      <c r="B127" s="1567"/>
      <c r="C127" s="1573" t="s">
        <v>5545</v>
      </c>
      <c r="D127" s="1570" t="s">
        <v>5546</v>
      </c>
      <c r="E127" s="1502" t="s">
        <v>5547</v>
      </c>
      <c r="F127" s="1976" t="s">
        <v>5548</v>
      </c>
      <c r="G127" s="1977" t="s">
        <v>5549</v>
      </c>
      <c r="H127" s="1502" t="str">
        <f>HLOOKUP(Non_UN,'Other translations2'!$A:$L,1+J127,)</f>
        <v>Pilih kondisi</v>
      </c>
      <c r="J127" s="1502">
        <v>126</v>
      </c>
    </row>
    <row r="128" spans="1:10" s="1502" customFormat="1" ht="14" x14ac:dyDescent="0.15">
      <c r="A128" s="1567" t="s">
        <v>649</v>
      </c>
      <c r="B128" s="1567"/>
      <c r="C128" s="1573" t="s">
        <v>5550</v>
      </c>
      <c r="D128" s="1570" t="s">
        <v>5551</v>
      </c>
      <c r="E128" s="1502" t="s">
        <v>5552</v>
      </c>
      <c r="F128" s="1976" t="s">
        <v>5553</v>
      </c>
      <c r="G128" s="1977" t="s">
        <v>5554</v>
      </c>
      <c r="H128" s="1502" t="str">
        <f>HLOOKUP(Non_UN,'Other translations2'!$A:$L,1+J128,)</f>
        <v>Pilih tingkatan</v>
      </c>
      <c r="J128" s="1502">
        <v>127</v>
      </c>
    </row>
    <row r="129" spans="1:10" s="1502" customFormat="1" ht="14" x14ac:dyDescent="0.15">
      <c r="A129" s="1567" t="s">
        <v>70</v>
      </c>
      <c r="B129" s="1567"/>
      <c r="C129" s="1573" t="s">
        <v>5555</v>
      </c>
      <c r="D129" s="1570" t="s">
        <v>5556</v>
      </c>
      <c r="E129" s="1502" t="s">
        <v>5055</v>
      </c>
      <c r="F129" s="1976" t="s">
        <v>5557</v>
      </c>
      <c r="G129" s="1977" t="s">
        <v>5558</v>
      </c>
      <c r="H129" s="1502" t="str">
        <f>HLOOKUP(Non_UN,'Other translations2'!$A:$L,1+J129,)</f>
        <v>Tidak ada</v>
      </c>
      <c r="J129" s="1502">
        <v>128</v>
      </c>
    </row>
    <row r="130" spans="1:10" s="1502" customFormat="1" ht="14" x14ac:dyDescent="0.15">
      <c r="A130" s="1567" t="s">
        <v>1362</v>
      </c>
      <c r="B130" s="1567"/>
      <c r="C130" s="1573" t="s">
        <v>5559</v>
      </c>
      <c r="D130" s="1570" t="s">
        <v>5560</v>
      </c>
      <c r="E130" s="1502" t="s">
        <v>5561</v>
      </c>
      <c r="F130" s="1976" t="s">
        <v>5562</v>
      </c>
      <c r="G130" s="1977" t="s">
        <v>5563</v>
      </c>
      <c r="H130" s="1502" t="str">
        <f>HLOOKUP(Non_UN,'Other translations2'!$A:$L,1+J130,)</f>
        <v>Sangat rendah</v>
      </c>
      <c r="J130" s="1502">
        <v>129</v>
      </c>
    </row>
    <row r="131" spans="1:10" s="1502" customFormat="1" ht="14" x14ac:dyDescent="0.15">
      <c r="A131" s="1567" t="s">
        <v>1363</v>
      </c>
      <c r="B131" s="1567"/>
      <c r="C131" s="1573" t="s">
        <v>5564</v>
      </c>
      <c r="D131" s="1570" t="s">
        <v>5565</v>
      </c>
      <c r="E131" s="1502" t="s">
        <v>5566</v>
      </c>
      <c r="F131" s="1976" t="s">
        <v>5567</v>
      </c>
      <c r="G131" s="1977" t="s">
        <v>5563</v>
      </c>
      <c r="H131" s="1502" t="str">
        <f>HLOOKUP(Non_UN,'Other translations2'!$A:$L,1+J131,)</f>
        <v>Rendah</v>
      </c>
      <c r="J131" s="1502">
        <v>130</v>
      </c>
    </row>
    <row r="132" spans="1:10" s="1502" customFormat="1" ht="14" x14ac:dyDescent="0.15">
      <c r="A132" s="1567" t="s">
        <v>1364</v>
      </c>
      <c r="B132" s="1567"/>
      <c r="C132" s="1573" t="s">
        <v>5568</v>
      </c>
      <c r="D132" s="1570" t="s">
        <v>5569</v>
      </c>
      <c r="E132" s="1502" t="s">
        <v>5570</v>
      </c>
      <c r="F132" s="1976" t="s">
        <v>5571</v>
      </c>
      <c r="G132" s="1977" t="s">
        <v>4330</v>
      </c>
      <c r="H132" s="1502" t="str">
        <f>HLOOKUP(Non_UN,'Other translations2'!$A:$L,1+J132,)</f>
        <v>Menengah</v>
      </c>
      <c r="J132" s="1502">
        <v>131</v>
      </c>
    </row>
    <row r="133" spans="1:10" s="1502" customFormat="1" ht="14" x14ac:dyDescent="0.15">
      <c r="A133" s="1567" t="s">
        <v>1365</v>
      </c>
      <c r="B133" s="1567"/>
      <c r="C133" s="1573" t="s">
        <v>5572</v>
      </c>
      <c r="D133" s="1570" t="s">
        <v>5573</v>
      </c>
      <c r="E133" s="1502" t="s">
        <v>5574</v>
      </c>
      <c r="F133" s="1976" t="s">
        <v>5575</v>
      </c>
      <c r="G133" s="1977" t="s">
        <v>5576</v>
      </c>
      <c r="H133" s="1502" t="str">
        <f>HLOOKUP(Non_UN,'Other translations2'!$A:$L,1+J133,)</f>
        <v>Besar</v>
      </c>
      <c r="J133" s="1502">
        <v>132</v>
      </c>
    </row>
    <row r="134" spans="1:10" s="1502" customFormat="1" ht="14" x14ac:dyDescent="0.15">
      <c r="A134" s="1567" t="s">
        <v>1366</v>
      </c>
      <c r="B134" s="1567"/>
      <c r="C134" s="1573" t="s">
        <v>5577</v>
      </c>
      <c r="D134" s="1570" t="s">
        <v>5578</v>
      </c>
      <c r="E134" s="1502" t="s">
        <v>5579</v>
      </c>
      <c r="F134" s="1976" t="s">
        <v>5580</v>
      </c>
      <c r="G134" s="1977" t="s">
        <v>5581</v>
      </c>
      <c r="H134" s="1502" t="str">
        <f>HLOOKUP(Non_UN,'Other translations2'!$A:$L,1+J134,)</f>
        <v>Esktrim</v>
      </c>
      <c r="J134" s="1502">
        <v>133</v>
      </c>
    </row>
    <row r="135" spans="1:10" s="1502" customFormat="1" ht="14" x14ac:dyDescent="0.15">
      <c r="A135" s="1567" t="s">
        <v>6</v>
      </c>
      <c r="B135" s="1567"/>
      <c r="C135" s="1573" t="s">
        <v>5498</v>
      </c>
      <c r="D135" s="1570" t="s">
        <v>5060</v>
      </c>
      <c r="E135" s="1502" t="s">
        <v>5061</v>
      </c>
      <c r="F135" s="1976" t="s">
        <v>5062</v>
      </c>
      <c r="G135" s="1977" t="s">
        <v>5063</v>
      </c>
      <c r="H135" s="1502" t="str">
        <f>HLOOKUP(Non_UN,'Other translations2'!$A:$L,1+J135,)</f>
        <v>Silakan pilih</v>
      </c>
      <c r="J135" s="1502">
        <v>134</v>
      </c>
    </row>
    <row r="136" spans="1:10" s="1502" customFormat="1" ht="14" x14ac:dyDescent="0.15">
      <c r="A136" s="1567" t="s">
        <v>1646</v>
      </c>
      <c r="B136" s="1567"/>
      <c r="C136" s="1570" t="s">
        <v>5582</v>
      </c>
      <c r="D136" s="1570" t="s">
        <v>5583</v>
      </c>
      <c r="E136" s="1502" t="s">
        <v>5584</v>
      </c>
      <c r="F136" s="1976" t="s">
        <v>5585</v>
      </c>
      <c r="G136" s="1977" t="s">
        <v>5586</v>
      </c>
      <c r="H136" s="1502" t="str">
        <f>HLOOKUP(Non_UN,'Other translations2'!$A:$L,1+J136,)</f>
        <v>Permukaan tanpa IRRS</v>
      </c>
      <c r="J136" s="1502">
        <v>135</v>
      </c>
    </row>
    <row r="137" spans="1:10" s="1502" customFormat="1" ht="14" x14ac:dyDescent="0.15">
      <c r="A137" s="1567" t="s">
        <v>1647</v>
      </c>
      <c r="B137" s="1567"/>
      <c r="C137" s="1570" t="s">
        <v>5587</v>
      </c>
      <c r="D137" s="1570" t="s">
        <v>5588</v>
      </c>
      <c r="E137" s="1502" t="s">
        <v>5589</v>
      </c>
      <c r="F137" s="1976" t="s">
        <v>5590</v>
      </c>
      <c r="G137" s="1977" t="s">
        <v>5591</v>
      </c>
      <c r="H137" s="1502" t="str">
        <f>HLOOKUP(Non_UN,'Other translations2'!$A:$L,1+J137,)</f>
        <v>Permukaan dengan IRRS</v>
      </c>
      <c r="J137" s="1502">
        <v>136</v>
      </c>
    </row>
    <row r="138" spans="1:10" s="1502" customFormat="1" ht="28" x14ac:dyDescent="0.15">
      <c r="A138" s="1567" t="s">
        <v>1648</v>
      </c>
      <c r="B138" s="1567"/>
      <c r="C138" s="1570" t="s">
        <v>5592</v>
      </c>
      <c r="D138" s="1570" t="s">
        <v>5593</v>
      </c>
      <c r="E138" s="1502" t="s">
        <v>5594</v>
      </c>
      <c r="F138" s="1976" t="s">
        <v>5595</v>
      </c>
      <c r="G138" s="1977" t="s">
        <v>5596</v>
      </c>
      <c r="H138" s="1502" t="str">
        <f>HLOOKUP(Non_UN,'Other translations2'!$A:$L,1+J138,)</f>
        <v>Penyiram air (sprinkle) solid set</v>
      </c>
      <c r="J138" s="1502">
        <v>137</v>
      </c>
    </row>
    <row r="139" spans="1:10" s="1502" customFormat="1" ht="14" x14ac:dyDescent="0.15">
      <c r="A139" s="1567" t="s">
        <v>1649</v>
      </c>
      <c r="B139" s="1567"/>
      <c r="C139" s="1570" t="s">
        <v>5597</v>
      </c>
      <c r="D139" s="1570" t="s">
        <v>5598</v>
      </c>
      <c r="E139" s="1502" t="s">
        <v>5599</v>
      </c>
      <c r="F139" s="1976" t="s">
        <v>5600</v>
      </c>
      <c r="G139" s="1977" t="s">
        <v>5601</v>
      </c>
      <c r="H139" s="1502" t="str">
        <f>HLOOKUP(Non_UN,'Other translations2'!$A:$L,1+J139,)</f>
        <v>Penyiram air (sprinkle) permanen</v>
      </c>
      <c r="J139" s="1502">
        <v>138</v>
      </c>
    </row>
    <row r="140" spans="1:10" s="1502" customFormat="1" ht="28" x14ac:dyDescent="0.15">
      <c r="A140" s="1567" t="s">
        <v>1650</v>
      </c>
      <c r="B140" s="1567"/>
      <c r="C140" s="1570" t="s">
        <v>5602</v>
      </c>
      <c r="D140" s="1570" t="s">
        <v>5603</v>
      </c>
      <c r="E140" s="1502" t="s">
        <v>5604</v>
      </c>
      <c r="F140" s="1976" t="s">
        <v>5605</v>
      </c>
      <c r="G140" s="1977" t="s">
        <v>5606</v>
      </c>
      <c r="H140" s="1502" t="str">
        <f>HLOOKUP(Non_UN,'Other translations2'!$A:$L,1+J140,)</f>
        <v>Penyiram air (sprinkle) hand-moved</v>
      </c>
      <c r="J140" s="1502">
        <v>139</v>
      </c>
    </row>
    <row r="141" spans="1:10" s="1502" customFormat="1" ht="14" x14ac:dyDescent="0.15">
      <c r="A141" s="1567" t="s">
        <v>1651</v>
      </c>
      <c r="B141" s="1567"/>
      <c r="C141" s="1570" t="s">
        <v>5607</v>
      </c>
      <c r="D141" s="1570" t="s">
        <v>5608</v>
      </c>
      <c r="E141" s="1502" t="s">
        <v>5609</v>
      </c>
      <c r="F141" s="1976" t="s">
        <v>5610</v>
      </c>
      <c r="G141" s="1977" t="s">
        <v>5611</v>
      </c>
      <c r="H141" s="1502" t="str">
        <f>HLOOKUP(Non_UN,'Other translations2'!$A:$L,1+J141,)</f>
        <v>Penyiram air (sprinkle) solid roll</v>
      </c>
      <c r="J141" s="1502">
        <v>140</v>
      </c>
    </row>
    <row r="142" spans="1:10" s="1502" customFormat="1" ht="28" x14ac:dyDescent="0.15">
      <c r="A142" s="1567" t="s">
        <v>1652</v>
      </c>
      <c r="B142" s="1567"/>
      <c r="C142" s="1570" t="s">
        <v>5612</v>
      </c>
      <c r="D142" s="1570" t="s">
        <v>5613</v>
      </c>
      <c r="E142" s="1502" t="s">
        <v>5614</v>
      </c>
      <c r="F142" s="1976" t="s">
        <v>5615</v>
      </c>
      <c r="G142" s="1977" t="s">
        <v>5616</v>
      </c>
      <c r="H142" s="1502" t="str">
        <f>HLOOKUP(Non_UN,'Other translations2'!$A:$L,1+J142,)</f>
        <v>Penyiram air (sprinkle) center-pivot</v>
      </c>
      <c r="J142" s="1502">
        <v>141</v>
      </c>
    </row>
    <row r="143" spans="1:10" s="1502" customFormat="1" ht="14" x14ac:dyDescent="0.15">
      <c r="A143" s="1567" t="s">
        <v>1653</v>
      </c>
      <c r="B143" s="1567"/>
      <c r="C143" s="1570" t="s">
        <v>5617</v>
      </c>
      <c r="D143" s="1570" t="s">
        <v>5618</v>
      </c>
      <c r="E143" s="1502" t="s">
        <v>5619</v>
      </c>
      <c r="F143" s="1976" t="s">
        <v>5620</v>
      </c>
      <c r="G143" s="1977" t="s">
        <v>5621</v>
      </c>
      <c r="H143" s="1502" t="str">
        <f>HLOOKUP(Non_UN,'Other translations2'!$A:$L,1+J143,)</f>
        <v>Penyiram air (sprinkle) traveler</v>
      </c>
      <c r="J143" s="1502">
        <v>142</v>
      </c>
    </row>
    <row r="144" spans="1:10" s="1502" customFormat="1" ht="14" x14ac:dyDescent="0.15">
      <c r="A144" s="1567" t="s">
        <v>1654</v>
      </c>
      <c r="B144" s="1567"/>
      <c r="C144" s="1570" t="s">
        <v>5622</v>
      </c>
      <c r="D144" s="1570" t="s">
        <v>5623</v>
      </c>
      <c r="E144" s="1502" t="s">
        <v>5624</v>
      </c>
      <c r="F144" s="1976" t="s">
        <v>5625</v>
      </c>
      <c r="G144" s="1977" t="s">
        <v>5626</v>
      </c>
      <c r="H144" s="1502" t="str">
        <f>HLOOKUP(Non_UN,'Other translations2'!$A:$L,1+J144,)</f>
        <v xml:space="preserve">Trickle </v>
      </c>
      <c r="J144" s="1502">
        <v>143</v>
      </c>
    </row>
    <row r="145" spans="1:10" s="1502" customFormat="1" ht="14" x14ac:dyDescent="0.15">
      <c r="A145" s="1567" t="s">
        <v>6</v>
      </c>
      <c r="B145" s="1567"/>
      <c r="C145" s="1573" t="s">
        <v>5498</v>
      </c>
      <c r="D145" s="1570" t="s">
        <v>5060</v>
      </c>
      <c r="E145" s="1502" t="s">
        <v>5061</v>
      </c>
      <c r="F145" s="1976" t="s">
        <v>5062</v>
      </c>
      <c r="G145" s="1977" t="s">
        <v>5063</v>
      </c>
      <c r="H145" s="1502" t="str">
        <f>HLOOKUP(Non_UN,'Other translations2'!$A:$L,1+J145,)</f>
        <v>Silakan pilih</v>
      </c>
      <c r="J145" s="1502">
        <v>144</v>
      </c>
    </row>
    <row r="146" spans="1:10" s="1502" customFormat="1" ht="14" x14ac:dyDescent="0.15">
      <c r="A146" s="1567" t="s">
        <v>1658</v>
      </c>
      <c r="B146" s="1567"/>
      <c r="C146" s="1570" t="s">
        <v>5627</v>
      </c>
      <c r="D146" s="1570" t="s">
        <v>5628</v>
      </c>
      <c r="E146" s="1502" t="s">
        <v>5629</v>
      </c>
      <c r="F146" s="1976" t="s">
        <v>5630</v>
      </c>
      <c r="G146" s="1977" t="s">
        <v>5631</v>
      </c>
      <c r="H146" s="1502" t="str">
        <f>HLOOKUP(Non_UN,'Other translations2'!$A:$L,1+J146,)</f>
        <v>Perumahan (beton)</v>
      </c>
      <c r="J146" s="1502">
        <v>145</v>
      </c>
    </row>
    <row r="147" spans="1:10" s="1502" customFormat="1" ht="14" x14ac:dyDescent="0.15">
      <c r="A147" s="1567" t="s">
        <v>1659</v>
      </c>
      <c r="B147" s="1567"/>
      <c r="C147" s="1570" t="s">
        <v>5632</v>
      </c>
      <c r="D147" s="1570" t="s">
        <v>5633</v>
      </c>
      <c r="E147" s="1502" t="s">
        <v>5634</v>
      </c>
      <c r="F147" s="1976" t="s">
        <v>5635</v>
      </c>
      <c r="G147" s="1977" t="s">
        <v>5636</v>
      </c>
      <c r="H147" s="1502" t="str">
        <f>HLOOKUP(Non_UN,'Other translations2'!$A:$L,1+J147,)</f>
        <v>Bangunan Pertanian (beton)</v>
      </c>
      <c r="J147" s="1502">
        <v>146</v>
      </c>
    </row>
    <row r="148" spans="1:10" s="1502" customFormat="1" ht="14" x14ac:dyDescent="0.15">
      <c r="A148" s="1567" t="s">
        <v>1660</v>
      </c>
      <c r="B148" s="1567"/>
      <c r="C148" s="1570" t="s">
        <v>5637</v>
      </c>
      <c r="D148" s="1570" t="s">
        <v>5638</v>
      </c>
      <c r="E148" s="1502" t="s">
        <v>5639</v>
      </c>
      <c r="F148" s="1976" t="s">
        <v>5640</v>
      </c>
      <c r="G148" s="1977" t="s">
        <v>5641</v>
      </c>
      <c r="H148" s="1502" t="str">
        <f>HLOOKUP(Non_UN,'Other translations2'!$A:$L,1+J148,)</f>
        <v>Bangunan Pertanian (metal)</v>
      </c>
      <c r="J148" s="1502">
        <v>147</v>
      </c>
    </row>
    <row r="149" spans="1:10" s="1502" customFormat="1" ht="14" x14ac:dyDescent="0.15">
      <c r="A149" s="1567" t="s">
        <v>1661</v>
      </c>
      <c r="B149" s="1567"/>
      <c r="C149" s="1570" t="s">
        <v>5642</v>
      </c>
      <c r="D149" s="1570" t="s">
        <v>5643</v>
      </c>
      <c r="E149" s="1502" t="s">
        <v>5644</v>
      </c>
      <c r="F149" s="1976" t="s">
        <v>5645</v>
      </c>
      <c r="G149" s="1977" t="s">
        <v>5646</v>
      </c>
      <c r="H149" s="1502" t="str">
        <f>HLOOKUP(Non_UN,'Other translations2'!$A:$L,1+J149,)</f>
        <v>Bangunan Industrial (beton)</v>
      </c>
      <c r="J149" s="1502">
        <v>148</v>
      </c>
    </row>
    <row r="150" spans="1:10" s="1502" customFormat="1" ht="14" x14ac:dyDescent="0.15">
      <c r="A150" s="1567" t="s">
        <v>1662</v>
      </c>
      <c r="B150" s="1567"/>
      <c r="C150" s="1570" t="s">
        <v>5647</v>
      </c>
      <c r="D150" s="1570" t="s">
        <v>5648</v>
      </c>
      <c r="E150" s="1502" t="s">
        <v>5649</v>
      </c>
      <c r="F150" s="1976" t="s">
        <v>5650</v>
      </c>
      <c r="G150" s="1977" t="s">
        <v>5651</v>
      </c>
      <c r="H150" s="1502" t="str">
        <f>HLOOKUP(Non_UN,'Other translations2'!$A:$L,1+J150,)</f>
        <v>Bangunan Industrial (metal)</v>
      </c>
      <c r="J150" s="1502">
        <v>149</v>
      </c>
    </row>
    <row r="151" spans="1:10" s="1502" customFormat="1" ht="14" x14ac:dyDescent="0.15">
      <c r="A151" s="1567" t="s">
        <v>1663</v>
      </c>
      <c r="B151" s="1567"/>
      <c r="C151" s="1570" t="s">
        <v>5652</v>
      </c>
      <c r="D151" s="1570" t="s">
        <v>5653</v>
      </c>
      <c r="E151" s="1502" t="s">
        <v>5654</v>
      </c>
      <c r="F151" s="1976" t="s">
        <v>5655</v>
      </c>
      <c r="G151" s="1977" t="s">
        <v>5656</v>
      </c>
      <c r="H151" s="1502" t="str">
        <f>HLOOKUP(Non_UN,'Other translations2'!$A:$L,1+J151,)</f>
        <v>Garasi (beton)</v>
      </c>
      <c r="J151" s="1502">
        <v>150</v>
      </c>
    </row>
    <row r="152" spans="1:10" s="1502" customFormat="1" ht="14" x14ac:dyDescent="0.15">
      <c r="A152" s="1567" t="s">
        <v>1664</v>
      </c>
      <c r="B152" s="1567"/>
      <c r="C152" s="1570" t="s">
        <v>5657</v>
      </c>
      <c r="D152" s="1570" t="s">
        <v>1664</v>
      </c>
      <c r="E152" s="1502" t="s">
        <v>5658</v>
      </c>
      <c r="F152" s="1976" t="s">
        <v>5659</v>
      </c>
      <c r="G152" s="1977" t="s">
        <v>5660</v>
      </c>
      <c r="H152" s="1502" t="str">
        <f>HLOOKUP(Non_UN,'Other translations2'!$A:$L,1+J152,)</f>
        <v>Garasi (metal)</v>
      </c>
      <c r="J152" s="1502">
        <v>151</v>
      </c>
    </row>
    <row r="153" spans="1:10" s="1502" customFormat="1" ht="14" x14ac:dyDescent="0.15">
      <c r="A153" s="1567" t="s">
        <v>1665</v>
      </c>
      <c r="B153" s="1567"/>
      <c r="C153" s="1570" t="s">
        <v>5661</v>
      </c>
      <c r="D153" s="1570" t="s">
        <v>5662</v>
      </c>
      <c r="E153" s="1502" t="s">
        <v>5663</v>
      </c>
      <c r="F153" s="1976" t="s">
        <v>5664</v>
      </c>
      <c r="G153" s="1977" t="s">
        <v>5665</v>
      </c>
      <c r="H153" s="1502" t="str">
        <f>HLOOKUP(Non_UN,'Other translations2'!$A:$L,1+J153,)</f>
        <v>Kantor (beton)</v>
      </c>
      <c r="J153" s="1502">
        <v>152</v>
      </c>
    </row>
    <row r="154" spans="1:10" s="1502" customFormat="1" ht="14" x14ac:dyDescent="0.15">
      <c r="A154" s="1567" t="s">
        <v>1666</v>
      </c>
      <c r="B154" s="1567"/>
      <c r="C154" s="1570" t="s">
        <v>5666</v>
      </c>
      <c r="D154" s="1570" t="s">
        <v>5667</v>
      </c>
      <c r="E154" s="1502" t="s">
        <v>5668</v>
      </c>
      <c r="F154" s="1976" t="s">
        <v>5669</v>
      </c>
      <c r="G154" s="1977" t="s">
        <v>5670</v>
      </c>
      <c r="H154" s="1502" t="str">
        <f>HLOOKUP(Non_UN,'Other translations2'!$A:$L,1+J154,)</f>
        <v>Kantor (metal)</v>
      </c>
      <c r="J154" s="1502">
        <v>153</v>
      </c>
    </row>
    <row r="155" spans="1:10" s="1502" customFormat="1" ht="14" x14ac:dyDescent="0.15">
      <c r="A155" s="1567" t="s">
        <v>1667</v>
      </c>
      <c r="B155" s="1567"/>
      <c r="C155" s="1570" t="s">
        <v>5671</v>
      </c>
      <c r="D155" s="1570" t="s">
        <v>5672</v>
      </c>
      <c r="E155" s="1502" t="s">
        <v>5673</v>
      </c>
      <c r="F155" s="1976" t="s">
        <v>5674</v>
      </c>
      <c r="G155" s="1977" t="s">
        <v>5675</v>
      </c>
      <c r="H155" s="1502" t="str">
        <f>HLOOKUP(Non_UN,'Other translations2'!$A:$L,1+J155,)</f>
        <v>Lainnya (beton)</v>
      </c>
      <c r="J155" s="1502">
        <v>154</v>
      </c>
    </row>
    <row r="156" spans="1:10" s="1502" customFormat="1" ht="14" x14ac:dyDescent="0.15">
      <c r="A156" s="1567" t="s">
        <v>1668</v>
      </c>
      <c r="B156" s="1567"/>
      <c r="C156" s="1570" t="s">
        <v>5676</v>
      </c>
      <c r="D156" s="1570" t="s">
        <v>5677</v>
      </c>
      <c r="E156" s="1502" t="s">
        <v>5678</v>
      </c>
      <c r="F156" s="1976" t="s">
        <v>5679</v>
      </c>
      <c r="G156" s="1977" t="s">
        <v>5680</v>
      </c>
      <c r="H156" s="1502" t="str">
        <f>HLOOKUP(Non_UN,'Other translations2'!$A:$L,1+J156,)</f>
        <v>Lainnya (metal)</v>
      </c>
      <c r="J156" s="1502">
        <v>155</v>
      </c>
    </row>
    <row r="157" spans="1:10" s="1502" customFormat="1" ht="14" x14ac:dyDescent="0.15">
      <c r="A157" s="1567" t="s">
        <v>1669</v>
      </c>
      <c r="B157" s="1567"/>
      <c r="C157" s="1570" t="s">
        <v>5681</v>
      </c>
      <c r="D157" s="1570" t="s">
        <v>5682</v>
      </c>
      <c r="E157" s="1502" t="s">
        <v>5683</v>
      </c>
      <c r="F157" s="1976" t="s">
        <v>5684</v>
      </c>
      <c r="G157" s="1977" t="s">
        <v>5685</v>
      </c>
      <c r="H157" s="1502" t="str">
        <f>HLOOKUP(Non_UN,'Other translations2'!$A:$L,1+J157,)</f>
        <v>Jalan untuk lalu lintas menengah (beton)</v>
      </c>
      <c r="J157" s="1502">
        <v>156</v>
      </c>
    </row>
    <row r="158" spans="1:10" s="1502" customFormat="1" ht="14" x14ac:dyDescent="0.15">
      <c r="A158" s="1567" t="s">
        <v>1670</v>
      </c>
      <c r="B158" s="1567"/>
      <c r="C158" s="1570" t="s">
        <v>5686</v>
      </c>
      <c r="D158" s="1570" t="s">
        <v>5687</v>
      </c>
      <c r="E158" s="1502" t="s">
        <v>5688</v>
      </c>
      <c r="F158" s="1976" t="s">
        <v>5689</v>
      </c>
      <c r="G158" s="1977" t="s">
        <v>5690</v>
      </c>
      <c r="H158" s="1502" t="str">
        <f>HLOOKUP(Non_UN,'Other translations2'!$A:$L,1+J158,)</f>
        <v>Jalan untuk lalu lintas menengah (aspal)</v>
      </c>
      <c r="J158" s="1502">
        <v>157</v>
      </c>
    </row>
    <row r="159" spans="1:10" s="1502" customFormat="1" ht="14" x14ac:dyDescent="0.15">
      <c r="A159" s="1567" t="s">
        <v>1671</v>
      </c>
      <c r="B159" s="1567"/>
      <c r="C159" s="1570" t="s">
        <v>5691</v>
      </c>
      <c r="D159" s="1570" t="s">
        <v>5692</v>
      </c>
      <c r="E159" s="1502" t="s">
        <v>5693</v>
      </c>
      <c r="F159" s="1976" t="s">
        <v>5694</v>
      </c>
      <c r="G159" s="1977" t="s">
        <v>5695</v>
      </c>
      <c r="H159" s="1502" t="str">
        <f>HLOOKUP(Non_UN,'Other translations2'!$A:$L,1+J159,)</f>
        <v>Jalan untuk lalu lintas padat (beton)</v>
      </c>
      <c r="J159" s="1502">
        <v>158</v>
      </c>
    </row>
    <row r="160" spans="1:10" s="1502" customFormat="1" ht="14" x14ac:dyDescent="0.15">
      <c r="A160" s="1567" t="s">
        <v>1672</v>
      </c>
      <c r="B160" s="1567"/>
      <c r="C160" s="1570" t="s">
        <v>5696</v>
      </c>
      <c r="D160" s="1570" t="s">
        <v>5697</v>
      </c>
      <c r="E160" s="1502" t="s">
        <v>5698</v>
      </c>
      <c r="F160" s="1976" t="s">
        <v>5699</v>
      </c>
      <c r="G160" s="1977" t="s">
        <v>5700</v>
      </c>
      <c r="H160" s="1502" t="str">
        <f>HLOOKUP(Non_UN,'Other translations2'!$A:$L,1+J160,)</f>
        <v>Jalan untuk lalu lintas padat (aspal)</v>
      </c>
      <c r="J160" s="1502">
        <v>159</v>
      </c>
    </row>
    <row r="161" spans="1:10" s="1502" customFormat="1" ht="14" x14ac:dyDescent="0.15">
      <c r="A161" s="1567" t="s">
        <v>1352</v>
      </c>
      <c r="B161" s="1567"/>
      <c r="C161" s="1573" t="s">
        <v>5701</v>
      </c>
      <c r="D161" s="1570" t="s">
        <v>5702</v>
      </c>
      <c r="E161" s="1502" t="s">
        <v>5703</v>
      </c>
      <c r="F161" s="1976" t="s">
        <v>5704</v>
      </c>
      <c r="G161" s="1977" t="s">
        <v>5705</v>
      </c>
      <c r="H161" s="1502" t="str">
        <f>HLOOKUP(Non_UN,'Other translations2'!$A:$L,1+J161,)</f>
        <v>Ofisial (periode 1 2008 - 2012)</v>
      </c>
      <c r="J161" s="1502">
        <v>160</v>
      </c>
    </row>
    <row r="162" spans="1:10" s="1502" customFormat="1" ht="14" x14ac:dyDescent="0.15">
      <c r="A162" s="1567" t="s">
        <v>996</v>
      </c>
      <c r="B162" s="1567"/>
      <c r="C162" s="1573" t="s">
        <v>5706</v>
      </c>
      <c r="D162" s="1570" t="s">
        <v>5707</v>
      </c>
      <c r="E162" s="1502" t="s">
        <v>5708</v>
      </c>
      <c r="F162" s="1976" t="s">
        <v>5709</v>
      </c>
      <c r="G162" s="1977" t="s">
        <v>5710</v>
      </c>
      <c r="H162" s="1502" t="str">
        <f>HLOOKUP(Non_UN,'Other translations2'!$A:$L,1+J162,)</f>
        <v>Ofisial (periode 2 2013 - 2020)</v>
      </c>
      <c r="J162" s="1502">
        <v>161</v>
      </c>
    </row>
    <row r="163" spans="1:10" s="1502" customFormat="1" ht="14" x14ac:dyDescent="0.15">
      <c r="A163" s="1567" t="s">
        <v>1353</v>
      </c>
      <c r="B163" s="1567"/>
      <c r="C163" s="1573" t="s">
        <v>5711</v>
      </c>
      <c r="D163" s="1570" t="s">
        <v>5712</v>
      </c>
      <c r="E163" s="1502" t="s">
        <v>5713</v>
      </c>
      <c r="F163" s="1976" t="s">
        <v>5714</v>
      </c>
      <c r="G163" s="1977" t="s">
        <v>5715</v>
      </c>
      <c r="H163" s="1502" t="str">
        <f>HLOOKUP(Non_UN,'Other translations2'!$A:$L,1+J163,)</f>
        <v>Pemutakhiran terakhir untuk GWP100 (IPCC-2013)</v>
      </c>
      <c r="J163" s="1502">
        <v>162</v>
      </c>
    </row>
    <row r="164" spans="1:10" s="1502" customFormat="1" ht="14" x14ac:dyDescent="0.15">
      <c r="A164" s="1961" t="s">
        <v>5716</v>
      </c>
      <c r="B164" s="1567"/>
      <c r="C164" s="1573" t="s">
        <v>5717</v>
      </c>
      <c r="D164" s="1570" t="s">
        <v>5718</v>
      </c>
      <c r="E164" s="1502" t="s">
        <v>5719</v>
      </c>
      <c r="F164" s="1976" t="s">
        <v>5720</v>
      </c>
      <c r="G164" s="1977" t="s">
        <v>5721</v>
      </c>
      <c r="H164" s="1502" t="str">
        <f>HLOOKUP(Non_UN,'Other translations2'!$A:$L,1+J164,)</f>
        <v>Non dominan</v>
      </c>
      <c r="J164" s="1502">
        <v>163</v>
      </c>
    </row>
    <row r="165" spans="1:10" s="1502" customFormat="1" ht="14" x14ac:dyDescent="0.15">
      <c r="A165" s="1961" t="s">
        <v>5722</v>
      </c>
      <c r="B165" s="1567"/>
      <c r="C165" s="1573" t="s">
        <v>5723</v>
      </c>
      <c r="D165" s="1570" t="s">
        <v>5724</v>
      </c>
      <c r="E165" s="1502" t="s">
        <v>5725</v>
      </c>
      <c r="F165" s="1976" t="s">
        <v>5726</v>
      </c>
      <c r="G165" s="1977" t="s">
        <v>5727</v>
      </c>
      <c r="H165" s="1502" t="str">
        <f>HLOOKUP(Non_UN,'Other translations2'!$A:$L,1+J165,)</f>
        <v>Non tanah</v>
      </c>
      <c r="J165" s="1502">
        <v>164</v>
      </c>
    </row>
    <row r="166" spans="1:10" s="1502" customFormat="1" ht="14" x14ac:dyDescent="0.15">
      <c r="A166" s="1950" t="s">
        <v>26</v>
      </c>
      <c r="B166" s="1567"/>
      <c r="C166" s="1523" t="s">
        <v>26</v>
      </c>
      <c r="D166" s="1570" t="s">
        <v>26</v>
      </c>
      <c r="E166" s="1502" t="s">
        <v>5728</v>
      </c>
      <c r="F166" s="1976" t="s">
        <v>26</v>
      </c>
      <c r="G166" s="1977" t="s">
        <v>5729</v>
      </c>
      <c r="H166" s="1502" t="str">
        <f>HLOOKUP(Non_UN,'Other translations2'!$A:$L,1+J166,)</f>
        <v>?</v>
      </c>
      <c r="J166" s="1502">
        <v>165</v>
      </c>
    </row>
    <row r="167" spans="1:10" s="1502" customFormat="1" ht="14" x14ac:dyDescent="0.15">
      <c r="A167" s="1951" t="s">
        <v>109</v>
      </c>
      <c r="B167" s="1567"/>
      <c r="C167" s="1523" t="s">
        <v>5064</v>
      </c>
      <c r="D167" s="1570" t="s">
        <v>109</v>
      </c>
      <c r="E167" s="1502" t="s">
        <v>5065</v>
      </c>
      <c r="F167" s="1976" t="s">
        <v>5066</v>
      </c>
      <c r="G167" s="1977" t="s">
        <v>5067</v>
      </c>
      <c r="H167" s="1502" t="str">
        <f>HLOOKUP(Non_UN,'Other translations2'!$A:$L,1+J167,)</f>
        <v>Afrika</v>
      </c>
      <c r="J167" s="1502">
        <v>166</v>
      </c>
    </row>
    <row r="168" spans="1:10" s="1502" customFormat="1" ht="14" x14ac:dyDescent="0.15">
      <c r="A168" s="1951" t="s">
        <v>5730</v>
      </c>
      <c r="B168" s="1567"/>
      <c r="C168" s="1523" t="s">
        <v>5731</v>
      </c>
      <c r="D168" s="1570" t="s">
        <v>5730</v>
      </c>
      <c r="E168" s="1502" t="s">
        <v>5732</v>
      </c>
      <c r="F168" s="1976" t="s">
        <v>5733</v>
      </c>
      <c r="G168" s="1977" t="s">
        <v>5734</v>
      </c>
      <c r="H168" s="1502" t="str">
        <f>HLOOKUP(Non_UN,'Other translations2'!$A:$L,1+J168,)</f>
        <v>Amerika</v>
      </c>
      <c r="J168" s="1502">
        <v>167</v>
      </c>
    </row>
    <row r="169" spans="1:10" s="1502" customFormat="1" ht="14" x14ac:dyDescent="0.15">
      <c r="A169" s="1951" t="s">
        <v>102</v>
      </c>
      <c r="B169" s="1567"/>
      <c r="C169" s="1523" t="s">
        <v>5735</v>
      </c>
      <c r="D169" s="1570" t="s">
        <v>102</v>
      </c>
      <c r="E169" s="1502" t="s">
        <v>5736</v>
      </c>
      <c r="F169" s="1976" t="s">
        <v>5737</v>
      </c>
      <c r="G169" s="1977" t="s">
        <v>5738</v>
      </c>
      <c r="H169" s="1502" t="str">
        <f>HLOOKUP(Non_UN,'Other translations2'!$A:$L,1+J169,)</f>
        <v>Asia</v>
      </c>
      <c r="J169" s="1502">
        <v>168</v>
      </c>
    </row>
    <row r="170" spans="1:10" s="1502" customFormat="1" ht="14" x14ac:dyDescent="0.15">
      <c r="A170" s="1951" t="s">
        <v>5739</v>
      </c>
      <c r="B170" s="1567"/>
      <c r="C170" s="1523" t="s">
        <v>5740</v>
      </c>
      <c r="D170" s="1570" t="s">
        <v>5741</v>
      </c>
      <c r="E170" s="1502" t="s">
        <v>5742</v>
      </c>
      <c r="F170" s="1976" t="s">
        <v>5743</v>
      </c>
      <c r="G170" s="1977" t="s">
        <v>5744</v>
      </c>
      <c r="H170" s="1502" t="str">
        <f>HLOOKUP(Non_UN,'Other translations2'!$A:$L,1+J170,)</f>
        <v>Australia dan Selandia Baru</v>
      </c>
      <c r="J170" s="1502">
        <v>169</v>
      </c>
    </row>
    <row r="171" spans="1:10" s="1502" customFormat="1" ht="14" x14ac:dyDescent="0.15">
      <c r="A171" s="1951" t="s">
        <v>5745</v>
      </c>
      <c r="B171" s="1567"/>
      <c r="C171" s="1523" t="s">
        <v>5746</v>
      </c>
      <c r="D171" s="1570" t="s">
        <v>5747</v>
      </c>
      <c r="E171" s="1502" t="s">
        <v>5748</v>
      </c>
      <c r="F171" s="1976" t="s">
        <v>5749</v>
      </c>
      <c r="G171" s="1977" t="s">
        <v>5750</v>
      </c>
      <c r="H171" s="1502" t="str">
        <f>HLOOKUP(Non_UN,'Other translations2'!$A:$L,1+J171,)</f>
        <v>Karibia</v>
      </c>
      <c r="J171" s="1502">
        <v>170</v>
      </c>
    </row>
    <row r="172" spans="1:10" s="1502" customFormat="1" ht="14" x14ac:dyDescent="0.15">
      <c r="A172" s="1951" t="s">
        <v>112</v>
      </c>
      <c r="B172" s="1567"/>
      <c r="C172" s="1523" t="s">
        <v>5105</v>
      </c>
      <c r="D172" s="1570" t="s">
        <v>5106</v>
      </c>
      <c r="E172" s="1502" t="s">
        <v>5107</v>
      </c>
      <c r="F172" s="1976" t="s">
        <v>5108</v>
      </c>
      <c r="G172" s="1977" t="s">
        <v>5109</v>
      </c>
      <c r="H172" s="1502" t="str">
        <f>HLOOKUP(Non_UN,'Other translations2'!$A:$L,1+J172,)</f>
        <v>Amerika Tengah</v>
      </c>
      <c r="J172" s="1502">
        <v>171</v>
      </c>
    </row>
    <row r="173" spans="1:10" s="1502" customFormat="1" ht="14" x14ac:dyDescent="0.15">
      <c r="A173" s="1951" t="s">
        <v>5751</v>
      </c>
      <c r="B173" s="1567"/>
      <c r="C173" s="1523" t="s">
        <v>5752</v>
      </c>
      <c r="D173" s="1570" t="s">
        <v>5753</v>
      </c>
      <c r="E173" s="1502" t="s">
        <v>5754</v>
      </c>
      <c r="F173" s="1976" t="s">
        <v>5755</v>
      </c>
      <c r="G173" s="1977" t="s">
        <v>5756</v>
      </c>
      <c r="H173" s="1502" t="str">
        <f>HLOOKUP(Non_UN,'Other translations2'!$A:$L,1+J173,)</f>
        <v>Asia Tengah</v>
      </c>
      <c r="J173" s="1502">
        <v>172</v>
      </c>
    </row>
    <row r="174" spans="1:10" s="1502" customFormat="1" ht="14" x14ac:dyDescent="0.15">
      <c r="A174" s="1950" t="s">
        <v>5757</v>
      </c>
      <c r="B174" s="1567"/>
      <c r="C174" s="1523" t="s">
        <v>5758</v>
      </c>
      <c r="D174" s="1570" t="s">
        <v>5759</v>
      </c>
      <c r="E174" s="1502" t="s">
        <v>5760</v>
      </c>
      <c r="F174" s="1976" t="s">
        <v>5761</v>
      </c>
      <c r="G174" s="1977" t="s">
        <v>5762</v>
      </c>
      <c r="H174" s="1502" t="str">
        <f>HLOOKUP(Non_UN,'Other translations2'!$A:$L,1+J174,)</f>
        <v>Afrika Timur</v>
      </c>
      <c r="J174" s="1502">
        <v>173</v>
      </c>
    </row>
    <row r="175" spans="1:10" s="1502" customFormat="1" ht="14" x14ac:dyDescent="0.15">
      <c r="A175" s="1951" t="s">
        <v>1296</v>
      </c>
      <c r="B175" s="1567"/>
      <c r="C175" s="1523" t="s">
        <v>5763</v>
      </c>
      <c r="D175" s="1570" t="s">
        <v>5764</v>
      </c>
      <c r="E175" s="1502" t="s">
        <v>5765</v>
      </c>
      <c r="F175" s="1976" t="s">
        <v>5766</v>
      </c>
      <c r="G175" s="1977" t="s">
        <v>5767</v>
      </c>
      <c r="H175" s="1502" t="str">
        <f>HLOOKUP(Non_UN,'Other translations2'!$A:$L,1+J175,)</f>
        <v>Asia Timur</v>
      </c>
      <c r="J175" s="1502">
        <v>174</v>
      </c>
    </row>
    <row r="176" spans="1:10" s="1502" customFormat="1" ht="14" x14ac:dyDescent="0.15">
      <c r="A176" s="1951" t="s">
        <v>1299</v>
      </c>
      <c r="B176" s="1567"/>
      <c r="C176" s="1523" t="s">
        <v>5091</v>
      </c>
      <c r="D176" s="1570" t="s">
        <v>5092</v>
      </c>
      <c r="E176" s="1502" t="s">
        <v>5093</v>
      </c>
      <c r="F176" s="1976" t="s">
        <v>5094</v>
      </c>
      <c r="G176" s="1977" t="s">
        <v>5095</v>
      </c>
      <c r="H176" s="1502" t="str">
        <f>HLOOKUP(Non_UN,'Other translations2'!$A:$L,1+J176,)</f>
        <v>Eropa Timur</v>
      </c>
      <c r="J176" s="1502">
        <v>175</v>
      </c>
    </row>
    <row r="177" spans="1:10" s="1502" customFormat="1" ht="14" x14ac:dyDescent="0.15">
      <c r="A177" s="1951" t="s">
        <v>104</v>
      </c>
      <c r="B177" s="1567"/>
      <c r="C177" s="1523" t="s">
        <v>104</v>
      </c>
      <c r="D177" s="1570" t="s">
        <v>5768</v>
      </c>
      <c r="E177" s="1502" t="s">
        <v>5769</v>
      </c>
      <c r="F177" s="1976" t="s">
        <v>5770</v>
      </c>
      <c r="G177" s="1977" t="s">
        <v>5771</v>
      </c>
      <c r="H177" s="1502" t="str">
        <f>HLOOKUP(Non_UN,'Other translations2'!$A:$L,1+J177,)</f>
        <v>Eropa</v>
      </c>
      <c r="J177" s="1502">
        <v>176</v>
      </c>
    </row>
    <row r="178" spans="1:10" s="1502" customFormat="1" ht="14" x14ac:dyDescent="0.15">
      <c r="A178" s="1951" t="s">
        <v>5772</v>
      </c>
      <c r="B178" s="1567"/>
      <c r="C178" s="1523" t="s">
        <v>5773</v>
      </c>
      <c r="D178" s="1570" t="s">
        <v>5774</v>
      </c>
      <c r="E178" s="1502" t="s">
        <v>5775</v>
      </c>
      <c r="F178" s="1976" t="s">
        <v>5776</v>
      </c>
      <c r="G178" s="1977" t="s">
        <v>5777</v>
      </c>
      <c r="H178" s="1502" t="str">
        <f>HLOOKUP(Non_UN,'Other translations2'!$A:$L,1+J178,)</f>
        <v>Uni Eropa</v>
      </c>
      <c r="J178" s="1502">
        <v>177</v>
      </c>
    </row>
    <row r="179" spans="1:10" s="1502" customFormat="1" ht="14" x14ac:dyDescent="0.15">
      <c r="A179" s="1951" t="s">
        <v>5778</v>
      </c>
      <c r="B179" s="1567"/>
      <c r="C179" s="1523" t="s">
        <v>5779</v>
      </c>
      <c r="D179" s="1570" t="s">
        <v>5778</v>
      </c>
      <c r="E179" s="1502" t="s">
        <v>5780</v>
      </c>
      <c r="F179" s="1976" t="s">
        <v>5781</v>
      </c>
      <c r="G179" s="1977" t="s">
        <v>5782</v>
      </c>
      <c r="H179" s="1502" t="str">
        <f>HLOOKUP(Non_UN,'Other translations2'!$A:$L,1+J179,)</f>
        <v>Melanesia</v>
      </c>
      <c r="J179" s="1502">
        <v>178</v>
      </c>
    </row>
    <row r="180" spans="1:10" s="1502" customFormat="1" ht="14" x14ac:dyDescent="0.15">
      <c r="A180" s="1951" t="s">
        <v>5783</v>
      </c>
      <c r="B180" s="1567"/>
      <c r="C180" s="1523" t="s">
        <v>5784</v>
      </c>
      <c r="D180" s="1570" t="s">
        <v>5783</v>
      </c>
      <c r="E180" s="1502" t="s">
        <v>5785</v>
      </c>
      <c r="F180" s="1976" t="s">
        <v>5786</v>
      </c>
      <c r="G180" s="1977" t="s">
        <v>5787</v>
      </c>
      <c r="H180" s="1502" t="str">
        <f>HLOOKUP(Non_UN,'Other translations2'!$A:$L,1+J180,)</f>
        <v>Mikronesia</v>
      </c>
      <c r="J180" s="1502">
        <v>179</v>
      </c>
    </row>
    <row r="181" spans="1:10" s="1502" customFormat="1" ht="14" x14ac:dyDescent="0.15">
      <c r="A181" s="1951" t="s">
        <v>5788</v>
      </c>
      <c r="B181" s="1567"/>
      <c r="C181" s="1523" t="s">
        <v>5789</v>
      </c>
      <c r="D181" s="1570" t="s">
        <v>5790</v>
      </c>
      <c r="E181" s="1502" t="s">
        <v>5791</v>
      </c>
      <c r="F181" s="1976" t="s">
        <v>5792</v>
      </c>
      <c r="G181" s="1977" t="s">
        <v>5793</v>
      </c>
      <c r="H181" s="1502" t="str">
        <f>HLOOKUP(Non_UN,'Other translations2'!$A:$L,1+J181,)</f>
        <v>Afrika Tengah</v>
      </c>
      <c r="J181" s="1502">
        <v>180</v>
      </c>
    </row>
    <row r="182" spans="1:10" s="1502" customFormat="1" ht="14" x14ac:dyDescent="0.15">
      <c r="A182" s="1951" t="s">
        <v>1124</v>
      </c>
      <c r="B182" s="1567"/>
      <c r="C182" s="1523" t="s">
        <v>5794</v>
      </c>
      <c r="D182" s="1570" t="s">
        <v>5795</v>
      </c>
      <c r="E182" s="1502" t="s">
        <v>5796</v>
      </c>
      <c r="F182" s="1976" t="s">
        <v>5797</v>
      </c>
      <c r="G182" s="1977" t="s">
        <v>5798</v>
      </c>
      <c r="H182" s="1502" t="str">
        <f>HLOOKUP(Non_UN,'Other translations2'!$A:$L,1+J182,)</f>
        <v>Afrika Utara</v>
      </c>
      <c r="J182" s="1502">
        <v>181</v>
      </c>
    </row>
    <row r="183" spans="1:10" s="1502" customFormat="1" ht="14" x14ac:dyDescent="0.15">
      <c r="A183" s="1951" t="s">
        <v>1294</v>
      </c>
      <c r="B183" s="1567"/>
      <c r="C183" s="1523" t="s">
        <v>5100</v>
      </c>
      <c r="D183" s="1570" t="s">
        <v>5101</v>
      </c>
      <c r="E183" s="1502" t="s">
        <v>5102</v>
      </c>
      <c r="F183" s="1976" t="s">
        <v>5103</v>
      </c>
      <c r="G183" s="1977" t="s">
        <v>5104</v>
      </c>
      <c r="H183" s="1502" t="str">
        <f>HLOOKUP(Non_UN,'Other translations2'!$A:$L,1+J183,)</f>
        <v>Amerika Utara</v>
      </c>
      <c r="J183" s="1502">
        <v>182</v>
      </c>
    </row>
    <row r="184" spans="1:10" s="1502" customFormat="1" ht="14" x14ac:dyDescent="0.15">
      <c r="A184" s="1951" t="s">
        <v>5799</v>
      </c>
      <c r="B184" s="1567"/>
      <c r="C184" s="1523" t="s">
        <v>5800</v>
      </c>
      <c r="D184" s="1570" t="s">
        <v>5801</v>
      </c>
      <c r="E184" s="1502" t="s">
        <v>5802</v>
      </c>
      <c r="F184" s="1976" t="s">
        <v>5803</v>
      </c>
      <c r="G184" s="1977" t="s">
        <v>5804</v>
      </c>
      <c r="H184" s="1502" t="str">
        <f>HLOOKUP(Non_UN,'Other translations2'!$A:$L,1+J184,)</f>
        <v>Eropa Utara</v>
      </c>
      <c r="J184" s="1502">
        <v>183</v>
      </c>
    </row>
    <row r="185" spans="1:10" s="1502" customFormat="1" ht="14" x14ac:dyDescent="0.15">
      <c r="A185" s="1951" t="s">
        <v>956</v>
      </c>
      <c r="B185" s="1567"/>
      <c r="C185" s="1523" t="s">
        <v>5096</v>
      </c>
      <c r="D185" s="1570" t="s">
        <v>956</v>
      </c>
      <c r="E185" s="1502" t="s">
        <v>5097</v>
      </c>
      <c r="F185" s="1976" t="s">
        <v>5098</v>
      </c>
      <c r="G185" s="1977" t="s">
        <v>5099</v>
      </c>
      <c r="H185" s="1502" t="str">
        <f>HLOOKUP(Non_UN,'Other translations2'!$A:$L,1+J185,)</f>
        <v>Oseania</v>
      </c>
      <c r="J185" s="1502">
        <v>184</v>
      </c>
    </row>
    <row r="186" spans="1:10" s="1502" customFormat="1" ht="14" x14ac:dyDescent="0.15">
      <c r="A186" s="1951" t="s">
        <v>5805</v>
      </c>
      <c r="B186" s="1567"/>
      <c r="C186" s="1523" t="s">
        <v>5806</v>
      </c>
      <c r="D186" s="1570" t="s">
        <v>5807</v>
      </c>
      <c r="E186" s="1502" t="s">
        <v>5808</v>
      </c>
      <c r="F186" s="1976" t="s">
        <v>5809</v>
      </c>
      <c r="G186" s="1977" t="s">
        <v>5810</v>
      </c>
      <c r="H186" s="1502" t="str">
        <f>HLOOKUP(Non_UN,'Other translations2'!$A:$L,1+J186,)</f>
        <v>Polinesia</v>
      </c>
      <c r="J186" s="1502">
        <v>185</v>
      </c>
    </row>
    <row r="187" spans="1:10" s="1502" customFormat="1" ht="14" x14ac:dyDescent="0.15">
      <c r="A187" s="1951" t="s">
        <v>7</v>
      </c>
      <c r="B187" s="1567"/>
      <c r="C187" s="1570" t="s">
        <v>5110</v>
      </c>
      <c r="D187" s="1570" t="s">
        <v>5111</v>
      </c>
      <c r="E187" s="1502" t="s">
        <v>5112</v>
      </c>
      <c r="F187" s="1976" t="s">
        <v>5113</v>
      </c>
      <c r="G187" s="1977" t="s">
        <v>5114</v>
      </c>
      <c r="H187" s="1502" t="str">
        <f>HLOOKUP(Non_UN,'Other translations2'!$A:$L,1+J187,)</f>
        <v>Amerika Selatan</v>
      </c>
      <c r="J187" s="1502">
        <v>186</v>
      </c>
    </row>
    <row r="188" spans="1:10" s="1502" customFormat="1" ht="14" x14ac:dyDescent="0.15">
      <c r="A188" s="1951" t="s">
        <v>1298</v>
      </c>
      <c r="B188" s="1567"/>
      <c r="C188" s="1570" t="s">
        <v>5811</v>
      </c>
      <c r="D188" s="1570" t="s">
        <v>5812</v>
      </c>
      <c r="E188" s="1502" t="s">
        <v>5813</v>
      </c>
      <c r="F188" s="1976" t="s">
        <v>5814</v>
      </c>
      <c r="G188" s="1977" t="s">
        <v>5815</v>
      </c>
      <c r="H188" s="1502" t="str">
        <f>HLOOKUP(Non_UN,'Other translations2'!$A:$L,1+J188,)</f>
        <v>Asia Tenggara</v>
      </c>
      <c r="J188" s="1502">
        <v>187</v>
      </c>
    </row>
    <row r="189" spans="1:10" s="1502" customFormat="1" ht="14" x14ac:dyDescent="0.15">
      <c r="A189" s="1951" t="s">
        <v>5816</v>
      </c>
      <c r="B189" s="1567"/>
      <c r="C189" s="1570" t="s">
        <v>5817</v>
      </c>
      <c r="D189" s="1570" t="s">
        <v>5818</v>
      </c>
      <c r="E189" s="1502" t="s">
        <v>5819</v>
      </c>
      <c r="F189" s="1976" t="s">
        <v>5820</v>
      </c>
      <c r="G189" s="1977" t="s">
        <v>5821</v>
      </c>
      <c r="H189" s="1502" t="str">
        <f>HLOOKUP(Non_UN,'Other translations2'!$A:$L,1+J189,)</f>
        <v>Afrika Selatan</v>
      </c>
      <c r="J189" s="1502">
        <v>188</v>
      </c>
    </row>
    <row r="190" spans="1:10" s="1502" customFormat="1" ht="14" x14ac:dyDescent="0.15">
      <c r="A190" s="1951" t="s">
        <v>1297</v>
      </c>
      <c r="B190" s="1567"/>
      <c r="C190" s="1570" t="s">
        <v>5822</v>
      </c>
      <c r="D190" s="1570" t="s">
        <v>5823</v>
      </c>
      <c r="E190" s="1502" t="s">
        <v>5824</v>
      </c>
      <c r="F190" s="1976" t="s">
        <v>5825</v>
      </c>
      <c r="G190" s="1977" t="s">
        <v>5826</v>
      </c>
      <c r="H190" s="1502" t="str">
        <f>HLOOKUP(Non_UN,'Other translations2'!$A:$L,1+J190,)</f>
        <v>Asia Selatan</v>
      </c>
      <c r="J190" s="1502">
        <v>189</v>
      </c>
    </row>
    <row r="191" spans="1:10" s="1502" customFormat="1" ht="14" x14ac:dyDescent="0.15">
      <c r="A191" s="1951" t="s">
        <v>5827</v>
      </c>
      <c r="B191" s="1567"/>
      <c r="C191" s="1570" t="s">
        <v>5828</v>
      </c>
      <c r="D191" s="1570" t="s">
        <v>5829</v>
      </c>
      <c r="E191" s="1502" t="s">
        <v>5830</v>
      </c>
      <c r="F191" s="1976" t="s">
        <v>5831</v>
      </c>
      <c r="G191" s="1977" t="s">
        <v>5832</v>
      </c>
      <c r="H191" s="1502" t="str">
        <f>HLOOKUP(Non_UN,'Other translations2'!$A:$L,1+J191,)</f>
        <v>Eropa Selatan</v>
      </c>
      <c r="J191" s="1502">
        <v>190</v>
      </c>
    </row>
    <row r="192" spans="1:10" s="1502" customFormat="1" ht="14" x14ac:dyDescent="0.15">
      <c r="A192" s="1951" t="s">
        <v>5833</v>
      </c>
      <c r="B192" s="1567"/>
      <c r="C192" s="1570" t="s">
        <v>5834</v>
      </c>
      <c r="D192" s="1570" t="s">
        <v>5835</v>
      </c>
      <c r="E192" s="1502" t="s">
        <v>5836</v>
      </c>
      <c r="F192" s="1976" t="s">
        <v>5837</v>
      </c>
      <c r="G192" s="1977" t="s">
        <v>5838</v>
      </c>
      <c r="H192" s="1502" t="str">
        <f>HLOOKUP(Non_UN,'Other translations2'!$A:$L,1+J192,)</f>
        <v>Afrika Barat</v>
      </c>
      <c r="J192" s="1502">
        <v>191</v>
      </c>
    </row>
    <row r="193" spans="1:10" s="1502" customFormat="1" ht="14" x14ac:dyDescent="0.15">
      <c r="A193" s="1951" t="s">
        <v>1317</v>
      </c>
      <c r="B193" s="1567"/>
      <c r="C193" s="1570" t="s">
        <v>5839</v>
      </c>
      <c r="D193" s="1570" t="s">
        <v>5840</v>
      </c>
      <c r="E193" s="1502" t="s">
        <v>5841</v>
      </c>
      <c r="F193" s="1976" t="s">
        <v>5842</v>
      </c>
      <c r="G193" s="1977" t="s">
        <v>5843</v>
      </c>
      <c r="H193" s="1502" t="str">
        <f>HLOOKUP(Non_UN,'Other translations2'!$A:$L,1+J193,)</f>
        <v>Asia Barat</v>
      </c>
      <c r="J193" s="1502">
        <v>192</v>
      </c>
    </row>
    <row r="194" spans="1:10" s="1502" customFormat="1" ht="14" x14ac:dyDescent="0.15">
      <c r="A194" s="1951" t="s">
        <v>1300</v>
      </c>
      <c r="B194" s="1567"/>
      <c r="C194" s="1570" t="s">
        <v>5086</v>
      </c>
      <c r="D194" s="1570" t="s">
        <v>5844</v>
      </c>
      <c r="E194" s="1502" t="s">
        <v>5088</v>
      </c>
      <c r="F194" s="1976" t="s">
        <v>5089</v>
      </c>
      <c r="G194" s="1977" t="s">
        <v>5090</v>
      </c>
      <c r="H194" s="1502" t="str">
        <f>HLOOKUP(Non_UN,'Other translations2'!$A:$L,1+J194,)</f>
        <v>Eropa Barat</v>
      </c>
      <c r="J194" s="1502">
        <v>193</v>
      </c>
    </row>
    <row r="195" spans="1:10" s="1502" customFormat="1" ht="14" x14ac:dyDescent="0.15">
      <c r="A195" s="1951" t="s">
        <v>5845</v>
      </c>
      <c r="B195" s="1567"/>
      <c r="C195" s="1573" t="s">
        <v>5846</v>
      </c>
      <c r="D195" s="1570" t="s">
        <v>5847</v>
      </c>
      <c r="E195" s="1502" t="s">
        <v>5848</v>
      </c>
      <c r="F195" s="1976" t="s">
        <v>5849</v>
      </c>
      <c r="G195" s="1977" t="s">
        <v>5850</v>
      </c>
      <c r="H195" s="1502" t="str">
        <f>HLOOKUP(Non_UN,'Other translations2'!$A:$L,1+J195,)</f>
        <v>Dunia</v>
      </c>
      <c r="J195" s="1502">
        <v>194</v>
      </c>
    </row>
    <row r="196" spans="1:10" s="1502" customFormat="1" ht="14" x14ac:dyDescent="0.15">
      <c r="A196" s="1950" t="s">
        <v>26</v>
      </c>
      <c r="B196" s="1567"/>
      <c r="C196" s="1573" t="s">
        <v>26</v>
      </c>
      <c r="D196" s="1570" t="s">
        <v>26</v>
      </c>
      <c r="E196" s="1502" t="s">
        <v>26</v>
      </c>
      <c r="F196" s="1976" t="s">
        <v>26</v>
      </c>
      <c r="G196" s="1977" t="s">
        <v>5729</v>
      </c>
      <c r="H196" s="1502" t="str">
        <f>HLOOKUP(Non_UN,'Other translations2'!$A:$L,1+J196,)</f>
        <v>?</v>
      </c>
      <c r="J196" s="1502">
        <v>195</v>
      </c>
    </row>
    <row r="197" spans="1:10" s="1502" customFormat="1" ht="14" x14ac:dyDescent="0.15">
      <c r="A197" s="1951" t="s">
        <v>1141</v>
      </c>
      <c r="B197" s="1567"/>
      <c r="C197" s="1573" t="s">
        <v>5851</v>
      </c>
      <c r="D197" s="1570" t="s">
        <v>1141</v>
      </c>
      <c r="E197" s="1502" t="s">
        <v>5852</v>
      </c>
      <c r="F197" s="1976" t="s">
        <v>5853</v>
      </c>
      <c r="G197" s="1977" t="s">
        <v>5854</v>
      </c>
      <c r="H197" s="1502" t="str">
        <f>HLOOKUP(Non_UN,'Other translations2'!$A:$L,1+J197,)</f>
        <v>Pisang</v>
      </c>
      <c r="J197" s="1502">
        <v>196</v>
      </c>
    </row>
    <row r="198" spans="1:10" s="1502" customFormat="1" ht="14" x14ac:dyDescent="0.15">
      <c r="A198" s="1951" t="s">
        <v>1142</v>
      </c>
      <c r="B198" s="1567"/>
      <c r="C198" s="1573" t="s">
        <v>5855</v>
      </c>
      <c r="D198" s="1570" t="s">
        <v>5856</v>
      </c>
      <c r="E198" s="1502" t="s">
        <v>5857</v>
      </c>
      <c r="F198" s="1976" t="s">
        <v>5858</v>
      </c>
      <c r="G198" s="1977" t="s">
        <v>5859</v>
      </c>
      <c r="H198" s="1502" t="str">
        <f>HLOOKUP(Non_UN,'Other translations2'!$A:$L,1+J198,)</f>
        <v>Jelai (barley)</v>
      </c>
      <c r="J198" s="1502">
        <v>197</v>
      </c>
    </row>
    <row r="199" spans="1:10" s="1502" customFormat="1" ht="14" x14ac:dyDescent="0.15">
      <c r="A199" s="1951" t="s">
        <v>1144</v>
      </c>
      <c r="B199" s="1567"/>
      <c r="C199" s="1570" t="s">
        <v>5860</v>
      </c>
      <c r="D199" s="1570" t="s">
        <v>5861</v>
      </c>
      <c r="E199" s="1502" t="s">
        <v>5862</v>
      </c>
      <c r="F199" s="1976" t="s">
        <v>5863</v>
      </c>
      <c r="G199" s="1977" t="s">
        <v>5864</v>
      </c>
      <c r="H199" s="1502" t="str">
        <f>HLOOKUP(Non_UN,'Other translations2'!$A:$L,1+J199,)</f>
        <v>Kacang-kacangan, kering</v>
      </c>
      <c r="J199" s="1502">
        <v>198</v>
      </c>
    </row>
    <row r="200" spans="1:10" s="1502" customFormat="1" ht="14" x14ac:dyDescent="0.15">
      <c r="A200" s="1951" t="s">
        <v>1145</v>
      </c>
      <c r="B200" s="1567"/>
      <c r="C200" s="1570" t="s">
        <v>5865</v>
      </c>
      <c r="D200" s="1570" t="s">
        <v>5866</v>
      </c>
      <c r="E200" s="1502" t="s">
        <v>5867</v>
      </c>
      <c r="F200" s="1976" t="s">
        <v>5868</v>
      </c>
      <c r="G200" s="1977" t="s">
        <v>5869</v>
      </c>
      <c r="H200" s="1502" t="str">
        <f>HLOOKUP(Non_UN,'Other translations2'!$A:$L,1+J200,)</f>
        <v>Kacang-kacangan, hijau</v>
      </c>
      <c r="J200" s="1502">
        <v>199</v>
      </c>
    </row>
    <row r="201" spans="1:10" s="1502" customFormat="1" ht="14" x14ac:dyDescent="0.15">
      <c r="A201" s="1951" t="s">
        <v>1154</v>
      </c>
      <c r="B201" s="1567"/>
      <c r="C201" s="1570" t="s">
        <v>5870</v>
      </c>
      <c r="D201" s="1570" t="s">
        <v>5871</v>
      </c>
      <c r="E201" s="1502" t="s">
        <v>5872</v>
      </c>
      <c r="F201" s="1976" t="s">
        <v>5873</v>
      </c>
      <c r="G201" s="1977" t="s">
        <v>5874</v>
      </c>
      <c r="H201" s="1502" t="str">
        <f>HLOOKUP(Non_UN,'Other translations2'!$A:$L,1+J201,)</f>
        <v>Wortel dan lobak</v>
      </c>
      <c r="J201" s="1502">
        <v>200</v>
      </c>
    </row>
    <row r="202" spans="1:10" s="1502" customFormat="1" ht="14" x14ac:dyDescent="0.15">
      <c r="A202" s="1951" t="s">
        <v>1155</v>
      </c>
      <c r="B202" s="1567"/>
      <c r="C202" s="1570" t="s">
        <v>5875</v>
      </c>
      <c r="D202" s="1570" t="s">
        <v>5876</v>
      </c>
      <c r="E202" s="1502" t="s">
        <v>5877</v>
      </c>
      <c r="F202" s="1976" t="s">
        <v>5878</v>
      </c>
      <c r="G202" s="1977" t="s">
        <v>5879</v>
      </c>
      <c r="H202" s="1502" t="str">
        <f>HLOOKUP(Non_UN,'Other translations2'!$A:$L,1+J202,)</f>
        <v>Kacang mete, dengan kulit</v>
      </c>
      <c r="J202" s="1502">
        <v>201</v>
      </c>
    </row>
    <row r="203" spans="1:10" s="1502" customFormat="1" ht="14" x14ac:dyDescent="0.15">
      <c r="A203" s="1951" t="s">
        <v>1157</v>
      </c>
      <c r="B203" s="1567"/>
      <c r="C203" s="1573" t="s">
        <v>5880</v>
      </c>
      <c r="D203" s="1570" t="s">
        <v>5881</v>
      </c>
      <c r="E203" s="1502" t="s">
        <v>5882</v>
      </c>
      <c r="F203" s="1976" t="s">
        <v>5883</v>
      </c>
      <c r="G203" s="1977" t="s">
        <v>5884</v>
      </c>
      <c r="H203" s="1502" t="str">
        <f>HLOOKUP(Non_UN,'Other translations2'!$A:$L,1+J203,)</f>
        <v>Singkong</v>
      </c>
      <c r="J203" s="1502">
        <v>202</v>
      </c>
    </row>
    <row r="204" spans="1:10" s="1502" customFormat="1" ht="14" x14ac:dyDescent="0.15">
      <c r="A204" s="1951" t="s">
        <v>1160</v>
      </c>
      <c r="B204" s="1567"/>
      <c r="C204" s="1570" t="s">
        <v>5885</v>
      </c>
      <c r="D204" s="1570" t="s">
        <v>5886</v>
      </c>
      <c r="E204" s="1502" t="s">
        <v>5887</v>
      </c>
      <c r="F204" s="1976" t="s">
        <v>5888</v>
      </c>
      <c r="G204" s="1977" t="s">
        <v>5889</v>
      </c>
      <c r="H204" s="1502" t="str">
        <f>HLOOKUP(Non_UN,'Other translations2'!$A:$L,1+J204,)</f>
        <v>Kembang kol dan brokoli</v>
      </c>
      <c r="J204" s="1502">
        <v>203</v>
      </c>
    </row>
    <row r="205" spans="1:10" s="1502" customFormat="1" ht="28" x14ac:dyDescent="0.15">
      <c r="A205" s="1950" t="s">
        <v>5890</v>
      </c>
      <c r="B205" s="1567"/>
      <c r="C205" s="1573" t="s">
        <v>5891</v>
      </c>
      <c r="D205" s="1570" t="s">
        <v>5892</v>
      </c>
      <c r="E205" s="1502" t="s">
        <v>5893</v>
      </c>
      <c r="F205" s="1976" t="s">
        <v>5894</v>
      </c>
      <c r="G205" s="1977" t="s">
        <v>5895</v>
      </c>
      <c r="H205" s="1502" t="str">
        <f>HLOOKUP(Non_UN,'Other translations2'!$A:$L,1+J205,)</f>
        <v>Sereal (Ekui. Beras giling)</v>
      </c>
      <c r="J205" s="1502">
        <v>204</v>
      </c>
    </row>
    <row r="206" spans="1:10" s="1502" customFormat="1" ht="14" x14ac:dyDescent="0.15">
      <c r="A206" s="1951" t="s">
        <v>1161</v>
      </c>
      <c r="B206" s="1567"/>
      <c r="C206" s="1570" t="s">
        <v>5896</v>
      </c>
      <c r="D206" s="1573" t="s">
        <v>5897</v>
      </c>
      <c r="E206" s="1502" t="s">
        <v>5898</v>
      </c>
      <c r="F206" s="1976" t="s">
        <v>5899</v>
      </c>
      <c r="G206" s="1977" t="s">
        <v>5900</v>
      </c>
      <c r="H206" s="1502" t="str">
        <f>HLOOKUP(Non_UN,'Other translations2'!$A:$L,1+J206,)</f>
        <v>Sereal, lain-lain</v>
      </c>
      <c r="J206" s="1502">
        <v>205</v>
      </c>
    </row>
    <row r="207" spans="1:10" s="1502" customFormat="1" ht="14" x14ac:dyDescent="0.15">
      <c r="A207" s="1951" t="s">
        <v>5901</v>
      </c>
      <c r="B207" s="1567"/>
      <c r="C207" s="1573" t="s">
        <v>5902</v>
      </c>
      <c r="D207" s="1570" t="s">
        <v>5903</v>
      </c>
      <c r="E207" s="1502" t="s">
        <v>5904</v>
      </c>
      <c r="F207" s="1976" t="s">
        <v>5905</v>
      </c>
      <c r="G207" s="1977" t="s">
        <v>5906</v>
      </c>
      <c r="H207" s="1502" t="str">
        <f>HLOOKUP(Non_UN,'Other translations2'!$A:$L,1+J207,)</f>
        <v>Kastanye</v>
      </c>
      <c r="J207" s="1502">
        <v>206</v>
      </c>
    </row>
    <row r="208" spans="1:10" s="1502" customFormat="1" ht="14" x14ac:dyDescent="0.15">
      <c r="A208" s="1951" t="s">
        <v>5907</v>
      </c>
      <c r="B208" s="1567"/>
      <c r="C208" s="1570" t="s">
        <v>5908</v>
      </c>
      <c r="D208" s="1570" t="s">
        <v>5909</v>
      </c>
      <c r="E208" s="1502" t="s">
        <v>5910</v>
      </c>
      <c r="F208" s="1976" t="s">
        <v>5911</v>
      </c>
      <c r="G208" s="1977" t="s">
        <v>5912</v>
      </c>
      <c r="H208" s="1502" t="str">
        <f>HLOOKUP(Non_UN,'Other translations2'!$A:$L,1+J208,)</f>
        <v>Buat jeruk, lain-lain</v>
      </c>
      <c r="J208" s="1502">
        <v>207</v>
      </c>
    </row>
    <row r="209" spans="1:10" s="1502" customFormat="1" ht="14" x14ac:dyDescent="0.15">
      <c r="A209" s="1951" t="s">
        <v>1173</v>
      </c>
      <c r="B209" s="1567"/>
      <c r="C209" s="1570" t="s">
        <v>5913</v>
      </c>
      <c r="D209" s="1570" t="s">
        <v>5914</v>
      </c>
      <c r="E209" s="1502" t="s">
        <v>5915</v>
      </c>
      <c r="F209" s="1976" t="s">
        <v>5916</v>
      </c>
      <c r="G209" s="1977" t="s">
        <v>5917</v>
      </c>
      <c r="H209" s="1502" t="str">
        <f>HLOOKUP(Non_UN,'Other translations2'!$A:$L,1+J209,)</f>
        <v>Kopi, hijau</v>
      </c>
      <c r="J209" s="1502">
        <v>208</v>
      </c>
    </row>
    <row r="210" spans="1:10" s="1502" customFormat="1" ht="14" x14ac:dyDescent="0.15">
      <c r="A210" s="1951" t="s">
        <v>1175</v>
      </c>
      <c r="B210" s="1567"/>
      <c r="C210" s="1570" t="s">
        <v>5918</v>
      </c>
      <c r="D210" s="1570" t="s">
        <v>5919</v>
      </c>
      <c r="E210" s="1502" t="s">
        <v>5920</v>
      </c>
      <c r="F210" s="1976" t="s">
        <v>5921</v>
      </c>
      <c r="G210" s="1977" t="s">
        <v>5922</v>
      </c>
      <c r="H210" s="1502" t="str">
        <f>HLOOKUP(Non_UN,'Other translations2'!$A:$L,1+J210,)</f>
        <v>Kacang tunggak, kering</v>
      </c>
      <c r="J210" s="1502">
        <v>209</v>
      </c>
    </row>
    <row r="211" spans="1:10" s="1502" customFormat="1" ht="14" x14ac:dyDescent="0.15">
      <c r="A211" s="1951" t="s">
        <v>1179</v>
      </c>
      <c r="B211" s="1567"/>
      <c r="C211" s="1573" t="s">
        <v>1179</v>
      </c>
      <c r="D211" s="1570" t="s">
        <v>5923</v>
      </c>
      <c r="E211" s="1502" t="s">
        <v>5924</v>
      </c>
      <c r="F211" s="1976" t="s">
        <v>5925</v>
      </c>
      <c r="G211" s="1977" t="s">
        <v>5926</v>
      </c>
      <c r="H211" s="1502" t="str">
        <f>HLOOKUP(Non_UN,'Other translations2'!$A:$L,1+J211,)</f>
        <v>Kurma</v>
      </c>
      <c r="J211" s="1502">
        <v>210</v>
      </c>
    </row>
    <row r="212" spans="1:10" s="1502" customFormat="1" ht="14" x14ac:dyDescent="0.15">
      <c r="A212" s="1951" t="s">
        <v>1180</v>
      </c>
      <c r="B212" s="1567"/>
      <c r="C212" s="1570" t="s">
        <v>5927</v>
      </c>
      <c r="D212" s="1570" t="s">
        <v>5928</v>
      </c>
      <c r="E212" s="1502" t="s">
        <v>5929</v>
      </c>
      <c r="F212" s="1976" t="s">
        <v>5930</v>
      </c>
      <c r="G212" s="1977" t="s">
        <v>5931</v>
      </c>
      <c r="H212" s="1502" t="str">
        <f>HLOOKUP(Non_UN,'Other translations2'!$A:$L,1+J212,)</f>
        <v>Terong</v>
      </c>
      <c r="J212" s="1502">
        <v>211</v>
      </c>
    </row>
    <row r="213" spans="1:10" s="1502" customFormat="1" ht="28" x14ac:dyDescent="0.15">
      <c r="A213" s="1951" t="s">
        <v>5932</v>
      </c>
      <c r="B213" s="1567"/>
      <c r="C213" s="1573" t="s">
        <v>5933</v>
      </c>
      <c r="D213" s="1570" t="s">
        <v>5934</v>
      </c>
      <c r="E213" s="1502" t="s">
        <v>5935</v>
      </c>
      <c r="F213" s="1976" t="s">
        <v>5936</v>
      </c>
      <c r="G213" s="1977" t="s">
        <v>5937</v>
      </c>
      <c r="H213" s="1502" t="str">
        <f>HLOOKUP(Non_UN,'Other translations2'!$A:$L,1+J213,)</f>
        <v>Tanaman serat, lain-lain</v>
      </c>
      <c r="J213" s="1502">
        <v>212</v>
      </c>
    </row>
    <row r="214" spans="1:10" s="1502" customFormat="1" ht="14" x14ac:dyDescent="0.15">
      <c r="A214" s="1951" t="s">
        <v>1194</v>
      </c>
      <c r="B214" s="1567"/>
      <c r="C214" s="1573" t="s">
        <v>5938</v>
      </c>
      <c r="D214" s="1570" t="s">
        <v>5939</v>
      </c>
      <c r="E214" s="1502" t="s">
        <v>5940</v>
      </c>
      <c r="F214" s="1976" t="s">
        <v>5941</v>
      </c>
      <c r="G214" s="1977" t="s">
        <v>5942</v>
      </c>
      <c r="H214" s="1502" t="str">
        <f>HLOOKUP(Non_UN,'Other translations2'!$A:$L,1+J214,)</f>
        <v>Jeruk besar (grapefruit, termasuk pomelo)</v>
      </c>
      <c r="J214" s="1502">
        <v>213</v>
      </c>
    </row>
    <row r="215" spans="1:10" s="1502" customFormat="1" ht="14" x14ac:dyDescent="0.15">
      <c r="A215" s="1951" t="s">
        <v>1195</v>
      </c>
      <c r="B215" s="1567"/>
      <c r="C215" s="1573" t="s">
        <v>5943</v>
      </c>
      <c r="D215" s="1570" t="s">
        <v>5944</v>
      </c>
      <c r="E215" s="1502" t="s">
        <v>5945</v>
      </c>
      <c r="F215" s="1976" t="s">
        <v>5946</v>
      </c>
      <c r="G215" s="1977" t="s">
        <v>5947</v>
      </c>
      <c r="H215" s="1502" t="str">
        <f>HLOOKUP(Non_UN,'Other translations2'!$A:$L,1+J215,)</f>
        <v>Anggur</v>
      </c>
      <c r="J215" s="1502">
        <v>214</v>
      </c>
    </row>
    <row r="216" spans="1:10" s="1502" customFormat="1" ht="14" x14ac:dyDescent="0.15">
      <c r="A216" s="1951" t="s">
        <v>1196</v>
      </c>
      <c r="B216" s="1567"/>
      <c r="C216" s="1570" t="s">
        <v>5948</v>
      </c>
      <c r="D216" s="1570" t="s">
        <v>5949</v>
      </c>
      <c r="E216" s="1502" t="s">
        <v>5950</v>
      </c>
      <c r="F216" s="1976" t="s">
        <v>5951</v>
      </c>
      <c r="G216" s="1977" t="s">
        <v>5952</v>
      </c>
      <c r="H216" s="1502" t="str">
        <f>HLOOKUP(Non_UN,'Other translations2'!$A:$L,1+J216,)</f>
        <v>Kacang tanah, dengan kulit</v>
      </c>
      <c r="J216" s="1502">
        <v>215</v>
      </c>
    </row>
    <row r="217" spans="1:10" s="1502" customFormat="1" ht="14" x14ac:dyDescent="0.15">
      <c r="A217" s="1951" t="s">
        <v>5953</v>
      </c>
      <c r="B217" s="1567"/>
      <c r="C217" s="1570" t="s">
        <v>5954</v>
      </c>
      <c r="D217" s="1570" t="s">
        <v>5955</v>
      </c>
      <c r="E217" s="1502" t="s">
        <v>5956</v>
      </c>
      <c r="F217" s="1976" t="s">
        <v>5957</v>
      </c>
      <c r="G217" s="1977" t="s">
        <v>5958</v>
      </c>
      <c r="H217" s="1502" t="str">
        <f>HLOOKUP(Non_UN,'Other translations2'!$A:$L,1+J217,)</f>
        <v>Sayuran polong, lain-lain</v>
      </c>
      <c r="J217" s="1502">
        <v>216</v>
      </c>
    </row>
    <row r="218" spans="1:10" s="1502" customFormat="1" ht="14" x14ac:dyDescent="0.15">
      <c r="A218" s="1951" t="s">
        <v>1211</v>
      </c>
      <c r="B218" s="1567"/>
      <c r="C218" s="1573" t="s">
        <v>5959</v>
      </c>
      <c r="D218" s="1570" t="s">
        <v>5960</v>
      </c>
      <c r="E218" s="1502" t="s">
        <v>5961</v>
      </c>
      <c r="F218" s="1976" t="s">
        <v>5962</v>
      </c>
      <c r="G218" s="1977" t="s">
        <v>5963</v>
      </c>
      <c r="H218" s="1502" t="str">
        <f>HLOOKUP(Non_UN,'Other translations2'!$A:$L,1+J218,)</f>
        <v>Biji rami</v>
      </c>
      <c r="J218" s="1502">
        <v>217</v>
      </c>
    </row>
    <row r="219" spans="1:10" s="1502" customFormat="1" ht="14" x14ac:dyDescent="0.15">
      <c r="A219" s="1951" t="s">
        <v>1213</v>
      </c>
      <c r="B219" s="1567"/>
      <c r="C219" s="1573" t="s">
        <v>5964</v>
      </c>
      <c r="D219" s="1570" t="s">
        <v>5965</v>
      </c>
      <c r="E219" s="1502" t="s">
        <v>5966</v>
      </c>
      <c r="F219" s="1976" t="s">
        <v>5967</v>
      </c>
      <c r="G219" s="1977" t="s">
        <v>5968</v>
      </c>
      <c r="H219" s="1502" t="str">
        <f>HLOOKUP(Non_UN,'Other translations2'!$A:$L,1+J219,)</f>
        <v>Jagung</v>
      </c>
      <c r="J219" s="1502">
        <v>218</v>
      </c>
    </row>
    <row r="220" spans="1:10" s="1502" customFormat="1" ht="14" x14ac:dyDescent="0.15">
      <c r="A220" s="1951" t="s">
        <v>1125</v>
      </c>
      <c r="B220" s="1567"/>
      <c r="C220" s="1570" t="s">
        <v>5969</v>
      </c>
      <c r="D220" s="1570" t="s">
        <v>5970</v>
      </c>
      <c r="E220" s="1502" t="s">
        <v>5971</v>
      </c>
      <c r="F220" s="1976" t="s">
        <v>5972</v>
      </c>
      <c r="G220" s="1977" t="s">
        <v>5973</v>
      </c>
      <c r="H220" s="1502" t="str">
        <f>HLOOKUP(Non_UN,'Other translations2'!$A:$L,1+J220,)</f>
        <v>Jagung, hijau</v>
      </c>
      <c r="J220" s="1502">
        <v>219</v>
      </c>
    </row>
    <row r="221" spans="1:10" s="1502" customFormat="1" ht="14" x14ac:dyDescent="0.15">
      <c r="A221" s="1950" t="s">
        <v>1214</v>
      </c>
      <c r="B221" s="1567"/>
      <c r="C221" s="1570" t="s">
        <v>5974</v>
      </c>
      <c r="D221" s="1570" t="s">
        <v>5975</v>
      </c>
      <c r="E221" s="1502" t="s">
        <v>5976</v>
      </c>
      <c r="F221" s="1976" t="s">
        <v>5977</v>
      </c>
      <c r="G221" s="1977" t="s">
        <v>5978</v>
      </c>
      <c r="H221" s="1502" t="str">
        <f>HLOOKUP(Non_UN,'Other translations2'!$A:$L,1+J221,)</f>
        <v>Mangga, manggis, jambu</v>
      </c>
      <c r="J221" s="1502">
        <v>220</v>
      </c>
    </row>
    <row r="222" spans="1:10" s="1502" customFormat="1" ht="14" x14ac:dyDescent="0.15">
      <c r="A222" s="1950" t="s">
        <v>1216</v>
      </c>
      <c r="B222" s="1567"/>
      <c r="C222" s="1573" t="s">
        <v>1216</v>
      </c>
      <c r="D222" s="1570" t="s">
        <v>5979</v>
      </c>
      <c r="E222" s="1502" t="s">
        <v>5980</v>
      </c>
      <c r="F222" s="1976" t="s">
        <v>5981</v>
      </c>
      <c r="G222" s="1977" t="s">
        <v>5982</v>
      </c>
      <c r="H222" s="1502" t="str">
        <f>HLOOKUP(Non_UN,'Other translations2'!$A:$L,1+J222,)</f>
        <v>Maté</v>
      </c>
      <c r="J222" s="1502">
        <v>221</v>
      </c>
    </row>
    <row r="223" spans="1:10" s="1502" customFormat="1" ht="14" x14ac:dyDescent="0.15">
      <c r="A223" s="1951" t="s">
        <v>1219</v>
      </c>
      <c r="B223" s="1567"/>
      <c r="C223" s="1573" t="s">
        <v>1219</v>
      </c>
      <c r="D223" s="1570" t="s">
        <v>5983</v>
      </c>
      <c r="E223" s="1502" t="s">
        <v>5984</v>
      </c>
      <c r="F223" s="1976" t="s">
        <v>5985</v>
      </c>
      <c r="G223" s="1977" t="s">
        <v>5986</v>
      </c>
      <c r="H223" s="1502" t="str">
        <f>HLOOKUP(Non_UN,'Other translations2'!$A:$L,1+J223,)</f>
        <v>Padi-padian</v>
      </c>
      <c r="J223" s="1502">
        <v>222</v>
      </c>
    </row>
    <row r="224" spans="1:10" s="1502" customFormat="1" ht="14" x14ac:dyDescent="0.15">
      <c r="A224" s="1951" t="s">
        <v>1224</v>
      </c>
      <c r="B224" s="1567"/>
      <c r="C224" s="1573" t="s">
        <v>5987</v>
      </c>
      <c r="D224" s="1570" t="s">
        <v>5988</v>
      </c>
      <c r="E224" s="1502" t="s">
        <v>5989</v>
      </c>
      <c r="F224" s="1976" t="s">
        <v>5990</v>
      </c>
      <c r="G224" s="1977" t="s">
        <v>5991</v>
      </c>
      <c r="H224" s="1502" t="str">
        <f>HLOOKUP(Non_UN,'Other translations2'!$A:$L,1+J224,)</f>
        <v>Haver (oat)</v>
      </c>
      <c r="J224" s="1502">
        <v>223</v>
      </c>
    </row>
    <row r="225" spans="1:10" s="1502" customFormat="1" ht="14" x14ac:dyDescent="0.15">
      <c r="A225" s="1951" t="s">
        <v>5992</v>
      </c>
      <c r="B225" s="1567"/>
      <c r="C225" s="1573" t="s">
        <v>5993</v>
      </c>
      <c r="D225" s="1570" t="s">
        <v>5994</v>
      </c>
      <c r="E225" s="1502" t="s">
        <v>5995</v>
      </c>
      <c r="F225" s="1976" t="s">
        <v>5996</v>
      </c>
      <c r="G225" s="1977" t="s">
        <v>5997</v>
      </c>
      <c r="H225" s="1502" t="str">
        <f>HLOOKUP(Non_UN,'Other translations2'!$A:$L,1+J225,)</f>
        <v>Buat kelapa sawit</v>
      </c>
      <c r="J225" s="1502">
        <v>224</v>
      </c>
    </row>
    <row r="226" spans="1:10" s="1502" customFormat="1" ht="14" x14ac:dyDescent="0.15">
      <c r="A226" s="1951" t="s">
        <v>1228</v>
      </c>
      <c r="B226" s="1567"/>
      <c r="C226" s="1573" t="s">
        <v>1228</v>
      </c>
      <c r="D226" s="1570" t="s">
        <v>5998</v>
      </c>
      <c r="E226" s="1502" t="s">
        <v>5999</v>
      </c>
      <c r="F226" s="1976" t="s">
        <v>6000</v>
      </c>
      <c r="G226" s="1977" t="s">
        <v>6001</v>
      </c>
      <c r="H226" s="1502" t="str">
        <f>HLOOKUP(Non_UN,'Other translations2'!$A:$L,1+J226,)</f>
        <v>Zaitun</v>
      </c>
      <c r="J226" s="1502">
        <v>225</v>
      </c>
    </row>
    <row r="227" spans="1:10" s="1502" customFormat="1" ht="14" x14ac:dyDescent="0.15">
      <c r="A227" s="1951" t="s">
        <v>1229</v>
      </c>
      <c r="B227" s="1567"/>
      <c r="C227" s="1570" t="s">
        <v>6002</v>
      </c>
      <c r="D227" s="1570" t="s">
        <v>6003</v>
      </c>
      <c r="E227" s="1502" t="s">
        <v>6004</v>
      </c>
      <c r="F227" s="1976" t="s">
        <v>6005</v>
      </c>
      <c r="G227" s="1977" t="s">
        <v>6006</v>
      </c>
      <c r="H227" s="1502" t="str">
        <f>HLOOKUP(Non_UN,'Other translations2'!$A:$L,1+J227,)</f>
        <v>Bawang, kering</v>
      </c>
      <c r="J227" s="1502">
        <v>226</v>
      </c>
    </row>
    <row r="228" spans="1:10" s="1502" customFormat="1" ht="14" x14ac:dyDescent="0.15">
      <c r="A228" s="1951" t="s">
        <v>1231</v>
      </c>
      <c r="B228" s="1567"/>
      <c r="C228" s="1573" t="s">
        <v>1231</v>
      </c>
      <c r="D228" s="1570" t="s">
        <v>6007</v>
      </c>
      <c r="E228" s="1502" t="s">
        <v>6008</v>
      </c>
      <c r="F228" s="1976" t="s">
        <v>6009</v>
      </c>
      <c r="G228" s="1977" t="s">
        <v>6010</v>
      </c>
      <c r="H228" s="1502" t="str">
        <f>HLOOKUP(Non_UN,'Other translations2'!$A:$L,1+J228,)</f>
        <v xml:space="preserve">Jeruk  </v>
      </c>
      <c r="J228" s="1502">
        <v>227</v>
      </c>
    </row>
    <row r="229" spans="1:10" s="1502" customFormat="1" ht="14" x14ac:dyDescent="0.15">
      <c r="A229" s="1951" t="s">
        <v>1233</v>
      </c>
      <c r="B229" s="1567"/>
      <c r="C229" s="1570" t="s">
        <v>6011</v>
      </c>
      <c r="D229" s="1570" t="s">
        <v>6012</v>
      </c>
      <c r="E229" s="1502" t="s">
        <v>6013</v>
      </c>
      <c r="F229" s="1976" t="s">
        <v>6014</v>
      </c>
      <c r="G229" s="1977" t="s">
        <v>6015</v>
      </c>
      <c r="H229" s="1502" t="str">
        <f>HLOOKUP(Non_UN,'Other translations2'!$A:$L,1+J229,)</f>
        <v>Persik dan nektarin</v>
      </c>
      <c r="J229" s="1502">
        <v>228</v>
      </c>
    </row>
    <row r="230" spans="1:10" s="1502" customFormat="1" ht="14" x14ac:dyDescent="0.15">
      <c r="A230" s="1951" t="s">
        <v>1235</v>
      </c>
      <c r="B230" s="1567"/>
      <c r="C230" s="1570" t="s">
        <v>6016</v>
      </c>
      <c r="D230" s="1570" t="s">
        <v>6017</v>
      </c>
      <c r="E230" s="1502" t="s">
        <v>6018</v>
      </c>
      <c r="F230" s="1976" t="s">
        <v>6019</v>
      </c>
      <c r="G230" s="1977" t="s">
        <v>6020</v>
      </c>
      <c r="H230" s="1502" t="str">
        <f>HLOOKUP(Non_UN,'Other translations2'!$A:$L,1+J230,)</f>
        <v>Kacang-kacangan, kering</v>
      </c>
      <c r="J230" s="1502">
        <v>229</v>
      </c>
    </row>
    <row r="231" spans="1:10" s="1502" customFormat="1" ht="14" x14ac:dyDescent="0.15">
      <c r="A231" s="1951" t="s">
        <v>1236</v>
      </c>
      <c r="B231" s="1567"/>
      <c r="C231" s="1570" t="s">
        <v>6021</v>
      </c>
      <c r="D231" s="1570" t="s">
        <v>6022</v>
      </c>
      <c r="E231" s="1502" t="s">
        <v>6023</v>
      </c>
      <c r="F231" s="1976" t="s">
        <v>6024</v>
      </c>
      <c r="G231" s="1977" t="s">
        <v>6025</v>
      </c>
      <c r="H231" s="1502" t="str">
        <f>HLOOKUP(Non_UN,'Other translations2'!$A:$L,1+J231,)</f>
        <v>Kacang-kacangan, hijau</v>
      </c>
      <c r="J231" s="1502">
        <v>230</v>
      </c>
    </row>
    <row r="232" spans="1:10" s="1502" customFormat="1" ht="14" x14ac:dyDescent="0.15">
      <c r="A232" s="1951" t="s">
        <v>1241</v>
      </c>
      <c r="B232" s="1567"/>
      <c r="C232" s="1573" t="s">
        <v>6026</v>
      </c>
      <c r="D232" s="1570" t="s">
        <v>6027</v>
      </c>
      <c r="E232" s="1502" t="s">
        <v>6028</v>
      </c>
      <c r="F232" s="1976" t="s">
        <v>6029</v>
      </c>
      <c r="G232" s="1977" t="s">
        <v>6030</v>
      </c>
      <c r="H232" s="1502" t="str">
        <f>HLOOKUP(Non_UN,'Other translations2'!$A:$L,1+J232,)</f>
        <v>Nanas</v>
      </c>
      <c r="J232" s="1502">
        <v>231</v>
      </c>
    </row>
    <row r="233" spans="1:10" s="1502" customFormat="1" ht="14" x14ac:dyDescent="0.15">
      <c r="A233" s="1951" t="s">
        <v>1243</v>
      </c>
      <c r="B233" s="1567"/>
      <c r="C233" s="1573" t="s">
        <v>1243</v>
      </c>
      <c r="D233" s="1570" t="s">
        <v>6031</v>
      </c>
      <c r="E233" s="1502" t="s">
        <v>6032</v>
      </c>
      <c r="F233" s="1976" t="s">
        <v>6033</v>
      </c>
      <c r="G233" s="1977" t="s">
        <v>6034</v>
      </c>
      <c r="H233" s="1502" t="str">
        <f>HLOOKUP(Non_UN,'Other translations2'!$A:$L,1+J233,)</f>
        <v>Pisang olah (plaintain)</v>
      </c>
      <c r="J233" s="1502">
        <v>232</v>
      </c>
    </row>
    <row r="234" spans="1:10" s="1502" customFormat="1" ht="14" x14ac:dyDescent="0.15">
      <c r="A234" s="1951" t="s">
        <v>1247</v>
      </c>
      <c r="B234" s="1567"/>
      <c r="C234" s="1573" t="s">
        <v>6035</v>
      </c>
      <c r="D234" s="1570" t="s">
        <v>6036</v>
      </c>
      <c r="E234" s="1502" t="s">
        <v>6037</v>
      </c>
      <c r="F234" s="1976" t="s">
        <v>6038</v>
      </c>
      <c r="G234" s="1977" t="s">
        <v>6039</v>
      </c>
      <c r="H234" s="1502" t="str">
        <f>HLOOKUP(Non_UN,'Other translations2'!$A:$L,1+J234,)</f>
        <v>Kentang</v>
      </c>
      <c r="J234" s="1502">
        <v>233</v>
      </c>
    </row>
    <row r="235" spans="1:10" s="1502" customFormat="1" ht="14" x14ac:dyDescent="0.15">
      <c r="A235" s="1951" t="s">
        <v>1248</v>
      </c>
      <c r="B235" s="1567"/>
      <c r="C235" s="1570" t="s">
        <v>6040</v>
      </c>
      <c r="D235" s="1570" t="s">
        <v>6041</v>
      </c>
      <c r="E235" s="1502" t="s">
        <v>6042</v>
      </c>
      <c r="F235" s="1976" t="s">
        <v>6043</v>
      </c>
      <c r="G235" s="1977" t="s">
        <v>6044</v>
      </c>
      <c r="H235" s="1502" t="str">
        <f>HLOOKUP(Non_UN,'Other translations2'!$A:$L,1+J235,)</f>
        <v>Legume (pulse), lain-lain</v>
      </c>
      <c r="J235" s="1502">
        <v>234</v>
      </c>
    </row>
    <row r="236" spans="1:10" s="1502" customFormat="1" ht="14" x14ac:dyDescent="0.15">
      <c r="A236" s="1951" t="s">
        <v>1252</v>
      </c>
      <c r="B236" s="1567"/>
      <c r="C236" s="1573" t="s">
        <v>1252</v>
      </c>
      <c r="D236" s="1570" t="s">
        <v>1252</v>
      </c>
      <c r="E236" s="1502" t="s">
        <v>6045</v>
      </c>
      <c r="F236" s="1976" t="s">
        <v>6046</v>
      </c>
      <c r="G236" s="1977" t="s">
        <v>6047</v>
      </c>
      <c r="H236" s="1502" t="str">
        <f>HLOOKUP(Non_UN,'Other translations2'!$A:$L,1+J236,)</f>
        <v>Quinoa</v>
      </c>
      <c r="J236" s="1502">
        <v>235</v>
      </c>
    </row>
    <row r="237" spans="1:10" s="1502" customFormat="1" ht="14" x14ac:dyDescent="0.15">
      <c r="A237" s="1951" t="s">
        <v>1256</v>
      </c>
      <c r="B237" s="1567"/>
      <c r="C237" s="1570" t="s">
        <v>6048</v>
      </c>
      <c r="D237" s="1570" t="s">
        <v>6049</v>
      </c>
      <c r="E237" s="1502" t="s">
        <v>6050</v>
      </c>
      <c r="F237" s="1976" t="s">
        <v>6051</v>
      </c>
      <c r="G237" s="1977" t="s">
        <v>6052</v>
      </c>
      <c r="H237" s="1502" t="str">
        <f>HLOOKUP(Non_UN,'Other translations2'!$A:$L,1+J237,)</f>
        <v>Beras, padi</v>
      </c>
      <c r="J237" s="1502">
        <v>236</v>
      </c>
    </row>
    <row r="238" spans="1:10" s="1502" customFormat="1" ht="14" x14ac:dyDescent="0.15">
      <c r="A238" s="1951" t="s">
        <v>6053</v>
      </c>
      <c r="B238" s="1567"/>
      <c r="C238" s="1570" t="s">
        <v>6054</v>
      </c>
      <c r="D238" s="1570" t="s">
        <v>6055</v>
      </c>
      <c r="E238" s="1502" t="s">
        <v>6056</v>
      </c>
      <c r="F238" s="1976" t="s">
        <v>6057</v>
      </c>
      <c r="G238" s="1977" t="s">
        <v>6058</v>
      </c>
      <c r="H238" s="1502" t="str">
        <f>HLOOKUP(Non_UN,'Other translations2'!$A:$L,1+J238,)</f>
        <v>Akar dan umbi-umbian</v>
      </c>
      <c r="J238" s="1502">
        <v>237</v>
      </c>
    </row>
    <row r="239" spans="1:10" s="1502" customFormat="1" ht="14" x14ac:dyDescent="0.15">
      <c r="A239" s="1951" t="s">
        <v>1259</v>
      </c>
      <c r="B239" s="1567"/>
      <c r="C239" s="1570" t="s">
        <v>6059</v>
      </c>
      <c r="D239" s="1570" t="s">
        <v>6060</v>
      </c>
      <c r="E239" s="1502" t="s">
        <v>6061</v>
      </c>
      <c r="F239" s="1976" t="s">
        <v>6062</v>
      </c>
      <c r="G239" s="1977" t="s">
        <v>6063</v>
      </c>
      <c r="H239" s="1502" t="str">
        <f>HLOOKUP(Non_UN,'Other translations2'!$A:$L,1+J239,)</f>
        <v>Gandum hitam</v>
      </c>
      <c r="J239" s="1502">
        <v>238</v>
      </c>
    </row>
    <row r="240" spans="1:10" s="1502" customFormat="1" ht="14" x14ac:dyDescent="0.15">
      <c r="A240" s="1951" t="s">
        <v>1261</v>
      </c>
      <c r="B240" s="1567"/>
      <c r="C240" s="1570" t="s">
        <v>6064</v>
      </c>
      <c r="D240" s="1570" t="s">
        <v>6065</v>
      </c>
      <c r="E240" s="1502" t="s">
        <v>6066</v>
      </c>
      <c r="F240" s="1976" t="s">
        <v>6067</v>
      </c>
      <c r="G240" s="1977" t="s">
        <v>6068</v>
      </c>
      <c r="H240" s="1502" t="str">
        <f>HLOOKUP(Non_UN,'Other translations2'!$A:$L,1+J240,)</f>
        <v>Biji kapas</v>
      </c>
      <c r="J240" s="1502">
        <v>239</v>
      </c>
    </row>
    <row r="241" spans="1:10" s="1502" customFormat="1" ht="14" x14ac:dyDescent="0.15">
      <c r="A241" s="1951" t="s">
        <v>1262</v>
      </c>
      <c r="B241" s="1567"/>
      <c r="C241" s="1570" t="s">
        <v>6069</v>
      </c>
      <c r="D241" s="1570" t="s">
        <v>6070</v>
      </c>
      <c r="E241" s="1502" t="s">
        <v>6071</v>
      </c>
      <c r="F241" s="1976" t="s">
        <v>6072</v>
      </c>
      <c r="G241" s="1977" t="s">
        <v>6073</v>
      </c>
      <c r="H241" s="1502" t="str">
        <f>HLOOKUP(Non_UN,'Other translations2'!$A:$L,1+J241,)</f>
        <v>Biji wijen</v>
      </c>
      <c r="J241" s="1502">
        <v>240</v>
      </c>
    </row>
    <row r="242" spans="1:10" s="1502" customFormat="1" ht="14" x14ac:dyDescent="0.15">
      <c r="A242" s="1951" t="s">
        <v>1263</v>
      </c>
      <c r="B242" s="1567"/>
      <c r="C242" s="1573" t="s">
        <v>1263</v>
      </c>
      <c r="D242" s="1570" t="s">
        <v>1263</v>
      </c>
      <c r="E242" s="1502" t="s">
        <v>6074</v>
      </c>
      <c r="F242" s="1976" t="s">
        <v>6075</v>
      </c>
      <c r="G242" s="1977" t="s">
        <v>6076</v>
      </c>
      <c r="H242" s="1502" t="str">
        <f>HLOOKUP(Non_UN,'Other translations2'!$A:$L,1+J242,)</f>
        <v>Sisal</v>
      </c>
      <c r="J242" s="1502">
        <v>241</v>
      </c>
    </row>
    <row r="243" spans="1:10" s="1502" customFormat="1" ht="14" x14ac:dyDescent="0.15">
      <c r="A243" s="1951" t="s">
        <v>1264</v>
      </c>
      <c r="B243" s="1567"/>
      <c r="C243" s="1573" t="s">
        <v>6077</v>
      </c>
      <c r="D243" s="1570" t="s">
        <v>6078</v>
      </c>
      <c r="E243" s="1502" t="s">
        <v>6079</v>
      </c>
      <c r="F243" s="1976" t="s">
        <v>6080</v>
      </c>
      <c r="G243" s="1977" t="s">
        <v>6081</v>
      </c>
      <c r="H243" s="1502" t="str">
        <f>HLOOKUP(Non_UN,'Other translations2'!$A:$L,1+J243,)</f>
        <v>Sorgum</v>
      </c>
      <c r="J243" s="1502">
        <v>242</v>
      </c>
    </row>
    <row r="244" spans="1:10" s="1502" customFormat="1" ht="14" x14ac:dyDescent="0.15">
      <c r="A244" s="1951" t="s">
        <v>1265</v>
      </c>
      <c r="B244" s="1567"/>
      <c r="C244" s="1573" t="s">
        <v>6082</v>
      </c>
      <c r="D244" s="1570" t="s">
        <v>6082</v>
      </c>
      <c r="E244" s="1502" t="s">
        <v>6083</v>
      </c>
      <c r="F244" s="1976" t="s">
        <v>6084</v>
      </c>
      <c r="G244" s="1977" t="s">
        <v>6085</v>
      </c>
      <c r="H244" s="1502" t="str">
        <f>HLOOKUP(Non_UN,'Other translations2'!$A:$L,1+J244,)</f>
        <v>Kacang kedelai</v>
      </c>
      <c r="J244" s="1502">
        <v>243</v>
      </c>
    </row>
    <row r="245" spans="1:10" s="1502" customFormat="1" ht="14" x14ac:dyDescent="0.15">
      <c r="A245" s="1951" t="s">
        <v>1268</v>
      </c>
      <c r="B245" s="1567"/>
      <c r="C245" s="1573" t="s">
        <v>6086</v>
      </c>
      <c r="D245" s="1570" t="s">
        <v>6087</v>
      </c>
      <c r="E245" s="1502" t="s">
        <v>6088</v>
      </c>
      <c r="F245" s="1976" t="s">
        <v>6089</v>
      </c>
      <c r="G245" s="1977" t="s">
        <v>6090</v>
      </c>
      <c r="H245" s="1502" t="str">
        <f>HLOOKUP(Non_UN,'Other translations2'!$A:$L,1+J245,)</f>
        <v>Strawberi</v>
      </c>
      <c r="J245" s="1502">
        <v>244</v>
      </c>
    </row>
    <row r="246" spans="1:10" s="1502" customFormat="1" ht="14" x14ac:dyDescent="0.15">
      <c r="A246" s="1951" t="s">
        <v>1270</v>
      </c>
      <c r="B246" s="1567"/>
      <c r="C246" s="1570" t="s">
        <v>6091</v>
      </c>
      <c r="D246" s="1570" t="s">
        <v>6092</v>
      </c>
      <c r="E246" s="1502" t="s">
        <v>6093</v>
      </c>
      <c r="F246" s="1976" t="s">
        <v>6094</v>
      </c>
      <c r="G246" s="1977" t="s">
        <v>6095</v>
      </c>
      <c r="H246" s="1502" t="str">
        <f>HLOOKUP(Non_UN,'Other translations2'!$A:$L,1+J246,)</f>
        <v>Bit gula</v>
      </c>
      <c r="J246" s="1502">
        <v>245</v>
      </c>
    </row>
    <row r="247" spans="1:10" s="1502" customFormat="1" ht="14" x14ac:dyDescent="0.15">
      <c r="A247" s="1951" t="s">
        <v>1271</v>
      </c>
      <c r="B247" s="1567"/>
      <c r="C247" s="1570" t="s">
        <v>6096</v>
      </c>
      <c r="D247" s="1570" t="s">
        <v>6097</v>
      </c>
      <c r="E247" s="1502" t="s">
        <v>6098</v>
      </c>
      <c r="F247" s="1976" t="s">
        <v>6099</v>
      </c>
      <c r="G247" s="1977" t="s">
        <v>6100</v>
      </c>
      <c r="H247" s="1502" t="str">
        <f>HLOOKUP(Non_UN,'Other translations2'!$A:$L,1+J247,)</f>
        <v>Tebu</v>
      </c>
      <c r="J247" s="1502">
        <v>246</v>
      </c>
    </row>
    <row r="248" spans="1:10" s="1502" customFormat="1" ht="14" x14ac:dyDescent="0.15">
      <c r="A248" s="1951" t="s">
        <v>1273</v>
      </c>
      <c r="B248" s="1567"/>
      <c r="C248" s="1570" t="s">
        <v>6101</v>
      </c>
      <c r="D248" s="1570" t="s">
        <v>6102</v>
      </c>
      <c r="E248" s="1502" t="s">
        <v>6103</v>
      </c>
      <c r="F248" s="1976" t="s">
        <v>6104</v>
      </c>
      <c r="G248" s="1977" t="s">
        <v>6105</v>
      </c>
      <c r="H248" s="1502" t="str">
        <f>HLOOKUP(Non_UN,'Other translations2'!$A:$L,1+J248,)</f>
        <v>Biji bunga matahari</v>
      </c>
      <c r="J248" s="1502">
        <v>247</v>
      </c>
    </row>
    <row r="249" spans="1:10" s="1502" customFormat="1" ht="14" x14ac:dyDescent="0.15">
      <c r="A249" s="1951" t="s">
        <v>1274</v>
      </c>
      <c r="B249" s="1567"/>
      <c r="C249" s="1570" t="s">
        <v>6106</v>
      </c>
      <c r="D249" s="1570" t="s">
        <v>6107</v>
      </c>
      <c r="E249" s="1502" t="s">
        <v>6108</v>
      </c>
      <c r="F249" s="1976" t="s">
        <v>6109</v>
      </c>
      <c r="G249" s="1977" t="s">
        <v>6110</v>
      </c>
      <c r="H249" s="1502" t="str">
        <f>HLOOKUP(Non_UN,'Other translations2'!$A:$L,1+J249,)</f>
        <v>Ubi jalar</v>
      </c>
      <c r="J249" s="1502">
        <v>248</v>
      </c>
    </row>
    <row r="250" spans="1:10" s="1502" customFormat="1" ht="14" x14ac:dyDescent="0.15">
      <c r="A250" s="1951" t="s">
        <v>6111</v>
      </c>
      <c r="B250" s="1567"/>
      <c r="C250" s="1570" t="s">
        <v>6112</v>
      </c>
      <c r="D250" s="1570" t="s">
        <v>6113</v>
      </c>
      <c r="E250" s="1502" t="s">
        <v>6114</v>
      </c>
      <c r="F250" s="1976" t="s">
        <v>6115</v>
      </c>
      <c r="G250" s="1977" t="s">
        <v>6116</v>
      </c>
      <c r="H250" s="1502" t="str">
        <f>HLOOKUP(Non_UN,'Other translations2'!$A:$L,1+J250,)</f>
        <v>Jeruk tangerine, mandarin, clementine</v>
      </c>
      <c r="J250" s="1502">
        <v>249</v>
      </c>
    </row>
    <row r="251" spans="1:10" s="1502" customFormat="1" ht="14" x14ac:dyDescent="0.15">
      <c r="A251" s="1951" t="s">
        <v>1278</v>
      </c>
      <c r="B251" s="1567"/>
      <c r="C251" s="1573" t="s">
        <v>6117</v>
      </c>
      <c r="D251" s="1570" t="s">
        <v>6118</v>
      </c>
      <c r="E251" s="1502" t="s">
        <v>6119</v>
      </c>
      <c r="F251" s="1976" t="s">
        <v>6120</v>
      </c>
      <c r="G251" s="1977" t="s">
        <v>6121</v>
      </c>
      <c r="H251" s="1502" t="str">
        <f>HLOOKUP(Non_UN,'Other translations2'!$A:$L,1+J251,)</f>
        <v>The</v>
      </c>
      <c r="J251" s="1502">
        <v>250</v>
      </c>
    </row>
    <row r="252" spans="1:10" s="1502" customFormat="1" ht="14" x14ac:dyDescent="0.15">
      <c r="A252" s="1951" t="s">
        <v>1279</v>
      </c>
      <c r="B252" s="1567"/>
      <c r="C252" s="1570" t="s">
        <v>6122</v>
      </c>
      <c r="D252" s="1570" t="s">
        <v>6123</v>
      </c>
      <c r="E252" s="1502" t="s">
        <v>6124</v>
      </c>
      <c r="F252" s="1976" t="s">
        <v>6125</v>
      </c>
      <c r="G252" s="1977" t="s">
        <v>6126</v>
      </c>
      <c r="H252" s="1502" t="str">
        <f>HLOOKUP(Non_UN,'Other translations2'!$A:$L,1+J252,)</f>
        <v>Tembakau, tidak dimanufaktur</v>
      </c>
      <c r="J252" s="1502">
        <v>251</v>
      </c>
    </row>
    <row r="253" spans="1:10" s="1502" customFormat="1" ht="14" x14ac:dyDescent="0.15">
      <c r="A253" s="1951" t="s">
        <v>1280</v>
      </c>
      <c r="B253" s="1567"/>
      <c r="C253" s="1573" t="s">
        <v>6127</v>
      </c>
      <c r="D253" s="1570" t="s">
        <v>6127</v>
      </c>
      <c r="E253" s="1502" t="s">
        <v>6128</v>
      </c>
      <c r="F253" s="1976" t="s">
        <v>6129</v>
      </c>
      <c r="G253" s="1977" t="s">
        <v>6130</v>
      </c>
      <c r="H253" s="1502" t="str">
        <f>HLOOKUP(Non_UN,'Other translations2'!$A:$L,1+J253,)</f>
        <v>Tomat</v>
      </c>
      <c r="J253" s="1502">
        <v>252</v>
      </c>
    </row>
    <row r="254" spans="1:10" s="1502" customFormat="1" ht="14" x14ac:dyDescent="0.15">
      <c r="A254" s="1951" t="s">
        <v>1281</v>
      </c>
      <c r="B254" s="1567"/>
      <c r="C254" s="1573" t="s">
        <v>1281</v>
      </c>
      <c r="D254" s="1570" t="s">
        <v>1281</v>
      </c>
      <c r="E254" s="1502" t="s">
        <v>6131</v>
      </c>
      <c r="F254" s="1976" t="s">
        <v>6132</v>
      </c>
      <c r="G254" s="1977" t="s">
        <v>6133</v>
      </c>
      <c r="H254" s="1502" t="str">
        <f>HLOOKUP(Non_UN,'Other translations2'!$A:$L,1+J254,)</f>
        <v>Triticale</v>
      </c>
      <c r="J254" s="1502">
        <v>253</v>
      </c>
    </row>
    <row r="255" spans="1:10" s="1502" customFormat="1" ht="14" x14ac:dyDescent="0.15">
      <c r="A255" s="1951" t="s">
        <v>6134</v>
      </c>
      <c r="B255" s="1567"/>
      <c r="C255" s="1570" t="s">
        <v>6135</v>
      </c>
      <c r="D255" s="1570" t="s">
        <v>6136</v>
      </c>
      <c r="E255" s="1502" t="s">
        <v>6137</v>
      </c>
      <c r="F255" s="1976" t="s">
        <v>6138</v>
      </c>
      <c r="G255" s="1977" t="s">
        <v>6139</v>
      </c>
      <c r="H255" s="1502" t="str">
        <f>HLOOKUP(Non_UN,'Other translations2'!$A:$L,1+J255,)</f>
        <v>Sayuran segar, lain-lain</v>
      </c>
      <c r="J255" s="1502">
        <v>254</v>
      </c>
    </row>
    <row r="256" spans="1:10" s="1502" customFormat="1" ht="14" x14ac:dyDescent="0.15">
      <c r="A256" s="1951" t="s">
        <v>1286</v>
      </c>
      <c r="B256" s="1567"/>
      <c r="C256" s="1573" t="s">
        <v>6140</v>
      </c>
      <c r="D256" s="1570" t="s">
        <v>6141</v>
      </c>
      <c r="E256" s="1502" t="s">
        <v>6142</v>
      </c>
      <c r="F256" s="1976" t="s">
        <v>6143</v>
      </c>
      <c r="G256" s="1977" t="s">
        <v>6144</v>
      </c>
      <c r="H256" s="1502" t="str">
        <f>HLOOKUP(Non_UN,'Other translations2'!$A:$L,1+J256,)</f>
        <v>Vicia, vetches</v>
      </c>
      <c r="J256" s="1502">
        <v>255</v>
      </c>
    </row>
    <row r="257" spans="1:10" s="1502" customFormat="1" ht="14" x14ac:dyDescent="0.15">
      <c r="A257" s="1951" t="s">
        <v>1289</v>
      </c>
      <c r="B257" s="1567"/>
      <c r="C257" s="1573" t="s">
        <v>6145</v>
      </c>
      <c r="D257" s="1570" t="s">
        <v>6146</v>
      </c>
      <c r="E257" s="1502" t="s">
        <v>6147</v>
      </c>
      <c r="F257" s="1976" t="s">
        <v>6148</v>
      </c>
      <c r="G257" s="1977" t="s">
        <v>6149</v>
      </c>
      <c r="H257" s="1502" t="str">
        <f>HLOOKUP(Non_UN,'Other translations2'!$A:$L,1+J257,)</f>
        <v xml:space="preserve">Gandum  </v>
      </c>
      <c r="J257" s="1502">
        <v>256</v>
      </c>
    </row>
    <row r="258" spans="1:10" s="1502" customFormat="1" ht="14" x14ac:dyDescent="0.15">
      <c r="A258" s="1567" t="s">
        <v>1355</v>
      </c>
      <c r="B258" s="1567"/>
      <c r="C258" s="1570" t="s">
        <v>6150</v>
      </c>
      <c r="D258" s="1570" t="s">
        <v>6151</v>
      </c>
      <c r="E258" s="1502" t="s">
        <v>6152</v>
      </c>
      <c r="F258" s="1502" t="s">
        <v>6153</v>
      </c>
      <c r="G258" s="1977" t="s">
        <v>6154</v>
      </c>
      <c r="H258" s="1502" t="str">
        <f>HLOOKUP(Non_UN,'Other translations2'!$A:$L,1+J258,)</f>
        <v>Nutrient-rich</v>
      </c>
      <c r="J258" s="1502">
        <v>257</v>
      </c>
    </row>
    <row r="259" spans="1:10" s="1502" customFormat="1" ht="14" x14ac:dyDescent="0.15">
      <c r="A259" s="1567" t="s">
        <v>805</v>
      </c>
      <c r="B259" s="1567"/>
      <c r="C259" s="1570" t="s">
        <v>6155</v>
      </c>
      <c r="D259" s="1570" t="s">
        <v>6156</v>
      </c>
      <c r="E259" s="1502" t="s">
        <v>6157</v>
      </c>
      <c r="F259" s="1502" t="s">
        <v>6158</v>
      </c>
      <c r="G259" s="1977" t="s">
        <v>6159</v>
      </c>
      <c r="H259" s="1502" t="str">
        <f>HLOOKUP(Non_UN,'Other translations2'!$A:$L,1+J259,)</f>
        <v>Nutrient-poor</v>
      </c>
      <c r="J259" s="1502">
        <v>258</v>
      </c>
    </row>
    <row r="260" spans="1:10" s="1742" customFormat="1" ht="14" x14ac:dyDescent="0.15">
      <c r="A260" s="2003" t="s">
        <v>949</v>
      </c>
      <c r="B260" s="2003"/>
      <c r="C260" s="2004" t="s">
        <v>6160</v>
      </c>
      <c r="D260" s="2004" t="s">
        <v>6161</v>
      </c>
      <c r="E260" s="1742" t="s">
        <v>6162</v>
      </c>
      <c r="F260" s="1742" t="s">
        <v>6163</v>
      </c>
      <c r="G260" s="2947" t="s">
        <v>6164</v>
      </c>
      <c r="H260" s="1742" t="str">
        <f>HLOOKUP(Non_UN,'Other translations2'!$A:$L,1+J260,)</f>
        <v>Crustaceans</v>
      </c>
      <c r="J260" s="1742">
        <v>259</v>
      </c>
    </row>
    <row r="261" spans="1:10" s="1742" customFormat="1" ht="14" x14ac:dyDescent="0.15">
      <c r="A261" s="2003" t="s">
        <v>950</v>
      </c>
      <c r="B261" s="2003"/>
      <c r="C261" s="2004" t="s">
        <v>6165</v>
      </c>
      <c r="D261" s="2004" t="s">
        <v>6166</v>
      </c>
      <c r="E261" s="1742" t="s">
        <v>6167</v>
      </c>
      <c r="F261" s="1742" t="s">
        <v>6168</v>
      </c>
      <c r="G261" s="2947" t="s">
        <v>6169</v>
      </c>
      <c r="H261" s="1742" t="str">
        <f>HLOOKUP(Non_UN,'Other translations2'!$A:$L,1+J261,)</f>
        <v>Finfish</v>
      </c>
      <c r="J261" s="1742">
        <v>260</v>
      </c>
    </row>
    <row r="262" spans="1:10" s="1742" customFormat="1" ht="14" x14ac:dyDescent="0.15">
      <c r="A262" s="2003" t="s">
        <v>951</v>
      </c>
      <c r="B262" s="2003"/>
      <c r="C262" s="2004" t="s">
        <v>6170</v>
      </c>
      <c r="D262" s="2004" t="s">
        <v>6171</v>
      </c>
      <c r="E262" s="1742" t="s">
        <v>6172</v>
      </c>
      <c r="F262" s="1742" t="s">
        <v>6173</v>
      </c>
      <c r="G262" s="2947" t="s">
        <v>6174</v>
      </c>
      <c r="H262" s="1742" t="str">
        <f>HLOOKUP(Non_UN,'Other translations2'!$A:$L,1+J262,)</f>
        <v>Flatfish</v>
      </c>
      <c r="J262" s="1742">
        <v>261</v>
      </c>
    </row>
    <row r="263" spans="1:10" s="1742" customFormat="1" ht="14" x14ac:dyDescent="0.15">
      <c r="A263" s="2003" t="s">
        <v>952</v>
      </c>
      <c r="B263" s="2003"/>
      <c r="C263" s="2004" t="s">
        <v>6175</v>
      </c>
      <c r="D263" s="2004" t="s">
        <v>6176</v>
      </c>
      <c r="E263" s="1742" t="s">
        <v>6177</v>
      </c>
      <c r="F263" s="1742" t="s">
        <v>6178</v>
      </c>
      <c r="G263" s="2947" t="s">
        <v>6179</v>
      </c>
      <c r="H263" s="1742" t="str">
        <f>HLOOKUP(Non_UN,'Other translations2'!$A:$L,1+J263,)</f>
        <v>Large pelagics</v>
      </c>
      <c r="J263" s="1742">
        <v>262</v>
      </c>
    </row>
    <row r="264" spans="1:10" s="1742" customFormat="1" ht="14" x14ac:dyDescent="0.15">
      <c r="A264" s="2003" t="s">
        <v>953</v>
      </c>
      <c r="B264" s="2003"/>
      <c r="C264" s="2004" t="s">
        <v>6180</v>
      </c>
      <c r="D264" s="2004" t="s">
        <v>6181</v>
      </c>
      <c r="E264" s="1742" t="s">
        <v>6182</v>
      </c>
      <c r="F264" s="1742" t="s">
        <v>6183</v>
      </c>
      <c r="G264" s="2947" t="s">
        <v>6184</v>
      </c>
      <c r="H264" s="1742" t="str">
        <f>HLOOKUP(Non_UN,'Other translations2'!$A:$L,1+J264,)</f>
        <v>Molluscs</v>
      </c>
      <c r="J264" s="1742">
        <v>263</v>
      </c>
    </row>
    <row r="265" spans="1:10" s="1742" customFormat="1" ht="14" x14ac:dyDescent="0.15">
      <c r="A265" s="2003" t="s">
        <v>954</v>
      </c>
      <c r="B265" s="2003"/>
      <c r="C265" s="2004" t="s">
        <v>6185</v>
      </c>
      <c r="D265" s="2004" t="s">
        <v>6186</v>
      </c>
      <c r="E265" s="1742" t="s">
        <v>6187</v>
      </c>
      <c r="F265" s="1742" t="s">
        <v>6188</v>
      </c>
      <c r="G265" s="2947" t="s">
        <v>6189</v>
      </c>
      <c r="H265" s="1742" t="str">
        <f>HLOOKUP(Non_UN,'Other translations2'!$A:$L,1+J265,)</f>
        <v>Salmonids</v>
      </c>
      <c r="J265" s="1742">
        <v>264</v>
      </c>
    </row>
    <row r="266" spans="1:10" s="1742" customFormat="1" ht="14" x14ac:dyDescent="0.15">
      <c r="A266" s="2003" t="s">
        <v>955</v>
      </c>
      <c r="B266" s="2003"/>
      <c r="C266" s="2004" t="s">
        <v>6190</v>
      </c>
      <c r="D266" s="2004" t="s">
        <v>6191</v>
      </c>
      <c r="E266" s="1742" t="s">
        <v>6192</v>
      </c>
      <c r="F266" s="1742" t="s">
        <v>6193</v>
      </c>
      <c r="G266" s="2947" t="s">
        <v>6194</v>
      </c>
      <c r="H266" s="1742" t="str">
        <f>HLOOKUP(Non_UN,'Other translations2'!$A:$L,1+J266,)</f>
        <v>Small pelagics</v>
      </c>
      <c r="J266" s="1742">
        <v>265</v>
      </c>
    </row>
    <row r="267" spans="1:10" s="1742" customFormat="1" ht="14" x14ac:dyDescent="0.15">
      <c r="A267" s="2003" t="s">
        <v>935</v>
      </c>
      <c r="B267" s="2003"/>
      <c r="C267" s="2004" t="s">
        <v>6195</v>
      </c>
      <c r="D267" s="2004" t="s">
        <v>6196</v>
      </c>
      <c r="E267" s="1742" t="s">
        <v>4957</v>
      </c>
      <c r="F267" s="1742" t="s">
        <v>6197</v>
      </c>
      <c r="G267" s="2947" t="s">
        <v>6198</v>
      </c>
      <c r="H267" s="1742" t="str">
        <f>HLOOKUP(Non_UN,'Other translations2'!$A:$L,1+J267,)</f>
        <v>Not Specified</v>
      </c>
      <c r="J267" s="1742">
        <v>266</v>
      </c>
    </row>
    <row r="268" spans="1:10" s="1502" customFormat="1" ht="14" x14ac:dyDescent="0.15">
      <c r="A268" s="1567" t="str">
        <f>List!A20</f>
        <v>Please select</v>
      </c>
      <c r="B268" s="1567"/>
      <c r="C268" s="1570" t="s">
        <v>6199</v>
      </c>
      <c r="D268" s="1570" t="s">
        <v>6200</v>
      </c>
      <c r="E268" s="1502" t="s">
        <v>6201</v>
      </c>
      <c r="F268" s="1502" t="s">
        <v>6202</v>
      </c>
      <c r="G268" s="1977" t="s">
        <v>6203</v>
      </c>
      <c r="H268" s="1502" t="str">
        <f>HLOOKUP(Non_UN,'Other translations2'!$A:$L,1+J268,)</f>
        <v>Please select</v>
      </c>
      <c r="J268" s="1502">
        <v>267</v>
      </c>
    </row>
    <row r="269" spans="1:10" s="1502" customFormat="1" ht="14" x14ac:dyDescent="0.15">
      <c r="A269" s="1974" t="s">
        <v>985</v>
      </c>
      <c r="B269" s="1567"/>
      <c r="C269" s="1570" t="s">
        <v>6204</v>
      </c>
      <c r="D269" s="1570" t="s">
        <v>6205</v>
      </c>
      <c r="E269" s="1502" t="s">
        <v>6206</v>
      </c>
      <c r="F269" s="1502" t="s">
        <v>6207</v>
      </c>
      <c r="G269" s="1977" t="s">
        <v>6208</v>
      </c>
      <c r="H269" s="1502" t="str">
        <f>HLOOKUP(Non_UN,'Other translations2'!$A:$L,1+J269,)</f>
        <v>Bottom trawls</v>
      </c>
      <c r="J269" s="1502">
        <v>268</v>
      </c>
    </row>
    <row r="270" spans="1:10" s="1502" customFormat="1" ht="14" x14ac:dyDescent="0.15">
      <c r="A270" s="1982" t="s">
        <v>986</v>
      </c>
      <c r="B270" s="1567"/>
      <c r="C270" s="1570" t="s">
        <v>6209</v>
      </c>
      <c r="D270" s="1570" t="s">
        <v>6210</v>
      </c>
      <c r="E270" s="1502" t="s">
        <v>6211</v>
      </c>
      <c r="F270" s="1502" t="s">
        <v>6212</v>
      </c>
      <c r="G270" s="1977" t="s">
        <v>6213</v>
      </c>
      <c r="H270" s="1502" t="str">
        <f>HLOOKUP(Non_UN,'Other translations2'!$A:$L,1+J270,)</f>
        <v>Gillnets</v>
      </c>
      <c r="J270" s="1502">
        <v>269</v>
      </c>
    </row>
    <row r="271" spans="1:10" s="1502" customFormat="1" ht="14" x14ac:dyDescent="0.15">
      <c r="A271" s="1974" t="s">
        <v>987</v>
      </c>
      <c r="B271" s="1567"/>
      <c r="C271" s="1570" t="s">
        <v>6214</v>
      </c>
      <c r="D271" s="1570" t="s">
        <v>6215</v>
      </c>
      <c r="E271" s="1502" t="s">
        <v>6216</v>
      </c>
      <c r="F271" s="1502" t="s">
        <v>6217</v>
      </c>
      <c r="G271" s="1977" t="s">
        <v>6218</v>
      </c>
      <c r="H271" s="1502" t="str">
        <f>HLOOKUP(Non_UN,'Other translations2'!$A:$L,1+J271,)</f>
        <v>Hooks and lines</v>
      </c>
      <c r="J271" s="1502">
        <v>270</v>
      </c>
    </row>
    <row r="272" spans="1:10" s="1502" customFormat="1" ht="14" x14ac:dyDescent="0.15">
      <c r="A272" s="1974" t="s">
        <v>988</v>
      </c>
      <c r="B272" s="1567"/>
      <c r="C272" s="1570" t="s">
        <v>6219</v>
      </c>
      <c r="D272" s="1570" t="s">
        <v>6220</v>
      </c>
      <c r="E272" s="1502" t="s">
        <v>6221</v>
      </c>
      <c r="F272" s="1502" t="s">
        <v>6222</v>
      </c>
      <c r="G272" s="1977" t="s">
        <v>6223</v>
      </c>
      <c r="H272" s="1502" t="str">
        <f>HLOOKUP(Non_UN,'Other translations2'!$A:$L,1+J272,)</f>
        <v>Pelagic trawls</v>
      </c>
      <c r="J272" s="1502">
        <v>271</v>
      </c>
    </row>
    <row r="273" spans="1:10" s="1502" customFormat="1" ht="14" x14ac:dyDescent="0.15">
      <c r="A273" s="1974" t="s">
        <v>989</v>
      </c>
      <c r="B273" s="1567"/>
      <c r="C273" s="1570" t="s">
        <v>6224</v>
      </c>
      <c r="D273" s="1570" t="s">
        <v>6225</v>
      </c>
      <c r="E273" s="1502" t="s">
        <v>6226</v>
      </c>
      <c r="F273" s="1502" t="s">
        <v>6227</v>
      </c>
      <c r="G273" s="1977" t="s">
        <v>6228</v>
      </c>
      <c r="H273" s="1502" t="str">
        <f>HLOOKUP(Non_UN,'Other translations2'!$A:$L,1+J273,)</f>
        <v>Pots and traps</v>
      </c>
      <c r="J273" s="1502">
        <v>272</v>
      </c>
    </row>
    <row r="274" spans="1:10" s="1502" customFormat="1" ht="14" x14ac:dyDescent="0.15">
      <c r="A274" s="1974" t="s">
        <v>990</v>
      </c>
      <c r="B274" s="1567"/>
      <c r="C274" s="1570" t="s">
        <v>6229</v>
      </c>
      <c r="D274" s="1570" t="s">
        <v>6230</v>
      </c>
      <c r="E274" s="1502" t="s">
        <v>6231</v>
      </c>
      <c r="F274" s="1502" t="s">
        <v>6232</v>
      </c>
      <c r="G274" s="1977" t="s">
        <v>6233</v>
      </c>
      <c r="H274" s="1502" t="str">
        <f>HLOOKUP(Non_UN,'Other translations2'!$A:$L,1+J274,)</f>
        <v>Surrounding nets</v>
      </c>
      <c r="J274" s="1502">
        <v>273</v>
      </c>
    </row>
    <row r="275" spans="1:10" s="1502" customFormat="1" ht="14" x14ac:dyDescent="0.15">
      <c r="A275" s="1974" t="s">
        <v>991</v>
      </c>
      <c r="B275" s="1567"/>
      <c r="C275" s="1570" t="s">
        <v>6234</v>
      </c>
      <c r="D275" s="1570" t="s">
        <v>6235</v>
      </c>
      <c r="E275" s="1502" t="s">
        <v>6236</v>
      </c>
      <c r="F275" s="1502" t="s">
        <v>6237</v>
      </c>
      <c r="G275" s="1977" t="s">
        <v>6238</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baseColWidth="10" defaultColWidth="11.5" defaultRowHeight="13" x14ac:dyDescent="0.15"/>
  <cols>
    <col min="1" max="1" width="40.6640625" style="1493" customWidth="1"/>
    <col min="2" max="2" width="40.1640625" style="1493" customWidth="1"/>
    <col min="3" max="3" width="40.33203125" style="1569" customWidth="1"/>
    <col min="4" max="4" width="47.6640625" style="1498" customWidth="1"/>
    <col min="5" max="5" width="36" style="1498" customWidth="1"/>
    <col min="6" max="16384" width="11.5" style="1498"/>
  </cols>
  <sheetData>
    <row r="1" spans="1:12" s="1512" customFormat="1" ht="14" x14ac:dyDescent="0.15">
      <c r="A1" s="1525"/>
      <c r="B1" s="1495" t="s">
        <v>6239</v>
      </c>
      <c r="C1" s="1568" t="s">
        <v>6240</v>
      </c>
      <c r="D1" s="1577" t="s">
        <v>6241</v>
      </c>
      <c r="E1" s="1568" t="s">
        <v>5</v>
      </c>
      <c r="F1" s="1512" t="s">
        <v>6242</v>
      </c>
      <c r="G1" s="1512" t="s">
        <v>6243</v>
      </c>
      <c r="H1" s="1512" t="s">
        <v>6244</v>
      </c>
      <c r="I1" s="1512" t="s">
        <v>6245</v>
      </c>
      <c r="J1" s="1512" t="s">
        <v>6246</v>
      </c>
      <c r="K1" s="1512" t="s">
        <v>6247</v>
      </c>
      <c r="L1" s="1512" t="s">
        <v>6248</v>
      </c>
    </row>
    <row r="2" spans="1:12" s="1567" customFormat="1" ht="14" x14ac:dyDescent="0.15">
      <c r="A2" s="1599" t="str">
        <f>translations!B2</f>
        <v>Disclaimer</v>
      </c>
      <c r="B2" s="1599" t="s">
        <v>6249</v>
      </c>
      <c r="C2" s="1570" t="s">
        <v>6250</v>
      </c>
      <c r="D2" s="1523" t="s">
        <v>6251</v>
      </c>
      <c r="E2" s="1570" t="s">
        <v>6252</v>
      </c>
    </row>
    <row r="3" spans="1:12" s="1567" customFormat="1" ht="168" x14ac:dyDescent="0.15">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6253</v>
      </c>
      <c r="C3" s="1570" t="s">
        <v>6254</v>
      </c>
      <c r="D3" s="1523" t="s">
        <v>6255</v>
      </c>
      <c r="E3" s="1570" t="s">
        <v>6256</v>
      </c>
    </row>
    <row r="4" spans="1:12" s="1567" customFormat="1" ht="70" x14ac:dyDescent="0.15">
      <c r="A4" s="1599" t="str">
        <f>translations!B4</f>
        <v>The choices of calculation made in this tool are those of the author(s) and do not necessarily reflect the views  and choices of the Food and Agriculture Organization of the United Nations.</v>
      </c>
      <c r="B4" s="1523" t="s">
        <v>6257</v>
      </c>
      <c r="C4" s="1570" t="s">
        <v>6258</v>
      </c>
      <c r="D4" s="1523" t="s">
        <v>6259</v>
      </c>
      <c r="E4" s="1570" t="s">
        <v>6260</v>
      </c>
    </row>
    <row r="5" spans="1:12" s="1567" customFormat="1" ht="14" x14ac:dyDescent="0.15">
      <c r="A5" s="1599" t="str">
        <f>translations!B5</f>
        <v>Version 7 - Multilingual Edition</v>
      </c>
      <c r="B5" s="1523" t="s">
        <v>6261</v>
      </c>
      <c r="C5" s="1573" t="s">
        <v>6262</v>
      </c>
      <c r="D5" s="1523" t="s">
        <v>6263</v>
      </c>
      <c r="E5" s="1573" t="s">
        <v>6264</v>
      </c>
    </row>
    <row r="6" spans="1:12" s="1567" customFormat="1" ht="266" x14ac:dyDescent="0.15">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6265</v>
      </c>
      <c r="C6" s="1570" t="s">
        <v>6266</v>
      </c>
      <c r="D6" s="1523" t="s">
        <v>6267</v>
      </c>
      <c r="E6" s="1570" t="s">
        <v>6268</v>
      </c>
    </row>
    <row r="7" spans="1:12" s="1512" customFormat="1" ht="14" x14ac:dyDescent="0.15">
      <c r="A7" s="1495" t="str">
        <f>translations!B7</f>
        <v>English</v>
      </c>
      <c r="B7" s="1525" t="str">
        <f>B1</f>
        <v>Português</v>
      </c>
      <c r="C7" s="1595" t="s">
        <v>6240</v>
      </c>
      <c r="D7" s="1797" t="s">
        <v>6241</v>
      </c>
      <c r="E7" s="1595" t="s">
        <v>6269</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ht="14" x14ac:dyDescent="0.15">
      <c r="A8" s="1599" t="str">
        <f>translations!B8</f>
        <v>Project Name</v>
      </c>
      <c r="B8" s="1523" t="s">
        <v>6270</v>
      </c>
      <c r="C8" s="1570" t="s">
        <v>6271</v>
      </c>
      <c r="D8" s="1523" t="s">
        <v>6272</v>
      </c>
      <c r="E8" s="1570" t="s">
        <v>6273</v>
      </c>
    </row>
    <row r="9" spans="1:12" s="1567" customFormat="1" ht="14" x14ac:dyDescent="0.15">
      <c r="A9" s="1599" t="str">
        <f>translations!B9</f>
        <v>Continent</v>
      </c>
      <c r="B9" s="1523" t="s">
        <v>1973</v>
      </c>
      <c r="C9" s="1570" t="s">
        <v>6274</v>
      </c>
      <c r="D9" s="1523" t="s">
        <v>6275</v>
      </c>
      <c r="E9" s="1570" t="s">
        <v>6276</v>
      </c>
    </row>
    <row r="10" spans="1:12" s="1567" customFormat="1" ht="14" x14ac:dyDescent="0.15">
      <c r="A10" s="1599" t="str">
        <f>translations!B10</f>
        <v>Climate</v>
      </c>
      <c r="B10" s="1523" t="s">
        <v>6277</v>
      </c>
      <c r="C10" s="1570" t="s">
        <v>6278</v>
      </c>
      <c r="D10" s="1523" t="s">
        <v>6279</v>
      </c>
      <c r="E10" s="1570" t="s">
        <v>6280</v>
      </c>
    </row>
    <row r="11" spans="1:12" s="1567" customFormat="1" ht="14" x14ac:dyDescent="0.15">
      <c r="A11" s="1599" t="str">
        <f>translations!B11</f>
        <v>Moisture regime</v>
      </c>
      <c r="B11" s="1523" t="s">
        <v>6281</v>
      </c>
      <c r="C11" s="1570" t="s">
        <v>6282</v>
      </c>
      <c r="D11" s="1523" t="s">
        <v>6283</v>
      </c>
      <c r="E11" s="1570" t="s">
        <v>6284</v>
      </c>
    </row>
    <row r="12" spans="1:12" s="1567" customFormat="1" ht="14" x14ac:dyDescent="0.15">
      <c r="A12" s="1599" t="str">
        <f>translations!B12</f>
        <v>Dominant Regional Soil Type</v>
      </c>
      <c r="B12" s="1523" t="s">
        <v>6285</v>
      </c>
      <c r="C12" s="1570" t="s">
        <v>6286</v>
      </c>
      <c r="D12" s="1523" t="s">
        <v>6287</v>
      </c>
      <c r="E12" s="1570" t="s">
        <v>6288</v>
      </c>
    </row>
    <row r="13" spans="1:12" s="1567" customFormat="1" ht="14" x14ac:dyDescent="0.15">
      <c r="A13" s="1599" t="str">
        <f>translations!B13</f>
        <v>Duration of the Project (Years)</v>
      </c>
      <c r="B13" s="1523" t="s">
        <v>6289</v>
      </c>
      <c r="C13" s="1570" t="s">
        <v>6290</v>
      </c>
      <c r="D13" s="1523" t="s">
        <v>6291</v>
      </c>
      <c r="E13" s="1570" t="s">
        <v>6292</v>
      </c>
    </row>
    <row r="14" spans="1:12" s="1567" customFormat="1" ht="14" x14ac:dyDescent="0.15">
      <c r="A14" s="1599" t="str">
        <f>translations!B14</f>
        <v>Implementation phase</v>
      </c>
      <c r="B14" s="1523" t="s">
        <v>6293</v>
      </c>
      <c r="C14" s="1570" t="s">
        <v>6294</v>
      </c>
      <c r="D14" s="1523" t="s">
        <v>6295</v>
      </c>
      <c r="E14" s="1570" t="s">
        <v>6296</v>
      </c>
    </row>
    <row r="15" spans="1:12" s="1567" customFormat="1" ht="14" x14ac:dyDescent="0.15">
      <c r="A15" s="1599" t="str">
        <f>translations!B15</f>
        <v>Capitalisation phase</v>
      </c>
      <c r="B15" s="1523" t="s">
        <v>6297</v>
      </c>
      <c r="C15" s="1570" t="s">
        <v>6298</v>
      </c>
      <c r="D15" s="1523" t="s">
        <v>6299</v>
      </c>
      <c r="E15" s="1570" t="s">
        <v>6300</v>
      </c>
    </row>
    <row r="16" spans="1:12" s="1567" customFormat="1" ht="14" x14ac:dyDescent="0.15">
      <c r="A16" s="1599" t="str">
        <f>translations!B16</f>
        <v>Duration of accounting</v>
      </c>
      <c r="B16" s="1523" t="s">
        <v>6301</v>
      </c>
      <c r="C16" s="1570" t="s">
        <v>6302</v>
      </c>
      <c r="D16" s="1523" t="s">
        <v>6303</v>
      </c>
      <c r="E16" s="1570" t="s">
        <v>6304</v>
      </c>
    </row>
    <row r="17" spans="1:12" s="1567" customFormat="1" ht="14" x14ac:dyDescent="0.15">
      <c r="A17" s="1599" t="str">
        <f>translations!B17</f>
        <v>Climate ?</v>
      </c>
      <c r="B17" s="1523" t="s">
        <v>6305</v>
      </c>
      <c r="C17" s="1570" t="s">
        <v>6306</v>
      </c>
      <c r="D17" s="1523" t="s">
        <v>6307</v>
      </c>
      <c r="E17" s="1570" t="s">
        <v>6280</v>
      </c>
    </row>
    <row r="18" spans="1:12" s="1567" customFormat="1" ht="14" x14ac:dyDescent="0.15">
      <c r="A18" s="1599" t="str">
        <f>translations!B18</f>
        <v>Soil ?</v>
      </c>
      <c r="B18" s="1523" t="s">
        <v>6308</v>
      </c>
      <c r="C18" s="1570" t="s">
        <v>6309</v>
      </c>
      <c r="D18" s="1523" t="s">
        <v>6310</v>
      </c>
      <c r="E18" s="1570" t="s">
        <v>6311</v>
      </c>
    </row>
    <row r="19" spans="1:12" s="1567" customFormat="1" ht="14" x14ac:dyDescent="0.15">
      <c r="A19" s="1599" t="str">
        <f>translations!B19</f>
        <v xml:space="preserve"> </v>
      </c>
      <c r="B19" s="1523" t="s">
        <v>6312</v>
      </c>
      <c r="C19" s="1573" t="s">
        <v>6313</v>
      </c>
      <c r="D19" s="1523" t="s">
        <v>93</v>
      </c>
      <c r="E19" s="1570" t="s">
        <v>6314</v>
      </c>
    </row>
    <row r="20" spans="1:12" s="1512" customFormat="1" ht="14" x14ac:dyDescent="0.15">
      <c r="A20" s="1495" t="str">
        <f>translations!B20</f>
        <v>English</v>
      </c>
      <c r="B20" s="1525" t="str">
        <f>B7</f>
        <v>Português</v>
      </c>
      <c r="C20" s="1595" t="s">
        <v>6240</v>
      </c>
      <c r="D20" s="1797" t="s">
        <v>6241</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ht="14" x14ac:dyDescent="0.15">
      <c r="A21" s="1599" t="str">
        <f>translations!B21</f>
        <v>2.1. Deforestation</v>
      </c>
      <c r="B21" s="1523" t="s">
        <v>6315</v>
      </c>
      <c r="C21" s="1570" t="s">
        <v>6316</v>
      </c>
      <c r="D21" s="1523" t="s">
        <v>6317</v>
      </c>
      <c r="E21" s="1570" t="s">
        <v>6318</v>
      </c>
    </row>
    <row r="22" spans="1:12" s="1567" customFormat="1" ht="14" x14ac:dyDescent="0.15">
      <c r="A22" s="1599" t="str">
        <f>translations!B22</f>
        <v>AEZ map</v>
      </c>
      <c r="B22" s="1523" t="s">
        <v>6319</v>
      </c>
      <c r="C22" s="1570" t="s">
        <v>6320</v>
      </c>
      <c r="D22" s="1523" t="s">
        <v>6321</v>
      </c>
      <c r="E22" s="1570" t="s">
        <v>6322</v>
      </c>
    </row>
    <row r="23" spans="1:12" s="1567" customFormat="1" ht="14" x14ac:dyDescent="0.15">
      <c r="A23" s="1599" t="str">
        <f>translations!B23</f>
        <v>Type of vegetation</v>
      </c>
      <c r="B23" s="1523" t="s">
        <v>6323</v>
      </c>
      <c r="C23" s="1570" t="s">
        <v>6324</v>
      </c>
      <c r="D23" s="1523" t="s">
        <v>6325</v>
      </c>
      <c r="E23" s="1570" t="s">
        <v>6326</v>
      </c>
    </row>
    <row r="24" spans="1:12" s="1567" customFormat="1" ht="14" x14ac:dyDescent="0.15">
      <c r="A24" s="1599" t="str">
        <f>translations!B24</f>
        <v>that will be deforested</v>
      </c>
      <c r="B24" s="1523" t="s">
        <v>6327</v>
      </c>
      <c r="C24" s="1570" t="s">
        <v>6328</v>
      </c>
      <c r="D24" s="1523" t="s">
        <v>6329</v>
      </c>
      <c r="E24" s="1570" t="s">
        <v>6330</v>
      </c>
    </row>
    <row r="25" spans="1:12" s="1567" customFormat="1" ht="14" x14ac:dyDescent="0.15">
      <c r="A25" s="1599" t="str">
        <f>translations!B25</f>
        <v>HWP#</v>
      </c>
      <c r="B25" s="1523" t="s">
        <v>6331</v>
      </c>
      <c r="C25" s="1570" t="s">
        <v>2059</v>
      </c>
      <c r="D25" s="1523" t="s">
        <v>2059</v>
      </c>
      <c r="E25" s="1570" t="s">
        <v>2059</v>
      </c>
    </row>
    <row r="26" spans="1:12" s="1567" customFormat="1" ht="14" x14ac:dyDescent="0.15">
      <c r="A26" s="1599" t="str">
        <f>translations!B26</f>
        <v>Fire Use?</v>
      </c>
      <c r="B26" s="1523" t="s">
        <v>6332</v>
      </c>
      <c r="C26" s="1570" t="s">
        <v>6333</v>
      </c>
      <c r="D26" s="1523" t="s">
        <v>6334</v>
      </c>
      <c r="E26" s="1570" t="s">
        <v>6335</v>
      </c>
    </row>
    <row r="27" spans="1:12" s="1567" customFormat="1" ht="14" x14ac:dyDescent="0.15">
      <c r="A27" s="1599" t="str">
        <f>translations!B27</f>
        <v>Final use after deforestation</v>
      </c>
      <c r="B27" s="1523" t="s">
        <v>6336</v>
      </c>
      <c r="C27" s="1570" t="s">
        <v>6337</v>
      </c>
      <c r="D27" s="1523" t="s">
        <v>6338</v>
      </c>
      <c r="E27" s="1570" t="s">
        <v>6339</v>
      </c>
    </row>
    <row r="28" spans="1:12" s="1567" customFormat="1" ht="14" x14ac:dyDescent="0.15">
      <c r="A28" s="1599" t="str">
        <f>translations!B28</f>
        <v>Forested area (ha)</v>
      </c>
      <c r="B28" s="1523" t="s">
        <v>6340</v>
      </c>
      <c r="C28" s="1570" t="s">
        <v>6341</v>
      </c>
      <c r="D28" s="1523" t="s">
        <v>6342</v>
      </c>
      <c r="E28" s="1570" t="s">
        <v>6343</v>
      </c>
    </row>
    <row r="29" spans="1:12" s="1567" customFormat="1" ht="14" x14ac:dyDescent="0.15">
      <c r="A29" s="1599" t="str">
        <f>translations!B29</f>
        <v>Deforested area (ha)</v>
      </c>
      <c r="B29" s="1523" t="s">
        <v>6344</v>
      </c>
      <c r="C29" s="1570" t="s">
        <v>6345</v>
      </c>
      <c r="D29" s="1523" t="s">
        <v>6346</v>
      </c>
      <c r="E29" s="1570" t="s">
        <v>6347</v>
      </c>
    </row>
    <row r="30" spans="1:12" s="1567" customFormat="1" ht="14" x14ac:dyDescent="0.15">
      <c r="A30" s="1599" t="str">
        <f>translations!B30</f>
        <v>Total Emissions (tCO2-eq)</v>
      </c>
      <c r="B30" s="1523" t="s">
        <v>6348</v>
      </c>
      <c r="C30" s="1570" t="s">
        <v>6349</v>
      </c>
      <c r="D30" s="1523" t="s">
        <v>6350</v>
      </c>
      <c r="E30" s="1570" t="s">
        <v>6351</v>
      </c>
    </row>
    <row r="31" spans="1:12" s="1567" customFormat="1" ht="14" x14ac:dyDescent="0.15">
      <c r="A31" s="1599" t="str">
        <f>translations!B31</f>
        <v>Balance</v>
      </c>
      <c r="B31" s="1523" t="s">
        <v>6352</v>
      </c>
      <c r="C31" s="1570" t="s">
        <v>6353</v>
      </c>
      <c r="D31" s="1523" t="s">
        <v>699</v>
      </c>
      <c r="E31" s="1570" t="s">
        <v>6354</v>
      </c>
    </row>
    <row r="32" spans="1:12" s="1567" customFormat="1" ht="14" x14ac:dyDescent="0.15">
      <c r="A32" s="1599" t="str">
        <f>translations!B32</f>
        <v xml:space="preserve"> (tDM/ha)</v>
      </c>
      <c r="B32" s="1523" t="s">
        <v>2100</v>
      </c>
      <c r="C32" s="1570" t="s">
        <v>6355</v>
      </c>
      <c r="D32" s="1523" t="s">
        <v>2099</v>
      </c>
      <c r="E32" s="1570" t="s">
        <v>2099</v>
      </c>
    </row>
    <row r="33" spans="1:5" s="1567" customFormat="1" ht="14" x14ac:dyDescent="0.15">
      <c r="A33" s="1599" t="str">
        <f>translations!B33</f>
        <v>(y/n)</v>
      </c>
      <c r="B33" s="1523" t="s">
        <v>6356</v>
      </c>
      <c r="C33" s="1570" t="s">
        <v>2105</v>
      </c>
      <c r="D33" s="1523" t="s">
        <v>2105</v>
      </c>
      <c r="E33" s="1570" t="s">
        <v>2105</v>
      </c>
    </row>
    <row r="34" spans="1:5" s="1567" customFormat="1" ht="14" x14ac:dyDescent="0.15">
      <c r="A34" s="1599" t="str">
        <f>translations!B34</f>
        <v>#Harvested Wood Products</v>
      </c>
      <c r="B34" s="1523" t="s">
        <v>6357</v>
      </c>
      <c r="C34" s="1570" t="s">
        <v>6358</v>
      </c>
      <c r="D34" s="1523" t="s">
        <v>6359</v>
      </c>
      <c r="E34" s="1570" t="s">
        <v>6360</v>
      </c>
    </row>
    <row r="35" spans="1:5" s="1567" customFormat="1" ht="70" x14ac:dyDescent="0.15">
      <c r="A35" s="1599" t="str">
        <f>translations!B35</f>
        <v>* Note concerning dynamics of change : "D" corresponds to default/linear, "I" to immediate and "E" to exponential (Please refer to the guidelines)</v>
      </c>
      <c r="B35" s="1523" t="s">
        <v>6361</v>
      </c>
      <c r="C35" s="1573" t="s">
        <v>6362</v>
      </c>
      <c r="D35" s="1523" t="s">
        <v>6363</v>
      </c>
      <c r="E35" s="1570" t="s">
        <v>6364</v>
      </c>
    </row>
    <row r="36" spans="1:5" s="1567" customFormat="1" ht="14" x14ac:dyDescent="0.15">
      <c r="A36" s="1599" t="str">
        <f>translations!B36</f>
        <v>Total Deforestation</v>
      </c>
      <c r="B36" s="1523" t="s">
        <v>6365</v>
      </c>
      <c r="C36" s="1570" t="s">
        <v>6366</v>
      </c>
      <c r="D36" s="1523" t="s">
        <v>6367</v>
      </c>
      <c r="E36" s="1570" t="s">
        <v>6368</v>
      </c>
    </row>
    <row r="37" spans="1:5" s="1567" customFormat="1" ht="14" x14ac:dyDescent="0.15">
      <c r="A37" s="1599" t="str">
        <f>translations!B37</f>
        <v>Start</v>
      </c>
      <c r="B37" s="1523" t="s">
        <v>6369</v>
      </c>
      <c r="C37" s="1570" t="s">
        <v>205</v>
      </c>
      <c r="D37" s="1523" t="s">
        <v>6370</v>
      </c>
      <c r="E37" s="1570" t="s">
        <v>6371</v>
      </c>
    </row>
    <row r="38" spans="1:5" s="1567" customFormat="1" ht="14" x14ac:dyDescent="0.15">
      <c r="A38" s="1599" t="str">
        <f>translations!B38</f>
        <v>Without</v>
      </c>
      <c r="B38" s="1523" t="s">
        <v>6372</v>
      </c>
      <c r="C38" s="1570" t="s">
        <v>6373</v>
      </c>
      <c r="D38" s="1523" t="s">
        <v>6374</v>
      </c>
      <c r="E38" s="1570" t="s">
        <v>6375</v>
      </c>
    </row>
    <row r="39" spans="1:5" s="1567" customFormat="1" ht="14" x14ac:dyDescent="0.15">
      <c r="A39" s="1599" t="str">
        <f>translations!B39</f>
        <v>With</v>
      </c>
      <c r="B39" s="1523" t="s">
        <v>6376</v>
      </c>
      <c r="C39" s="1570" t="s">
        <v>6377</v>
      </c>
      <c r="D39" s="1523" t="s">
        <v>6378</v>
      </c>
      <c r="E39" s="1570" t="s">
        <v>6379</v>
      </c>
    </row>
    <row r="40" spans="1:5" s="1567" customFormat="1" ht="14" x14ac:dyDescent="0.15">
      <c r="A40" s="1599" t="str">
        <f>translations!B40</f>
        <v xml:space="preserve">Zone 1 = </v>
      </c>
      <c r="B40" s="1523" t="s">
        <v>2145</v>
      </c>
      <c r="C40" s="1570" t="s">
        <v>2144</v>
      </c>
      <c r="D40" s="1523" t="s">
        <v>6380</v>
      </c>
      <c r="E40" s="1570" t="s">
        <v>6381</v>
      </c>
    </row>
    <row r="41" spans="1:5" s="1567" customFormat="1" ht="14" x14ac:dyDescent="0.15">
      <c r="A41" s="1599" t="str">
        <f>translations!B41</f>
        <v xml:space="preserve">Zone 2 = </v>
      </c>
      <c r="B41" s="1523" t="s">
        <v>2150</v>
      </c>
      <c r="C41" s="1570" t="s">
        <v>2149</v>
      </c>
      <c r="D41" s="1523" t="s">
        <v>6382</v>
      </c>
      <c r="E41" s="1570" t="s">
        <v>6383</v>
      </c>
    </row>
    <row r="42" spans="1:5" s="1567" customFormat="1" ht="14" x14ac:dyDescent="0.15">
      <c r="A42" s="1599" t="str">
        <f>translations!B42</f>
        <v xml:space="preserve">Zone 3 = </v>
      </c>
      <c r="B42" s="1523" t="s">
        <v>2155</v>
      </c>
      <c r="C42" s="1570" t="s">
        <v>2154</v>
      </c>
      <c r="D42" s="1523" t="s">
        <v>6384</v>
      </c>
      <c r="E42" s="1570" t="s">
        <v>6385</v>
      </c>
    </row>
    <row r="43" spans="1:5" s="1567" customFormat="1" ht="14" x14ac:dyDescent="0.15">
      <c r="A43" s="1599" t="str">
        <f>translations!B43</f>
        <v xml:space="preserve">Zone 4 = </v>
      </c>
      <c r="B43" s="1523" t="s">
        <v>2160</v>
      </c>
      <c r="C43" s="1570" t="s">
        <v>2159</v>
      </c>
      <c r="D43" s="1523" t="s">
        <v>6386</v>
      </c>
      <c r="E43" s="1570" t="s">
        <v>6387</v>
      </c>
    </row>
    <row r="44" spans="1:5" s="1567" customFormat="1" ht="14" x14ac:dyDescent="0.15">
      <c r="A44" s="1599" t="str">
        <f>translations!B44</f>
        <v>2.2. Afforestation and Reforestation</v>
      </c>
      <c r="B44" s="1523" t="s">
        <v>6388</v>
      </c>
      <c r="C44" s="1570" t="s">
        <v>6389</v>
      </c>
      <c r="D44" s="1523" t="s">
        <v>6390</v>
      </c>
      <c r="E44" s="1570" t="s">
        <v>6391</v>
      </c>
    </row>
    <row r="45" spans="1:5" s="1567" customFormat="1" ht="14" x14ac:dyDescent="0.15">
      <c r="A45" s="1599" t="str">
        <f>translations!B45</f>
        <v>Previous land use</v>
      </c>
      <c r="B45" s="1523" t="s">
        <v>6392</v>
      </c>
      <c r="C45" s="1570" t="s">
        <v>6393</v>
      </c>
      <c r="D45" s="1523" t="s">
        <v>6394</v>
      </c>
      <c r="E45" s="1570" t="s">
        <v>6395</v>
      </c>
    </row>
    <row r="46" spans="1:5" s="1567" customFormat="1" ht="14" x14ac:dyDescent="0.15">
      <c r="A46" s="1599" t="str">
        <f>translations!B46</f>
        <v>Area that will be afforested/reforested</v>
      </c>
      <c r="B46" s="1523" t="s">
        <v>6396</v>
      </c>
      <c r="C46" s="1570" t="s">
        <v>6397</v>
      </c>
      <c r="D46" s="1523" t="s">
        <v>6398</v>
      </c>
      <c r="E46" s="1570" t="s">
        <v>6399</v>
      </c>
    </row>
    <row r="47" spans="1:5" s="1567" customFormat="1" ht="14" x14ac:dyDescent="0.15">
      <c r="A47" s="1599" t="str">
        <f>translations!B47</f>
        <v>Total Af-/Reforestation</v>
      </c>
      <c r="B47" s="1523" t="s">
        <v>6400</v>
      </c>
      <c r="C47" s="1570" t="s">
        <v>6401</v>
      </c>
      <c r="D47" s="1523" t="s">
        <v>6402</v>
      </c>
      <c r="E47" s="1570" t="s">
        <v>6403</v>
      </c>
    </row>
    <row r="48" spans="1:5" s="1567" customFormat="1" ht="14" x14ac:dyDescent="0.15">
      <c r="A48" s="1599" t="str">
        <f>translations!B48</f>
        <v xml:space="preserve">2.3. Other Land Use Changes </v>
      </c>
      <c r="B48" s="1523" t="s">
        <v>6404</v>
      </c>
      <c r="C48" s="1570" t="s">
        <v>6405</v>
      </c>
      <c r="D48" s="1523" t="s">
        <v>6406</v>
      </c>
      <c r="E48" s="1570" t="s">
        <v>6407</v>
      </c>
    </row>
    <row r="49" spans="1:5" s="1567" customFormat="1" ht="14" x14ac:dyDescent="0.15">
      <c r="A49" s="1599" t="str">
        <f>translations!B49</f>
        <v>Fill with your description</v>
      </c>
      <c r="B49" s="1523" t="s">
        <v>6408</v>
      </c>
      <c r="C49" s="1570" t="s">
        <v>6409</v>
      </c>
      <c r="D49" s="1523" t="s">
        <v>6410</v>
      </c>
      <c r="E49" s="1570" t="s">
        <v>6411</v>
      </c>
    </row>
    <row r="50" spans="1:5" s="1567" customFormat="1" ht="14" x14ac:dyDescent="0.15">
      <c r="A50" s="1599" t="str">
        <f>translations!B50</f>
        <v>Initial land use</v>
      </c>
      <c r="B50" s="1523" t="s">
        <v>6412</v>
      </c>
      <c r="C50" s="1570" t="s">
        <v>6413</v>
      </c>
      <c r="D50" s="1523" t="s">
        <v>6414</v>
      </c>
      <c r="E50" s="1570" t="s">
        <v>6415</v>
      </c>
    </row>
    <row r="51" spans="1:5" s="1567" customFormat="1" ht="14" x14ac:dyDescent="0.15">
      <c r="A51" s="1599" t="str">
        <f>translations!B51</f>
        <v>Final land use</v>
      </c>
      <c r="B51" s="1523" t="s">
        <v>6416</v>
      </c>
      <c r="C51" s="1570" t="s">
        <v>6417</v>
      </c>
      <c r="D51" s="1523" t="s">
        <v>6418</v>
      </c>
      <c r="E51" s="1570" t="s">
        <v>6419</v>
      </c>
    </row>
    <row r="52" spans="1:5" s="1567" customFormat="1" ht="14" x14ac:dyDescent="0.15">
      <c r="A52" s="1599" t="str">
        <f>translations!B52</f>
        <v>Message</v>
      </c>
      <c r="B52" s="1523" t="s">
        <v>6420</v>
      </c>
      <c r="C52" s="1570" t="s">
        <v>6421</v>
      </c>
      <c r="D52" s="1523" t="s">
        <v>6422</v>
      </c>
      <c r="E52" s="1570" t="s">
        <v>6423</v>
      </c>
    </row>
    <row r="53" spans="1:5" s="1567" customFormat="1" ht="14" x14ac:dyDescent="0.15">
      <c r="A53" s="1599" t="str">
        <f>translations!B53</f>
        <v>Area transformed (ha)</v>
      </c>
      <c r="B53" s="1523" t="s">
        <v>2219</v>
      </c>
      <c r="C53" s="1570" t="s">
        <v>6424</v>
      </c>
      <c r="D53" s="1523" t="s">
        <v>6425</v>
      </c>
      <c r="E53" s="1570" t="s">
        <v>6426</v>
      </c>
    </row>
    <row r="54" spans="1:5" s="1567" customFormat="1" ht="14" x14ac:dyDescent="0.15">
      <c r="A54" s="1599" t="str">
        <f>translations!B54</f>
        <v>Total Other LUC</v>
      </c>
      <c r="B54" s="1523" t="s">
        <v>6427</v>
      </c>
      <c r="C54" s="1570" t="s">
        <v>6428</v>
      </c>
      <c r="D54" s="1523" t="s">
        <v>6429</v>
      </c>
      <c r="E54" s="1570" t="s">
        <v>6430</v>
      </c>
    </row>
    <row r="55" spans="1:5" s="1567" customFormat="1" ht="28" x14ac:dyDescent="0.15">
      <c r="A55" s="1599" t="str">
        <f>translations!B55</f>
        <v>You have indicated that you are using the following types of vegetation:</v>
      </c>
      <c r="B55" s="1523" t="s">
        <v>6431</v>
      </c>
      <c r="C55" s="1570" t="s">
        <v>6432</v>
      </c>
      <c r="D55" s="1523" t="s">
        <v>6433</v>
      </c>
      <c r="E55" s="1570" t="s">
        <v>6434</v>
      </c>
    </row>
    <row r="56" spans="1:5" s="1567" customFormat="1" ht="42" x14ac:dyDescent="0.15">
      <c r="A56" s="1599" t="str">
        <f>translations!B56</f>
        <v>Use this part only if you want to refine the analysis with Tier 2 coefficients.</v>
      </c>
      <c r="B56" s="1523" t="s">
        <v>6435</v>
      </c>
      <c r="C56" s="1570" t="s">
        <v>6436</v>
      </c>
      <c r="D56" s="1523" t="s">
        <v>6437</v>
      </c>
      <c r="E56" s="1570" t="s">
        <v>6438</v>
      </c>
    </row>
    <row r="57" spans="1:5" s="1567" customFormat="1" ht="56" x14ac:dyDescent="0.15">
      <c r="A57" s="1599" t="str">
        <f>translations!B57</f>
        <v>(default values are provided for your information only, while EX-ACT will use Tier 2 values automatically wherever specified)</v>
      </c>
      <c r="B57" s="1523" t="s">
        <v>6439</v>
      </c>
      <c r="C57" s="1570" t="s">
        <v>6440</v>
      </c>
      <c r="D57" s="1523" t="s">
        <v>6441</v>
      </c>
      <c r="E57" s="1570" t="s">
        <v>6442</v>
      </c>
    </row>
    <row r="58" spans="1:5" s="1567" customFormat="1" ht="28" x14ac:dyDescent="0.15">
      <c r="A58" s="1599" t="str">
        <f>translations!B58</f>
        <v>All values are in t of carbon per ha (tC/ha)</v>
      </c>
      <c r="B58" s="1523" t="s">
        <v>6443</v>
      </c>
      <c r="C58" s="1570" t="s">
        <v>6444</v>
      </c>
      <c r="D58" s="1523" t="s">
        <v>6445</v>
      </c>
      <c r="E58" s="1570" t="s">
        <v>6446</v>
      </c>
    </row>
    <row r="59" spans="1:5" s="1567" customFormat="1" ht="14" x14ac:dyDescent="0.15">
      <c r="A59" s="1599" t="str">
        <f>translations!B59</f>
        <v>Above-ground</v>
      </c>
      <c r="B59" s="1523" t="s">
        <v>6447</v>
      </c>
      <c r="C59" s="1570" t="s">
        <v>6448</v>
      </c>
      <c r="D59" s="1523" t="s">
        <v>6449</v>
      </c>
      <c r="E59" s="1570" t="s">
        <v>6450</v>
      </c>
    </row>
    <row r="60" spans="1:5" s="1567" customFormat="1" ht="14" x14ac:dyDescent="0.15">
      <c r="A60" s="1599" t="str">
        <f>translations!B60</f>
        <v>Below-ground</v>
      </c>
      <c r="B60" s="1523" t="s">
        <v>6451</v>
      </c>
      <c r="C60" s="1570" t="s">
        <v>6452</v>
      </c>
      <c r="D60" s="1523" t="s">
        <v>6453</v>
      </c>
      <c r="E60" s="1570" t="s">
        <v>6454</v>
      </c>
    </row>
    <row r="61" spans="1:5" s="1567" customFormat="1" ht="14" x14ac:dyDescent="0.15">
      <c r="A61" s="1599" t="str">
        <f>translations!B61</f>
        <v>Litter</v>
      </c>
      <c r="B61" s="1523" t="s">
        <v>6455</v>
      </c>
      <c r="C61" s="1570" t="s">
        <v>6456</v>
      </c>
      <c r="D61" s="1523" t="s">
        <v>6457</v>
      </c>
      <c r="E61" s="1570" t="s">
        <v>6458</v>
      </c>
    </row>
    <row r="62" spans="1:5" s="1567" customFormat="1" ht="14" x14ac:dyDescent="0.15">
      <c r="A62" s="1599" t="str">
        <f>translations!B62</f>
        <v>Dead wood</v>
      </c>
      <c r="B62" s="1523" t="s">
        <v>6459</v>
      </c>
      <c r="C62" s="1570" t="s">
        <v>6460</v>
      </c>
      <c r="D62" s="1523" t="s">
        <v>6461</v>
      </c>
      <c r="E62" s="1570" t="s">
        <v>6462</v>
      </c>
    </row>
    <row r="63" spans="1:5" s="1567" customFormat="1" ht="14" x14ac:dyDescent="0.15">
      <c r="A63" s="1599" t="str">
        <f>translations!B63</f>
        <v>Soil carbon</v>
      </c>
      <c r="B63" s="1523" t="s">
        <v>6463</v>
      </c>
      <c r="C63" s="1570" t="s">
        <v>6464</v>
      </c>
      <c r="D63" s="1523" t="s">
        <v>6465</v>
      </c>
      <c r="E63" s="1570" t="s">
        <v>6466</v>
      </c>
    </row>
    <row r="64" spans="1:5" s="1567" customFormat="1" ht="14" x14ac:dyDescent="0.15">
      <c r="A64" s="1599" t="str">
        <f>translations!B64</f>
        <v>Default</v>
      </c>
      <c r="B64" s="1523" t="s">
        <v>6467</v>
      </c>
      <c r="C64" s="1570" t="s">
        <v>25</v>
      </c>
      <c r="D64" s="1523" t="s">
        <v>25</v>
      </c>
      <c r="E64" s="1570" t="s">
        <v>6468</v>
      </c>
    </row>
    <row r="65" spans="1:12" s="1567" customFormat="1" ht="14" x14ac:dyDescent="0.15">
      <c r="A65" s="1599" t="str">
        <f>translations!B65</f>
        <v>Tier 2</v>
      </c>
      <c r="B65" s="1523" t="s">
        <v>6469</v>
      </c>
      <c r="C65" s="1570" t="s">
        <v>2287</v>
      </c>
      <c r="D65" s="1523" t="s">
        <v>2287</v>
      </c>
      <c r="E65" s="1570" t="s">
        <v>2287</v>
      </c>
    </row>
    <row r="66" spans="1:12" s="1567" customFormat="1" ht="14" x14ac:dyDescent="0.15">
      <c r="A66" s="1599" t="str">
        <f>translations!B66</f>
        <v>that will be planted</v>
      </c>
      <c r="B66" s="1523" t="s">
        <v>6470</v>
      </c>
      <c r="C66" s="1570" t="s">
        <v>6471</v>
      </c>
      <c r="D66" s="1523" t="s">
        <v>6472</v>
      </c>
      <c r="E66" s="1570" t="s">
        <v>6473</v>
      </c>
    </row>
    <row r="67" spans="1:12" s="1567" customFormat="1" ht="28" x14ac:dyDescent="0.15">
      <c r="A67" s="1599" t="str">
        <f>translations!B67</f>
        <v>Growth rates for systems up to 20-yr old</v>
      </c>
      <c r="B67" s="1523" t="s">
        <v>6474</v>
      </c>
      <c r="C67" s="1570" t="s">
        <v>6475</v>
      </c>
      <c r="D67" s="1523" t="s">
        <v>6476</v>
      </c>
      <c r="E67" s="1570" t="s">
        <v>6477</v>
      </c>
    </row>
    <row r="68" spans="1:12" s="1567" customFormat="1" ht="28" x14ac:dyDescent="0.15">
      <c r="A68" s="1599" t="str">
        <f>translations!B68</f>
        <v>Growth rates for systems after 20-yr old</v>
      </c>
      <c r="B68" s="1523" t="s">
        <v>6478</v>
      </c>
      <c r="C68" s="1570" t="s">
        <v>6479</v>
      </c>
      <c r="D68" s="1523" t="s">
        <v>6480</v>
      </c>
      <c r="E68" s="1570" t="s">
        <v>6481</v>
      </c>
    </row>
    <row r="69" spans="1:12" s="1567" customFormat="1" ht="14" x14ac:dyDescent="0.15">
      <c r="A69" s="1599" t="str">
        <f>translations!B69</f>
        <v>Biomass (1st year)</v>
      </c>
      <c r="B69" s="1523" t="s">
        <v>6482</v>
      </c>
      <c r="C69" s="1964" t="str">
        <f>A69</f>
        <v>Biomass (1st year)</v>
      </c>
      <c r="D69" s="1985" t="str">
        <f>A69</f>
        <v>Biomass (1st year)</v>
      </c>
      <c r="E69" s="1993" t="s">
        <v>6483</v>
      </c>
    </row>
    <row r="70" spans="1:12" s="1567" customFormat="1" x14ac:dyDescent="0.15">
      <c r="A70" s="1599">
        <f>translations!B70</f>
        <v>0</v>
      </c>
      <c r="B70" s="1523"/>
      <c r="C70" s="1570"/>
      <c r="D70" s="1523"/>
      <c r="E70" s="1570"/>
    </row>
    <row r="71" spans="1:12" s="1567" customFormat="1" x14ac:dyDescent="0.15">
      <c r="A71" s="1599">
        <f>translations!B71</f>
        <v>0</v>
      </c>
      <c r="B71" s="1523"/>
      <c r="C71" s="1570"/>
      <c r="D71" s="1523"/>
      <c r="E71" s="1570"/>
    </row>
    <row r="72" spans="1:12" s="1567" customFormat="1" x14ac:dyDescent="0.15">
      <c r="A72" s="1599">
        <f>translations!B72</f>
        <v>0</v>
      </c>
      <c r="B72" s="1523"/>
      <c r="C72" s="1570"/>
      <c r="D72" s="1523"/>
      <c r="E72" s="1570"/>
    </row>
    <row r="73" spans="1:12" s="1567" customFormat="1" x14ac:dyDescent="0.15">
      <c r="A73" s="1599">
        <f>translations!B73</f>
        <v>0</v>
      </c>
      <c r="B73" s="1523"/>
      <c r="C73" s="1570"/>
      <c r="D73" s="1523"/>
      <c r="E73" s="1570"/>
    </row>
    <row r="74" spans="1:12" s="1567" customFormat="1" x14ac:dyDescent="0.15">
      <c r="A74" s="1599">
        <f>translations!B74</f>
        <v>0</v>
      </c>
      <c r="B74" s="1523"/>
      <c r="C74" s="1570"/>
      <c r="D74" s="1523"/>
      <c r="E74" s="1570"/>
    </row>
    <row r="75" spans="1:12" s="1567" customFormat="1" x14ac:dyDescent="0.15">
      <c r="A75" s="1599">
        <f>translations!B75</f>
        <v>0</v>
      </c>
      <c r="B75" s="1523"/>
      <c r="C75" s="1570"/>
      <c r="D75" s="1523"/>
      <c r="E75" s="1570"/>
    </row>
    <row r="76" spans="1:12" s="1512" customFormat="1" ht="14" x14ac:dyDescent="0.15">
      <c r="A76" s="1525" t="str">
        <f>translations!B76</f>
        <v>English</v>
      </c>
      <c r="B76" s="1495" t="str">
        <f>B1</f>
        <v>Português</v>
      </c>
      <c r="C76" s="1568" t="str">
        <f>C1</f>
        <v>Deutsch</v>
      </c>
      <c r="D76" s="1577" t="s">
        <v>6241</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42" x14ac:dyDescent="0.15">
      <c r="A77" s="1599" t="str">
        <f>translations!B77</f>
        <v>3.1. Annual systems (to be used also for  pluri-annual systems such as cotton, sugarcane or upland rice)</v>
      </c>
      <c r="B77" s="1523" t="s">
        <v>6484</v>
      </c>
      <c r="C77" s="1570" t="s">
        <v>6485</v>
      </c>
      <c r="D77" s="1523" t="s">
        <v>6486</v>
      </c>
      <c r="E77" s="1570" t="s">
        <v>6487</v>
      </c>
    </row>
    <row r="78" spans="1:12" s="1567" customFormat="1" ht="56" x14ac:dyDescent="0.15">
      <c r="A78" s="1599" t="str">
        <f>translations!B78</f>
        <v>3.1.1. Annual systems from other LU or converted to other LU (please fill step 2.LUC previously)</v>
      </c>
      <c r="B78" s="1523" t="s">
        <v>6488</v>
      </c>
      <c r="C78" s="1573" t="s">
        <v>6489</v>
      </c>
      <c r="D78" s="1523" t="s">
        <v>6490</v>
      </c>
      <c r="E78" s="1570" t="s">
        <v>6491</v>
      </c>
    </row>
    <row r="79" spans="1:12" s="1567" customFormat="1" ht="14" x14ac:dyDescent="0.15">
      <c r="A79" s="1599" t="str">
        <f>translations!B79</f>
        <v>Yield?</v>
      </c>
      <c r="B79" s="1523" t="s">
        <v>6492</v>
      </c>
      <c r="C79" s="1570" t="s">
        <v>6493</v>
      </c>
      <c r="D79" s="1523" t="s">
        <v>6494</v>
      </c>
      <c r="E79" s="1570" t="s">
        <v>6495</v>
      </c>
    </row>
    <row r="80" spans="1:12" s="1567" customFormat="1" ht="14" x14ac:dyDescent="0.15">
      <c r="A80" s="1599" t="str">
        <f>translations!B80</f>
        <v>Description</v>
      </c>
      <c r="B80" s="1523" t="s">
        <v>6496</v>
      </c>
      <c r="C80" s="1570" t="s">
        <v>6409</v>
      </c>
      <c r="D80" s="1523" t="s">
        <v>6497</v>
      </c>
      <c r="E80" s="1570" t="s">
        <v>6498</v>
      </c>
    </row>
    <row r="81" spans="1:5" s="1567" customFormat="1" ht="14" x14ac:dyDescent="0.15">
      <c r="A81" s="1599" t="str">
        <f>translations!B81</f>
        <v>Improved agronomic practices</v>
      </c>
      <c r="B81" s="1523" t="s">
        <v>6499</v>
      </c>
      <c r="C81" s="1570" t="s">
        <v>6500</v>
      </c>
      <c r="D81" s="1523" t="s">
        <v>6501</v>
      </c>
      <c r="E81" s="1570" t="s">
        <v>6502</v>
      </c>
    </row>
    <row r="82" spans="1:5" s="1567" customFormat="1" ht="14" x14ac:dyDescent="0.15">
      <c r="A82" s="1599" t="str">
        <f>translations!B82</f>
        <v>Nutrient management</v>
      </c>
      <c r="B82" s="1523" t="s">
        <v>6503</v>
      </c>
      <c r="C82" s="1570" t="s">
        <v>6504</v>
      </c>
      <c r="D82" s="1523" t="s">
        <v>6505</v>
      </c>
      <c r="E82" s="1570" t="s">
        <v>6506</v>
      </c>
    </row>
    <row r="83" spans="1:5" s="1567" customFormat="1" ht="28" x14ac:dyDescent="0.15">
      <c r="A83" s="1599" t="str">
        <f>translations!B83</f>
        <v>No till &amp; residue retention</v>
      </c>
      <c r="B83" s="1523" t="s">
        <v>6507</v>
      </c>
      <c r="C83" s="1570" t="s">
        <v>6508</v>
      </c>
      <c r="D83" s="1523" t="s">
        <v>6509</v>
      </c>
      <c r="E83" s="1570" t="s">
        <v>6510</v>
      </c>
    </row>
    <row r="84" spans="1:5" s="1567" customFormat="1" ht="14" x14ac:dyDescent="0.15">
      <c r="A84" s="1599" t="str">
        <f>translations!B84</f>
        <v>Water  management</v>
      </c>
      <c r="B84" s="1523" t="s">
        <v>6511</v>
      </c>
      <c r="C84" s="1570" t="s">
        <v>6512</v>
      </c>
      <c r="D84" s="1523" t="s">
        <v>6513</v>
      </c>
      <c r="E84" s="1570" t="s">
        <v>6514</v>
      </c>
    </row>
    <row r="85" spans="1:5" s="1567" customFormat="1" ht="14" x14ac:dyDescent="0.15">
      <c r="A85" s="1599" t="str">
        <f>translations!B85</f>
        <v>Manure application</v>
      </c>
      <c r="B85" s="1523" t="s">
        <v>6515</v>
      </c>
      <c r="C85" s="1570" t="s">
        <v>6516</v>
      </c>
      <c r="D85" s="1523" t="s">
        <v>6517</v>
      </c>
      <c r="E85" s="1570" t="s">
        <v>6518</v>
      </c>
    </row>
    <row r="86" spans="1:5" s="1567" customFormat="1" ht="14" x14ac:dyDescent="0.15">
      <c r="A86" s="1599" t="str">
        <f>translations!B86</f>
        <v>Yield</v>
      </c>
      <c r="B86" s="1523" t="s">
        <v>6492</v>
      </c>
      <c r="C86" s="1570" t="s">
        <v>6519</v>
      </c>
      <c r="D86" s="1523" t="s">
        <v>6520</v>
      </c>
      <c r="E86" s="1570" t="s">
        <v>6521</v>
      </c>
    </row>
    <row r="87" spans="1:5" s="1567" customFormat="1" ht="14" x14ac:dyDescent="0.15">
      <c r="A87" s="1599" t="str">
        <f>translations!B87</f>
        <v>Definitions?</v>
      </c>
      <c r="B87" s="1523" t="s">
        <v>6522</v>
      </c>
      <c r="C87" s="1570" t="s">
        <v>6523</v>
      </c>
      <c r="D87" s="1523" t="s">
        <v>6524</v>
      </c>
      <c r="E87" s="1570" t="s">
        <v>6525</v>
      </c>
    </row>
    <row r="88" spans="1:5" s="1567" customFormat="1" ht="14" x14ac:dyDescent="0.15">
      <c r="A88" s="1599" t="str">
        <f>translations!B88</f>
        <v>Area (ha)</v>
      </c>
      <c r="B88" s="1523" t="s">
        <v>6526</v>
      </c>
      <c r="C88" s="1570" t="s">
        <v>6527</v>
      </c>
      <c r="D88" s="1523" t="s">
        <v>2373</v>
      </c>
      <c r="E88" s="1570" t="s">
        <v>6528</v>
      </c>
    </row>
    <row r="89" spans="1:5" s="1567" customFormat="1" ht="14" x14ac:dyDescent="0.15">
      <c r="A89" s="1599" t="str">
        <f>translations!B89</f>
        <v>Residue/ biomass burning</v>
      </c>
      <c r="B89" s="1523" t="s">
        <v>6529</v>
      </c>
      <c r="C89" s="1570" t="s">
        <v>6530</v>
      </c>
      <c r="D89" s="1523" t="s">
        <v>6531</v>
      </c>
      <c r="E89" s="1570" t="s">
        <v>6532</v>
      </c>
    </row>
    <row r="90" spans="1:5" s="1567" customFormat="1" ht="14" x14ac:dyDescent="0.15">
      <c r="A90" s="1599" t="str">
        <f>translations!B90</f>
        <v>Annual after Deforestation</v>
      </c>
      <c r="B90" s="1523" t="s">
        <v>6533</v>
      </c>
      <c r="C90" s="1573" t="s">
        <v>6534</v>
      </c>
      <c r="D90" s="1523" t="s">
        <v>6535</v>
      </c>
      <c r="E90" s="1570" t="s">
        <v>6536</v>
      </c>
    </row>
    <row r="91" spans="1:5" s="1567" customFormat="1" ht="14" x14ac:dyDescent="0.15">
      <c r="A91" s="1599" t="str">
        <f>translations!B91</f>
        <v>Converted to A/R</v>
      </c>
      <c r="B91" s="1523" t="s">
        <v>6537</v>
      </c>
      <c r="C91" s="1573" t="s">
        <v>6538</v>
      </c>
      <c r="D91" s="1523" t="s">
        <v>6539</v>
      </c>
      <c r="E91" s="1570" t="s">
        <v>6540</v>
      </c>
    </row>
    <row r="92" spans="1:5" s="1567" customFormat="1" ht="14" x14ac:dyDescent="0.15">
      <c r="A92" s="1599" t="str">
        <f>translations!B92</f>
        <v>Annual after non-forest LU</v>
      </c>
      <c r="B92" s="1523" t="s">
        <v>6541</v>
      </c>
      <c r="C92" s="1573" t="s">
        <v>6542</v>
      </c>
      <c r="D92" s="1523" t="s">
        <v>6543</v>
      </c>
      <c r="E92" s="1570" t="s">
        <v>6544</v>
      </c>
    </row>
    <row r="93" spans="1:5" s="1567" customFormat="1" ht="28" x14ac:dyDescent="0.15">
      <c r="A93" s="1599" t="str">
        <f>translations!B93</f>
        <v>Converted to OLUC</v>
      </c>
      <c r="B93" s="1523" t="s">
        <v>6537</v>
      </c>
      <c r="C93" s="1573" t="s">
        <v>6545</v>
      </c>
      <c r="D93" s="1523" t="s">
        <v>6546</v>
      </c>
      <c r="E93" s="1570" t="s">
        <v>6547</v>
      </c>
    </row>
    <row r="94" spans="1:5" s="1567" customFormat="1" ht="42" x14ac:dyDescent="0.15">
      <c r="A94" s="1599" t="str">
        <f>translations!B94</f>
        <v>3.1.2. Annual systems remaining annual systems (total area must remain constant)</v>
      </c>
      <c r="B94" s="1523" t="s">
        <v>6548</v>
      </c>
      <c r="C94" s="1570" t="s">
        <v>6549</v>
      </c>
      <c r="D94" s="1523" t="s">
        <v>6550</v>
      </c>
      <c r="E94" s="1570" t="s">
        <v>6551</v>
      </c>
    </row>
    <row r="95" spans="1:5" s="1567" customFormat="1" ht="14" x14ac:dyDescent="0.15">
      <c r="A95" s="1599" t="str">
        <f>translations!B95</f>
        <v>Total (ha)</v>
      </c>
      <c r="B95" s="1523" t="s">
        <v>925</v>
      </c>
      <c r="C95" s="1570" t="s">
        <v>6552</v>
      </c>
      <c r="D95" s="1523" t="s">
        <v>925</v>
      </c>
      <c r="E95" s="1570" t="s">
        <v>6553</v>
      </c>
    </row>
    <row r="96" spans="1:5" s="1567" customFormat="1" ht="14" x14ac:dyDescent="0.15">
      <c r="A96" s="1599" t="str">
        <f>translations!B96</f>
        <v>Total Annual Systems</v>
      </c>
      <c r="B96" s="1523" t="s">
        <v>6554</v>
      </c>
      <c r="C96" s="1570" t="s">
        <v>6555</v>
      </c>
      <c r="D96" s="1523" t="s">
        <v>6556</v>
      </c>
      <c r="E96" s="1570" t="s">
        <v>6557</v>
      </c>
    </row>
    <row r="97" spans="1:5" s="1567" customFormat="1" ht="28" x14ac:dyDescent="0.15">
      <c r="A97" s="1599" t="str">
        <f>translations!B97</f>
        <v>3.2. Perennial systems (agroforestry, orchards, tree crops…)</v>
      </c>
      <c r="B97" s="1523" t="s">
        <v>6558</v>
      </c>
      <c r="C97" s="1570" t="s">
        <v>6559</v>
      </c>
      <c r="D97" s="1523" t="s">
        <v>6560</v>
      </c>
      <c r="E97" s="1570" t="s">
        <v>6561</v>
      </c>
    </row>
    <row r="98" spans="1:5" s="1567" customFormat="1" ht="56" x14ac:dyDescent="0.15">
      <c r="A98" s="1599" t="str">
        <f>translations!B98</f>
        <v>3.2.1. Perennial systems from other LU or converted to other LU (please fill step 2.LUC previously)</v>
      </c>
      <c r="B98" s="1523" t="s">
        <v>6562</v>
      </c>
      <c r="C98" s="1573" t="s">
        <v>6563</v>
      </c>
      <c r="D98" s="1523" t="s">
        <v>6564</v>
      </c>
      <c r="E98" s="1570" t="s">
        <v>6565</v>
      </c>
    </row>
    <row r="99" spans="1:5" s="1567" customFormat="1" ht="28" x14ac:dyDescent="0.15">
      <c r="A99" s="1599" t="str">
        <f>translations!B99</f>
        <v>Perennial after Deforestation</v>
      </c>
      <c r="B99" s="1523" t="s">
        <v>6566</v>
      </c>
      <c r="C99" s="1570" t="s">
        <v>6567</v>
      </c>
      <c r="D99" s="1523" t="s">
        <v>6568</v>
      </c>
      <c r="E99" s="1570" t="s">
        <v>6569</v>
      </c>
    </row>
    <row r="100" spans="1:5" s="1567" customFormat="1" ht="28" x14ac:dyDescent="0.15">
      <c r="A100" s="1599" t="str">
        <f>translations!B100</f>
        <v>Converted to A/R</v>
      </c>
      <c r="B100" s="1523" t="s">
        <v>6570</v>
      </c>
      <c r="C100" s="1573" t="s">
        <v>6571</v>
      </c>
      <c r="D100" s="1523" t="s">
        <v>6539</v>
      </c>
      <c r="E100" s="1570" t="s">
        <v>6540</v>
      </c>
    </row>
    <row r="101" spans="1:5" s="1567" customFormat="1" ht="28" x14ac:dyDescent="0.15">
      <c r="A101" s="1599" t="str">
        <f>translations!B101</f>
        <v>Perennial after non-forest LU</v>
      </c>
      <c r="B101" s="1523" t="s">
        <v>6572</v>
      </c>
      <c r="C101" s="1573" t="s">
        <v>6573</v>
      </c>
      <c r="D101" s="1523" t="s">
        <v>6574</v>
      </c>
      <c r="E101" s="1570" t="s">
        <v>6575</v>
      </c>
    </row>
    <row r="102" spans="1:5" s="1567" customFormat="1" ht="28" x14ac:dyDescent="0.15">
      <c r="A102" s="1599" t="str">
        <f>translations!B102</f>
        <v>Converted to OLUC</v>
      </c>
      <c r="B102" s="1523" t="s">
        <v>6570</v>
      </c>
      <c r="C102" s="1573" t="s">
        <v>6576</v>
      </c>
      <c r="D102" s="1523" t="s">
        <v>6546</v>
      </c>
      <c r="E102" s="1570" t="s">
        <v>6547</v>
      </c>
    </row>
    <row r="103" spans="1:5" s="1567" customFormat="1" ht="14" x14ac:dyDescent="0.15">
      <c r="A103" s="1599" t="str">
        <f>translations!B103</f>
        <v>Total Perennial Systems</v>
      </c>
      <c r="B103" s="1523" t="s">
        <v>6577</v>
      </c>
      <c r="C103" s="1570" t="s">
        <v>6578</v>
      </c>
      <c r="D103" s="1523" t="s">
        <v>6579</v>
      </c>
      <c r="E103" s="1570" t="s">
        <v>6580</v>
      </c>
    </row>
    <row r="104" spans="1:5" s="1567" customFormat="1" ht="42" x14ac:dyDescent="0.15">
      <c r="A104" s="1599" t="str">
        <f>translations!B104</f>
        <v>3.2.2. Perennial systems remaining perrenial systems (total area must remain constant)</v>
      </c>
      <c r="B104" s="1523" t="s">
        <v>6581</v>
      </c>
      <c r="C104" s="1570" t="s">
        <v>6582</v>
      </c>
      <c r="D104" s="1523" t="s">
        <v>6583</v>
      </c>
      <c r="E104" s="1570" t="s">
        <v>6584</v>
      </c>
    </row>
    <row r="105" spans="1:5" s="1567" customFormat="1" ht="14" x14ac:dyDescent="0.15">
      <c r="A105" s="1599" t="str">
        <f>translations!B105</f>
        <v>3.3. Flooded rice systems</v>
      </c>
      <c r="B105" s="1523" t="s">
        <v>6585</v>
      </c>
      <c r="C105" s="1570" t="s">
        <v>6586</v>
      </c>
      <c r="D105" s="1523" t="s">
        <v>6587</v>
      </c>
      <c r="E105" s="1570" t="s">
        <v>6588</v>
      </c>
    </row>
    <row r="106" spans="1:5" s="1567" customFormat="1" ht="56" x14ac:dyDescent="0.15">
      <c r="A106" s="1599" t="str">
        <f>translations!B106</f>
        <v>3.3.1. Flooded rice systems from other LU or converted to other LU (please fill step 2.LUC previously)</v>
      </c>
      <c r="B106" s="1523" t="s">
        <v>6589</v>
      </c>
      <c r="C106" s="1573" t="s">
        <v>6590</v>
      </c>
      <c r="D106" s="1523" t="s">
        <v>6591</v>
      </c>
      <c r="E106" s="1570" t="s">
        <v>6592</v>
      </c>
    </row>
    <row r="107" spans="1:5" s="1567" customFormat="1" ht="14" x14ac:dyDescent="0.15">
      <c r="A107" s="1599" t="str">
        <f>translations!B107</f>
        <v>Cultivation period (days)</v>
      </c>
      <c r="B107" s="1523" t="s">
        <v>6593</v>
      </c>
      <c r="C107" s="1570" t="s">
        <v>6594</v>
      </c>
      <c r="D107" s="1523" t="s">
        <v>6595</v>
      </c>
      <c r="E107" s="1570" t="s">
        <v>6596</v>
      </c>
    </row>
    <row r="108" spans="1:5" s="1567" customFormat="1" ht="14" x14ac:dyDescent="0.15">
      <c r="A108" s="1599" t="str">
        <f>translations!B108</f>
        <v>Water regime</v>
      </c>
      <c r="B108" s="1523" t="s">
        <v>6281</v>
      </c>
      <c r="C108" s="1570" t="s">
        <v>6597</v>
      </c>
      <c r="D108" s="1523" t="s">
        <v>6598</v>
      </c>
      <c r="E108" s="1570" t="s">
        <v>6599</v>
      </c>
    </row>
    <row r="109" spans="1:5" s="1567" customFormat="1" ht="14" x14ac:dyDescent="0.15">
      <c r="A109" s="1599" t="str">
        <f>translations!B109</f>
        <v>During the cultivation period</v>
      </c>
      <c r="B109" s="1523" t="s">
        <v>6600</v>
      </c>
      <c r="C109" s="1570" t="s">
        <v>6601</v>
      </c>
      <c r="D109" s="1523" t="s">
        <v>6602</v>
      </c>
      <c r="E109" s="1570" t="s">
        <v>6603</v>
      </c>
    </row>
    <row r="110" spans="1:5" s="1567" customFormat="1" ht="14" x14ac:dyDescent="0.15">
      <c r="A110" s="1599" t="str">
        <f>translations!B110</f>
        <v>Before the cultivation period</v>
      </c>
      <c r="B110" s="1523" t="s">
        <v>6604</v>
      </c>
      <c r="C110" s="1570" t="s">
        <v>6605</v>
      </c>
      <c r="D110" s="1523" t="s">
        <v>6606</v>
      </c>
      <c r="E110" s="1570" t="s">
        <v>6607</v>
      </c>
    </row>
    <row r="111" spans="1:5" s="1567" customFormat="1" ht="28" x14ac:dyDescent="0.15">
      <c r="A111" s="1599" t="str">
        <f>translations!B111</f>
        <v>Organic amendment type (straw or other)</v>
      </c>
      <c r="B111" s="1523" t="s">
        <v>6608</v>
      </c>
      <c r="C111" s="1570" t="s">
        <v>6609</v>
      </c>
      <c r="D111" s="1523" t="s">
        <v>6610</v>
      </c>
      <c r="E111" s="1570" t="s">
        <v>6611</v>
      </c>
    </row>
    <row r="112" spans="1:5" s="1567" customFormat="1" ht="42" x14ac:dyDescent="0.15">
      <c r="A112" s="1599" t="str">
        <f>translations!B112</f>
        <v>3.3.2. Flooded rice systems remaining flooded rice systems (total area must remain constant)</v>
      </c>
      <c r="B112" s="1523" t="s">
        <v>6612</v>
      </c>
      <c r="C112" s="1570" t="s">
        <v>6613</v>
      </c>
      <c r="D112" s="1523" t="s">
        <v>6614</v>
      </c>
      <c r="E112" s="1570" t="s">
        <v>6615</v>
      </c>
    </row>
    <row r="113" spans="1:5" s="1567" customFormat="1" ht="14" x14ac:dyDescent="0.15">
      <c r="A113" s="1599" t="str">
        <f>translations!B113</f>
        <v>Total Flooded Rice Systems</v>
      </c>
      <c r="B113" s="1523" t="s">
        <v>6616</v>
      </c>
      <c r="C113" s="1570" t="s">
        <v>6617</v>
      </c>
      <c r="D113" s="1523" t="s">
        <v>6618</v>
      </c>
      <c r="E113" s="1570" t="s">
        <v>6619</v>
      </c>
    </row>
    <row r="114" spans="1:5" s="1567" customFormat="1" ht="14" x14ac:dyDescent="0.15">
      <c r="A114" s="1599" t="str">
        <f>translations!B114</f>
        <v>Rice after Deforestation</v>
      </c>
      <c r="B114" s="1523" t="s">
        <v>6620</v>
      </c>
      <c r="C114" s="1573" t="s">
        <v>6621</v>
      </c>
      <c r="D114" s="1523" t="s">
        <v>6622</v>
      </c>
      <c r="E114" s="1570" t="s">
        <v>6623</v>
      </c>
    </row>
    <row r="115" spans="1:5" s="1567" customFormat="1" ht="28" x14ac:dyDescent="0.15">
      <c r="A115" s="1599" t="str">
        <f>translations!B115</f>
        <v>Converted to A/R</v>
      </c>
      <c r="B115" s="1523" t="s">
        <v>6624</v>
      </c>
      <c r="C115" s="1573" t="s">
        <v>6625</v>
      </c>
      <c r="D115" s="1523" t="s">
        <v>6539</v>
      </c>
      <c r="E115" s="1570" t="s">
        <v>6626</v>
      </c>
    </row>
    <row r="116" spans="1:5" s="1567" customFormat="1" ht="14" x14ac:dyDescent="0.15">
      <c r="A116" s="1599" t="str">
        <f>translations!B116</f>
        <v>Rice after non-forest LU</v>
      </c>
      <c r="B116" s="1523" t="s">
        <v>6627</v>
      </c>
      <c r="C116" s="1573" t="s">
        <v>6628</v>
      </c>
      <c r="D116" s="1523" t="s">
        <v>6629</v>
      </c>
      <c r="E116" s="1570" t="s">
        <v>6630</v>
      </c>
    </row>
    <row r="117" spans="1:5" s="1567" customFormat="1" ht="28" x14ac:dyDescent="0.15">
      <c r="A117" s="1599" t="str">
        <f>translations!B117</f>
        <v>Converted to OLUC</v>
      </c>
      <c r="B117" s="1523" t="s">
        <v>6624</v>
      </c>
      <c r="C117" s="1573" t="s">
        <v>6631</v>
      </c>
      <c r="D117" s="1523" t="s">
        <v>6546</v>
      </c>
      <c r="E117" s="1570" t="s">
        <v>6547</v>
      </c>
    </row>
    <row r="118" spans="1:5" s="1567" customFormat="1" ht="14" x14ac:dyDescent="0.15">
      <c r="A118" s="1599" t="str">
        <f>translations!B118</f>
        <v>Systems</v>
      </c>
      <c r="B118" s="1523" t="s">
        <v>2524</v>
      </c>
      <c r="C118" s="1570" t="s">
        <v>6632</v>
      </c>
      <c r="D118" s="1523" t="s">
        <v>6633</v>
      </c>
      <c r="E118" s="1570" t="s">
        <v>6634</v>
      </c>
    </row>
    <row r="119" spans="1:5" s="1567" customFormat="1" ht="14" x14ac:dyDescent="0.15">
      <c r="A119" s="1599" t="str">
        <f>translations!B119</f>
        <v>Rates of soil C sequestration</v>
      </c>
      <c r="B119" s="1523" t="s">
        <v>6635</v>
      </c>
      <c r="C119" s="1570" t="s">
        <v>6636</v>
      </c>
      <c r="D119" s="1523" t="s">
        <v>6637</v>
      </c>
      <c r="E119" s="1570" t="s">
        <v>6638</v>
      </c>
    </row>
    <row r="120" spans="1:5" s="1567" customFormat="1" ht="28" x14ac:dyDescent="0.15">
      <c r="A120" s="1599" t="str">
        <f>translations!B120</f>
        <v>Residues/Biomass available for burning</v>
      </c>
      <c r="B120" s="1523" t="s">
        <v>6639</v>
      </c>
      <c r="C120" s="1570" t="s">
        <v>6640</v>
      </c>
      <c r="D120" s="1523" t="s">
        <v>6641</v>
      </c>
      <c r="E120" s="1570" t="s">
        <v>6642</v>
      </c>
    </row>
    <row r="121" spans="1:5" s="1567" customFormat="1" ht="14" x14ac:dyDescent="0.15">
      <c r="A121" s="1599" t="str">
        <f>translations!B121</f>
        <v xml:space="preserve"> (t CO2/ha/yr)</v>
      </c>
      <c r="B121" s="1523" t="s">
        <v>6643</v>
      </c>
      <c r="C121" s="1573" t="s">
        <v>6644</v>
      </c>
      <c r="D121" s="1523" t="s">
        <v>6645</v>
      </c>
      <c r="E121" s="1570" t="s">
        <v>6646</v>
      </c>
    </row>
    <row r="122" spans="1:5" s="1567" customFormat="1" ht="14" x14ac:dyDescent="0.15">
      <c r="A122" s="1599" t="str">
        <f>translations!B122</f>
        <v>(t Dry Matter per ha)</v>
      </c>
      <c r="B122" s="1523" t="s">
        <v>2548</v>
      </c>
      <c r="C122" s="1570" t="s">
        <v>6647</v>
      </c>
      <c r="D122" s="1523" t="s">
        <v>6648</v>
      </c>
      <c r="E122" s="1570" t="s">
        <v>6649</v>
      </c>
    </row>
    <row r="123" spans="1:5" s="1567" customFormat="1" ht="28" x14ac:dyDescent="0.15">
      <c r="A123" s="1599" t="str">
        <f>translations!B123</f>
        <v>Annual systems from (or to) other LU</v>
      </c>
      <c r="B123" s="1523" t="s">
        <v>6650</v>
      </c>
      <c r="C123" s="1570" t="s">
        <v>6651</v>
      </c>
      <c r="D123" s="1523" t="s">
        <v>6652</v>
      </c>
      <c r="E123" s="1570" t="s">
        <v>6653</v>
      </c>
    </row>
    <row r="124" spans="1:5" s="1567" customFormat="1" ht="28" x14ac:dyDescent="0.15">
      <c r="A124" s="1599" t="str">
        <f>translations!B124</f>
        <v xml:space="preserve">Annual systems remaining annual systems </v>
      </c>
      <c r="B124" s="1523" t="s">
        <v>6654</v>
      </c>
      <c r="C124" s="1570" t="s">
        <v>6655</v>
      </c>
      <c r="D124" s="1523" t="s">
        <v>6656</v>
      </c>
      <c r="E124" s="1570" t="s">
        <v>6657</v>
      </c>
    </row>
    <row r="125" spans="1:5" s="1567" customFormat="1" ht="14" x14ac:dyDescent="0.15">
      <c r="A125" s="1599" t="str">
        <f>translations!B125</f>
        <v>Growth rate (t C/ha/yr)</v>
      </c>
      <c r="B125" s="1523" t="s">
        <v>6658</v>
      </c>
      <c r="C125" s="1573" t="s">
        <v>6659</v>
      </c>
      <c r="D125" s="1523" t="s">
        <v>6660</v>
      </c>
      <c r="E125" s="1570" t="s">
        <v>6661</v>
      </c>
    </row>
    <row r="126" spans="1:5" s="1567" customFormat="1" ht="28" x14ac:dyDescent="0.15">
      <c r="A126" s="1599" t="str">
        <f>translations!B126</f>
        <v>Burning (quantity of residues and periodicity)</v>
      </c>
      <c r="B126" s="1523" t="s">
        <v>6662</v>
      </c>
      <c r="C126" s="1570" t="s">
        <v>6663</v>
      </c>
      <c r="D126" s="1523" t="s">
        <v>6664</v>
      </c>
      <c r="E126" s="1570" t="s">
        <v>6665</v>
      </c>
    </row>
    <row r="127" spans="1:5" s="1567" customFormat="1" ht="14" x14ac:dyDescent="0.15">
      <c r="A127" s="1599" t="str">
        <f>translations!B127</f>
        <v>Periodicity (yr)</v>
      </c>
      <c r="B127" s="1523" t="s">
        <v>6666</v>
      </c>
      <c r="C127" s="1570" t="s">
        <v>6667</v>
      </c>
      <c r="D127" s="1523" t="s">
        <v>6668</v>
      </c>
      <c r="E127" s="1570" t="s">
        <v>6669</v>
      </c>
    </row>
    <row r="128" spans="1:5" s="1567" customFormat="1" ht="28" x14ac:dyDescent="0.15">
      <c r="A128" s="1599" t="str">
        <f>translations!B128</f>
        <v>Perennial systems from (or to) other LU</v>
      </c>
      <c r="B128" s="1523" t="s">
        <v>6670</v>
      </c>
      <c r="C128" s="1570" t="s">
        <v>6671</v>
      </c>
      <c r="D128" s="1523" t="s">
        <v>6672</v>
      </c>
      <c r="E128" s="1570" t="s">
        <v>6673</v>
      </c>
    </row>
    <row r="129" spans="1:5" s="1567" customFormat="1" ht="28" x14ac:dyDescent="0.15">
      <c r="A129" s="1599" t="str">
        <f>translations!B129</f>
        <v>Perennial syst. remaining perennial syst.</v>
      </c>
      <c r="B129" s="1523" t="s">
        <v>6674</v>
      </c>
      <c r="C129" s="1570" t="s">
        <v>6675</v>
      </c>
      <c r="D129" s="1523" t="s">
        <v>6676</v>
      </c>
      <c r="E129" s="1570" t="s">
        <v>6677</v>
      </c>
    </row>
    <row r="130" spans="1:5" s="1567" customFormat="1" ht="14" x14ac:dyDescent="0.15">
      <c r="A130" s="1599" t="str">
        <f>translations!B130</f>
        <v>Amount of Straw burned</v>
      </c>
      <c r="B130" s="1523" t="s">
        <v>6678</v>
      </c>
      <c r="C130" s="1570" t="s">
        <v>6679</v>
      </c>
      <c r="D130" s="1523" t="s">
        <v>6680</v>
      </c>
      <c r="E130" s="1570" t="s">
        <v>6681</v>
      </c>
    </row>
    <row r="131" spans="1:5" s="1567" customFormat="1" ht="28" x14ac:dyDescent="0.15">
      <c r="A131" s="1599" t="str">
        <f>translations!B131</f>
        <v>Rice systems from (or to) other LU</v>
      </c>
      <c r="B131" s="1523" t="s">
        <v>6682</v>
      </c>
      <c r="C131" s="1570" t="s">
        <v>6683</v>
      </c>
      <c r="D131" s="1523" t="s">
        <v>6684</v>
      </c>
      <c r="E131" s="1570" t="s">
        <v>6685</v>
      </c>
    </row>
    <row r="132" spans="1:5" s="1567" customFormat="1" ht="14" x14ac:dyDescent="0.15">
      <c r="A132" s="1599" t="str">
        <f>translations!B132</f>
        <v>Rice syst. remaining rice syst.</v>
      </c>
      <c r="B132" s="1523" t="s">
        <v>6686</v>
      </c>
      <c r="C132" s="1570" t="s">
        <v>6687</v>
      </c>
      <c r="D132" s="1523" t="s">
        <v>6688</v>
      </c>
      <c r="E132" s="1570" t="s">
        <v>6689</v>
      </c>
    </row>
    <row r="133" spans="1:5" s="1567" customFormat="1" ht="42" x14ac:dyDescent="0.15">
      <c r="A133" s="1599" t="str">
        <f>translations!B133</f>
        <v>Water regime prior to rice cultivation (schematic presentation showing flooded periods as shaded)</v>
      </c>
      <c r="B133" s="1523" t="s">
        <v>6690</v>
      </c>
      <c r="C133" s="1570" t="s">
        <v>6691</v>
      </c>
      <c r="D133" s="1523" t="s">
        <v>6692</v>
      </c>
      <c r="E133" s="1570" t="s">
        <v>6693</v>
      </c>
    </row>
    <row r="134" spans="1:5" s="1567" customFormat="1" ht="14" x14ac:dyDescent="0.15">
      <c r="A134" s="1599" t="str">
        <f>translations!B134</f>
        <v>Non flooded preseason &lt;180 d</v>
      </c>
      <c r="B134" s="1523" t="s">
        <v>6694</v>
      </c>
      <c r="C134" s="1570" t="s">
        <v>6695</v>
      </c>
      <c r="D134" s="1523" t="s">
        <v>6696</v>
      </c>
      <c r="E134" s="1570" t="s">
        <v>6697</v>
      </c>
    </row>
    <row r="135" spans="1:5" s="1567" customFormat="1" ht="14" x14ac:dyDescent="0.15">
      <c r="A135" s="1599" t="str">
        <f>translations!B135</f>
        <v>Non flooded preseason &gt;180 d</v>
      </c>
      <c r="B135" s="1523" t="s">
        <v>6698</v>
      </c>
      <c r="C135" s="1570" t="s">
        <v>6699</v>
      </c>
      <c r="D135" s="1523" t="s">
        <v>6700</v>
      </c>
      <c r="E135" s="1570" t="s">
        <v>6701</v>
      </c>
    </row>
    <row r="136" spans="1:5" s="1567" customFormat="1" ht="14" x14ac:dyDescent="0.15">
      <c r="A136" s="1599" t="str">
        <f>translations!B136</f>
        <v>Flooded preseason (&gt;30 d)</v>
      </c>
      <c r="B136" s="1523" t="s">
        <v>6702</v>
      </c>
      <c r="C136" s="1570" t="s">
        <v>6703</v>
      </c>
      <c r="D136" s="1523" t="s">
        <v>6704</v>
      </c>
      <c r="E136" s="1570" t="s">
        <v>6705</v>
      </c>
    </row>
    <row r="137" spans="1:5" s="1567" customFormat="1" ht="14" x14ac:dyDescent="0.15">
      <c r="A137" s="1599" t="str">
        <f>translations!B137</f>
        <v>Management options</v>
      </c>
      <c r="B137" s="1523" t="s">
        <v>6706</v>
      </c>
      <c r="C137" s="1570" t="s">
        <v>6707</v>
      </c>
      <c r="D137" s="1962" t="s">
        <v>6708</v>
      </c>
      <c r="E137" s="1570" t="s">
        <v>6709</v>
      </c>
    </row>
    <row r="138" spans="1:5" s="1567" customFormat="1" ht="14" x14ac:dyDescent="0.15">
      <c r="A138" s="1599" t="str">
        <f>translations!B138</f>
        <v>(t/ha/yr)</v>
      </c>
      <c r="B138" s="1523" t="s">
        <v>6710</v>
      </c>
      <c r="C138" s="1573" t="s">
        <v>6711</v>
      </c>
      <c r="D138" s="1523" t="s">
        <v>6712</v>
      </c>
      <c r="E138" s="1570" t="s">
        <v>6713</v>
      </c>
    </row>
    <row r="139" spans="1:5" s="1567" customFormat="1" ht="14" x14ac:dyDescent="0.15">
      <c r="A139" s="1599" t="str">
        <f>translations!B139</f>
        <v>Definitions of land management options</v>
      </c>
      <c r="B139" s="1523" t="s">
        <v>6714</v>
      </c>
      <c r="C139" s="1570" t="s">
        <v>6715</v>
      </c>
      <c r="D139" s="1523" t="s">
        <v>6716</v>
      </c>
      <c r="E139" s="1570" t="s">
        <v>6717</v>
      </c>
    </row>
    <row r="140" spans="1:5" s="1567" customFormat="1" ht="42" x14ac:dyDescent="0.15">
      <c r="A140" s="1599" t="str">
        <f>translations!B140</f>
        <v>Using improved varieties, extending crop rotation, increasing crop residues.</v>
      </c>
      <c r="B140" s="1523" t="s">
        <v>6718</v>
      </c>
      <c r="C140" s="1570" t="s">
        <v>6719</v>
      </c>
      <c r="D140" s="1523" t="s">
        <v>6720</v>
      </c>
      <c r="E140" s="1570" t="s">
        <v>6721</v>
      </c>
    </row>
    <row r="141" spans="1:5" s="1567" customFormat="1" ht="56" x14ac:dyDescent="0.15">
      <c r="A141" s="1599" t="str">
        <f>translations!B141</f>
        <v>Improve N use efficiency &amp; decrease N losses: Microdosing, adjusted application rate, timing &amp; location…</v>
      </c>
      <c r="B141" s="1523" t="s">
        <v>6722</v>
      </c>
      <c r="C141" s="1570" t="s">
        <v>6723</v>
      </c>
      <c r="D141" s="1523" t="s">
        <v>6724</v>
      </c>
      <c r="E141" s="1570" t="s">
        <v>6725</v>
      </c>
    </row>
    <row r="142" spans="1:5" s="1567" customFormat="1" ht="56" x14ac:dyDescent="0.15">
      <c r="A142" s="1599" t="str">
        <f>translations!B142</f>
        <v>Adoption of reduced, minimum or zero tillage, with or without mulching, including Conservation Agriculture.</v>
      </c>
      <c r="B142" s="1523" t="s">
        <v>6726</v>
      </c>
      <c r="C142" s="1570" t="s">
        <v>6727</v>
      </c>
      <c r="D142" s="1523" t="s">
        <v>6728</v>
      </c>
      <c r="E142" s="1570" t="s">
        <v>6729</v>
      </c>
    </row>
    <row r="143" spans="1:5" s="1567" customFormat="1" ht="28" x14ac:dyDescent="0.15">
      <c r="A143" s="1599" t="str">
        <f>translations!B143</f>
        <v>Effective irrigation measure.</v>
      </c>
      <c r="B143" s="1523" t="s">
        <v>6730</v>
      </c>
      <c r="C143" s="1570" t="s">
        <v>6731</v>
      </c>
      <c r="D143" s="1523" t="s">
        <v>6732</v>
      </c>
      <c r="E143" s="1570" t="s">
        <v>6733</v>
      </c>
    </row>
    <row r="144" spans="1:5" s="1567" customFormat="1" ht="28" x14ac:dyDescent="0.15">
      <c r="A144" s="1599" t="str">
        <f>translations!B144</f>
        <v>Manure or Biosolids application to the field as input.</v>
      </c>
      <c r="B144" s="1523" t="s">
        <v>6734</v>
      </c>
      <c r="C144" s="1570" t="s">
        <v>6735</v>
      </c>
      <c r="D144" s="1523" t="s">
        <v>6736</v>
      </c>
      <c r="E144" s="1570" t="s">
        <v>6737</v>
      </c>
    </row>
    <row r="145" spans="1:5" s="1512" customFormat="1" ht="14" x14ac:dyDescent="0.15">
      <c r="A145" s="1525" t="str">
        <f>translations!B145</f>
        <v>English</v>
      </c>
      <c r="B145" s="1495" t="str">
        <f>B1</f>
        <v>Português</v>
      </c>
      <c r="C145" s="1568" t="s">
        <v>6240</v>
      </c>
      <c r="D145" s="1797" t="s">
        <v>6241</v>
      </c>
      <c r="E145" s="1568" t="s">
        <v>5</v>
      </c>
    </row>
    <row r="146" spans="1:5" s="1567" customFormat="1" ht="14" x14ac:dyDescent="0.15">
      <c r="A146" s="1599" t="str">
        <f>translations!B146</f>
        <v>4.1. Grassland systems</v>
      </c>
      <c r="B146" s="1523" t="s">
        <v>6738</v>
      </c>
      <c r="C146" s="1570" t="s">
        <v>6739</v>
      </c>
      <c r="D146" s="1523" t="s">
        <v>6740</v>
      </c>
      <c r="E146" s="1570" t="s">
        <v>6741</v>
      </c>
    </row>
    <row r="147" spans="1:5" s="1567" customFormat="1" ht="56" x14ac:dyDescent="0.15">
      <c r="A147" s="1599" t="str">
        <f>translations!B147</f>
        <v>4.1.1. Grassland systems from other LU or converted to other LU (please fill step 2.LUC previously)</v>
      </c>
      <c r="B147" s="1523" t="s">
        <v>6742</v>
      </c>
      <c r="C147" s="1570" t="s">
        <v>6743</v>
      </c>
      <c r="D147" s="1523" t="s">
        <v>6744</v>
      </c>
      <c r="E147" s="1570" t="s">
        <v>6745</v>
      </c>
    </row>
    <row r="148" spans="1:5" s="1567" customFormat="1" ht="42" x14ac:dyDescent="0.15">
      <c r="A148" s="1599" t="str">
        <f>translations!B148</f>
        <v>4.1.2. Grassland systems remaining grassland systems (total area must remain contant)</v>
      </c>
      <c r="B148" s="1523" t="s">
        <v>6746</v>
      </c>
      <c r="C148" s="1570" t="s">
        <v>6747</v>
      </c>
      <c r="D148" s="1523" t="s">
        <v>6748</v>
      </c>
      <c r="E148" s="1570" t="s">
        <v>6749</v>
      </c>
    </row>
    <row r="149" spans="1:5" s="1567" customFormat="1" ht="14" x14ac:dyDescent="0.15">
      <c r="A149" s="1599" t="str">
        <f>translations!B149</f>
        <v>Initial State</v>
      </c>
      <c r="B149" s="1523" t="s">
        <v>6750</v>
      </c>
      <c r="C149" s="1573" t="s">
        <v>6751</v>
      </c>
      <c r="D149" s="1523" t="s">
        <v>6752</v>
      </c>
      <c r="E149" s="1570" t="s">
        <v>6753</v>
      </c>
    </row>
    <row r="150" spans="1:5" s="1567" customFormat="1" ht="14" x14ac:dyDescent="0.15">
      <c r="A150" s="1599" t="str">
        <f>translations!B150</f>
        <v>Fire use to manage?</v>
      </c>
      <c r="B150" s="1523" t="s">
        <v>6754</v>
      </c>
      <c r="C150" s="1570" t="s">
        <v>6755</v>
      </c>
      <c r="D150" s="1523" t="s">
        <v>6756</v>
      </c>
      <c r="E150" s="1570" t="s">
        <v>6757</v>
      </c>
    </row>
    <row r="151" spans="1:5" s="1567" customFormat="1" ht="14" x14ac:dyDescent="0.15">
      <c r="A151" s="1599" t="str">
        <f>translations!B151</f>
        <v>Total Emissions</v>
      </c>
      <c r="B151" s="1523" t="s">
        <v>6758</v>
      </c>
      <c r="C151" s="1570" t="s">
        <v>6759</v>
      </c>
      <c r="D151" s="1523" t="s">
        <v>6760</v>
      </c>
      <c r="E151" s="1570" t="s">
        <v>6761</v>
      </c>
    </row>
    <row r="152" spans="1:5" s="1567" customFormat="1" ht="14" x14ac:dyDescent="0.15">
      <c r="A152" s="1599" t="str">
        <f>translations!B152</f>
        <v>(year)</v>
      </c>
      <c r="B152" s="1523" t="s">
        <v>6762</v>
      </c>
      <c r="C152" s="1570" t="s">
        <v>6763</v>
      </c>
      <c r="D152" s="1523" t="s">
        <v>6764</v>
      </c>
      <c r="E152" s="1570" t="s">
        <v>6765</v>
      </c>
    </row>
    <row r="153" spans="1:5" s="1567" customFormat="1" ht="14" x14ac:dyDescent="0.15">
      <c r="A153" s="1599" t="str">
        <f>translations!B153</f>
        <v>Periodicity</v>
      </c>
      <c r="B153" s="1523" t="s">
        <v>6766</v>
      </c>
      <c r="C153" s="1570" t="s">
        <v>6767</v>
      </c>
      <c r="D153" s="1523" t="s">
        <v>6768</v>
      </c>
      <c r="E153" s="1570" t="s">
        <v>6769</v>
      </c>
    </row>
    <row r="154" spans="1:5" s="1567" customFormat="1" ht="14" x14ac:dyDescent="0.15">
      <c r="A154" s="1599" t="str">
        <f>translations!B154</f>
        <v>Without project</v>
      </c>
      <c r="B154" s="1523" t="s">
        <v>6770</v>
      </c>
      <c r="C154" s="1570" t="s">
        <v>6771</v>
      </c>
      <c r="D154" s="1523" t="s">
        <v>6772</v>
      </c>
      <c r="E154" s="1570" t="s">
        <v>6375</v>
      </c>
    </row>
    <row r="155" spans="1:5" s="1567" customFormat="1" ht="14" x14ac:dyDescent="0.15">
      <c r="A155" s="1599" t="str">
        <f>translations!B155</f>
        <v>With project</v>
      </c>
      <c r="B155" s="1523" t="s">
        <v>6773</v>
      </c>
      <c r="C155" s="1570" t="s">
        <v>6774</v>
      </c>
      <c r="D155" s="1523" t="s">
        <v>6775</v>
      </c>
      <c r="E155" s="1570" t="s">
        <v>6379</v>
      </c>
    </row>
    <row r="156" spans="1:5" s="1567" customFormat="1" ht="14" x14ac:dyDescent="0.15">
      <c r="A156" s="1599" t="str">
        <f>translations!B156</f>
        <v>Grassland after Deforestation</v>
      </c>
      <c r="B156" s="1523" t="s">
        <v>6776</v>
      </c>
      <c r="C156" s="1573" t="s">
        <v>6777</v>
      </c>
      <c r="D156" s="1523" t="s">
        <v>6778</v>
      </c>
      <c r="E156" s="1570" t="s">
        <v>6779</v>
      </c>
    </row>
    <row r="157" spans="1:5" s="1567" customFormat="1" ht="14" x14ac:dyDescent="0.15">
      <c r="A157" s="1599" t="str">
        <f>translations!B157</f>
        <v>Converted to A/R</v>
      </c>
      <c r="B157" s="1523" t="s">
        <v>6780</v>
      </c>
      <c r="C157" s="1573" t="s">
        <v>6781</v>
      </c>
      <c r="D157" s="1523" t="s">
        <v>6539</v>
      </c>
      <c r="E157" s="1570" t="s">
        <v>6540</v>
      </c>
    </row>
    <row r="158" spans="1:5" s="1567" customFormat="1" ht="14" x14ac:dyDescent="0.15">
      <c r="A158" s="1599" t="str">
        <f>translations!B158</f>
        <v>Grassland after non-forest LU</v>
      </c>
      <c r="B158" s="1523" t="s">
        <v>6782</v>
      </c>
      <c r="C158" s="1573" t="s">
        <v>6783</v>
      </c>
      <c r="D158" s="1523" t="s">
        <v>6784</v>
      </c>
      <c r="E158" s="1570" t="s">
        <v>6785</v>
      </c>
    </row>
    <row r="159" spans="1:5" s="1567" customFormat="1" ht="28" x14ac:dyDescent="0.15">
      <c r="A159" s="1599" t="str">
        <f>translations!B159</f>
        <v>Converted to OLUC</v>
      </c>
      <c r="B159" s="1523" t="s">
        <v>6780</v>
      </c>
      <c r="C159" s="1573" t="s">
        <v>6786</v>
      </c>
      <c r="D159" s="1523" t="s">
        <v>6546</v>
      </c>
      <c r="E159" s="1570" t="s">
        <v>6547</v>
      </c>
    </row>
    <row r="160" spans="1:5" s="1567" customFormat="1" ht="14" x14ac:dyDescent="0.15">
      <c r="A160" s="1599" t="str">
        <f>translations!B160</f>
        <v>Final state of the grassland</v>
      </c>
      <c r="B160" s="1523" t="s">
        <v>6787</v>
      </c>
      <c r="C160" s="1570" t="s">
        <v>6788</v>
      </c>
      <c r="D160" s="1523" t="s">
        <v>6789</v>
      </c>
      <c r="E160" s="1570" t="s">
        <v>6790</v>
      </c>
    </row>
    <row r="161" spans="1:5" s="1567" customFormat="1" ht="14" x14ac:dyDescent="0.15">
      <c r="A161" s="1599" t="str">
        <f>translations!B161</f>
        <v>(tCO2-eq)</v>
      </c>
      <c r="B161" s="1523" t="s">
        <v>2763</v>
      </c>
      <c r="C161" s="1570" t="s">
        <v>2763</v>
      </c>
      <c r="D161" s="1523" t="s">
        <v>2763</v>
      </c>
      <c r="E161" s="1570" t="s">
        <v>6791</v>
      </c>
    </row>
    <row r="162" spans="1:5" s="1567" customFormat="1" ht="14" x14ac:dyDescent="0.15">
      <c r="A162" s="1599" t="str">
        <f>translations!B162</f>
        <v>Total Grassland Systems</v>
      </c>
      <c r="B162" s="1523" t="s">
        <v>6792</v>
      </c>
      <c r="C162" s="1570" t="s">
        <v>6793</v>
      </c>
      <c r="D162" s="1523" t="s">
        <v>6794</v>
      </c>
      <c r="E162" s="1570" t="s">
        <v>6795</v>
      </c>
    </row>
    <row r="163" spans="1:5" s="1567" customFormat="1" ht="14" x14ac:dyDescent="0.15">
      <c r="A163" s="1599" t="str">
        <f>translations!B163</f>
        <v>4.2. Livestock (and manure management)</v>
      </c>
      <c r="B163" s="1523" t="s">
        <v>6796</v>
      </c>
      <c r="C163" s="1570" t="s">
        <v>6797</v>
      </c>
      <c r="D163" s="1523" t="s">
        <v>6798</v>
      </c>
      <c r="E163" s="1570" t="s">
        <v>6799</v>
      </c>
    </row>
    <row r="164" spans="1:5" s="1567" customFormat="1" ht="14" x14ac:dyDescent="0.15">
      <c r="A164" s="1599" t="str">
        <f>translations!B164</f>
        <v>Livestock categories</v>
      </c>
      <c r="B164" s="1523" t="s">
        <v>6800</v>
      </c>
      <c r="C164" s="1570" t="s">
        <v>6801</v>
      </c>
      <c r="D164" s="1523" t="s">
        <v>6802</v>
      </c>
      <c r="E164" s="1570" t="s">
        <v>6803</v>
      </c>
    </row>
    <row r="165" spans="1:5" s="1567" customFormat="1" ht="14" x14ac:dyDescent="0.15">
      <c r="A165" s="1599" t="str">
        <f>translations!B165</f>
        <v>Head number (mean per year)</v>
      </c>
      <c r="B165" s="1523" t="s">
        <v>6804</v>
      </c>
      <c r="C165" s="1570" t="s">
        <v>6805</v>
      </c>
      <c r="D165" s="1523" t="s">
        <v>6806</v>
      </c>
      <c r="E165" s="1570" t="s">
        <v>6807</v>
      </c>
    </row>
    <row r="166" spans="1:5" s="1567" customFormat="1" ht="14" x14ac:dyDescent="0.15">
      <c r="A166" s="1599" t="str">
        <f>translations!B166</f>
        <v>Technical mitigation option (%)</v>
      </c>
      <c r="B166" s="1523" t="s">
        <v>6808</v>
      </c>
      <c r="C166" s="1570" t="s">
        <v>6809</v>
      </c>
      <c r="D166" s="1523" t="s">
        <v>6810</v>
      </c>
      <c r="E166" s="1570" t="s">
        <v>6811</v>
      </c>
    </row>
    <row r="167" spans="1:5" s="1567" customFormat="1" ht="14" x14ac:dyDescent="0.15">
      <c r="A167" s="1599" t="str">
        <f>translations!B167</f>
        <v xml:space="preserve">Production  (meat, milk, etc) </v>
      </c>
      <c r="B167" s="1523" t="s">
        <v>6812</v>
      </c>
      <c r="C167" s="1570" t="s">
        <v>6813</v>
      </c>
      <c r="D167" s="1523" t="s">
        <v>6814</v>
      </c>
      <c r="E167" s="1570" t="s">
        <v>6815</v>
      </c>
    </row>
    <row r="168" spans="1:5" s="1567" customFormat="1" ht="14" x14ac:dyDescent="0.15">
      <c r="A168" s="1599" t="str">
        <f>translations!B168</f>
        <v>Feeding practices*</v>
      </c>
      <c r="B168" s="1523" t="s">
        <v>6816</v>
      </c>
      <c r="C168" s="1570" t="s">
        <v>6817</v>
      </c>
      <c r="D168" s="1523" t="s">
        <v>6818</v>
      </c>
      <c r="E168" s="1570" t="s">
        <v>6819</v>
      </c>
    </row>
    <row r="169" spans="1:5" s="1567" customFormat="1" ht="14" x14ac:dyDescent="0.15">
      <c r="A169" s="1599" t="str">
        <f>translations!B169</f>
        <v>Specific Agents*</v>
      </c>
      <c r="B169" s="1523" t="s">
        <v>2811</v>
      </c>
      <c r="C169" s="1570" t="s">
        <v>6820</v>
      </c>
      <c r="D169" s="1523" t="s">
        <v>6821</v>
      </c>
      <c r="E169" s="1570" t="s">
        <v>6822</v>
      </c>
    </row>
    <row r="170" spans="1:5" s="1567" customFormat="1" ht="14" x14ac:dyDescent="0.15">
      <c r="A170" s="1599" t="str">
        <f>translations!B170</f>
        <v>Breeding*</v>
      </c>
      <c r="B170" s="1523" t="s">
        <v>6823</v>
      </c>
      <c r="C170" s="1570" t="s">
        <v>6824</v>
      </c>
      <c r="D170" s="1523" t="s">
        <v>6825</v>
      </c>
      <c r="E170" s="1570" t="s">
        <v>6826</v>
      </c>
    </row>
    <row r="171" spans="1:5" s="1567" customFormat="1" ht="14" x14ac:dyDescent="0.15">
      <c r="A171" s="1599" t="str">
        <f>translations!B171</f>
        <v>in tonnes of product per year</v>
      </c>
      <c r="B171" s="1523" t="s">
        <v>6827</v>
      </c>
      <c r="C171" s="1570" t="s">
        <v>6828</v>
      </c>
      <c r="D171" s="1523" t="s">
        <v>6829</v>
      </c>
      <c r="E171" s="1570" t="s">
        <v>6830</v>
      </c>
    </row>
    <row r="172" spans="1:5" s="1567" customFormat="1" ht="14" x14ac:dyDescent="0.15">
      <c r="A172" s="1599" t="str">
        <f>translations!B172</f>
        <v>Dairy cattle</v>
      </c>
      <c r="B172" s="1523" t="s">
        <v>6831</v>
      </c>
      <c r="C172" s="1570" t="s">
        <v>6832</v>
      </c>
      <c r="D172" s="1523" t="s">
        <v>6833</v>
      </c>
      <c r="E172" s="1570" t="s">
        <v>6834</v>
      </c>
    </row>
    <row r="173" spans="1:5" s="1567" customFormat="1" ht="14" x14ac:dyDescent="0.15">
      <c r="A173" s="1599" t="str">
        <f>translations!B173</f>
        <v>Other cattle</v>
      </c>
      <c r="B173" s="1523" t="s">
        <v>6835</v>
      </c>
      <c r="C173" s="1570" t="s">
        <v>6836</v>
      </c>
      <c r="D173" s="1523" t="s">
        <v>6837</v>
      </c>
      <c r="E173" s="1570" t="s">
        <v>6838</v>
      </c>
    </row>
    <row r="174" spans="1:5" s="1567" customFormat="1" ht="14" x14ac:dyDescent="0.15">
      <c r="A174" s="1599" t="str">
        <f>translations!B174</f>
        <v>Buffalo</v>
      </c>
      <c r="B174" s="1523" t="s">
        <v>2838</v>
      </c>
      <c r="C174" s="1570" t="s">
        <v>6839</v>
      </c>
      <c r="D174" s="1523" t="s">
        <v>6840</v>
      </c>
      <c r="E174" s="1570" t="s">
        <v>6841</v>
      </c>
    </row>
    <row r="175" spans="1:5" s="1567" customFormat="1" ht="14" x14ac:dyDescent="0.15">
      <c r="A175" s="1599" t="str">
        <f>translations!B175</f>
        <v>Sheep</v>
      </c>
      <c r="B175" s="1523" t="s">
        <v>6842</v>
      </c>
      <c r="C175" s="1570" t="s">
        <v>6843</v>
      </c>
      <c r="D175" s="1523" t="s">
        <v>6844</v>
      </c>
      <c r="E175" s="1570" t="s">
        <v>6845</v>
      </c>
    </row>
    <row r="176" spans="1:5" s="1567" customFormat="1" ht="14" x14ac:dyDescent="0.15">
      <c r="A176" s="1599" t="str">
        <f>translations!B176</f>
        <v>Swine (Market)</v>
      </c>
      <c r="B176" s="1523" t="s">
        <v>6846</v>
      </c>
      <c r="C176" s="1570" t="s">
        <v>6847</v>
      </c>
      <c r="D176" s="1523" t="s">
        <v>6848</v>
      </c>
      <c r="E176" s="1570" t="s">
        <v>6849</v>
      </c>
    </row>
    <row r="177" spans="1:5" s="1567" customFormat="1" ht="14" x14ac:dyDescent="0.15">
      <c r="A177" s="1599" t="str">
        <f>translations!B177</f>
        <v>Swine (Breeding)</v>
      </c>
      <c r="B177" s="1523" t="s">
        <v>6850</v>
      </c>
      <c r="C177" s="1570" t="s">
        <v>6851</v>
      </c>
      <c r="D177" s="1523" t="s">
        <v>6852</v>
      </c>
      <c r="E177" s="1570" t="s">
        <v>6853</v>
      </c>
    </row>
    <row r="178" spans="1:5" s="1567" customFormat="1" ht="42" x14ac:dyDescent="0.15">
      <c r="A178" s="1599" t="str">
        <f>translations!B178</f>
        <v>Feeding practices: e.g. more concentrates, adding certain oils or oilseeds to the diet, improving pasture quality,…</v>
      </c>
      <c r="B178" s="1523" t="s">
        <v>6854</v>
      </c>
      <c r="C178" s="1570" t="s">
        <v>6855</v>
      </c>
      <c r="D178" s="1523" t="s">
        <v>6856</v>
      </c>
      <c r="E178" s="1570" t="s">
        <v>6857</v>
      </c>
    </row>
    <row r="179" spans="1:5" s="1567" customFormat="1" ht="56" x14ac:dyDescent="0.15">
      <c r="A179" s="1599" t="str">
        <f>translations!B179</f>
        <v>Specific agents: specific agents and dietary additives to reduces CH4 emisisons (Ionophores, vaccines, bST…)</v>
      </c>
      <c r="B179" s="1523" t="s">
        <v>6858</v>
      </c>
      <c r="C179" s="1570" t="s">
        <v>6859</v>
      </c>
      <c r="D179" s="1523" t="s">
        <v>6860</v>
      </c>
      <c r="E179" s="1570" t="s">
        <v>6861</v>
      </c>
    </row>
    <row r="180" spans="1:5" s="1567" customFormat="1" ht="56" x14ac:dyDescent="0.15">
      <c r="A180" s="1599" t="str">
        <f>translations!B180</f>
        <v>Breeding: increasing productivity through breeding and better management practices (reduction in the number of replacement heifers)</v>
      </c>
      <c r="B180" s="1523" t="s">
        <v>6862</v>
      </c>
      <c r="C180" s="1570" t="s">
        <v>6863</v>
      </c>
      <c r="D180" s="1523" t="s">
        <v>6864</v>
      </c>
      <c r="E180" s="1570" t="s">
        <v>6865</v>
      </c>
    </row>
    <row r="181" spans="1:5" s="1567" customFormat="1" ht="14" x14ac:dyDescent="0.15">
      <c r="A181" s="1599" t="str">
        <f>translations!B181</f>
        <v>Total Livestock</v>
      </c>
      <c r="B181" s="1523" t="s">
        <v>6866</v>
      </c>
      <c r="C181" s="1570" t="s">
        <v>6867</v>
      </c>
      <c r="D181" s="1523" t="s">
        <v>6868</v>
      </c>
      <c r="E181" s="1570" t="s">
        <v>6869</v>
      </c>
    </row>
    <row r="182" spans="1:5" s="1567" customFormat="1" ht="14" x14ac:dyDescent="0.15">
      <c r="A182" s="1599" t="str">
        <f>translations!B182</f>
        <v>Corresponding soil C stocks</v>
      </c>
      <c r="B182" s="1523" t="s">
        <v>6870</v>
      </c>
      <c r="C182" s="1570" t="s">
        <v>6871</v>
      </c>
      <c r="D182" s="1523" t="s">
        <v>6872</v>
      </c>
      <c r="E182" s="1570" t="s">
        <v>6873</v>
      </c>
    </row>
    <row r="183" spans="1:5" s="1567" customFormat="1" ht="14" x14ac:dyDescent="0.15">
      <c r="A183" s="1599" t="str">
        <f>translations!B183</f>
        <v>Non degraded</v>
      </c>
      <c r="B183" s="1523" t="s">
        <v>6874</v>
      </c>
      <c r="C183" s="1570" t="s">
        <v>6875</v>
      </c>
      <c r="D183" s="1523" t="s">
        <v>6876</v>
      </c>
      <c r="E183" s="1570" t="s">
        <v>6877</v>
      </c>
    </row>
    <row r="184" spans="1:5" s="1567" customFormat="1" ht="14" x14ac:dyDescent="0.15">
      <c r="A184" s="1599" t="str">
        <f>translations!B184</f>
        <v>Severely Degraded</v>
      </c>
      <c r="B184" s="1523" t="s">
        <v>6878</v>
      </c>
      <c r="C184" s="1570" t="s">
        <v>6879</v>
      </c>
      <c r="D184" s="1523" t="s">
        <v>6880</v>
      </c>
      <c r="E184" s="1570" t="s">
        <v>6881</v>
      </c>
    </row>
    <row r="185" spans="1:5" s="1567" customFormat="1" ht="14" x14ac:dyDescent="0.15">
      <c r="A185" s="1599" t="str">
        <f>translations!B185</f>
        <v>Moderately Degraded</v>
      </c>
      <c r="B185" s="1523" t="s">
        <v>2897</v>
      </c>
      <c r="C185" s="1570" t="s">
        <v>6882</v>
      </c>
      <c r="D185" s="1523" t="s">
        <v>6883</v>
      </c>
      <c r="E185" s="1570" t="s">
        <v>6884</v>
      </c>
    </row>
    <row r="186" spans="1:5" s="1567" customFormat="1" ht="14" x14ac:dyDescent="0.15">
      <c r="A186" s="1599" t="str">
        <f>translations!B186</f>
        <v>Improved without inputs management</v>
      </c>
      <c r="B186" s="1523" t="s">
        <v>6885</v>
      </c>
      <c r="C186" s="1570" t="s">
        <v>6886</v>
      </c>
      <c r="D186" s="1523" t="s">
        <v>6887</v>
      </c>
      <c r="E186" s="1570" t="s">
        <v>6888</v>
      </c>
    </row>
    <row r="187" spans="1:5" s="1567" customFormat="1" ht="14" x14ac:dyDescent="0.15">
      <c r="A187" s="1599" t="str">
        <f>translations!B187</f>
        <v>Improved with inputs improvement</v>
      </c>
      <c r="B187" s="1523" t="s">
        <v>6889</v>
      </c>
      <c r="C187" s="1570" t="s">
        <v>6890</v>
      </c>
      <c r="D187" s="1523" t="s">
        <v>6891</v>
      </c>
      <c r="E187" s="1570" t="s">
        <v>6892</v>
      </c>
    </row>
    <row r="188" spans="1:5" s="1567" customFormat="1" ht="14" x14ac:dyDescent="0.15">
      <c r="A188" s="1599" t="str">
        <f>translations!B188</f>
        <v>Combustion</v>
      </c>
      <c r="B188" s="1523" t="s">
        <v>6893</v>
      </c>
      <c r="C188" s="1570" t="s">
        <v>6894</v>
      </c>
      <c r="D188" s="1523" t="s">
        <v>6895</v>
      </c>
      <c r="E188" s="1570" t="s">
        <v>6896</v>
      </c>
    </row>
    <row r="189" spans="1:5" s="1567" customFormat="1" ht="14" x14ac:dyDescent="0.15">
      <c r="A189" s="1599" t="str">
        <f>translations!B189</f>
        <v>(tC/ha)</v>
      </c>
      <c r="B189" s="1523" t="s">
        <v>2916</v>
      </c>
      <c r="C189" s="1570" t="s">
        <v>2916</v>
      </c>
      <c r="D189" s="1523" t="s">
        <v>2916</v>
      </c>
      <c r="E189" s="1570" t="s">
        <v>2916</v>
      </c>
    </row>
    <row r="190" spans="1:5" s="1567" customFormat="1" ht="28" x14ac:dyDescent="0.15">
      <c r="A190" s="1599" t="str">
        <f>translations!B190</f>
        <v>% of pre-fire drymatter released</v>
      </c>
      <c r="B190" s="1523" t="s">
        <v>6897</v>
      </c>
      <c r="C190" s="1570" t="s">
        <v>6898</v>
      </c>
      <c r="D190" s="1523" t="s">
        <v>6899</v>
      </c>
      <c r="E190" s="1570" t="s">
        <v>6900</v>
      </c>
    </row>
    <row r="191" spans="1:5" s="1567" customFormat="1" ht="28" x14ac:dyDescent="0.15">
      <c r="A191" s="1599" t="str">
        <f>translations!B191</f>
        <v>Mean annual temperature (MAT) of the region (in °C)</v>
      </c>
      <c r="B191" s="1523" t="s">
        <v>6901</v>
      </c>
      <c r="C191" s="1570" t="s">
        <v>6902</v>
      </c>
      <c r="D191" s="1523" t="s">
        <v>6903</v>
      </c>
      <c r="E191" s="1570" t="s">
        <v>6904</v>
      </c>
    </row>
    <row r="192" spans="1:5" s="1567" customFormat="1" ht="28" x14ac:dyDescent="0.15">
      <c r="A192" s="1599" t="str">
        <f>translations!B192</f>
        <v>(temperature affect emissions from manure management)</v>
      </c>
      <c r="B192" s="1523" t="s">
        <v>6905</v>
      </c>
      <c r="C192" s="1570" t="s">
        <v>6906</v>
      </c>
      <c r="D192" s="1523" t="s">
        <v>6907</v>
      </c>
      <c r="E192" s="1570" t="s">
        <v>6908</v>
      </c>
    </row>
    <row r="193" spans="1:5" s="1567" customFormat="1" ht="14" x14ac:dyDescent="0.15">
      <c r="A193" s="1599" t="str">
        <f>translations!B193</f>
        <v>Region "type"</v>
      </c>
      <c r="B193" s="1523" t="s">
        <v>6909</v>
      </c>
      <c r="C193" s="1570" t="s">
        <v>6910</v>
      </c>
      <c r="D193" s="1523" t="s">
        <v>6911</v>
      </c>
      <c r="E193" s="1570" t="s">
        <v>6912</v>
      </c>
    </row>
    <row r="194" spans="1:5" s="1567" customFormat="1" ht="14" x14ac:dyDescent="0.15">
      <c r="A194" s="1599" t="str">
        <f>translations!B194</f>
        <v>(please select if possible)</v>
      </c>
      <c r="B194" s="1523" t="s">
        <v>6913</v>
      </c>
      <c r="C194" s="1570" t="s">
        <v>6914</v>
      </c>
      <c r="D194" s="1523" t="s">
        <v>6915</v>
      </c>
      <c r="E194" s="1570" t="s">
        <v>6916</v>
      </c>
    </row>
    <row r="195" spans="1:5" s="1567" customFormat="1" ht="28" x14ac:dyDescent="0.15">
      <c r="A195" s="1599" t="str">
        <f>translations!B195</f>
        <v>Emission factors for N2O from manure</v>
      </c>
      <c r="B195" s="1523" t="s">
        <v>6917</v>
      </c>
      <c r="C195" s="1570" t="s">
        <v>6918</v>
      </c>
      <c r="D195" s="1523" t="s">
        <v>6919</v>
      </c>
      <c r="E195" s="1570" t="s">
        <v>6920</v>
      </c>
    </row>
    <row r="196" spans="1:5" s="1567" customFormat="1" ht="14" x14ac:dyDescent="0.15">
      <c r="A196" s="1599" t="str">
        <f>translations!B196</f>
        <v>(kg N-N2O/kg N)</v>
      </c>
      <c r="B196" s="1523" t="s">
        <v>2956</v>
      </c>
      <c r="C196" s="1570" t="s">
        <v>2956</v>
      </c>
      <c r="D196" s="1523" t="s">
        <v>2956</v>
      </c>
      <c r="E196" s="1570" t="s">
        <v>2956</v>
      </c>
    </row>
    <row r="197" spans="1:5" s="1567" customFormat="1" ht="14" x14ac:dyDescent="0.15">
      <c r="A197" s="1599" t="str">
        <f>translations!B197</f>
        <v>Pasture, range and paddock</v>
      </c>
      <c r="B197" s="1599" t="s">
        <v>6921</v>
      </c>
      <c r="C197" s="1570" t="s">
        <v>6922</v>
      </c>
      <c r="D197" s="1523" t="s">
        <v>6923</v>
      </c>
      <c r="E197" s="1570" t="s">
        <v>6924</v>
      </c>
    </row>
    <row r="198" spans="1:5" s="1567" customFormat="1" ht="14" x14ac:dyDescent="0.15">
      <c r="A198" s="1599" t="str">
        <f>translations!B198</f>
        <v>Other</v>
      </c>
      <c r="B198" s="1523" t="s">
        <v>6925</v>
      </c>
      <c r="C198" s="1570" t="s">
        <v>6926</v>
      </c>
      <c r="D198" s="1523" t="s">
        <v>6927</v>
      </c>
      <c r="E198" s="1570" t="s">
        <v>6928</v>
      </c>
    </row>
    <row r="199" spans="1:5" s="1567" customFormat="1" ht="14" x14ac:dyDescent="0.15">
      <c r="A199" s="1599" t="str">
        <f>translations!B199</f>
        <v>Enteric fermentation</v>
      </c>
      <c r="B199" s="1523" t="s">
        <v>6929</v>
      </c>
      <c r="C199" s="1570" t="s">
        <v>6930</v>
      </c>
      <c r="D199" s="1523" t="s">
        <v>6931</v>
      </c>
      <c r="E199" s="1570" t="s">
        <v>6932</v>
      </c>
    </row>
    <row r="200" spans="1:5" s="1567" customFormat="1" ht="14" x14ac:dyDescent="0.15">
      <c r="A200" s="1599" t="str">
        <f>translations!B200</f>
        <v>(kg CH4 per head/yr)</v>
      </c>
      <c r="B200" s="1523" t="s">
        <v>6933</v>
      </c>
      <c r="C200" s="1573" t="s">
        <v>6934</v>
      </c>
      <c r="D200" s="1523" t="s">
        <v>6935</v>
      </c>
      <c r="E200" s="1570" t="s">
        <v>6936</v>
      </c>
    </row>
    <row r="201" spans="1:5" s="1567" customFormat="1" ht="28" x14ac:dyDescent="0.15">
      <c r="A201" s="1599" t="str">
        <f>translations!B201</f>
        <v xml:space="preserve">% correspondings to pasture, range and paddock systems </v>
      </c>
      <c r="B201" s="1523" t="s">
        <v>6937</v>
      </c>
      <c r="C201" s="1570" t="s">
        <v>6938</v>
      </c>
      <c r="D201" s="1523" t="s">
        <v>6939</v>
      </c>
      <c r="E201" s="1570" t="s">
        <v>6940</v>
      </c>
    </row>
    <row r="202" spans="1:5" s="1567" customFormat="1" ht="14" x14ac:dyDescent="0.15">
      <c r="A202" s="1599" t="str">
        <f>translations!B202</f>
        <v>Methane from manure management</v>
      </c>
      <c r="B202" s="1523" t="s">
        <v>6941</v>
      </c>
      <c r="C202" s="1570" t="s">
        <v>6942</v>
      </c>
      <c r="D202" s="1523" t="s">
        <v>6943</v>
      </c>
      <c r="E202" s="1570" t="s">
        <v>6944</v>
      </c>
    </row>
    <row r="203" spans="1:5" s="1567" customFormat="1" x14ac:dyDescent="0.15">
      <c r="A203" s="1599">
        <f>translations!B203</f>
        <v>0</v>
      </c>
      <c r="B203" s="1523"/>
      <c r="C203" s="1570"/>
      <c r="D203" s="1523"/>
      <c r="E203" s="1570"/>
    </row>
    <row r="204" spans="1:5" s="1567" customFormat="1" x14ac:dyDescent="0.15">
      <c r="A204" s="1599">
        <f>translations!B204</f>
        <v>0</v>
      </c>
      <c r="B204" s="1523"/>
      <c r="C204" s="1570"/>
      <c r="D204" s="1523"/>
      <c r="E204" s="1570"/>
    </row>
    <row r="205" spans="1:5" s="1567" customFormat="1" x14ac:dyDescent="0.15">
      <c r="A205" s="1599">
        <f>translations!B205</f>
        <v>0</v>
      </c>
      <c r="B205" s="1523"/>
      <c r="C205" s="1570"/>
      <c r="D205" s="1523"/>
      <c r="E205" s="1570"/>
    </row>
    <row r="206" spans="1:5" s="1567" customFormat="1" x14ac:dyDescent="0.15">
      <c r="A206" s="1599">
        <f>translations!B206</f>
        <v>0</v>
      </c>
      <c r="B206" s="1523"/>
      <c r="C206" s="1570"/>
      <c r="D206" s="1523"/>
      <c r="E206" s="1570"/>
    </row>
    <row r="207" spans="1:5" s="1567" customFormat="1" x14ac:dyDescent="0.15">
      <c r="A207" s="1599">
        <f>translations!B207</f>
        <v>0</v>
      </c>
      <c r="B207" s="1523"/>
      <c r="C207" s="1570"/>
      <c r="D207" s="1523"/>
      <c r="E207" s="1570"/>
    </row>
    <row r="208" spans="1:5" s="1567" customFormat="1" x14ac:dyDescent="0.15">
      <c r="A208" s="1599">
        <f>translations!B208</f>
        <v>0</v>
      </c>
      <c r="B208" s="1523"/>
      <c r="C208" s="1570"/>
      <c r="D208" s="1523"/>
      <c r="E208" s="1570"/>
    </row>
    <row r="209" spans="1:12" s="1512" customFormat="1" ht="14" x14ac:dyDescent="0.15">
      <c r="A209" s="1495" t="str">
        <f>translations!B209</f>
        <v>English</v>
      </c>
      <c r="B209" s="1525" t="str">
        <f>B1</f>
        <v>Português</v>
      </c>
      <c r="C209" s="1595" t="s">
        <v>6240</v>
      </c>
      <c r="D209" s="1797" t="s">
        <v>6241</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ht="14" x14ac:dyDescent="0.15">
      <c r="A210" s="1599" t="str">
        <f>translations!B210</f>
        <v>5.1. Forest degradation and management</v>
      </c>
      <c r="B210" s="1523" t="s">
        <v>6945</v>
      </c>
      <c r="C210" s="1570" t="s">
        <v>6946</v>
      </c>
      <c r="D210" s="1523" t="s">
        <v>6947</v>
      </c>
      <c r="E210" s="1570" t="s">
        <v>6948</v>
      </c>
    </row>
    <row r="211" spans="1:12" s="1567" customFormat="1" ht="14" x14ac:dyDescent="0.15">
      <c r="A211" s="1599" t="str">
        <f>translations!B211</f>
        <v>Degradation level of the vegetation</v>
      </c>
      <c r="B211" s="1523" t="s">
        <v>6949</v>
      </c>
      <c r="C211" s="1570" t="s">
        <v>6950</v>
      </c>
      <c r="D211" s="1523" t="s">
        <v>6951</v>
      </c>
      <c r="E211" s="1570" t="s">
        <v>6952</v>
      </c>
    </row>
    <row r="212" spans="1:12" s="1567" customFormat="1" ht="14" x14ac:dyDescent="0.15">
      <c r="A212" s="1599" t="str">
        <f>translations!B212</f>
        <v>At the end</v>
      </c>
      <c r="B212" s="1523" t="s">
        <v>6953</v>
      </c>
      <c r="C212" s="1570" t="s">
        <v>6954</v>
      </c>
      <c r="D212" s="1523" t="s">
        <v>6955</v>
      </c>
      <c r="E212" s="1570" t="s">
        <v>6956</v>
      </c>
    </row>
    <row r="213" spans="1:12" s="1567" customFormat="1" ht="14" x14ac:dyDescent="0.15">
      <c r="A213" s="1599" t="str">
        <f>translations!B213</f>
        <v>that will be degraded</v>
      </c>
      <c r="B213" s="1523" t="s">
        <v>6957</v>
      </c>
      <c r="C213" s="1570" t="s">
        <v>6958</v>
      </c>
      <c r="D213" s="1523" t="s">
        <v>6959</v>
      </c>
      <c r="E213" s="1570" t="s">
        <v>6960</v>
      </c>
    </row>
    <row r="214" spans="1:12" s="1567" customFormat="1" ht="14" x14ac:dyDescent="0.15">
      <c r="A214" s="1599" t="str">
        <f>translations!B214</f>
        <v>Fire occurrence and severity</v>
      </c>
      <c r="B214" s="1523" t="s">
        <v>6961</v>
      </c>
      <c r="C214" s="1570" t="s">
        <v>6962</v>
      </c>
      <c r="D214" s="1523" t="s">
        <v>6963</v>
      </c>
      <c r="E214" s="1570" t="s">
        <v>6964</v>
      </c>
    </row>
    <row r="215" spans="1:12" s="1567" customFormat="1" ht="14" x14ac:dyDescent="0.15">
      <c r="A215" s="1599" t="str">
        <f>translations!B215</f>
        <v>Total Forest Degradation and Management</v>
      </c>
      <c r="B215" s="1523" t="s">
        <v>6965</v>
      </c>
      <c r="C215" s="1570" t="s">
        <v>6966</v>
      </c>
      <c r="D215" s="1523" t="s">
        <v>6967</v>
      </c>
      <c r="E215" s="1570" t="s">
        <v>6968</v>
      </c>
    </row>
    <row r="216" spans="1:12" s="1567" customFormat="1" ht="14" x14ac:dyDescent="0.15">
      <c r="A216" s="1599" t="str">
        <f>translations!B216</f>
        <v>(% burnt)</v>
      </c>
      <c r="B216" s="1523" t="s">
        <v>6969</v>
      </c>
      <c r="C216" s="1570" t="s">
        <v>6970</v>
      </c>
      <c r="D216" s="1523" t="s">
        <v>6971</v>
      </c>
      <c r="E216" s="1570" t="s">
        <v>6972</v>
      </c>
    </row>
    <row r="217" spans="1:12" s="1567" customFormat="1" ht="14" x14ac:dyDescent="0.15">
      <c r="A217" s="1599" t="str">
        <f>translations!B217</f>
        <v>Periodicity</v>
      </c>
      <c r="B217" s="1523" t="s">
        <v>6973</v>
      </c>
      <c r="C217" s="1570" t="s">
        <v>6767</v>
      </c>
      <c r="D217" s="1523" t="s">
        <v>6768</v>
      </c>
      <c r="E217" s="1570" t="s">
        <v>6769</v>
      </c>
    </row>
    <row r="218" spans="1:12" s="1567" customFormat="1" ht="14" x14ac:dyDescent="0.15">
      <c r="A218" s="1599" t="str">
        <f>translations!B218</f>
        <v>Impact</v>
      </c>
      <c r="B218" s="1523" t="s">
        <v>3040</v>
      </c>
      <c r="C218" s="1570" t="s">
        <v>6974</v>
      </c>
      <c r="D218" s="1523" t="s">
        <v>6975</v>
      </c>
      <c r="E218" s="1570" t="s">
        <v>6976</v>
      </c>
    </row>
    <row r="219" spans="1:12" s="1567" customFormat="1" ht="28" x14ac:dyDescent="0.15">
      <c r="A219" s="1599" t="str">
        <f>translations!B219</f>
        <v>5.2. Degradation of organic soils (peatlands)</v>
      </c>
      <c r="B219" s="1523" t="s">
        <v>6977</v>
      </c>
      <c r="C219" s="1570" t="s">
        <v>6978</v>
      </c>
      <c r="D219" s="1523" t="s">
        <v>6979</v>
      </c>
      <c r="E219" s="1570" t="s">
        <v>6980</v>
      </c>
    </row>
    <row r="220" spans="1:12" s="1567" customFormat="1" ht="28" x14ac:dyDescent="0.15">
      <c r="A220" s="1599" t="str">
        <f>translations!B220</f>
        <v>5.2.1. Drainage of organic soils (peatlands)</v>
      </c>
      <c r="B220" s="1523" t="s">
        <v>6981</v>
      </c>
      <c r="C220" s="1570" t="s">
        <v>6982</v>
      </c>
      <c r="D220" s="1523" t="s">
        <v>6983</v>
      </c>
      <c r="E220" s="1570" t="s">
        <v>6984</v>
      </c>
    </row>
    <row r="221" spans="1:12" s="1567" customFormat="1" ht="14" x14ac:dyDescent="0.15">
      <c r="A221" s="1599" t="str">
        <f>translations!B221</f>
        <v>concerned by drainage</v>
      </c>
      <c r="B221" s="1523" t="s">
        <v>6985</v>
      </c>
      <c r="C221" s="1570" t="s">
        <v>6986</v>
      </c>
      <c r="D221" s="1523" t="s">
        <v>6987</v>
      </c>
      <c r="E221" s="1570" t="s">
        <v>6988</v>
      </c>
    </row>
    <row r="222" spans="1:12" s="1567" customFormat="1" ht="28" x14ac:dyDescent="0.15">
      <c r="A222" s="1599" t="str">
        <f>translations!B222</f>
        <v>Surfaces of drained organic soils (ha)</v>
      </c>
      <c r="B222" s="1502" t="s">
        <v>6989</v>
      </c>
      <c r="C222" s="1570" t="s">
        <v>6990</v>
      </c>
      <c r="D222" s="1523" t="s">
        <v>6991</v>
      </c>
      <c r="E222" s="1570" t="s">
        <v>6992</v>
      </c>
    </row>
    <row r="223" spans="1:12" s="1567" customFormat="1" ht="14" x14ac:dyDescent="0.15">
      <c r="A223" s="1599" t="str">
        <f>translations!B223</f>
        <v>Managed Forest</v>
      </c>
      <c r="B223" s="1523" t="s">
        <v>6993</v>
      </c>
      <c r="C223" s="1570" t="s">
        <v>6994</v>
      </c>
      <c r="D223" s="1523" t="s">
        <v>6995</v>
      </c>
      <c r="E223" s="1570" t="s">
        <v>6996</v>
      </c>
    </row>
    <row r="224" spans="1:12" s="1567" customFormat="1" ht="14" x14ac:dyDescent="0.15">
      <c r="A224" s="1599" t="str">
        <f>translations!B224</f>
        <v>Annual</v>
      </c>
      <c r="B224" s="1523" t="s">
        <v>6997</v>
      </c>
      <c r="C224" s="1570" t="s">
        <v>6998</v>
      </c>
      <c r="D224" s="1523" t="s">
        <v>6999</v>
      </c>
      <c r="E224" s="1570" t="s">
        <v>7000</v>
      </c>
    </row>
    <row r="225" spans="1:5" s="1567" customFormat="1" ht="14" x14ac:dyDescent="0.15">
      <c r="A225" s="1599" t="str">
        <f>translations!B225</f>
        <v>Perennial</v>
      </c>
      <c r="B225" s="1523" t="s">
        <v>7001</v>
      </c>
      <c r="C225" s="1570" t="s">
        <v>7002</v>
      </c>
      <c r="D225" s="1523" t="s">
        <v>7003</v>
      </c>
      <c r="E225" s="1570" t="s">
        <v>7004</v>
      </c>
    </row>
    <row r="226" spans="1:5" s="1567" customFormat="1" ht="14" x14ac:dyDescent="0.15">
      <c r="A226" s="1599" t="str">
        <f>translations!B226</f>
        <v>Grassland</v>
      </c>
      <c r="B226" s="1523" t="s">
        <v>7005</v>
      </c>
      <c r="C226" s="1570" t="s">
        <v>6739</v>
      </c>
      <c r="D226" s="1523" t="s">
        <v>7006</v>
      </c>
      <c r="E226" s="1570" t="s">
        <v>7007</v>
      </c>
    </row>
    <row r="227" spans="1:5" s="1567" customFormat="1" ht="14" x14ac:dyDescent="0.15">
      <c r="A227" s="1599" t="str">
        <f>translations!B227</f>
        <v>Total for Drainage</v>
      </c>
      <c r="B227" s="1523" t="s">
        <v>7008</v>
      </c>
      <c r="C227" s="1570" t="s">
        <v>7009</v>
      </c>
      <c r="D227" s="1523" t="s">
        <v>7010</v>
      </c>
      <c r="E227" s="1570" t="s">
        <v>7011</v>
      </c>
    </row>
    <row r="228" spans="1:5" s="1567" customFormat="1" ht="14" x14ac:dyDescent="0.15">
      <c r="A228" s="1599" t="str">
        <f>translations!B228</f>
        <v>5.2.2. Active peat extraction</v>
      </c>
      <c r="B228" s="1523" t="s">
        <v>7012</v>
      </c>
      <c r="C228" s="1570" t="s">
        <v>7013</v>
      </c>
      <c r="D228" s="1523" t="s">
        <v>7014</v>
      </c>
      <c r="E228" s="1570" t="s">
        <v>7015</v>
      </c>
    </row>
    <row r="229" spans="1:5" s="1567" customFormat="1" ht="14" x14ac:dyDescent="0.15">
      <c r="A229" s="1599" t="str">
        <f>translations!B229</f>
        <v>Type of peat</v>
      </c>
      <c r="B229" s="1523" t="s">
        <v>7016</v>
      </c>
      <c r="C229" s="1570" t="s">
        <v>7017</v>
      </c>
      <c r="D229" s="1523" t="s">
        <v>7018</v>
      </c>
      <c r="E229" s="1570" t="s">
        <v>7019</v>
      </c>
    </row>
    <row r="230" spans="1:5" s="1567" customFormat="1" ht="14" x14ac:dyDescent="0.15">
      <c r="A230" s="1599" t="str">
        <f>translations!B230</f>
        <v>Nutrient-poor peat</v>
      </c>
      <c r="B230" s="1523" t="s">
        <v>7020</v>
      </c>
      <c r="C230" s="1570" t="s">
        <v>7021</v>
      </c>
      <c r="D230" s="1523" t="s">
        <v>7022</v>
      </c>
      <c r="E230" s="1570" t="s">
        <v>7023</v>
      </c>
    </row>
    <row r="231" spans="1:5" s="1567" customFormat="1" ht="14" x14ac:dyDescent="0.15">
      <c r="A231" s="1599" t="str">
        <f>translations!B231</f>
        <v>Nutrient Rich</v>
      </c>
      <c r="B231" s="1523" t="s">
        <v>7024</v>
      </c>
      <c r="C231" s="1570" t="s">
        <v>7025</v>
      </c>
      <c r="D231" s="1523" t="s">
        <v>7026</v>
      </c>
      <c r="E231" s="1570" t="s">
        <v>7027</v>
      </c>
    </row>
    <row r="232" spans="1:5" s="1567" customFormat="1" ht="14" x14ac:dyDescent="0.15">
      <c r="A232" s="1599" t="str">
        <f>translations!B232</f>
        <v>Total for Extraction</v>
      </c>
      <c r="B232" s="1523" t="s">
        <v>7028</v>
      </c>
      <c r="C232" s="1570" t="s">
        <v>7029</v>
      </c>
      <c r="D232" s="1523" t="s">
        <v>7030</v>
      </c>
      <c r="E232" s="1570" t="s">
        <v>7031</v>
      </c>
    </row>
    <row r="233" spans="1:5" s="1567" customFormat="1" ht="28" x14ac:dyDescent="0.15">
      <c r="A233" s="1599" t="str">
        <f>translations!B233</f>
        <v>Degradation level (% of biomass lost)</v>
      </c>
      <c r="B233" s="1523" t="s">
        <v>7032</v>
      </c>
      <c r="C233" s="1570" t="s">
        <v>7033</v>
      </c>
      <c r="D233" s="1523" t="s">
        <v>7034</v>
      </c>
      <c r="E233" s="1570" t="s">
        <v>7035</v>
      </c>
    </row>
    <row r="234" spans="1:5" s="1567" customFormat="1" ht="28" x14ac:dyDescent="0.15">
      <c r="A234" s="1599" t="str">
        <f>translations!B234</f>
        <v>Emissions from loss of C associated with drainage of organic soils</v>
      </c>
      <c r="B234" s="1523" t="s">
        <v>7036</v>
      </c>
      <c r="C234" s="1570" t="s">
        <v>7037</v>
      </c>
      <c r="D234" s="1523" t="s">
        <v>7038</v>
      </c>
      <c r="E234" s="1570" t="s">
        <v>7039</v>
      </c>
    </row>
    <row r="235" spans="1:5" s="1567" customFormat="1" ht="14" x14ac:dyDescent="0.15">
      <c r="A235" s="1599" t="str">
        <f>translations!B235</f>
        <v>Emission factor (t C/ha/yr)</v>
      </c>
      <c r="B235" s="1523" t="s">
        <v>7040</v>
      </c>
      <c r="C235" s="1573" t="s">
        <v>7041</v>
      </c>
      <c r="D235" s="1523" t="s">
        <v>7042</v>
      </c>
      <c r="E235" s="1570" t="s">
        <v>7043</v>
      </c>
    </row>
    <row r="236" spans="1:5" s="1567" customFormat="1" ht="28" x14ac:dyDescent="0.15">
      <c r="A236" s="1599" t="str">
        <f>translations!B236</f>
        <v>On-site Emissions from active peat extraction</v>
      </c>
      <c r="B236" s="1523" t="s">
        <v>7044</v>
      </c>
      <c r="C236" s="1570" t="s">
        <v>7045</v>
      </c>
      <c r="D236" s="1523" t="s">
        <v>7046</v>
      </c>
      <c r="E236" s="1570" t="s">
        <v>7047</v>
      </c>
    </row>
    <row r="237" spans="1:5" s="1567" customFormat="1" ht="14" x14ac:dyDescent="0.15">
      <c r="A237" s="1599" t="str">
        <f>translations!B237</f>
        <v>CO2 Emission factor (t C/ha/yr)</v>
      </c>
      <c r="B237" s="1523" t="s">
        <v>7048</v>
      </c>
      <c r="C237" s="1573" t="s">
        <v>7049</v>
      </c>
      <c r="D237" s="1523" t="s">
        <v>7050</v>
      </c>
      <c r="E237" s="1570" t="s">
        <v>7051</v>
      </c>
    </row>
    <row r="238" spans="1:5" s="1567" customFormat="1" ht="14" x14ac:dyDescent="0.15">
      <c r="A238" s="1599" t="str">
        <f>translations!B238</f>
        <v>N2O Emission factor (kg N2O-N/ha/yr)</v>
      </c>
      <c r="B238" s="1523" t="s">
        <v>7052</v>
      </c>
      <c r="C238" s="1573" t="s">
        <v>7053</v>
      </c>
      <c r="D238" s="1523" t="s">
        <v>7054</v>
      </c>
      <c r="E238" s="1570" t="s">
        <v>7055</v>
      </c>
    </row>
    <row r="239" spans="1:5" ht="28" x14ac:dyDescent="0.15">
      <c r="A239" s="1493" t="str">
        <f>translations!B577</f>
        <v>(this corresponds to deforestation of mangroves and should be accounted only here)</v>
      </c>
      <c r="B239" s="1524" t="s">
        <v>7056</v>
      </c>
      <c r="C239" s="1959" t="str">
        <f>A239</f>
        <v>(this corresponds to deforestation of mangroves and should be accounted only here)</v>
      </c>
      <c r="D239" s="1960" t="str">
        <f>A239</f>
        <v>(this corresponds to deforestation of mangroves and should be accounted only here)</v>
      </c>
      <c r="E239" s="1569" t="s">
        <v>7057</v>
      </c>
    </row>
    <row r="240" spans="1:5" s="1567" customFormat="1" x14ac:dyDescent="0.15">
      <c r="A240" s="1599">
        <f>translations!B240</f>
        <v>0</v>
      </c>
      <c r="B240" s="1523"/>
      <c r="C240" s="1570"/>
      <c r="D240" s="1523"/>
      <c r="E240" s="1570"/>
    </row>
    <row r="241" spans="1:12" s="1567" customFormat="1" x14ac:dyDescent="0.15">
      <c r="A241" s="1599">
        <f>translations!B241</f>
        <v>0</v>
      </c>
      <c r="B241" s="1523"/>
      <c r="C241" s="1570"/>
      <c r="D241" s="1523"/>
      <c r="E241" s="1570"/>
    </row>
    <row r="242" spans="1:12" s="1567" customFormat="1" x14ac:dyDescent="0.15">
      <c r="A242" s="1599">
        <f>translations!B242</f>
        <v>0</v>
      </c>
      <c r="B242" s="1523"/>
      <c r="C242" s="1570"/>
      <c r="D242" s="1523"/>
      <c r="E242" s="1570"/>
    </row>
    <row r="243" spans="1:12" s="1567" customFormat="1" x14ac:dyDescent="0.15">
      <c r="A243" s="1599">
        <f>translations!B243</f>
        <v>0</v>
      </c>
      <c r="B243" s="1523"/>
      <c r="C243" s="1570"/>
      <c r="D243" s="1523"/>
      <c r="E243" s="1570"/>
    </row>
    <row r="244" spans="1:12" s="1567" customFormat="1" x14ac:dyDescent="0.15">
      <c r="A244" s="1599">
        <f>translations!B244</f>
        <v>0</v>
      </c>
      <c r="B244" s="1523"/>
      <c r="C244" s="1570"/>
      <c r="D244" s="1523"/>
      <c r="E244" s="1570"/>
    </row>
    <row r="245" spans="1:12" s="1567" customFormat="1" x14ac:dyDescent="0.15">
      <c r="A245" s="1599">
        <f>translations!B245</f>
        <v>0</v>
      </c>
      <c r="B245" s="1523"/>
      <c r="C245" s="1570"/>
      <c r="D245" s="1523"/>
      <c r="E245" s="1570"/>
    </row>
    <row r="246" spans="1:12" s="1567" customFormat="1" x14ac:dyDescent="0.15">
      <c r="A246" s="1599">
        <f>translations!B246</f>
        <v>0</v>
      </c>
      <c r="B246" s="1523"/>
      <c r="C246" s="1570"/>
      <c r="D246" s="1523"/>
      <c r="E246" s="1570"/>
    </row>
    <row r="247" spans="1:12" s="1567" customFormat="1" x14ac:dyDescent="0.15">
      <c r="A247" s="1599">
        <f>translations!B247</f>
        <v>0</v>
      </c>
      <c r="B247" s="1523"/>
      <c r="C247" s="1570"/>
      <c r="D247" s="1523"/>
      <c r="E247" s="1570"/>
    </row>
    <row r="248" spans="1:12" s="1567" customFormat="1" x14ac:dyDescent="0.15">
      <c r="A248" s="1599">
        <f>translations!B248</f>
        <v>0</v>
      </c>
      <c r="B248" s="1523"/>
      <c r="C248" s="1570"/>
      <c r="D248" s="1523"/>
      <c r="E248" s="1570"/>
    </row>
    <row r="249" spans="1:12" s="1567" customFormat="1" x14ac:dyDescent="0.15">
      <c r="A249" s="1599">
        <f>translations!B249</f>
        <v>0</v>
      </c>
      <c r="B249" s="1523"/>
      <c r="C249" s="1570"/>
      <c r="D249" s="1523"/>
      <c r="E249" s="1570"/>
    </row>
    <row r="250" spans="1:12" s="1567" customFormat="1" x14ac:dyDescent="0.15">
      <c r="A250" s="1599">
        <f>translations!B250</f>
        <v>0</v>
      </c>
      <c r="B250" s="1523"/>
      <c r="C250" s="1570"/>
      <c r="D250" s="1523"/>
      <c r="E250" s="1570"/>
    </row>
    <row r="251" spans="1:12" s="1512" customFormat="1" ht="14" x14ac:dyDescent="0.15">
      <c r="A251" s="1495" t="str">
        <f>translations!B251</f>
        <v>English</v>
      </c>
      <c r="B251" s="1525" t="str">
        <f>B1</f>
        <v>Português</v>
      </c>
      <c r="C251" s="1595" t="s">
        <v>6240</v>
      </c>
      <c r="D251" s="1797" t="s">
        <v>6241</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8" x14ac:dyDescent="0.15">
      <c r="A252" s="1599" t="str">
        <f>translations!B252</f>
        <v>7.1. Inputs (liming, fertilizers, pesticides, herbicides,…)</v>
      </c>
      <c r="B252" s="1523" t="s">
        <v>7058</v>
      </c>
      <c r="C252" s="1570" t="s">
        <v>7059</v>
      </c>
      <c r="D252" s="1523" t="s">
        <v>7060</v>
      </c>
      <c r="E252" s="1570" t="s">
        <v>7061</v>
      </c>
    </row>
    <row r="253" spans="1:12" s="1567" customFormat="1" ht="14" x14ac:dyDescent="0.15">
      <c r="A253" s="1599" t="str">
        <f>translations!B253</f>
        <v>Description and unit to report</v>
      </c>
      <c r="B253" s="1523" t="s">
        <v>7062</v>
      </c>
      <c r="C253" s="1570" t="s">
        <v>7063</v>
      </c>
      <c r="D253" s="1523" t="s">
        <v>7064</v>
      </c>
      <c r="E253" s="1570" t="s">
        <v>7065</v>
      </c>
    </row>
    <row r="254" spans="1:12" s="1567" customFormat="1" ht="14" x14ac:dyDescent="0.15">
      <c r="A254" s="1599" t="str">
        <f>translations!B254</f>
        <v>Amount applied per year</v>
      </c>
      <c r="B254" s="1523" t="s">
        <v>7066</v>
      </c>
      <c r="C254" s="1570" t="s">
        <v>7067</v>
      </c>
      <c r="D254" s="1523" t="s">
        <v>7068</v>
      </c>
      <c r="E254" s="1570" t="s">
        <v>7069</v>
      </c>
    </row>
    <row r="255" spans="1:12" s="1567" customFormat="1" ht="14" x14ac:dyDescent="0.15">
      <c r="A255" s="1599" t="str">
        <f>translations!B255</f>
        <v>Total emissions at field level (tCO2-eq)</v>
      </c>
      <c r="B255" s="1523" t="s">
        <v>7070</v>
      </c>
      <c r="C255" s="1570" t="s">
        <v>7071</v>
      </c>
      <c r="D255" s="1523" t="s">
        <v>7072</v>
      </c>
      <c r="E255" s="1570" t="s">
        <v>7073</v>
      </c>
    </row>
    <row r="256" spans="1:12" s="1567" customFormat="1" ht="28" x14ac:dyDescent="0.15">
      <c r="A256" s="1599" t="str">
        <f>translations!B256</f>
        <v>Emissions from production, transportation, storage and transfer (tCO2-eq)</v>
      </c>
      <c r="B256" s="1523" t="s">
        <v>7074</v>
      </c>
      <c r="C256" s="1570" t="s">
        <v>7075</v>
      </c>
      <c r="D256" s="1523" t="s">
        <v>7076</v>
      </c>
      <c r="E256" s="1570" t="s">
        <v>7077</v>
      </c>
    </row>
    <row r="257" spans="1:5" s="1567" customFormat="1" ht="14" x14ac:dyDescent="0.15">
      <c r="A257" s="1599" t="str">
        <f>translations!B257</f>
        <v>Lime application</v>
      </c>
      <c r="B257" s="1523" t="s">
        <v>7078</v>
      </c>
      <c r="C257" s="1570" t="s">
        <v>7079</v>
      </c>
      <c r="D257" s="1523" t="s">
        <v>7080</v>
      </c>
      <c r="E257" s="1570" t="s">
        <v>7081</v>
      </c>
    </row>
    <row r="258" spans="1:5" s="1567" customFormat="1" ht="14" x14ac:dyDescent="0.15">
      <c r="A258" s="1599" t="str">
        <f>translations!B258</f>
        <v>Limestone (tonnes per year)</v>
      </c>
      <c r="B258" s="1523" t="s">
        <v>7082</v>
      </c>
      <c r="C258" s="1570" t="s">
        <v>7083</v>
      </c>
      <c r="D258" s="1523" t="s">
        <v>7084</v>
      </c>
      <c r="E258" s="1570" t="s">
        <v>7085</v>
      </c>
    </row>
    <row r="259" spans="1:5" s="1567" customFormat="1" ht="14" x14ac:dyDescent="0.15">
      <c r="A259" s="1599" t="str">
        <f>translations!B259</f>
        <v>Dolomite tonnes per year)</v>
      </c>
      <c r="B259" s="1523" t="s">
        <v>7086</v>
      </c>
      <c r="C259" s="1570" t="s">
        <v>7087</v>
      </c>
      <c r="D259" s="1523" t="s">
        <v>7088</v>
      </c>
      <c r="E259" s="1570" t="s">
        <v>7089</v>
      </c>
    </row>
    <row r="260" spans="1:5" s="1567" customFormat="1" ht="14" x14ac:dyDescent="0.15">
      <c r="A260" s="1599" t="str">
        <f>translations!B260</f>
        <v>not-specified (tonnes per year)</v>
      </c>
      <c r="B260" s="1523" t="s">
        <v>7090</v>
      </c>
      <c r="C260" s="1570" t="s">
        <v>7091</v>
      </c>
      <c r="D260" s="1523" t="s">
        <v>7092</v>
      </c>
      <c r="E260" s="1570" t="s">
        <v>7093</v>
      </c>
    </row>
    <row r="261" spans="1:5" s="1567" customFormat="1" ht="14" x14ac:dyDescent="0.15">
      <c r="A261" s="1599" t="str">
        <f>translations!B261</f>
        <v>Fertilizers</v>
      </c>
      <c r="B261" s="1523" t="s">
        <v>3207</v>
      </c>
      <c r="C261" s="1570" t="s">
        <v>7094</v>
      </c>
      <c r="D261" s="1523" t="s">
        <v>7095</v>
      </c>
      <c r="E261" s="1570" t="s">
        <v>7096</v>
      </c>
    </row>
    <row r="262" spans="1:5" s="1567" customFormat="1" ht="28" x14ac:dyDescent="0.15">
      <c r="A262" s="1599" t="str">
        <f>translations!B262</f>
        <v>Urea (tonnes of N per year - Urea has 46.7% of N)</v>
      </c>
      <c r="B262" s="1523" t="s">
        <v>7097</v>
      </c>
      <c r="C262" s="1570" t="s">
        <v>7098</v>
      </c>
      <c r="D262" s="1523" t="s">
        <v>7099</v>
      </c>
      <c r="E262" s="1570" t="s">
        <v>7100</v>
      </c>
    </row>
    <row r="263" spans="1:5" s="1567" customFormat="1" ht="28" x14ac:dyDescent="0.15">
      <c r="A263" s="1599" t="str">
        <f>translations!B263</f>
        <v>Other N-fertilizers (tonnes of N per year)</v>
      </c>
      <c r="B263" s="1523" t="s">
        <v>7101</v>
      </c>
      <c r="C263" s="1570" t="s">
        <v>7102</v>
      </c>
      <c r="D263" s="1523" t="s">
        <v>7103</v>
      </c>
      <c r="E263" s="1570" t="s">
        <v>7104</v>
      </c>
    </row>
    <row r="264" spans="1:5" s="1567" customFormat="1" ht="28" x14ac:dyDescent="0.15">
      <c r="A264" s="1599" t="str">
        <f>translations!B264</f>
        <v>N-fertilizer in irrigated rice (tonnes of N per year)</v>
      </c>
      <c r="B264" s="1523" t="s">
        <v>7105</v>
      </c>
      <c r="C264" s="1570" t="s">
        <v>7106</v>
      </c>
      <c r="D264" s="1523" t="s">
        <v>7107</v>
      </c>
      <c r="E264" s="1570" t="s">
        <v>7108</v>
      </c>
    </row>
    <row r="265" spans="1:5" s="1567" customFormat="1" ht="14" x14ac:dyDescent="0.15">
      <c r="A265" s="1599" t="str">
        <f>translations!B265</f>
        <v>Sewage (tonnes of N per year)</v>
      </c>
      <c r="B265" s="1523" t="s">
        <v>7109</v>
      </c>
      <c r="C265" s="1570" t="s">
        <v>7110</v>
      </c>
      <c r="D265" s="1523" t="s">
        <v>7111</v>
      </c>
      <c r="E265" s="1570" t="s">
        <v>7112</v>
      </c>
    </row>
    <row r="266" spans="1:5" s="1567" customFormat="1" ht="14" x14ac:dyDescent="0.15">
      <c r="A266" s="1599" t="str">
        <f>translations!B266</f>
        <v>Compost (tonnes of N per year)</v>
      </c>
      <c r="B266" s="1523" t="s">
        <v>7113</v>
      </c>
      <c r="C266" s="1570" t="s">
        <v>7114</v>
      </c>
      <c r="D266" s="1523" t="s">
        <v>7115</v>
      </c>
      <c r="E266" s="1570" t="s">
        <v>7116</v>
      </c>
    </row>
    <row r="267" spans="1:5" s="1567" customFormat="1" ht="14" x14ac:dyDescent="0.15">
      <c r="A267" s="1599" t="str">
        <f>translations!B267</f>
        <v>Phosphorus (tonnes of P2O5 per year)</v>
      </c>
      <c r="B267" s="1523" t="s">
        <v>7117</v>
      </c>
      <c r="C267" s="1570" t="s">
        <v>7118</v>
      </c>
      <c r="D267" s="1523" t="s">
        <v>7119</v>
      </c>
      <c r="E267" s="1570" t="s">
        <v>7120</v>
      </c>
    </row>
    <row r="268" spans="1:5" s="1567" customFormat="1" ht="14" x14ac:dyDescent="0.15">
      <c r="A268" s="1599" t="str">
        <f>translations!B268</f>
        <v>Potassium  (tonnes of K2O per year)</v>
      </c>
      <c r="B268" s="1523" t="s">
        <v>7121</v>
      </c>
      <c r="C268" s="1570" t="s">
        <v>7122</v>
      </c>
      <c r="D268" s="1523" t="s">
        <v>7123</v>
      </c>
      <c r="E268" s="1570" t="s">
        <v>7124</v>
      </c>
    </row>
    <row r="269" spans="1:5" s="1567" customFormat="1" ht="14" x14ac:dyDescent="0.15">
      <c r="A269" s="1599" t="str">
        <f>translations!B269</f>
        <v>Pesticides</v>
      </c>
      <c r="B269" s="1523" t="s">
        <v>3254</v>
      </c>
      <c r="C269" s="1570" t="s">
        <v>7125</v>
      </c>
      <c r="D269" s="1523" t="s">
        <v>7126</v>
      </c>
      <c r="E269" s="1570" t="s">
        <v>7127</v>
      </c>
    </row>
    <row r="270" spans="1:5" s="1567" customFormat="1" ht="28" x14ac:dyDescent="0.15">
      <c r="A270" s="1599" t="str">
        <f>translations!B270</f>
        <v>Herbicides (tonnes of active ingredient per year)</v>
      </c>
      <c r="B270" s="1523" t="s">
        <v>7128</v>
      </c>
      <c r="C270" s="1570" t="s">
        <v>7129</v>
      </c>
      <c r="D270" s="1523" t="s">
        <v>7130</v>
      </c>
      <c r="E270" s="1570" t="s">
        <v>7131</v>
      </c>
    </row>
    <row r="271" spans="1:5" s="1567" customFormat="1" ht="28" x14ac:dyDescent="0.15">
      <c r="A271" s="1599" t="str">
        <f>translations!B271</f>
        <v>Insecticides (tonnes of active ingredient per year)</v>
      </c>
      <c r="B271" s="1523" t="s">
        <v>7132</v>
      </c>
      <c r="C271" s="1570" t="s">
        <v>7133</v>
      </c>
      <c r="D271" s="1523" t="s">
        <v>7134</v>
      </c>
      <c r="E271" s="1570" t="s">
        <v>7135</v>
      </c>
    </row>
    <row r="272" spans="1:5" s="1567" customFormat="1" ht="28" x14ac:dyDescent="0.15">
      <c r="A272" s="1599" t="str">
        <f>translations!B272</f>
        <v>Fungicides (tonnes of active ingredient per year)</v>
      </c>
      <c r="B272" s="1523" t="s">
        <v>7136</v>
      </c>
      <c r="C272" s="1570" t="s">
        <v>7137</v>
      </c>
      <c r="D272" s="1523" t="s">
        <v>7138</v>
      </c>
      <c r="E272" s="1570" t="s">
        <v>7139</v>
      </c>
    </row>
    <row r="273" spans="1:5" s="1567" customFormat="1" ht="14" x14ac:dyDescent="0.15">
      <c r="A273" s="1599" t="str">
        <f>translations!B273</f>
        <v>Total Inputs</v>
      </c>
      <c r="B273" s="1523" t="s">
        <v>7140</v>
      </c>
      <c r="C273" s="1570" t="s">
        <v>7141</v>
      </c>
      <c r="D273" s="1523" t="s">
        <v>7142</v>
      </c>
      <c r="E273" s="1570" t="s">
        <v>7143</v>
      </c>
    </row>
    <row r="274" spans="1:5" s="1567" customFormat="1" ht="14" x14ac:dyDescent="0.15">
      <c r="A274" s="1599" t="str">
        <f>translations!B274</f>
        <v>CO2 emissions</v>
      </c>
      <c r="B274" s="1523" t="s">
        <v>7144</v>
      </c>
      <c r="C274" s="1570" t="s">
        <v>7145</v>
      </c>
      <c r="D274" s="1523" t="s">
        <v>7146</v>
      </c>
      <c r="E274" s="1570" t="s">
        <v>7147</v>
      </c>
    </row>
    <row r="275" spans="1:5" s="1567" customFormat="1" ht="14" x14ac:dyDescent="0.15">
      <c r="A275" s="1599" t="str">
        <f>translations!B275</f>
        <v>N2O emissions</v>
      </c>
      <c r="B275" s="1523" t="s">
        <v>7148</v>
      </c>
      <c r="C275" s="1570" t="s">
        <v>7149</v>
      </c>
      <c r="D275" s="1523" t="s">
        <v>7150</v>
      </c>
      <c r="E275" s="1570" t="s">
        <v>7151</v>
      </c>
    </row>
    <row r="276" spans="1:5" s="1567" customFormat="1" ht="28" x14ac:dyDescent="0.15">
      <c r="A276" s="1599" t="str">
        <f>translations!B276</f>
        <v>7.2. Energy consumption (electricity, fuel,…)</v>
      </c>
      <c r="B276" s="1523" t="s">
        <v>7152</v>
      </c>
      <c r="C276" s="1570" t="s">
        <v>7153</v>
      </c>
      <c r="D276" s="1523" t="s">
        <v>7154</v>
      </c>
      <c r="E276" s="1570" t="s">
        <v>7155</v>
      </c>
    </row>
    <row r="277" spans="1:5" s="1567" customFormat="1" ht="14" x14ac:dyDescent="0.15">
      <c r="A277" s="1599" t="str">
        <f>translations!B277</f>
        <v>Quantity consumed per year</v>
      </c>
      <c r="B277" s="1523" t="s">
        <v>7156</v>
      </c>
      <c r="C277" s="1570" t="s">
        <v>7157</v>
      </c>
      <c r="D277" s="1523" t="s">
        <v>7158</v>
      </c>
      <c r="E277" s="1570" t="s">
        <v>7159</v>
      </c>
    </row>
    <row r="278" spans="1:5" s="1567" customFormat="1" ht="14" x14ac:dyDescent="0.15">
      <c r="A278" s="1599" t="str">
        <f>translations!B278</f>
        <v>Electricity (MWh per year)</v>
      </c>
      <c r="B278" s="1523" t="s">
        <v>7160</v>
      </c>
      <c r="C278" s="1570" t="s">
        <v>7161</v>
      </c>
      <c r="D278" s="1523" t="s">
        <v>7162</v>
      </c>
      <c r="E278" s="1570" t="s">
        <v>7163</v>
      </c>
    </row>
    <row r="279" spans="1:5" s="1567" customFormat="1" ht="14" x14ac:dyDescent="0.15">
      <c r="A279" s="1599" t="str">
        <f>translations!B279</f>
        <v>(please select the country of origin)</v>
      </c>
      <c r="B279" s="1523" t="s">
        <v>7164</v>
      </c>
      <c r="C279" s="1570" t="s">
        <v>7165</v>
      </c>
      <c r="D279" s="1523" t="s">
        <v>7166</v>
      </c>
      <c r="E279" s="1570" t="s">
        <v>7167</v>
      </c>
    </row>
    <row r="280" spans="1:5" s="1567" customFormat="1" ht="14" x14ac:dyDescent="0.15">
      <c r="A280" s="1599" t="str">
        <f>translations!B280</f>
        <v>Liquide or gaseous (in m3 per year)</v>
      </c>
      <c r="B280" s="1523" t="s">
        <v>7168</v>
      </c>
      <c r="C280" s="1570" t="s">
        <v>7169</v>
      </c>
      <c r="D280" s="1523" t="s">
        <v>7170</v>
      </c>
      <c r="E280" s="1570" t="s">
        <v>7171</v>
      </c>
    </row>
    <row r="281" spans="1:5" s="1567" customFormat="1" ht="14" x14ac:dyDescent="0.15">
      <c r="A281" s="1599" t="str">
        <f>translations!B281</f>
        <v>Gasoil/Diesel</v>
      </c>
      <c r="B281" s="1523" t="s">
        <v>7172</v>
      </c>
      <c r="C281" s="1570" t="s">
        <v>7173</v>
      </c>
      <c r="D281" s="1523" t="s">
        <v>865</v>
      </c>
      <c r="E281" s="1570" t="s">
        <v>7174</v>
      </c>
    </row>
    <row r="282" spans="1:5" s="1567" customFormat="1" ht="14" x14ac:dyDescent="0.15">
      <c r="A282" s="1599" t="str">
        <f>translations!B282</f>
        <v>Gasoline</v>
      </c>
      <c r="B282" s="1523" t="s">
        <v>3322</v>
      </c>
      <c r="C282" s="1570" t="s">
        <v>7175</v>
      </c>
      <c r="D282" s="1523" t="s">
        <v>7176</v>
      </c>
      <c r="E282" s="1570" t="s">
        <v>7177</v>
      </c>
    </row>
    <row r="283" spans="1:5" s="1567" customFormat="1" ht="14" x14ac:dyDescent="0.15">
      <c r="A283" s="1599" t="str">
        <f>translations!B283</f>
        <v>Gas (LPG/ natural)</v>
      </c>
      <c r="B283" s="1523" t="s">
        <v>7178</v>
      </c>
      <c r="C283" s="1570" t="s">
        <v>7179</v>
      </c>
      <c r="D283" s="1523" t="s">
        <v>7180</v>
      </c>
      <c r="E283" s="1570" t="s">
        <v>7181</v>
      </c>
    </row>
    <row r="284" spans="1:5" s="1567" customFormat="1" ht="14" x14ac:dyDescent="0.15">
      <c r="A284" s="1599" t="str">
        <f>translations!B284</f>
        <v>Butane</v>
      </c>
      <c r="B284" s="1523" t="s">
        <v>7182</v>
      </c>
      <c r="C284" s="1570" t="s">
        <v>7183</v>
      </c>
      <c r="D284" s="1523" t="s">
        <v>7184</v>
      </c>
      <c r="E284" s="1570" t="s">
        <v>874</v>
      </c>
    </row>
    <row r="285" spans="1:5" s="1567" customFormat="1" ht="14" x14ac:dyDescent="0.15">
      <c r="A285" s="1599" t="str">
        <f>translations!B285</f>
        <v>Propane</v>
      </c>
      <c r="B285" s="1523" t="s">
        <v>7185</v>
      </c>
      <c r="C285" s="1570" t="s">
        <v>7186</v>
      </c>
      <c r="D285" s="1523" t="s">
        <v>7187</v>
      </c>
      <c r="E285" s="1570" t="s">
        <v>875</v>
      </c>
    </row>
    <row r="286" spans="1:5" s="1567" customFormat="1" ht="14" x14ac:dyDescent="0.15">
      <c r="A286" s="1599" t="str">
        <f>translations!B286</f>
        <v>Ethanol</v>
      </c>
      <c r="B286" s="1523" t="s">
        <v>3339</v>
      </c>
      <c r="C286" s="1570" t="s">
        <v>876</v>
      </c>
      <c r="D286" s="1523" t="s">
        <v>876</v>
      </c>
      <c r="E286" s="1570" t="s">
        <v>7188</v>
      </c>
    </row>
    <row r="287" spans="1:5" s="1567" customFormat="1" ht="14" x14ac:dyDescent="0.15">
      <c r="A287" s="1599" t="str">
        <f>translations!B287</f>
        <v>User defined (Tier 2):</v>
      </c>
      <c r="B287" s="1523" t="s">
        <v>7189</v>
      </c>
      <c r="C287" s="1573" t="s">
        <v>7190</v>
      </c>
      <c r="D287" s="1523" t="s">
        <v>7191</v>
      </c>
      <c r="E287" s="1570" t="s">
        <v>7192</v>
      </c>
    </row>
    <row r="288" spans="1:5" s="1567" customFormat="1" ht="14" x14ac:dyDescent="0.15">
      <c r="A288" s="1599" t="str">
        <f>translations!B288</f>
        <v>Solid (in tonnes of dry matter per year)</v>
      </c>
      <c r="B288" s="1523" t="s">
        <v>7193</v>
      </c>
      <c r="C288" s="1570" t="s">
        <v>7194</v>
      </c>
      <c r="D288" s="1523" t="s">
        <v>7195</v>
      </c>
      <c r="E288" s="1570" t="s">
        <v>7196</v>
      </c>
    </row>
    <row r="289" spans="1:5" s="1567" customFormat="1" ht="14" x14ac:dyDescent="0.15">
      <c r="A289" s="1599" t="str">
        <f>translations!B289</f>
        <v>Wood</v>
      </c>
      <c r="B289" s="1523" t="s">
        <v>7197</v>
      </c>
      <c r="C289" s="1570" t="s">
        <v>7198</v>
      </c>
      <c r="D289" s="1523" t="s">
        <v>7199</v>
      </c>
      <c r="E289" s="1570" t="s">
        <v>7200</v>
      </c>
    </row>
    <row r="290" spans="1:5" s="1567" customFormat="1" ht="14" x14ac:dyDescent="0.15">
      <c r="A290" s="1599" t="str">
        <f>translations!B290</f>
        <v>Peat</v>
      </c>
      <c r="B290" s="1523" t="s">
        <v>7201</v>
      </c>
      <c r="C290" s="1570" t="s">
        <v>7202</v>
      </c>
      <c r="D290" s="1523" t="s">
        <v>7203</v>
      </c>
      <c r="E290" s="1570" t="s">
        <v>7204</v>
      </c>
    </row>
    <row r="291" spans="1:5" s="1567" customFormat="1" ht="14" x14ac:dyDescent="0.15">
      <c r="A291" s="1599" t="str">
        <f>translations!B291</f>
        <v>Total Energy</v>
      </c>
      <c r="B291" s="1523" t="s">
        <v>7205</v>
      </c>
      <c r="C291" s="1570" t="s">
        <v>7206</v>
      </c>
      <c r="D291" s="1523" t="s">
        <v>7207</v>
      </c>
      <c r="E291" s="1570" t="s">
        <v>7208</v>
      </c>
    </row>
    <row r="292" spans="1:5" s="1567" customFormat="1" ht="28" x14ac:dyDescent="0.15">
      <c r="A292" s="1599" t="str">
        <f>translations!B292</f>
        <v>7.3. Construction of new infrastructure (irrigation systems, buildings, roads)</v>
      </c>
      <c r="B292" s="1523" t="s">
        <v>7209</v>
      </c>
      <c r="C292" s="1570" t="s">
        <v>7210</v>
      </c>
      <c r="D292" s="1523" t="s">
        <v>7211</v>
      </c>
      <c r="E292" s="1570" t="s">
        <v>7212</v>
      </c>
    </row>
    <row r="293" spans="1:5" s="1567" customFormat="1" ht="14" x14ac:dyDescent="0.15">
      <c r="A293" s="1599" t="str">
        <f>translations!B293</f>
        <v>Surfaces</v>
      </c>
      <c r="B293" s="1523" t="s">
        <v>7213</v>
      </c>
      <c r="C293" s="1570" t="s">
        <v>7214</v>
      </c>
      <c r="D293" s="1523" t="s">
        <v>7215</v>
      </c>
      <c r="E293" s="1570" t="s">
        <v>7216</v>
      </c>
    </row>
    <row r="294" spans="1:5" s="1567" customFormat="1" ht="14" x14ac:dyDescent="0.15">
      <c r="A294" s="1599" t="str">
        <f>translations!B294</f>
        <v>Irrigation systems (in ha)</v>
      </c>
      <c r="B294" s="1523" t="s">
        <v>7217</v>
      </c>
      <c r="C294" s="1570" t="s">
        <v>7218</v>
      </c>
      <c r="D294" s="1523" t="s">
        <v>7219</v>
      </c>
      <c r="E294" s="1570" t="s">
        <v>7220</v>
      </c>
    </row>
    <row r="295" spans="1:5" s="1567" customFormat="1" ht="14" x14ac:dyDescent="0.15">
      <c r="A295" s="1599" t="str">
        <f>translations!B295</f>
        <v>Buildings and roads (in m2)</v>
      </c>
      <c r="B295" s="1523" t="s">
        <v>7221</v>
      </c>
      <c r="C295" s="1570" t="s">
        <v>7222</v>
      </c>
      <c r="D295" s="1523" t="s">
        <v>7223</v>
      </c>
      <c r="E295" s="1570" t="s">
        <v>7224</v>
      </c>
    </row>
    <row r="296" spans="1:5" s="1567" customFormat="1" ht="14" x14ac:dyDescent="0.15">
      <c r="A296" s="1599" t="str">
        <f>translations!B296</f>
        <v>*IRRS = Irrigation Runoff Return System</v>
      </c>
      <c r="B296" s="1523" t="s">
        <v>7225</v>
      </c>
      <c r="C296" s="1570" t="s">
        <v>7226</v>
      </c>
      <c r="D296" s="1523" t="s">
        <v>933</v>
      </c>
      <c r="E296" s="1570" t="s">
        <v>7227</v>
      </c>
    </row>
    <row r="297" spans="1:5" s="1567" customFormat="1" ht="14" x14ac:dyDescent="0.15">
      <c r="A297" s="1599" t="str">
        <f>translations!B297</f>
        <v>Total Construction</v>
      </c>
      <c r="B297" s="1523" t="s">
        <v>7228</v>
      </c>
      <c r="C297" s="1570" t="s">
        <v>7229</v>
      </c>
      <c r="D297" s="1523" t="s">
        <v>7230</v>
      </c>
      <c r="E297" s="1570" t="s">
        <v>7231</v>
      </c>
    </row>
    <row r="298" spans="1:5" s="1567" customFormat="1" ht="14" x14ac:dyDescent="0.15">
      <c r="A298" s="1599" t="str">
        <f>translations!B298</f>
        <v>Emission factors</v>
      </c>
      <c r="B298" s="1523" t="s">
        <v>7232</v>
      </c>
      <c r="C298" s="1570" t="s">
        <v>7233</v>
      </c>
      <c r="D298" s="1523" t="s">
        <v>7234</v>
      </c>
      <c r="E298" s="1570" t="s">
        <v>7235</v>
      </c>
    </row>
    <row r="299" spans="1:5" s="1567" customFormat="1" ht="14" x14ac:dyDescent="0.15">
      <c r="A299" s="1599" t="str">
        <f>translations!B299</f>
        <v>CO2 emissions</v>
      </c>
      <c r="B299" s="1523" t="s">
        <v>7144</v>
      </c>
      <c r="C299" s="1570" t="s">
        <v>7236</v>
      </c>
      <c r="D299" s="1523" t="s">
        <v>7146</v>
      </c>
      <c r="E299" s="1570" t="s">
        <v>7147</v>
      </c>
    </row>
    <row r="300" spans="1:5" s="1567" customFormat="1" ht="14" x14ac:dyDescent="0.15">
      <c r="A300" s="1599" t="str">
        <f>translations!B300</f>
        <v>N2O emissions</v>
      </c>
      <c r="B300" s="1523" t="s">
        <v>7148</v>
      </c>
      <c r="C300" s="1570" t="s">
        <v>7149</v>
      </c>
      <c r="D300" s="1523" t="s">
        <v>7150</v>
      </c>
      <c r="E300" s="1570" t="s">
        <v>7151</v>
      </c>
    </row>
    <row r="301" spans="1:5" s="1567" customFormat="1" ht="14" x14ac:dyDescent="0.15">
      <c r="A301" s="1599" t="str">
        <f>translations!B301</f>
        <v xml:space="preserve">Emissions at field level </v>
      </c>
      <c r="B301" s="1523" t="s">
        <v>7237</v>
      </c>
      <c r="C301" s="1570" t="s">
        <v>7238</v>
      </c>
      <c r="D301" s="1523" t="s">
        <v>7239</v>
      </c>
      <c r="E301" s="1570" t="s">
        <v>7240</v>
      </c>
    </row>
    <row r="302" spans="1:5" s="1567" customFormat="1" ht="28" x14ac:dyDescent="0.15">
      <c r="A302" s="1599" t="str">
        <f>translations!B302</f>
        <v>Emissions from production, transportation, storage and transfer</v>
      </c>
      <c r="B302" s="1523" t="s">
        <v>7241</v>
      </c>
      <c r="C302" s="1570" t="s">
        <v>7242</v>
      </c>
      <c r="D302" s="1523" t="s">
        <v>7243</v>
      </c>
      <c r="E302" s="1570" t="s">
        <v>7244</v>
      </c>
    </row>
    <row r="303" spans="1:5" s="1567" customFormat="1" ht="14" x14ac:dyDescent="0.15">
      <c r="A303" s="1599" t="str">
        <f>translations!B303</f>
        <v>Unit</v>
      </c>
      <c r="B303" s="1523" t="s">
        <v>7245</v>
      </c>
      <c r="C303" s="1570" t="s">
        <v>7246</v>
      </c>
      <c r="D303" s="1523" t="s">
        <v>3421</v>
      </c>
      <c r="E303" s="1570" t="s">
        <v>7247</v>
      </c>
    </row>
    <row r="304" spans="1:5" s="1567" customFormat="1" ht="14" x14ac:dyDescent="0.15">
      <c r="A304" s="1599" t="str">
        <f>translations!B304</f>
        <v>tC/t lime</v>
      </c>
      <c r="B304" s="1523" t="s">
        <v>7248</v>
      </c>
      <c r="C304" s="1570" t="s">
        <v>7249</v>
      </c>
      <c r="D304" s="1963" t="s">
        <v>7250</v>
      </c>
      <c r="E304" s="1570" t="s">
        <v>7251</v>
      </c>
    </row>
    <row r="305" spans="1:5" s="1567" customFormat="1" ht="14" x14ac:dyDescent="0.15">
      <c r="A305" s="1599" t="str">
        <f>translations!B305</f>
        <v>tCO2/t CaCO3</v>
      </c>
      <c r="B305" s="1523" t="s">
        <v>7252</v>
      </c>
      <c r="C305" s="1570" t="s">
        <v>3433</v>
      </c>
      <c r="D305" s="1523" t="s">
        <v>3433</v>
      </c>
      <c r="E305" s="1570" t="s">
        <v>3433</v>
      </c>
    </row>
    <row r="306" spans="1:5" s="1567" customFormat="1" ht="14" x14ac:dyDescent="0.15">
      <c r="A306" s="1599" t="str">
        <f>translations!B306</f>
        <v>tC/t Urea</v>
      </c>
      <c r="B306" s="1523" t="s">
        <v>7253</v>
      </c>
      <c r="C306" s="1570" t="s">
        <v>3437</v>
      </c>
      <c r="D306" s="1523" t="s">
        <v>3437</v>
      </c>
      <c r="E306" s="1570" t="s">
        <v>3437</v>
      </c>
    </row>
    <row r="307" spans="1:5" s="1567" customFormat="1" ht="14" x14ac:dyDescent="0.15">
      <c r="A307" s="1599" t="str">
        <f>translations!B307</f>
        <v>kg N-N2O/kg N</v>
      </c>
      <c r="B307" s="1523" t="s">
        <v>7254</v>
      </c>
      <c r="C307" s="1570" t="s">
        <v>3442</v>
      </c>
      <c r="D307" s="1523" t="s">
        <v>3442</v>
      </c>
      <c r="E307" s="1570" t="s">
        <v>3442</v>
      </c>
    </row>
    <row r="308" spans="1:5" s="1567" customFormat="1" ht="14" x14ac:dyDescent="0.15">
      <c r="A308" s="1599" t="str">
        <f>translations!B308</f>
        <v>tCO2/t N</v>
      </c>
      <c r="B308" s="1523" t="s">
        <v>7255</v>
      </c>
      <c r="C308" s="1570" t="s">
        <v>3446</v>
      </c>
      <c r="D308" s="1523" t="s">
        <v>3446</v>
      </c>
      <c r="E308" s="1570" t="s">
        <v>3446</v>
      </c>
    </row>
    <row r="309" spans="1:5" s="1567" customFormat="1" ht="14" x14ac:dyDescent="0.15">
      <c r="A309" s="1599" t="str">
        <f>translations!B309</f>
        <v>tCO2/t P2O5</v>
      </c>
      <c r="B309" s="1523" t="s">
        <v>7256</v>
      </c>
      <c r="C309" s="1570" t="s">
        <v>3450</v>
      </c>
      <c r="D309" s="1523" t="s">
        <v>3450</v>
      </c>
      <c r="E309" s="1570" t="s">
        <v>3450</v>
      </c>
    </row>
    <row r="310" spans="1:5" s="1567" customFormat="1" ht="14" x14ac:dyDescent="0.15">
      <c r="A310" s="1599" t="str">
        <f>translations!B310</f>
        <v>tCO2/t K2O</v>
      </c>
      <c r="B310" s="1523" t="s">
        <v>7257</v>
      </c>
      <c r="C310" s="1570" t="s">
        <v>3454</v>
      </c>
      <c r="D310" s="1523" t="s">
        <v>3454</v>
      </c>
      <c r="E310" s="1570" t="s">
        <v>3454</v>
      </c>
    </row>
    <row r="311" spans="1:5" s="1567" customFormat="1" ht="14" x14ac:dyDescent="0.15">
      <c r="A311" s="1599" t="str">
        <f>translations!B311</f>
        <v>tCO2/t active ingredient</v>
      </c>
      <c r="B311" s="1523" t="s">
        <v>7258</v>
      </c>
      <c r="C311" s="1570" t="s">
        <v>7259</v>
      </c>
      <c r="D311" s="1523" t="s">
        <v>7260</v>
      </c>
      <c r="E311" s="1570" t="s">
        <v>7261</v>
      </c>
    </row>
    <row r="312" spans="1:5" s="1567" customFormat="1" ht="56" x14ac:dyDescent="0.15">
      <c r="A312" s="1599" t="str">
        <f>translations!B312</f>
        <v>CO2 removal from the atmosphere during urea manufacturing is estimated in the Industrial Processes and Product Use Sector by the country where urea was produced.</v>
      </c>
      <c r="B312" s="1523" t="s">
        <v>7262</v>
      </c>
      <c r="C312" s="1570" t="s">
        <v>7263</v>
      </c>
      <c r="D312" s="1523" t="s">
        <v>7264</v>
      </c>
      <c r="E312" s="1570" t="s">
        <v>7265</v>
      </c>
    </row>
    <row r="313" spans="1:5" s="1567" customFormat="1" ht="70" x14ac:dyDescent="0.15">
      <c r="A313" s="1599" t="str">
        <f>translations!B313</f>
        <v>By default EX-ACT considers that urea is imported and do not account for this sink, but you can force the calculation to do so:</v>
      </c>
      <c r="B313" s="1523" t="s">
        <v>7266</v>
      </c>
      <c r="C313" s="1570" t="s">
        <v>7267</v>
      </c>
      <c r="D313" s="1523" t="s">
        <v>7268</v>
      </c>
      <c r="E313" s="1570" t="s">
        <v>7269</v>
      </c>
    </row>
    <row r="314" spans="1:5" s="1567" customFormat="1" ht="28" x14ac:dyDescent="0.15">
      <c r="A314" s="1599" t="str">
        <f>translations!B314</f>
        <v>Account the manufacturing sink?</v>
      </c>
      <c r="B314" s="1523" t="s">
        <v>7270</v>
      </c>
      <c r="C314" s="1570" t="s">
        <v>7271</v>
      </c>
      <c r="D314" s="1523" t="s">
        <v>7272</v>
      </c>
      <c r="E314" s="1570" t="s">
        <v>7273</v>
      </c>
    </row>
    <row r="315" spans="1:5" s="1567" customFormat="1" ht="14" x14ac:dyDescent="0.15">
      <c r="A315" s="1599" t="str">
        <f>translations!B315</f>
        <v>Urea</v>
      </c>
      <c r="B315" s="1523" t="s">
        <v>7274</v>
      </c>
      <c r="C315" s="1570" t="s">
        <v>7275</v>
      </c>
      <c r="D315" s="1523" t="s">
        <v>815</v>
      </c>
      <c r="E315" s="1570" t="s">
        <v>815</v>
      </c>
    </row>
    <row r="316" spans="1:5" s="1567" customFormat="1" ht="14" x14ac:dyDescent="0.15">
      <c r="A316" s="1599" t="str">
        <f>translations!B316</f>
        <v>Emission factor for the selected country</v>
      </c>
      <c r="B316" s="1523" t="s">
        <v>7276</v>
      </c>
      <c r="C316" s="1570" t="s">
        <v>7277</v>
      </c>
      <c r="D316" s="1523" t="s">
        <v>7278</v>
      </c>
      <c r="E316" s="1570" t="s">
        <v>7279</v>
      </c>
    </row>
    <row r="317" spans="1:5" s="1567" customFormat="1" ht="28" x14ac:dyDescent="0.15">
      <c r="A317" s="1599" t="str">
        <f>translations!B317</f>
        <v>Losses of electricity during transportation</v>
      </c>
      <c r="B317" s="1523" t="s">
        <v>7280</v>
      </c>
      <c r="C317" s="1570" t="s">
        <v>7281</v>
      </c>
      <c r="D317" s="1523" t="s">
        <v>7282</v>
      </c>
      <c r="E317" s="1570" t="s">
        <v>7283</v>
      </c>
    </row>
    <row r="318" spans="1:5" s="1567" customFormat="1" ht="14" x14ac:dyDescent="0.15">
      <c r="A318" s="1599" t="str">
        <f>translations!B318</f>
        <v>tCO2/MWh/yr</v>
      </c>
      <c r="B318" s="1523" t="s">
        <v>7284</v>
      </c>
      <c r="C318" s="1573" t="s">
        <v>7285</v>
      </c>
      <c r="D318" s="1962" t="s">
        <v>7286</v>
      </c>
      <c r="E318" s="1570" t="s">
        <v>7287</v>
      </c>
    </row>
    <row r="319" spans="1:5" s="1567" customFormat="1" ht="14" x14ac:dyDescent="0.15">
      <c r="A319" s="1599" t="str">
        <f>translations!B319</f>
        <v>%</v>
      </c>
      <c r="B319" s="1523" t="s">
        <v>615</v>
      </c>
      <c r="C319" s="1570" t="s">
        <v>615</v>
      </c>
      <c r="D319" s="1962" t="s">
        <v>615</v>
      </c>
      <c r="E319" s="1570" t="s">
        <v>615</v>
      </c>
    </row>
    <row r="320" spans="1:5" s="1567" customFormat="1" ht="14" x14ac:dyDescent="0.15">
      <c r="A320" s="1599" t="str">
        <f>translations!B320</f>
        <v>t CO2 /m3</v>
      </c>
      <c r="B320" s="1523" t="s">
        <v>7288</v>
      </c>
      <c r="C320" s="1570" t="s">
        <v>871</v>
      </c>
      <c r="D320" s="1523" t="s">
        <v>871</v>
      </c>
      <c r="E320" s="1570" t="s">
        <v>871</v>
      </c>
    </row>
    <row r="321" spans="1:5" s="1567" customFormat="1" ht="14" x14ac:dyDescent="0.15">
      <c r="A321" s="1599" t="str">
        <f>translations!B321</f>
        <v>Please precise the name</v>
      </c>
      <c r="B321" s="1523" t="s">
        <v>7289</v>
      </c>
      <c r="C321" s="1570" t="s">
        <v>7290</v>
      </c>
      <c r="D321" s="1523" t="s">
        <v>7291</v>
      </c>
      <c r="E321" s="1570" t="s">
        <v>7292</v>
      </c>
    </row>
    <row r="322" spans="1:5" s="1567" customFormat="1" ht="14" x14ac:dyDescent="0.15">
      <c r="A322" s="1599" t="str">
        <f>translations!B322</f>
        <v>Unit used</v>
      </c>
      <c r="B322" s="1523" t="s">
        <v>7293</v>
      </c>
      <c r="C322" s="1570" t="s">
        <v>7246</v>
      </c>
      <c r="D322" s="1523" t="s">
        <v>7294</v>
      </c>
      <c r="E322" s="1570" t="s">
        <v>7295</v>
      </c>
    </row>
    <row r="323" spans="1:5" s="1567" customFormat="1" ht="14" x14ac:dyDescent="0.15">
      <c r="A323" s="1599" t="str">
        <f>translations!B323</f>
        <v>t CO2/t dry matter</v>
      </c>
      <c r="B323" s="1523" t="s">
        <v>7296</v>
      </c>
      <c r="C323" s="1570" t="s">
        <v>7297</v>
      </c>
      <c r="D323" s="1523" t="s">
        <v>7298</v>
      </c>
      <c r="E323" s="1570" t="s">
        <v>7299</v>
      </c>
    </row>
    <row r="324" spans="1:5" s="1567" customFormat="1" ht="14" x14ac:dyDescent="0.15">
      <c r="A324" s="1599" t="str">
        <f>translations!B324</f>
        <v>Irrigation systems</v>
      </c>
      <c r="B324" s="1523" t="s">
        <v>7300</v>
      </c>
      <c r="C324" s="1570" t="s">
        <v>7301</v>
      </c>
      <c r="D324" s="1523" t="s">
        <v>7302</v>
      </c>
      <c r="E324" s="1570" t="s">
        <v>7303</v>
      </c>
    </row>
    <row r="325" spans="1:5" s="1567" customFormat="1" ht="14" x14ac:dyDescent="0.15">
      <c r="A325" s="1599" t="str">
        <f>translations!B325</f>
        <v>Buildings and roads</v>
      </c>
      <c r="B325" s="1523" t="s">
        <v>7304</v>
      </c>
      <c r="C325" s="1570" t="s">
        <v>7305</v>
      </c>
      <c r="D325" s="1523" t="s">
        <v>7306</v>
      </c>
      <c r="E325" s="1570" t="s">
        <v>7307</v>
      </c>
    </row>
    <row r="326" spans="1:5" s="1567" customFormat="1" ht="14" x14ac:dyDescent="0.15">
      <c r="A326" s="1599" t="str">
        <f>translations!B326</f>
        <v>kgCO2/ha</v>
      </c>
      <c r="B326" s="1523" t="s">
        <v>7308</v>
      </c>
      <c r="C326" s="1570" t="s">
        <v>1645</v>
      </c>
      <c r="D326" s="1523" t="s">
        <v>1645</v>
      </c>
      <c r="E326" s="1570" t="s">
        <v>1645</v>
      </c>
    </row>
    <row r="327" spans="1:5" s="1567" customFormat="1" ht="14" x14ac:dyDescent="0.15">
      <c r="A327" s="1599" t="str">
        <f>translations!B327</f>
        <v>t CO2/m2</v>
      </c>
      <c r="B327" s="1523" t="s">
        <v>7309</v>
      </c>
      <c r="C327" s="1570" t="s">
        <v>3541</v>
      </c>
      <c r="D327" s="1523" t="s">
        <v>3541</v>
      </c>
      <c r="E327" s="1570" t="s">
        <v>7310</v>
      </c>
    </row>
    <row r="328" spans="1:5" s="1567" customFormat="1" x14ac:dyDescent="0.15">
      <c r="A328" s="1599">
        <f>translations!B328</f>
        <v>0</v>
      </c>
      <c r="B328" s="1523"/>
      <c r="C328" s="1570"/>
      <c r="D328" s="1523"/>
      <c r="E328" s="1570"/>
    </row>
    <row r="329" spans="1:5" s="1567" customFormat="1" x14ac:dyDescent="0.15">
      <c r="A329" s="1599">
        <f>translations!B329</f>
        <v>0</v>
      </c>
      <c r="B329" s="1523"/>
      <c r="C329" s="1570"/>
      <c r="D329" s="1523"/>
      <c r="E329" s="1570"/>
    </row>
    <row r="330" spans="1:5" s="1567" customFormat="1" x14ac:dyDescent="0.15">
      <c r="A330" s="1599">
        <f>translations!B330</f>
        <v>0</v>
      </c>
      <c r="B330" s="1523"/>
      <c r="C330" s="1570"/>
      <c r="D330" s="1523"/>
      <c r="E330" s="1570"/>
    </row>
    <row r="331" spans="1:5" s="1567" customFormat="1" x14ac:dyDescent="0.15">
      <c r="A331" s="1599">
        <f>translations!B331</f>
        <v>0</v>
      </c>
      <c r="B331" s="1523"/>
      <c r="C331" s="1570"/>
      <c r="D331" s="1523"/>
      <c r="E331" s="1570"/>
    </row>
    <row r="332" spans="1:5" s="1567" customFormat="1" x14ac:dyDescent="0.15">
      <c r="A332" s="1599">
        <f>translations!B332</f>
        <v>0</v>
      </c>
      <c r="B332" s="1523"/>
      <c r="C332" s="1570"/>
      <c r="D332" s="1523"/>
      <c r="E332" s="1570"/>
    </row>
    <row r="333" spans="1:5" s="1567" customFormat="1" x14ac:dyDescent="0.15">
      <c r="A333" s="1599">
        <f>translations!B333</f>
        <v>0</v>
      </c>
      <c r="B333" s="1523"/>
      <c r="C333" s="1570"/>
      <c r="D333" s="1523"/>
      <c r="E333" s="1570"/>
    </row>
    <row r="334" spans="1:5" s="1567" customFormat="1" x14ac:dyDescent="0.15">
      <c r="A334" s="1599">
        <f>translations!B334</f>
        <v>0</v>
      </c>
      <c r="B334" s="1523"/>
      <c r="C334" s="1570"/>
      <c r="D334" s="1523"/>
      <c r="E334" s="1570"/>
    </row>
    <row r="335" spans="1:5" s="1567" customFormat="1" x14ac:dyDescent="0.15">
      <c r="A335" s="1599">
        <f>translations!B335</f>
        <v>0</v>
      </c>
      <c r="B335" s="1523"/>
      <c r="C335" s="1570"/>
      <c r="D335" s="1523"/>
      <c r="E335" s="1570"/>
    </row>
    <row r="336" spans="1:5" s="1567" customFormat="1" x14ac:dyDescent="0.15">
      <c r="A336" s="1599">
        <f>translations!B336</f>
        <v>0</v>
      </c>
      <c r="B336" s="1523"/>
      <c r="C336" s="1570"/>
      <c r="D336" s="1523"/>
      <c r="E336" s="1570"/>
    </row>
    <row r="337" spans="1:12" s="1567" customFormat="1" x14ac:dyDescent="0.15">
      <c r="A337" s="1599">
        <f>translations!B337</f>
        <v>0</v>
      </c>
      <c r="B337" s="1523"/>
      <c r="C337" s="1570"/>
      <c r="D337" s="1523"/>
      <c r="E337" s="1570"/>
    </row>
    <row r="338" spans="1:12" s="1567" customFormat="1" x14ac:dyDescent="0.15">
      <c r="A338" s="1599">
        <f>translations!B338</f>
        <v>0</v>
      </c>
      <c r="B338" s="1523"/>
      <c r="C338" s="1570"/>
      <c r="D338" s="1523"/>
      <c r="E338" s="1570"/>
    </row>
    <row r="339" spans="1:12" s="1567" customFormat="1" x14ac:dyDescent="0.15">
      <c r="A339" s="1599">
        <f>translations!B339</f>
        <v>0</v>
      </c>
      <c r="B339" s="1523"/>
      <c r="C339" s="1570"/>
      <c r="D339" s="1523"/>
      <c r="E339" s="1570"/>
    </row>
    <row r="340" spans="1:12" s="1567" customFormat="1" x14ac:dyDescent="0.15">
      <c r="A340" s="1599">
        <f>translations!B340</f>
        <v>0</v>
      </c>
      <c r="B340" s="1523"/>
      <c r="C340" s="1570"/>
      <c r="D340" s="1523"/>
      <c r="E340" s="1570"/>
    </row>
    <row r="341" spans="1:12" s="1512" customFormat="1" ht="14" x14ac:dyDescent="0.15">
      <c r="A341" s="1495" t="str">
        <f>translations!B341</f>
        <v>English</v>
      </c>
      <c r="B341" s="1525" t="str">
        <f>B1</f>
        <v>Português</v>
      </c>
      <c r="C341" s="1595" t="s">
        <v>6240</v>
      </c>
      <c r="D341" s="1797" t="s">
        <v>6241</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ht="14" x14ac:dyDescent="0.15">
      <c r="A342" s="1599" t="str">
        <f>translations!B342</f>
        <v>Total area (ha)</v>
      </c>
      <c r="B342" s="1523" t="s">
        <v>3547</v>
      </c>
      <c r="C342" s="1570" t="s">
        <v>7311</v>
      </c>
      <c r="D342" s="1523" t="s">
        <v>3545</v>
      </c>
      <c r="E342" s="1570" t="s">
        <v>7312</v>
      </c>
    </row>
    <row r="343" spans="1:12" s="1567" customFormat="1" ht="14" x14ac:dyDescent="0.15">
      <c r="A343" s="1599" t="str">
        <f>translations!B343</f>
        <v>Components of the project</v>
      </c>
      <c r="B343" s="1523" t="s">
        <v>7313</v>
      </c>
      <c r="C343" s="1570" t="s">
        <v>7314</v>
      </c>
      <c r="D343" s="1523" t="s">
        <v>7315</v>
      </c>
      <c r="E343" s="1570" t="s">
        <v>7316</v>
      </c>
    </row>
    <row r="344" spans="1:12" s="1567" customFormat="1" ht="14" x14ac:dyDescent="0.15">
      <c r="A344" s="1599" t="str">
        <f>translations!B344</f>
        <v>Gross fluxes</v>
      </c>
      <c r="B344" s="1523" t="s">
        <v>7317</v>
      </c>
      <c r="C344" s="1570" t="s">
        <v>7318</v>
      </c>
      <c r="D344" s="1523" t="s">
        <v>7319</v>
      </c>
      <c r="E344" s="1570" t="s">
        <v>7320</v>
      </c>
    </row>
    <row r="345" spans="1:12" s="1567" customFormat="1" ht="14" x14ac:dyDescent="0.15">
      <c r="A345" s="1599" t="str">
        <f>translations!B345</f>
        <v>All GHG in tCO2eq</v>
      </c>
      <c r="B345" s="1523" t="s">
        <v>7321</v>
      </c>
      <c r="C345" s="1570" t="s">
        <v>7322</v>
      </c>
      <c r="D345" s="1523" t="s">
        <v>7323</v>
      </c>
      <c r="E345" s="1570" t="s">
        <v>7324</v>
      </c>
    </row>
    <row r="346" spans="1:12" s="1567" customFormat="1" ht="28" x14ac:dyDescent="0.15">
      <c r="A346" s="1599" t="str">
        <f>translations!B346</f>
        <v>Positive = source / negative = sink</v>
      </c>
      <c r="B346" s="1523" t="s">
        <v>7325</v>
      </c>
      <c r="C346" s="1570" t="s">
        <v>7326</v>
      </c>
      <c r="D346" s="1523" t="s">
        <v>7327</v>
      </c>
      <c r="E346" s="1570" t="s">
        <v>7328</v>
      </c>
    </row>
    <row r="347" spans="1:12" s="1567" customFormat="1" ht="14" x14ac:dyDescent="0.15">
      <c r="A347" s="1599" t="str">
        <f>translations!B347</f>
        <v>Share per GHG of the Balance</v>
      </c>
      <c r="B347" s="1523" t="s">
        <v>7329</v>
      </c>
      <c r="C347" s="1570" t="s">
        <v>7330</v>
      </c>
      <c r="D347" s="1523" t="s">
        <v>7331</v>
      </c>
      <c r="E347" s="1570" t="s">
        <v>7332</v>
      </c>
    </row>
    <row r="348" spans="1:12" s="1567" customFormat="1" ht="14" x14ac:dyDescent="0.15">
      <c r="A348" s="1599" t="str">
        <f>translations!B348</f>
        <v>Biomass</v>
      </c>
      <c r="B348" s="1523" t="s">
        <v>7333</v>
      </c>
      <c r="C348" s="1570" t="s">
        <v>3580</v>
      </c>
      <c r="D348" s="1523" t="s">
        <v>7333</v>
      </c>
      <c r="E348" s="1570" t="s">
        <v>7334</v>
      </c>
    </row>
    <row r="349" spans="1:12" s="1567" customFormat="1" ht="14" x14ac:dyDescent="0.15">
      <c r="A349" s="1599" t="str">
        <f>translations!B349</f>
        <v>Soil</v>
      </c>
      <c r="B349" s="1523" t="s">
        <v>7335</v>
      </c>
      <c r="C349" s="1570" t="s">
        <v>7336</v>
      </c>
      <c r="D349" s="1523" t="s">
        <v>7337</v>
      </c>
      <c r="E349" s="1570" t="s">
        <v>6311</v>
      </c>
    </row>
    <row r="350" spans="1:12" s="1567" customFormat="1" ht="14" x14ac:dyDescent="0.15">
      <c r="A350" s="1599" t="str">
        <f>translations!B350</f>
        <v>Other</v>
      </c>
      <c r="B350" s="1523" t="s">
        <v>6925</v>
      </c>
      <c r="C350" s="1570" t="s">
        <v>6926</v>
      </c>
      <c r="D350" s="1523" t="s">
        <v>6927</v>
      </c>
      <c r="E350" s="1570" t="s">
        <v>6928</v>
      </c>
    </row>
    <row r="351" spans="1:12" s="1567" customFormat="1" ht="14" x14ac:dyDescent="0.15">
      <c r="A351" s="1599" t="str">
        <f>translations!B351</f>
        <v>Result per year</v>
      </c>
      <c r="B351" s="1523" t="s">
        <v>7338</v>
      </c>
      <c r="C351" s="1570" t="s">
        <v>7339</v>
      </c>
      <c r="D351" s="1523" t="s">
        <v>7340</v>
      </c>
      <c r="E351" s="1570" t="s">
        <v>7341</v>
      </c>
    </row>
    <row r="352" spans="1:12" s="1567" customFormat="1" ht="14" x14ac:dyDescent="0.15">
      <c r="A352" s="1599" t="str">
        <f>translations!B352</f>
        <v>Land use changes</v>
      </c>
      <c r="B352" s="1523" t="s">
        <v>7342</v>
      </c>
      <c r="C352" s="1570" t="s">
        <v>7343</v>
      </c>
      <c r="D352" s="1523" t="s">
        <v>7344</v>
      </c>
      <c r="E352" s="1570" t="s">
        <v>7345</v>
      </c>
    </row>
    <row r="353" spans="1:5" s="1567" customFormat="1" ht="14" x14ac:dyDescent="0.15">
      <c r="A353" s="1599" t="str">
        <f>translations!B353</f>
        <v>Deforestation</v>
      </c>
      <c r="B353" s="1523" t="s">
        <v>7346</v>
      </c>
      <c r="C353" s="1570" t="s">
        <v>7347</v>
      </c>
      <c r="D353" s="1523" t="s">
        <v>7348</v>
      </c>
      <c r="E353" s="1570" t="s">
        <v>6318</v>
      </c>
    </row>
    <row r="354" spans="1:5" s="1567" customFormat="1" ht="14" x14ac:dyDescent="0.15">
      <c r="A354" s="1599" t="str">
        <f>translations!B354</f>
        <v>Afforestation</v>
      </c>
      <c r="B354" s="1523" t="s">
        <v>7349</v>
      </c>
      <c r="C354" s="1573" t="s">
        <v>7350</v>
      </c>
      <c r="D354" s="1523" t="s">
        <v>7351</v>
      </c>
      <c r="E354" s="1570" t="s">
        <v>7352</v>
      </c>
    </row>
    <row r="355" spans="1:5" s="1567" customFormat="1" ht="14" x14ac:dyDescent="0.15">
      <c r="A355" s="1599" t="str">
        <f>translations!B355</f>
        <v>Other LUC</v>
      </c>
      <c r="B355" s="1523" t="s">
        <v>7353</v>
      </c>
      <c r="C355" s="1573" t="s">
        <v>7354</v>
      </c>
      <c r="D355" s="1523" t="s">
        <v>7355</v>
      </c>
      <c r="E355" s="1570" t="s">
        <v>7356</v>
      </c>
    </row>
    <row r="356" spans="1:5" s="1567" customFormat="1" ht="14" x14ac:dyDescent="0.15">
      <c r="A356" s="1599" t="str">
        <f>translations!B356</f>
        <v>Agriculture</v>
      </c>
      <c r="B356" s="1523" t="s">
        <v>3617</v>
      </c>
      <c r="C356" s="1570" t="s">
        <v>7357</v>
      </c>
      <c r="D356" s="1523" t="s">
        <v>7358</v>
      </c>
      <c r="E356" s="1570" t="s">
        <v>7359</v>
      </c>
    </row>
    <row r="357" spans="1:5" s="1567" customFormat="1" ht="14" x14ac:dyDescent="0.15">
      <c r="A357" s="1599" t="str">
        <f>translations!B357</f>
        <v>Annual</v>
      </c>
      <c r="B357" s="1523" t="s">
        <v>6997</v>
      </c>
      <c r="C357" s="1570" t="s">
        <v>6998</v>
      </c>
      <c r="D357" s="1523" t="s">
        <v>6999</v>
      </c>
      <c r="E357" s="1570" t="s">
        <v>7000</v>
      </c>
    </row>
    <row r="358" spans="1:5" s="1567" customFormat="1" ht="14" x14ac:dyDescent="0.15">
      <c r="A358" s="1599" t="str">
        <f>translations!B358</f>
        <v>Perennial</v>
      </c>
      <c r="B358" s="1523" t="s">
        <v>7001</v>
      </c>
      <c r="C358" s="1570" t="s">
        <v>7002</v>
      </c>
      <c r="D358" s="1523" t="s">
        <v>7003</v>
      </c>
      <c r="E358" s="1570" t="s">
        <v>7004</v>
      </c>
    </row>
    <row r="359" spans="1:5" s="1567" customFormat="1" ht="14" x14ac:dyDescent="0.15">
      <c r="A359" s="1599" t="str">
        <f>translations!B359</f>
        <v>Rice</v>
      </c>
      <c r="B359" s="1523" t="s">
        <v>3627</v>
      </c>
      <c r="C359" s="1573" t="s">
        <v>7360</v>
      </c>
      <c r="D359" s="1523" t="s">
        <v>7361</v>
      </c>
      <c r="E359" s="1570" t="s">
        <v>7362</v>
      </c>
    </row>
    <row r="360" spans="1:5" s="1567" customFormat="1" ht="14" x14ac:dyDescent="0.15">
      <c r="A360" s="1599" t="str">
        <f>translations!B360</f>
        <v>Grassland &amp; Livestocks</v>
      </c>
      <c r="B360" s="1523" t="s">
        <v>7363</v>
      </c>
      <c r="C360" s="1573" t="s">
        <v>7364</v>
      </c>
      <c r="D360" s="1523" t="s">
        <v>7365</v>
      </c>
      <c r="E360" s="1570" t="s">
        <v>7366</v>
      </c>
    </row>
    <row r="361" spans="1:5" s="1567" customFormat="1" ht="14" x14ac:dyDescent="0.15">
      <c r="A361" s="1599" t="str">
        <f>translations!B361</f>
        <v>Grassland</v>
      </c>
      <c r="B361" s="1523" t="s">
        <v>7005</v>
      </c>
      <c r="C361" s="1570" t="s">
        <v>6739</v>
      </c>
      <c r="D361" s="1523" t="s">
        <v>7006</v>
      </c>
      <c r="E361" s="1570" t="s">
        <v>7007</v>
      </c>
    </row>
    <row r="362" spans="1:5" s="1567" customFormat="1" ht="14" x14ac:dyDescent="0.15">
      <c r="A362" s="1599" t="str">
        <f>translations!B362</f>
        <v>Livestocks</v>
      </c>
      <c r="B362" s="1523" t="s">
        <v>7367</v>
      </c>
      <c r="C362" s="1570" t="s">
        <v>7368</v>
      </c>
      <c r="D362" s="1523" t="s">
        <v>7369</v>
      </c>
      <c r="E362" s="1570" t="s">
        <v>7370</v>
      </c>
    </row>
    <row r="363" spans="1:5" s="1567" customFormat="1" ht="14" x14ac:dyDescent="0.15">
      <c r="A363" s="1599" t="str">
        <f>translations!B363</f>
        <v>Degradation &amp; Management</v>
      </c>
      <c r="B363" s="1523" t="s">
        <v>7371</v>
      </c>
      <c r="C363" s="1573" t="s">
        <v>7372</v>
      </c>
      <c r="D363" s="1523" t="s">
        <v>7373</v>
      </c>
      <c r="E363" s="1570" t="s">
        <v>7374</v>
      </c>
    </row>
    <row r="364" spans="1:5" s="1567" customFormat="1" ht="14" x14ac:dyDescent="0.15">
      <c r="A364" s="1599" t="str">
        <f>translations!B364</f>
        <v>Inputs &amp; Investments</v>
      </c>
      <c r="B364" s="1523" t="s">
        <v>7375</v>
      </c>
      <c r="C364" s="1570" t="s">
        <v>7376</v>
      </c>
      <c r="D364" s="1523" t="s">
        <v>7377</v>
      </c>
      <c r="E364" s="1570" t="s">
        <v>7378</v>
      </c>
    </row>
    <row r="365" spans="1:5" s="1567" customFormat="1" ht="14" x14ac:dyDescent="0.15">
      <c r="A365" s="1599" t="str">
        <f>translations!B365</f>
        <v>Total</v>
      </c>
      <c r="B365" s="1523" t="s">
        <v>165</v>
      </c>
      <c r="C365" s="1570" t="s">
        <v>7379</v>
      </c>
      <c r="D365" s="1523" t="s">
        <v>165</v>
      </c>
      <c r="E365" s="1570" t="s">
        <v>7380</v>
      </c>
    </row>
    <row r="366" spans="1:5" s="1567" customFormat="1" ht="14" x14ac:dyDescent="0.15">
      <c r="A366" s="1599" t="str">
        <f>translations!B366</f>
        <v>Per hectare</v>
      </c>
      <c r="B366" s="1523" t="s">
        <v>7381</v>
      </c>
      <c r="C366" s="1570" t="s">
        <v>7382</v>
      </c>
      <c r="D366" s="1523" t="s">
        <v>7383</v>
      </c>
      <c r="E366" s="1570" t="s">
        <v>7384</v>
      </c>
    </row>
    <row r="367" spans="1:5" s="1567" customFormat="1" ht="14" x14ac:dyDescent="0.15">
      <c r="A367" s="1599" t="str">
        <f>translations!B367</f>
        <v>Per hectare per year</v>
      </c>
      <c r="B367" s="1523" t="s">
        <v>7385</v>
      </c>
      <c r="C367" s="1570" t="s">
        <v>7386</v>
      </c>
      <c r="D367" s="1523" t="s">
        <v>7387</v>
      </c>
      <c r="E367" s="1570" t="s">
        <v>7388</v>
      </c>
    </row>
    <row r="368" spans="1:5" s="1567" customFormat="1" ht="14" x14ac:dyDescent="0.15">
      <c r="A368" s="1599" t="str">
        <f>translations!B368</f>
        <v>CO2-Biomass</v>
      </c>
      <c r="B368" s="1523" t="s">
        <v>7389</v>
      </c>
      <c r="C368" s="1570" t="s">
        <v>3672</v>
      </c>
      <c r="D368" s="1523" t="s">
        <v>7389</v>
      </c>
      <c r="E368" s="1570" t="s">
        <v>7390</v>
      </c>
    </row>
    <row r="369" spans="1:5" s="1567" customFormat="1" ht="14" x14ac:dyDescent="0.15">
      <c r="A369" s="1599" t="str">
        <f>translations!B369</f>
        <v>CO2-Soil</v>
      </c>
      <c r="B369" s="1523" t="s">
        <v>7391</v>
      </c>
      <c r="C369" s="1570" t="s">
        <v>7392</v>
      </c>
      <c r="D369" s="1523" t="s">
        <v>7393</v>
      </c>
      <c r="E369" s="1570" t="s">
        <v>7394</v>
      </c>
    </row>
    <row r="370" spans="1:5" s="1567" customFormat="1" ht="14" x14ac:dyDescent="0.15">
      <c r="A370" s="1599" t="str">
        <f>translations!B370</f>
        <v>CO2-Other</v>
      </c>
      <c r="B370" s="1523" t="s">
        <v>7395</v>
      </c>
      <c r="C370" s="1570" t="s">
        <v>7396</v>
      </c>
      <c r="D370" s="1523" t="s">
        <v>7397</v>
      </c>
      <c r="E370" s="1570" t="s">
        <v>7398</v>
      </c>
    </row>
    <row r="371" spans="1:5" s="1567" customFormat="1" ht="28" x14ac:dyDescent="0.15">
      <c r="A371" s="1599" t="str">
        <f>translations!B371</f>
        <v>Use in a Simple Value Chain Assessment</v>
      </c>
      <c r="B371" s="1523" t="s">
        <v>7399</v>
      </c>
      <c r="C371" s="1570" t="s">
        <v>7400</v>
      </c>
      <c r="D371" s="1523" t="s">
        <v>7401</v>
      </c>
      <c r="E371" s="1570" t="s">
        <v>7402</v>
      </c>
    </row>
    <row r="372" spans="1:5" s="1567" customFormat="1" ht="14" x14ac:dyDescent="0.15">
      <c r="A372" s="1599" t="str">
        <f>translations!B372</f>
        <v>Fluxes per component</v>
      </c>
      <c r="B372" s="1523" t="s">
        <v>7403</v>
      </c>
      <c r="C372" s="1570" t="s">
        <v>7404</v>
      </c>
      <c r="D372" s="1523" t="s">
        <v>7405</v>
      </c>
      <c r="E372" s="1570" t="s">
        <v>7406</v>
      </c>
    </row>
    <row r="373" spans="1:5" s="1567" customFormat="1" ht="14" x14ac:dyDescent="0.15">
      <c r="A373" s="1599" t="str">
        <f>translations!B373</f>
        <v>Balance per component</v>
      </c>
      <c r="B373" s="1523" t="s">
        <v>7407</v>
      </c>
      <c r="C373" s="1570" t="s">
        <v>7408</v>
      </c>
      <c r="D373" s="1523" t="s">
        <v>7409</v>
      </c>
      <c r="E373" s="1570" t="s">
        <v>7410</v>
      </c>
    </row>
    <row r="374" spans="1:5" s="1567" customFormat="1" ht="28" x14ac:dyDescent="0.15">
      <c r="A374" s="1599" t="str">
        <f>translations!B374</f>
        <v>Total without and with project and balance</v>
      </c>
      <c r="B374" s="1523" t="s">
        <v>7411</v>
      </c>
      <c r="C374" s="1570" t="s">
        <v>7412</v>
      </c>
      <c r="D374" s="1523" t="s">
        <v>7413</v>
      </c>
      <c r="E374" s="1570" t="s">
        <v>7414</v>
      </c>
    </row>
    <row r="375" spans="1:5" s="1567" customFormat="1" ht="28" x14ac:dyDescent="0.15">
      <c r="A375" s="1599" t="str">
        <f>translations!B375</f>
        <v>Share of the balance per GHG (plus origin for CO2)</v>
      </c>
      <c r="B375" s="1523" t="s">
        <v>7415</v>
      </c>
      <c r="C375" s="1570" t="s">
        <v>7416</v>
      </c>
      <c r="D375" s="1523" t="s">
        <v>7417</v>
      </c>
      <c r="E375" s="1570" t="s">
        <v>7418</v>
      </c>
    </row>
    <row r="376" spans="1:5" s="1567" customFormat="1" ht="28" x14ac:dyDescent="0.15">
      <c r="A376" s="1599" t="str">
        <f>translations!B376</f>
        <v>Evolutions of land use / category (hectares - ha)</v>
      </c>
      <c r="B376" s="1523" t="s">
        <v>7419</v>
      </c>
      <c r="C376" s="1570" t="s">
        <v>7420</v>
      </c>
      <c r="D376" s="1523" t="s">
        <v>7421</v>
      </c>
      <c r="E376" s="1570" t="s">
        <v>7422</v>
      </c>
    </row>
    <row r="377" spans="1:5" s="1567" customFormat="1" ht="14" x14ac:dyDescent="0.15">
      <c r="A377" s="1599" t="str">
        <f>translations!B377</f>
        <v>Forest/Plantation</v>
      </c>
      <c r="B377" s="1523" t="s">
        <v>7423</v>
      </c>
      <c r="C377" s="1570" t="s">
        <v>7424</v>
      </c>
      <c r="D377" s="1523" t="s">
        <v>7425</v>
      </c>
      <c r="E377" s="1570" t="s">
        <v>7426</v>
      </c>
    </row>
    <row r="378" spans="1:5" s="1567" customFormat="1" ht="14" x14ac:dyDescent="0.15">
      <c r="A378" s="1599" t="str">
        <f>translations!B378</f>
        <v>Other lands</v>
      </c>
      <c r="B378" s="1523" t="s">
        <v>7427</v>
      </c>
      <c r="C378" s="1570" t="s">
        <v>7428</v>
      </c>
      <c r="D378" s="1523" t="s">
        <v>7429</v>
      </c>
      <c r="E378" s="1570" t="s">
        <v>7430</v>
      </c>
    </row>
    <row r="379" spans="1:5" s="1567" customFormat="1" ht="14" x14ac:dyDescent="0.15">
      <c r="A379" s="1599" t="str">
        <f>translations!B379</f>
        <v>Degraded</v>
      </c>
      <c r="B379" s="1523" t="s">
        <v>7431</v>
      </c>
      <c r="C379" s="1570" t="s">
        <v>7432</v>
      </c>
      <c r="D379" s="1523" t="s">
        <v>7433</v>
      </c>
      <c r="E379" s="1570" t="s">
        <v>7434</v>
      </c>
    </row>
    <row r="380" spans="1:5" s="1567" customFormat="1" ht="14" x14ac:dyDescent="0.15">
      <c r="A380" s="1599" t="str">
        <f>translations!B380</f>
        <v>Other</v>
      </c>
      <c r="B380" s="1523" t="s">
        <v>6925</v>
      </c>
      <c r="C380" s="1570" t="s">
        <v>6926</v>
      </c>
      <c r="D380" s="1523" t="s">
        <v>6927</v>
      </c>
      <c r="E380" s="1570" t="s">
        <v>6928</v>
      </c>
    </row>
    <row r="381" spans="1:5" s="1567" customFormat="1" ht="14" x14ac:dyDescent="0.15">
      <c r="A381" s="1599" t="str">
        <f>translations!B381</f>
        <v>Wetlands</v>
      </c>
      <c r="B381" s="1523" t="s">
        <v>7435</v>
      </c>
      <c r="C381" s="1570" t="s">
        <v>7436</v>
      </c>
      <c r="D381" s="1523" t="s">
        <v>7437</v>
      </c>
      <c r="E381" s="1570" t="s">
        <v>7438</v>
      </c>
    </row>
    <row r="382" spans="1:5" s="1567" customFormat="1" ht="14" x14ac:dyDescent="0.15">
      <c r="A382" s="1599" t="str">
        <f>translations!B382</f>
        <v>Uncertainty level</v>
      </c>
      <c r="B382" s="1523" t="s">
        <v>7439</v>
      </c>
      <c r="C382" s="1570" t="s">
        <v>7440</v>
      </c>
      <c r="D382" s="1523" t="s">
        <v>7441</v>
      </c>
      <c r="E382" s="1570" t="s">
        <v>7442</v>
      </c>
    </row>
    <row r="383" spans="1:5" s="1567" customFormat="1" ht="14" x14ac:dyDescent="0.15">
      <c r="A383" s="1599" t="str">
        <f>translations!B383</f>
        <v>Net balance</v>
      </c>
      <c r="B383" s="1523" t="s">
        <v>7443</v>
      </c>
      <c r="C383" s="1570" t="s">
        <v>7444</v>
      </c>
      <c r="D383" s="1523" t="s">
        <v>7445</v>
      </c>
      <c r="E383" s="1570" t="s">
        <v>7446</v>
      </c>
    </row>
    <row r="384" spans="1:5" s="1567" customFormat="1" ht="14" x14ac:dyDescent="0.15">
      <c r="A384" s="1599" t="str">
        <f>translations!B384</f>
        <v>Total uncert.</v>
      </c>
      <c r="B384" s="1523" t="s">
        <v>7447</v>
      </c>
      <c r="C384" s="1570" t="s">
        <v>7448</v>
      </c>
      <c r="D384" s="1523" t="s">
        <v>7449</v>
      </c>
      <c r="E384" s="1570" t="s">
        <v>7450</v>
      </c>
    </row>
    <row r="385" spans="1:5" s="1567" customFormat="1" ht="14" x14ac:dyDescent="0.15">
      <c r="A385" s="1599" t="str">
        <f>translations!B385</f>
        <v>% of uncertainty</v>
      </c>
      <c r="B385" s="1523" t="s">
        <v>7451</v>
      </c>
      <c r="C385" s="1570" t="s">
        <v>7452</v>
      </c>
      <c r="D385" s="1523" t="s">
        <v>7453</v>
      </c>
      <c r="E385" s="1570" t="s">
        <v>7454</v>
      </c>
    </row>
    <row r="386" spans="1:5" s="1567" customFormat="1" ht="14" x14ac:dyDescent="0.15">
      <c r="A386" s="1599" t="str">
        <f>translations!B386</f>
        <v>Detailed matrices of changes</v>
      </c>
      <c r="B386" s="1523" t="s">
        <v>7455</v>
      </c>
      <c r="C386" s="1570" t="s">
        <v>7456</v>
      </c>
      <c r="D386" s="1523" t="s">
        <v>7457</v>
      </c>
      <c r="E386" s="1570" t="s">
        <v>7458</v>
      </c>
    </row>
    <row r="387" spans="1:5" s="1567" customFormat="1" ht="42" x14ac:dyDescent="0.15">
      <c r="A387" s="1599" t="str">
        <f>translations!B387</f>
        <v>Total area must be equal in all situations: Please check carrefully all components</v>
      </c>
      <c r="B387" s="1523" t="s">
        <v>7459</v>
      </c>
      <c r="C387" s="1570" t="s">
        <v>7460</v>
      </c>
      <c r="D387" s="1523" t="s">
        <v>7461</v>
      </c>
      <c r="E387" s="1570" t="s">
        <v>7462</v>
      </c>
    </row>
    <row r="388" spans="1:5" s="1567" customFormat="1" ht="14" x14ac:dyDescent="0.15">
      <c r="A388" s="1599" t="str">
        <f>translations!B388</f>
        <v>Other indicators</v>
      </c>
      <c r="B388" s="1523" t="s">
        <v>7463</v>
      </c>
      <c r="C388" s="1570" t="s">
        <v>7464</v>
      </c>
      <c r="D388" s="1523" t="s">
        <v>7465</v>
      </c>
      <c r="E388" s="1570" t="s">
        <v>7466</v>
      </c>
    </row>
    <row r="389" spans="1:5" s="1567" customFormat="1" ht="14" x14ac:dyDescent="0.15">
      <c r="A389" s="1599" t="str">
        <f>translations!B389</f>
        <v>Area Irrigated - ha</v>
      </c>
      <c r="B389" s="1523" t="s">
        <v>7467</v>
      </c>
      <c r="C389" s="1570" t="s">
        <v>7468</v>
      </c>
      <c r="D389" s="1523" t="s">
        <v>7469</v>
      </c>
      <c r="E389" s="1570" t="s">
        <v>7470</v>
      </c>
    </row>
    <row r="390" spans="1:5" s="1567" customFormat="1" ht="14" x14ac:dyDescent="0.15">
      <c r="A390" s="1599" t="str">
        <f>translations!B390</f>
        <v>Irrigated rice</v>
      </c>
      <c r="B390" s="1523" t="s">
        <v>7471</v>
      </c>
      <c r="C390" s="1570" t="s">
        <v>7360</v>
      </c>
      <c r="D390" s="1523" t="s">
        <v>7472</v>
      </c>
      <c r="E390" s="1570" t="s">
        <v>7473</v>
      </c>
    </row>
    <row r="391" spans="1:5" s="1567" customFormat="1" ht="14" x14ac:dyDescent="0.15">
      <c r="A391" s="1599" t="str">
        <f>translations!B391</f>
        <v>Annual Crops</v>
      </c>
      <c r="B391" s="1523" t="s">
        <v>7474</v>
      </c>
      <c r="C391" s="1570" t="s">
        <v>6998</v>
      </c>
      <c r="D391" s="1523" t="s">
        <v>7475</v>
      </c>
      <c r="E391" s="1570" t="s">
        <v>7476</v>
      </c>
    </row>
    <row r="392" spans="1:5" s="1567" customFormat="1" ht="14" x14ac:dyDescent="0.15">
      <c r="A392" s="1599" t="str">
        <f>translations!B392</f>
        <v>Cumulated areas burnt - ha</v>
      </c>
      <c r="B392" s="1523" t="s">
        <v>7477</v>
      </c>
      <c r="C392" s="1570" t="s">
        <v>7478</v>
      </c>
      <c r="D392" s="1523" t="s">
        <v>7479</v>
      </c>
      <c r="E392" s="1570" t="s">
        <v>7480</v>
      </c>
    </row>
    <row r="393" spans="1:5" s="1567" customFormat="1" ht="14" x14ac:dyDescent="0.15">
      <c r="A393" s="1599" t="str">
        <f>translations!B393</f>
        <v>From deforestation</v>
      </c>
      <c r="B393" s="1523" t="s">
        <v>7481</v>
      </c>
      <c r="C393" s="1570" t="s">
        <v>7482</v>
      </c>
      <c r="D393" s="1523" t="s">
        <v>7483</v>
      </c>
      <c r="E393" s="1570" t="s">
        <v>7484</v>
      </c>
    </row>
    <row r="394" spans="1:5" s="1567" customFormat="1" ht="14" x14ac:dyDescent="0.15">
      <c r="A394" s="1599" t="str">
        <f>translations!B394</f>
        <v>From degradation</v>
      </c>
      <c r="B394" s="1523" t="s">
        <v>7485</v>
      </c>
      <c r="C394" s="1570" t="s">
        <v>7486</v>
      </c>
      <c r="D394" s="1523" t="s">
        <v>7487</v>
      </c>
      <c r="E394" s="1570" t="s">
        <v>7488</v>
      </c>
    </row>
    <row r="395" spans="1:5" s="1567" customFormat="1" ht="14" x14ac:dyDescent="0.15">
      <c r="A395" s="1599" t="str">
        <f>translations!B395</f>
        <v>Back to main results</v>
      </c>
      <c r="B395" s="1523" t="s">
        <v>7489</v>
      </c>
      <c r="C395" s="1570" t="s">
        <v>7490</v>
      </c>
      <c r="D395" s="1523" t="s">
        <v>7491</v>
      </c>
      <c r="E395" s="1570" t="s">
        <v>7492</v>
      </c>
    </row>
    <row r="396" spans="1:5" s="1567" customFormat="1" ht="14" x14ac:dyDescent="0.15">
      <c r="A396" s="1599" t="str">
        <f>translations!B396</f>
        <v>Production</v>
      </c>
      <c r="B396" s="1523" t="s">
        <v>7493</v>
      </c>
      <c r="C396" s="1570" t="s">
        <v>7494</v>
      </c>
      <c r="D396" s="1523" t="s">
        <v>7495</v>
      </c>
      <c r="E396" s="1570" t="s">
        <v>7496</v>
      </c>
    </row>
    <row r="397" spans="1:5" s="1567" customFormat="1" ht="14" x14ac:dyDescent="0.15">
      <c r="A397" s="1599" t="str">
        <f>translations!B397</f>
        <v>t of product</v>
      </c>
      <c r="B397" s="1523" t="s">
        <v>7497</v>
      </c>
      <c r="C397" s="1570" t="s">
        <v>7498</v>
      </c>
      <c r="D397" s="1523" t="s">
        <v>7499</v>
      </c>
      <c r="E397" s="1570" t="s">
        <v>7500</v>
      </c>
    </row>
    <row r="398" spans="1:5" s="1567" customFormat="1" ht="14" x14ac:dyDescent="0.15">
      <c r="A398" s="1599" t="str">
        <f>translations!B398</f>
        <v>Gross emission intensity</v>
      </c>
      <c r="B398" s="1523" t="s">
        <v>7501</v>
      </c>
      <c r="C398" s="1570" t="s">
        <v>7502</v>
      </c>
      <c r="D398" s="1523" t="s">
        <v>7503</v>
      </c>
      <c r="E398" s="1570" t="s">
        <v>7504</v>
      </c>
    </row>
    <row r="399" spans="1:5" s="1567" customFormat="1" ht="14" x14ac:dyDescent="0.15">
      <c r="A399" s="1599" t="str">
        <f>translations!B399</f>
        <v>tCO2eq per t of product</v>
      </c>
      <c r="B399" s="1523" t="s">
        <v>7505</v>
      </c>
      <c r="C399" s="1570" t="s">
        <v>7506</v>
      </c>
      <c r="D399" s="1523" t="s">
        <v>7507</v>
      </c>
      <c r="E399" s="1570" t="s">
        <v>7508</v>
      </c>
    </row>
    <row r="400" spans="1:5" s="1567" customFormat="1" ht="14" x14ac:dyDescent="0.15">
      <c r="A400" s="1599" t="str">
        <f>translations!B400</f>
        <v>Percentage of human use</v>
      </c>
      <c r="B400" s="1523" t="s">
        <v>7509</v>
      </c>
      <c r="C400" s="1570" t="s">
        <v>7510</v>
      </c>
      <c r="D400" s="1523" t="s">
        <v>7511</v>
      </c>
      <c r="E400" s="1570" t="s">
        <v>7512</v>
      </c>
    </row>
    <row r="401" spans="1:5" s="1567" customFormat="1" ht="14" x14ac:dyDescent="0.15">
      <c r="A401" s="1599" t="str">
        <f>translations!B401</f>
        <v>Corresponding quantity used</v>
      </c>
      <c r="B401" s="1523" t="s">
        <v>7513</v>
      </c>
      <c r="C401" s="1570" t="s">
        <v>7514</v>
      </c>
      <c r="D401" s="1523" t="s">
        <v>7515</v>
      </c>
      <c r="E401" s="1570" t="s">
        <v>7516</v>
      </c>
    </row>
    <row r="402" spans="1:5" s="1567" customFormat="1" ht="14" x14ac:dyDescent="0.15">
      <c r="A402" s="1599" t="str">
        <f>translations!B402</f>
        <v>All Land Use Changes</v>
      </c>
      <c r="B402" s="1523" t="s">
        <v>7517</v>
      </c>
      <c r="C402" s="1570" t="s">
        <v>7518</v>
      </c>
      <c r="D402" s="1523" t="s">
        <v>7519</v>
      </c>
      <c r="E402" s="1570" t="s">
        <v>7520</v>
      </c>
    </row>
    <row r="403" spans="1:5" s="1567" customFormat="1" ht="42" x14ac:dyDescent="0.15">
      <c r="A403" s="1599" t="str">
        <f>translations!B403</f>
        <v>Detailled Emissions in t CO2-eq for the different phases of the Value Chain</v>
      </c>
      <c r="B403" s="1523" t="s">
        <v>7521</v>
      </c>
      <c r="C403" s="1570" t="s">
        <v>7522</v>
      </c>
      <c r="D403" s="1523" t="s">
        <v>7523</v>
      </c>
      <c r="E403" s="1570" t="s">
        <v>7524</v>
      </c>
    </row>
    <row r="404" spans="1:5" s="1567" customFormat="1" ht="14" x14ac:dyDescent="0.15">
      <c r="A404" s="1599" t="str">
        <f>translations!B404</f>
        <v>Emissions (tCO2/t product)</v>
      </c>
      <c r="B404" s="1523" t="s">
        <v>7525</v>
      </c>
      <c r="C404" s="1570" t="s">
        <v>7526</v>
      </c>
      <c r="D404" s="1523" t="s">
        <v>7527</v>
      </c>
      <c r="E404" s="1570" t="s">
        <v>7528</v>
      </c>
    </row>
    <row r="405" spans="1:5" s="1567" customFormat="1" ht="42" x14ac:dyDescent="0.15">
      <c r="A405" s="1599" t="str">
        <f>translations!B405</f>
        <v>PRODUCTION Level (corresponding emissions calculated as a percentage of total quantity used)</v>
      </c>
      <c r="B405" s="1523" t="s">
        <v>7529</v>
      </c>
      <c r="C405" s="1570" t="s">
        <v>7530</v>
      </c>
      <c r="D405" s="1523" t="s">
        <v>7531</v>
      </c>
      <c r="E405" s="1570" t="s">
        <v>7532</v>
      </c>
    </row>
    <row r="406" spans="1:5" s="1567" customFormat="1" ht="42" x14ac:dyDescent="0.15">
      <c r="A406" s="1599" t="str">
        <f>translations!B406</f>
        <v>Direct and indirect (induced LUC, degradation, Inputs &amp; Investments) emissions</v>
      </c>
      <c r="B406" s="1523" t="s">
        <v>7533</v>
      </c>
      <c r="C406" s="1570" t="s">
        <v>7534</v>
      </c>
      <c r="D406" s="1523" t="s">
        <v>7535</v>
      </c>
      <c r="E406" s="1570" t="s">
        <v>7536</v>
      </c>
    </row>
    <row r="407" spans="1:5" s="1567" customFormat="1" ht="28" x14ac:dyDescent="0.15">
      <c r="A407" s="1599" t="str">
        <f>translations!B407</f>
        <v>PROCESSING Level (list inputs or processes necessary)</v>
      </c>
      <c r="B407" s="1523" t="s">
        <v>7537</v>
      </c>
      <c r="C407" s="1570" t="s">
        <v>7538</v>
      </c>
      <c r="D407" s="1523" t="s">
        <v>7539</v>
      </c>
      <c r="E407" s="1570" t="s">
        <v>7540</v>
      </c>
    </row>
    <row r="408" spans="1:5" s="1567" customFormat="1" ht="14" x14ac:dyDescent="0.15">
      <c r="A408" s="1599" t="str">
        <f>translations!B408</f>
        <v>Name of input/process</v>
      </c>
      <c r="B408" s="1523" t="s">
        <v>7541</v>
      </c>
      <c r="C408" s="1570" t="s">
        <v>7542</v>
      </c>
      <c r="D408" s="1523" t="s">
        <v>7543</v>
      </c>
      <c r="E408" s="1570" t="s">
        <v>7544</v>
      </c>
    </row>
    <row r="409" spans="1:5" s="1567" customFormat="1" ht="14" x14ac:dyDescent="0.15">
      <c r="A409" s="1599" t="str">
        <f>translations!B409</f>
        <v>Emission per input</v>
      </c>
      <c r="B409" s="1523" t="s">
        <v>7545</v>
      </c>
      <c r="C409" s="1570" t="s">
        <v>7546</v>
      </c>
      <c r="D409" s="1523" t="s">
        <v>7547</v>
      </c>
      <c r="E409" s="1570" t="s">
        <v>7548</v>
      </c>
    </row>
    <row r="410" spans="1:5" s="1567" customFormat="1" ht="14" x14ac:dyDescent="0.15">
      <c r="A410" s="1599" t="str">
        <f>translations!B410</f>
        <v>Input per t product</v>
      </c>
      <c r="B410" s="1523" t="s">
        <v>7549</v>
      </c>
      <c r="C410" s="1570" t="s">
        <v>7550</v>
      </c>
      <c r="D410" s="1962" t="s">
        <v>7551</v>
      </c>
      <c r="E410" s="1570" t="s">
        <v>7552</v>
      </c>
    </row>
    <row r="411" spans="1:5" s="1567" customFormat="1" ht="14" x14ac:dyDescent="0.15">
      <c r="A411" s="1599" t="str">
        <f>translations!B411</f>
        <v>Total for PROCESSING</v>
      </c>
      <c r="B411" s="1523" t="s">
        <v>7553</v>
      </c>
      <c r="C411" s="1570" t="s">
        <v>7554</v>
      </c>
      <c r="D411" s="1523" t="s">
        <v>7555</v>
      </c>
      <c r="E411" s="1570" t="s">
        <v>7556</v>
      </c>
    </row>
    <row r="412" spans="1:5" s="1567" customFormat="1" ht="28" x14ac:dyDescent="0.15">
      <c r="A412" s="1599" t="str">
        <f>translations!B412</f>
        <v>TRANSPORT level (list the differents inputs or processes necessary)</v>
      </c>
      <c r="B412" s="1523" t="s">
        <v>7557</v>
      </c>
      <c r="C412" s="1570" t="s">
        <v>7558</v>
      </c>
      <c r="D412" s="1523" t="s">
        <v>7559</v>
      </c>
      <c r="E412" s="1570" t="s">
        <v>7560</v>
      </c>
    </row>
    <row r="413" spans="1:5" s="1567" customFormat="1" ht="14" x14ac:dyDescent="0.15">
      <c r="A413" s="1599" t="str">
        <f>translations!B413</f>
        <v>Total TRANSPORT</v>
      </c>
      <c r="B413" s="1523" t="s">
        <v>7561</v>
      </c>
      <c r="C413" s="1570" t="s">
        <v>7562</v>
      </c>
      <c r="D413" s="1523" t="s">
        <v>7563</v>
      </c>
      <c r="E413" s="1570" t="s">
        <v>7564</v>
      </c>
    </row>
    <row r="414" spans="1:5" s="1567" customFormat="1" ht="14" x14ac:dyDescent="0.15">
      <c r="A414" s="1599" t="str">
        <f>translations!B414</f>
        <v>Insert name below</v>
      </c>
      <c r="B414" s="1523" t="s">
        <v>7565</v>
      </c>
      <c r="C414" s="1570" t="s">
        <v>7566</v>
      </c>
      <c r="D414" s="1523" t="s">
        <v>7567</v>
      </c>
      <c r="E414" s="1570" t="s">
        <v>7568</v>
      </c>
    </row>
    <row r="415" spans="1:5" s="1567" customFormat="1" ht="28" x14ac:dyDescent="0.15">
      <c r="A415" s="1599" t="str">
        <f>translations!B415</f>
        <v>USE level (list the differents inputs or steps necessary)</v>
      </c>
      <c r="B415" s="1523" t="s">
        <v>7569</v>
      </c>
      <c r="C415" s="1570" t="s">
        <v>7570</v>
      </c>
      <c r="D415" s="1523" t="s">
        <v>7571</v>
      </c>
      <c r="E415" s="1570" t="s">
        <v>7572</v>
      </c>
    </row>
    <row r="416" spans="1:5" s="1567" customFormat="1" ht="14" x14ac:dyDescent="0.15">
      <c r="A416" s="1599" t="str">
        <f>translations!B416</f>
        <v>Total for USE</v>
      </c>
      <c r="B416" s="1523" t="s">
        <v>7573</v>
      </c>
      <c r="C416" s="1570" t="s">
        <v>7574</v>
      </c>
      <c r="D416" s="1962" t="s">
        <v>7575</v>
      </c>
      <c r="E416" s="1570" t="s">
        <v>7576</v>
      </c>
    </row>
    <row r="417" spans="1:5" s="1567" customFormat="1" ht="28" x14ac:dyDescent="0.15">
      <c r="A417" s="1599" t="str">
        <f>translations!B417</f>
        <v>WASTE level (list the differents inputs or steps necessary)</v>
      </c>
      <c r="B417" s="1523" t="s">
        <v>7577</v>
      </c>
      <c r="C417" s="1570" t="s">
        <v>7578</v>
      </c>
      <c r="D417" s="1523" t="s">
        <v>7579</v>
      </c>
      <c r="E417" s="1570" t="s">
        <v>7580</v>
      </c>
    </row>
    <row r="418" spans="1:5" s="1567" customFormat="1" ht="14" x14ac:dyDescent="0.15">
      <c r="A418" s="1599" t="str">
        <f>translations!B418</f>
        <v>Total for WASTE</v>
      </c>
      <c r="B418" s="1502" t="s">
        <v>7581</v>
      </c>
      <c r="C418" s="1570" t="s">
        <v>7582</v>
      </c>
      <c r="D418" s="1523" t="s">
        <v>7583</v>
      </c>
      <c r="E418" s="1570" t="s">
        <v>7584</v>
      </c>
    </row>
    <row r="419" spans="1:5" s="1567" customFormat="1" ht="28" x14ac:dyDescent="0.15">
      <c r="A419" s="1599" t="str">
        <f>translations!B419</f>
        <v>Total Emissions in t CO2-eq for the different phases of the Value Chain</v>
      </c>
      <c r="B419" s="1523" t="s">
        <v>7585</v>
      </c>
      <c r="C419" s="1570" t="s">
        <v>7586</v>
      </c>
      <c r="D419" s="1523" t="s">
        <v>7587</v>
      </c>
      <c r="E419" s="1570" t="s">
        <v>7588</v>
      </c>
    </row>
    <row r="420" spans="1:5" s="1567" customFormat="1" ht="14" x14ac:dyDescent="0.15">
      <c r="A420" s="1599" t="str">
        <f>translations!B420</f>
        <v>PRODUCTION</v>
      </c>
      <c r="B420" s="1523" t="s">
        <v>7589</v>
      </c>
      <c r="C420" s="1570" t="s">
        <v>7590</v>
      </c>
      <c r="D420" s="1523" t="s">
        <v>7591</v>
      </c>
      <c r="E420" s="1570" t="s">
        <v>7592</v>
      </c>
    </row>
    <row r="421" spans="1:5" s="1567" customFormat="1" ht="14" x14ac:dyDescent="0.15">
      <c r="A421" s="1599" t="str">
        <f>translations!B421</f>
        <v>PROCESSING</v>
      </c>
      <c r="B421" s="1523" t="s">
        <v>7593</v>
      </c>
      <c r="C421" s="1570" t="s">
        <v>7594</v>
      </c>
      <c r="D421" s="1523" t="s">
        <v>7595</v>
      </c>
      <c r="E421" s="1570" t="s">
        <v>7596</v>
      </c>
    </row>
    <row r="422" spans="1:5" s="1567" customFormat="1" ht="14" x14ac:dyDescent="0.15">
      <c r="A422" s="1599" t="str">
        <f>translations!B422</f>
        <v>TRANSPORT</v>
      </c>
      <c r="B422" s="1523" t="s">
        <v>3984</v>
      </c>
      <c r="C422" s="1570" t="s">
        <v>7597</v>
      </c>
      <c r="D422" s="1523" t="s">
        <v>7598</v>
      </c>
      <c r="E422" s="1570" t="s">
        <v>7599</v>
      </c>
    </row>
    <row r="423" spans="1:5" s="1567" customFormat="1" ht="14" x14ac:dyDescent="0.15">
      <c r="A423" s="1599" t="str">
        <f>translations!B423</f>
        <v>USE</v>
      </c>
      <c r="B423" s="1523" t="s">
        <v>3990</v>
      </c>
      <c r="C423" s="1570" t="s">
        <v>7600</v>
      </c>
      <c r="D423" s="1523" t="s">
        <v>7601</v>
      </c>
      <c r="E423" s="1570" t="s">
        <v>7602</v>
      </c>
    </row>
    <row r="424" spans="1:5" s="1567" customFormat="1" ht="14" x14ac:dyDescent="0.15">
      <c r="A424" s="1599" t="str">
        <f>translations!B424</f>
        <v>WASTE</v>
      </c>
      <c r="B424" s="1523" t="s">
        <v>7603</v>
      </c>
      <c r="C424" s="1570" t="s">
        <v>7604</v>
      </c>
      <c r="D424" s="1523" t="s">
        <v>7605</v>
      </c>
      <c r="E424" s="1570" t="s">
        <v>7606</v>
      </c>
    </row>
    <row r="425" spans="1:5" s="1567" customFormat="1" ht="14" x14ac:dyDescent="0.15">
      <c r="A425" s="1599" t="str">
        <f>translations!B425</f>
        <v>Matrix of changes</v>
      </c>
      <c r="B425" s="1523" t="s">
        <v>7607</v>
      </c>
      <c r="C425" s="1570" t="s">
        <v>7608</v>
      </c>
      <c r="D425" s="1523" t="s">
        <v>7609</v>
      </c>
      <c r="E425" s="1570" t="s">
        <v>7610</v>
      </c>
    </row>
    <row r="426" spans="1:5" s="1567" customFormat="1" ht="14" x14ac:dyDescent="0.15">
      <c r="A426" s="1599" t="str">
        <f>translations!B426</f>
        <v>Mineral soils (ha)</v>
      </c>
      <c r="B426" s="1523" t="s">
        <v>7611</v>
      </c>
      <c r="C426" s="1570" t="s">
        <v>7612</v>
      </c>
      <c r="D426" s="1523" t="s">
        <v>7613</v>
      </c>
      <c r="E426" s="1570" t="s">
        <v>7614</v>
      </c>
    </row>
    <row r="427" spans="1:5" s="1567" customFormat="1" ht="14" x14ac:dyDescent="0.15">
      <c r="A427" s="1599" t="str">
        <f>translations!B427</f>
        <v>Organic Soils (ha)</v>
      </c>
      <c r="B427" s="1523" t="s">
        <v>7615</v>
      </c>
      <c r="C427" s="1570" t="s">
        <v>7616</v>
      </c>
      <c r="D427" s="1523" t="s">
        <v>7617</v>
      </c>
      <c r="E427" s="1570" t="s">
        <v>7618</v>
      </c>
    </row>
    <row r="428" spans="1:5" s="1567" customFormat="1" ht="14" x14ac:dyDescent="0.15">
      <c r="A428" s="1599" t="str">
        <f>translations!B428</f>
        <v>INITIAL</v>
      </c>
      <c r="B428" s="1523" t="s">
        <v>4018</v>
      </c>
      <c r="C428" s="1570" t="s">
        <v>205</v>
      </c>
      <c r="D428" s="1523" t="s">
        <v>7619</v>
      </c>
      <c r="E428" s="1570" t="s">
        <v>7620</v>
      </c>
    </row>
    <row r="429" spans="1:5" s="1567" customFormat="1" ht="14" x14ac:dyDescent="0.15">
      <c r="A429" s="1599" t="str">
        <f>translations!B429</f>
        <v>FINAL</v>
      </c>
      <c r="B429" s="1523" t="s">
        <v>488</v>
      </c>
      <c r="C429" s="1570" t="s">
        <v>7621</v>
      </c>
      <c r="D429" s="1523" t="s">
        <v>7622</v>
      </c>
      <c r="E429" s="1570" t="s">
        <v>7623</v>
      </c>
    </row>
    <row r="430" spans="1:5" s="1567" customFormat="1" ht="14" x14ac:dyDescent="0.15">
      <c r="A430" s="1599" t="str">
        <f>translations!B430</f>
        <v>Total Initial</v>
      </c>
      <c r="B430" s="1523" t="s">
        <v>4027</v>
      </c>
      <c r="C430" s="1570" t="s">
        <v>7624</v>
      </c>
      <c r="D430" s="1523" t="s">
        <v>7625</v>
      </c>
      <c r="E430" s="1570" t="s">
        <v>7626</v>
      </c>
    </row>
    <row r="431" spans="1:5" s="1567" customFormat="1" ht="14" x14ac:dyDescent="0.15">
      <c r="A431" s="1599" t="str">
        <f>translations!B431</f>
        <v>Total Final</v>
      </c>
      <c r="B431" s="1523" t="s">
        <v>4032</v>
      </c>
      <c r="C431" s="1570" t="s">
        <v>7627</v>
      </c>
      <c r="D431" s="1523" t="s">
        <v>7628</v>
      </c>
      <c r="E431" s="1570" t="s">
        <v>7629</v>
      </c>
    </row>
    <row r="432" spans="1:5" s="1567" customFormat="1" ht="28" x14ac:dyDescent="0.15">
      <c r="A432" s="1599" t="str">
        <f>translations!B432</f>
        <v>Select GWP for calculation</v>
      </c>
      <c r="B432" s="1523" t="s">
        <v>7630</v>
      </c>
      <c r="C432" s="1570" t="s">
        <v>7631</v>
      </c>
      <c r="D432" s="1523" t="s">
        <v>7632</v>
      </c>
      <c r="E432" s="1570" t="s">
        <v>7633</v>
      </c>
    </row>
    <row r="433" spans="1:12" s="1567" customFormat="1" ht="14" x14ac:dyDescent="0.15">
      <c r="A433" s="1599" t="str">
        <f>translations!B433</f>
        <v>Coastal Wetlands</v>
      </c>
      <c r="B433" s="1523" t="s">
        <v>7634</v>
      </c>
      <c r="C433" s="1570"/>
      <c r="D433" s="1523"/>
      <c r="E433" s="1994" t="s">
        <v>7635</v>
      </c>
    </row>
    <row r="434" spans="1:12" s="1567" customFormat="1" ht="14" x14ac:dyDescent="0.15">
      <c r="A434" s="1599" t="str">
        <f>translations!B434</f>
        <v>Fisheries and Aquaculture</v>
      </c>
      <c r="B434" s="1523" t="s">
        <v>7636</v>
      </c>
      <c r="C434" s="1570"/>
      <c r="D434" s="1523"/>
      <c r="E434" s="1994" t="s">
        <v>7637</v>
      </c>
    </row>
    <row r="435" spans="1:12" s="1567" customFormat="1" x14ac:dyDescent="0.15">
      <c r="A435" s="1599">
        <f>translations!B435</f>
        <v>0</v>
      </c>
      <c r="B435" s="1523"/>
      <c r="C435" s="1570"/>
      <c r="D435" s="1523"/>
      <c r="E435" s="1570"/>
    </row>
    <row r="436" spans="1:12" s="1512" customFormat="1" ht="14" x14ac:dyDescent="0.15">
      <c r="A436" s="1495" t="str">
        <f>translations!B436</f>
        <v>English</v>
      </c>
      <c r="B436" s="1525" t="str">
        <f>B1</f>
        <v>Português</v>
      </c>
      <c r="C436" s="1595" t="s">
        <v>6240</v>
      </c>
      <c r="D436" s="1797" t="s">
        <v>6241</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84" x14ac:dyDescent="0.15">
      <c r="A437" s="1493" t="str">
        <f>translations!B437</f>
        <v xml:space="preserve"> </v>
      </c>
      <c r="B437" s="1523" t="s">
        <v>7638</v>
      </c>
      <c r="C437" s="1571" t="s">
        <v>7639</v>
      </c>
      <c r="D437" s="1508" t="s">
        <v>93</v>
      </c>
      <c r="E437" s="1994" t="s">
        <v>7640</v>
      </c>
    </row>
    <row r="438" spans="1:12" s="1567" customFormat="1" x14ac:dyDescent="0.15">
      <c r="A438" s="1599">
        <f>translations!B438</f>
        <v>0</v>
      </c>
      <c r="B438" s="1523"/>
      <c r="C438" s="1570"/>
      <c r="D438" s="1523"/>
      <c r="E438" s="1570"/>
    </row>
    <row r="439" spans="1:12" s="1567" customFormat="1" x14ac:dyDescent="0.15">
      <c r="A439" s="1599">
        <f>translations!B439</f>
        <v>0</v>
      </c>
      <c r="B439" s="1523"/>
      <c r="C439" s="1570"/>
      <c r="D439" s="1523"/>
      <c r="E439" s="1570"/>
    </row>
    <row r="440" spans="1:12" s="1567" customFormat="1" x14ac:dyDescent="0.15">
      <c r="A440" s="1599">
        <f>translations!B440</f>
        <v>0</v>
      </c>
      <c r="B440" s="1523"/>
      <c r="C440" s="1570"/>
      <c r="D440" s="1523"/>
      <c r="E440" s="1570"/>
    </row>
    <row r="441" spans="1:12" s="1567" customFormat="1" x14ac:dyDescent="0.15">
      <c r="A441" s="1599">
        <f>translations!B441</f>
        <v>0</v>
      </c>
      <c r="B441" s="1523"/>
      <c r="C441" s="1570"/>
      <c r="D441" s="1523"/>
      <c r="E441" s="1570"/>
    </row>
    <row r="442" spans="1:12" s="1567" customFormat="1" x14ac:dyDescent="0.15">
      <c r="A442" s="1599">
        <f>translations!B442</f>
        <v>0</v>
      </c>
      <c r="B442" s="1523"/>
      <c r="C442" s="1570"/>
      <c r="D442" s="1523"/>
      <c r="E442" s="1570"/>
    </row>
    <row r="443" spans="1:12" s="1567" customFormat="1" x14ac:dyDescent="0.15">
      <c r="A443" s="1599">
        <f>translations!B443</f>
        <v>0</v>
      </c>
      <c r="B443" s="1523"/>
      <c r="C443" s="1570"/>
      <c r="D443" s="1523"/>
      <c r="E443" s="1570"/>
    </row>
    <row r="444" spans="1:12" s="1567" customFormat="1" x14ac:dyDescent="0.15">
      <c r="A444" s="1599">
        <f>translations!B444</f>
        <v>0</v>
      </c>
      <c r="B444" s="1523"/>
      <c r="C444" s="1570"/>
      <c r="D444" s="1523"/>
      <c r="E444" s="1570"/>
    </row>
    <row r="445" spans="1:12" s="1806" customFormat="1" ht="14" x14ac:dyDescent="0.15">
      <c r="A445" s="1803" t="str">
        <f>translations!B445</f>
        <v>English</v>
      </c>
      <c r="B445" s="1804" t="s">
        <v>7641</v>
      </c>
      <c r="C445" s="1805" t="s">
        <v>6240</v>
      </c>
      <c r="D445" s="1804" t="s">
        <v>6241</v>
      </c>
      <c r="E445" s="1805" t="s">
        <v>5</v>
      </c>
    </row>
    <row r="446" spans="1:12" s="1567" customFormat="1" ht="14" x14ac:dyDescent="0.15">
      <c r="A446" s="1599" t="str">
        <f>translations!B446</f>
        <v>Soil</v>
      </c>
      <c r="B446" s="1523" t="s">
        <v>7335</v>
      </c>
      <c r="C446" s="1570" t="s">
        <v>7336</v>
      </c>
      <c r="D446" s="1523" t="s">
        <v>7337</v>
      </c>
      <c r="E446" s="1570" t="s">
        <v>6311</v>
      </c>
    </row>
    <row r="447" spans="1:12" s="1567" customFormat="1" ht="14" x14ac:dyDescent="0.15">
      <c r="A447" s="1599" t="str">
        <f>translations!B447</f>
        <v>Soil classifications</v>
      </c>
      <c r="B447" s="1523" t="s">
        <v>7642</v>
      </c>
      <c r="C447" s="1570" t="s">
        <v>7643</v>
      </c>
      <c r="D447" s="1523" t="s">
        <v>7644</v>
      </c>
      <c r="E447" s="1570" t="s">
        <v>7645</v>
      </c>
    </row>
    <row r="448" spans="1:12" s="1567" customFormat="1" ht="14" x14ac:dyDescent="0.15">
      <c r="A448" s="1599" t="str">
        <f>translations!B448</f>
        <v>WRB-2006</v>
      </c>
      <c r="B448" s="1523" t="s">
        <v>4066</v>
      </c>
      <c r="C448" s="1570" t="s">
        <v>4066</v>
      </c>
      <c r="D448" s="1523" t="s">
        <v>4066</v>
      </c>
      <c r="E448" s="1570" t="s">
        <v>4066</v>
      </c>
    </row>
    <row r="449" spans="1:5" s="1567" customFormat="1" ht="14" x14ac:dyDescent="0.15">
      <c r="A449" s="1599" t="str">
        <f>translations!B449</f>
        <v>IPCC</v>
      </c>
      <c r="B449" s="1523" t="s">
        <v>675</v>
      </c>
      <c r="C449" s="1570" t="s">
        <v>675</v>
      </c>
      <c r="D449" s="1523" t="s">
        <v>675</v>
      </c>
      <c r="E449" s="1570" t="s">
        <v>675</v>
      </c>
    </row>
    <row r="450" spans="1:5" s="1567" customFormat="1" ht="14" x14ac:dyDescent="0.15">
      <c r="A450" s="1599" t="str">
        <f>translations!B450</f>
        <v>Climate</v>
      </c>
      <c r="B450" s="1523" t="s">
        <v>1978</v>
      </c>
      <c r="C450" s="1570" t="s">
        <v>7646</v>
      </c>
      <c r="D450" s="1523" t="s">
        <v>6279</v>
      </c>
      <c r="E450" s="1570" t="s">
        <v>6280</v>
      </c>
    </row>
    <row r="451" spans="1:5" s="1567" customFormat="1" ht="28" x14ac:dyDescent="0.15">
      <c r="A451" s="1599" t="str">
        <f>translations!B451</f>
        <v>Climate Helper : Help  to determine the Climate category with MAT and MAP</v>
      </c>
      <c r="B451" s="1523" t="s">
        <v>7647</v>
      </c>
      <c r="C451" s="1570" t="s">
        <v>7648</v>
      </c>
      <c r="D451" s="1523" t="s">
        <v>7649</v>
      </c>
      <c r="E451" s="1570" t="s">
        <v>7650</v>
      </c>
    </row>
    <row r="452" spans="1:5" s="1567" customFormat="1" ht="14" x14ac:dyDescent="0.15">
      <c r="A452" s="1599" t="str">
        <f>translations!B452</f>
        <v>MAT</v>
      </c>
      <c r="B452" s="1523" t="s">
        <v>4082</v>
      </c>
      <c r="C452" s="1570" t="s">
        <v>7651</v>
      </c>
      <c r="D452" s="1523" t="s">
        <v>4081</v>
      </c>
      <c r="E452" s="1570" t="s">
        <v>4081</v>
      </c>
    </row>
    <row r="453" spans="1:5" s="1567" customFormat="1" ht="14" x14ac:dyDescent="0.15">
      <c r="A453" s="1599" t="str">
        <f>translations!B453</f>
        <v>MAP</v>
      </c>
      <c r="B453" s="1523" t="s">
        <v>7652</v>
      </c>
      <c r="C453" s="1570" t="s">
        <v>7653</v>
      </c>
      <c r="D453" s="1523" t="s">
        <v>4085</v>
      </c>
      <c r="E453" s="1570" t="s">
        <v>4085</v>
      </c>
    </row>
    <row r="454" spans="1:5" s="1567" customFormat="1" ht="14" x14ac:dyDescent="0.15">
      <c r="A454" s="1599" t="str">
        <f>translations!B454</f>
        <v>Mean Annual temperature in °C</v>
      </c>
      <c r="B454" s="1523" t="s">
        <v>7654</v>
      </c>
      <c r="C454" s="1570" t="s">
        <v>7655</v>
      </c>
      <c r="D454" s="1523" t="s">
        <v>7656</v>
      </c>
      <c r="E454" s="1570" t="s">
        <v>7657</v>
      </c>
    </row>
    <row r="455" spans="1:5" s="1567" customFormat="1" ht="14" x14ac:dyDescent="0.15">
      <c r="A455" s="1599" t="str">
        <f>translations!B455</f>
        <v>Mean Annual Precipitation in mm</v>
      </c>
      <c r="B455" s="1523" t="s">
        <v>7658</v>
      </c>
      <c r="C455" s="1570" t="s">
        <v>7659</v>
      </c>
      <c r="D455" s="1523" t="s">
        <v>7660</v>
      </c>
      <c r="E455" s="1570" t="s">
        <v>7661</v>
      </c>
    </row>
    <row r="456" spans="1:5" s="1567" customFormat="1" ht="28" x14ac:dyDescent="0.15">
      <c r="A456" s="1599" t="str">
        <f>translations!B456</f>
        <v>Moist if MAP&gt;PET and Dry if PET&gt;MAP</v>
      </c>
      <c r="B456" s="1523" t="s">
        <v>7662</v>
      </c>
      <c r="C456" s="1570" t="s">
        <v>7663</v>
      </c>
      <c r="D456" s="1523" t="s">
        <v>7664</v>
      </c>
      <c r="E456" s="1570" t="s">
        <v>7665</v>
      </c>
    </row>
    <row r="457" spans="1:5" s="1567" customFormat="1" ht="14" x14ac:dyDescent="0.15">
      <c r="A457" s="1599" t="str">
        <f>translations!B457</f>
        <v>PET=Potential EvapoTranspiration</v>
      </c>
      <c r="B457" s="1523" t="s">
        <v>7666</v>
      </c>
      <c r="C457" s="1570" t="s">
        <v>4107</v>
      </c>
      <c r="D457" s="1523" t="s">
        <v>7667</v>
      </c>
      <c r="E457" s="1570" t="s">
        <v>7668</v>
      </c>
    </row>
    <row r="458" spans="1:5" s="1567" customFormat="1" ht="14" x14ac:dyDescent="0.15">
      <c r="A458" s="1599" t="str">
        <f>translations!B458</f>
        <v>MAT and Climate Category</v>
      </c>
      <c r="B458" s="1523" t="s">
        <v>7669</v>
      </c>
      <c r="C458" s="1570" t="s">
        <v>7670</v>
      </c>
      <c r="D458" s="1523" t="s">
        <v>7671</v>
      </c>
      <c r="E458" s="1570" t="s">
        <v>7672</v>
      </c>
    </row>
    <row r="459" spans="1:5" s="1567" customFormat="1" ht="14" x14ac:dyDescent="0.15">
      <c r="A459" s="1599" t="str">
        <f>translations!B459</f>
        <v>MAT &gt; 18</v>
      </c>
      <c r="B459" s="1523" t="s">
        <v>4120</v>
      </c>
      <c r="C459" s="1570" t="s">
        <v>4119</v>
      </c>
      <c r="D459" s="1523" t="s">
        <v>4119</v>
      </c>
      <c r="E459" s="1570" t="s">
        <v>4119</v>
      </c>
    </row>
    <row r="460" spans="1:5" s="1567" customFormat="1" ht="14" x14ac:dyDescent="0.15">
      <c r="A460" s="1599" t="str">
        <f>translations!B460</f>
        <v>10 &gt; MAT &gt; 18</v>
      </c>
      <c r="B460" s="1523" t="s">
        <v>4125</v>
      </c>
      <c r="C460" s="1570" t="s">
        <v>4124</v>
      </c>
      <c r="D460" s="1523" t="s">
        <v>4124</v>
      </c>
      <c r="E460" s="1570" t="s">
        <v>4124</v>
      </c>
    </row>
    <row r="461" spans="1:5" s="1567" customFormat="1" ht="14" x14ac:dyDescent="0.15">
      <c r="A461" s="1599" t="str">
        <f>translations!B461</f>
        <v>0 &gt; MAT &gt; 10</v>
      </c>
      <c r="B461" s="1523" t="s">
        <v>4130</v>
      </c>
      <c r="C461" s="1570" t="s">
        <v>4129</v>
      </c>
      <c r="D461" s="1523" t="s">
        <v>4129</v>
      </c>
      <c r="E461" s="1570" t="s">
        <v>4129</v>
      </c>
    </row>
    <row r="462" spans="1:5" s="1567" customFormat="1" ht="14" x14ac:dyDescent="0.15">
      <c r="A462" s="1599" t="str">
        <f>translations!B462</f>
        <v>MAT &lt; 0</v>
      </c>
      <c r="B462" s="1523" t="s">
        <v>4135</v>
      </c>
      <c r="C462" s="1570" t="s">
        <v>4134</v>
      </c>
      <c r="D462" s="1523" t="s">
        <v>4134</v>
      </c>
      <c r="E462" s="1570" t="s">
        <v>4134</v>
      </c>
    </row>
    <row r="463" spans="1:5" s="1567" customFormat="1" ht="28" x14ac:dyDescent="0.15">
      <c r="A463" s="1599" t="str">
        <f>translations!B463</f>
        <v>Note: Tropical Montane is usually Dry</v>
      </c>
      <c r="B463" s="1523" t="s">
        <v>7673</v>
      </c>
      <c r="C463" s="1570" t="s">
        <v>7674</v>
      </c>
      <c r="D463" s="1523" t="s">
        <v>7675</v>
      </c>
      <c r="E463" s="1570" t="s">
        <v>7676</v>
      </c>
    </row>
    <row r="464" spans="1:5" s="1567" customFormat="1" ht="14" x14ac:dyDescent="0.15">
      <c r="A464" s="1599" t="str">
        <f>translations!B464</f>
        <v>IPCC Climate Zones</v>
      </c>
      <c r="B464" s="1523" t="s">
        <v>7677</v>
      </c>
      <c r="C464" s="1570" t="s">
        <v>7678</v>
      </c>
      <c r="D464" s="1523" t="s">
        <v>7679</v>
      </c>
      <c r="E464" s="1570" t="s">
        <v>7680</v>
      </c>
    </row>
    <row r="465" spans="1:5" s="1567" customFormat="1" ht="14" x14ac:dyDescent="0.15">
      <c r="A465" s="1599" t="str">
        <f>translations!B465</f>
        <v>No Data</v>
      </c>
      <c r="B465" s="1523" t="s">
        <v>4151</v>
      </c>
      <c r="C465" s="1570" t="s">
        <v>7681</v>
      </c>
      <c r="D465" s="1523" t="s">
        <v>7682</v>
      </c>
      <c r="E465" s="1570" t="s">
        <v>7683</v>
      </c>
    </row>
    <row r="466" spans="1:5" s="1567" customFormat="1" ht="14" x14ac:dyDescent="0.15">
      <c r="A466" s="1599" t="str">
        <f>translations!B466</f>
        <v>Default MAT</v>
      </c>
      <c r="B466" s="1523" t="s">
        <v>7684</v>
      </c>
      <c r="C466" s="1570" t="s">
        <v>7685</v>
      </c>
      <c r="D466" s="1523" t="s">
        <v>7686</v>
      </c>
      <c r="E466" s="1570" t="s">
        <v>7687</v>
      </c>
    </row>
    <row r="467" spans="1:5" s="1567" customFormat="1" ht="14" x14ac:dyDescent="0.15">
      <c r="A467" s="1599" t="str">
        <f>translations!B467</f>
        <v>Simplified IPCC Climate Zones</v>
      </c>
      <c r="B467" s="1523" t="s">
        <v>7688</v>
      </c>
      <c r="C467" s="1570" t="s">
        <v>7689</v>
      </c>
      <c r="D467" s="1523" t="s">
        <v>7690</v>
      </c>
      <c r="E467" s="1570" t="s">
        <v>7691</v>
      </c>
    </row>
    <row r="468" spans="1:5" s="1567" customFormat="1" ht="14" x14ac:dyDescent="0.15">
      <c r="A468" s="1599" t="str">
        <f>translations!B468</f>
        <v>Cool</v>
      </c>
      <c r="B468" s="1523" t="s">
        <v>7692</v>
      </c>
      <c r="C468" s="1570" t="s">
        <v>7693</v>
      </c>
      <c r="D468" s="1523" t="s">
        <v>7694</v>
      </c>
      <c r="E468" s="1570" t="s">
        <v>7695</v>
      </c>
    </row>
    <row r="469" spans="1:5" s="1567" customFormat="1" ht="14" x14ac:dyDescent="0.15">
      <c r="A469" s="1599" t="str">
        <f>translations!B469</f>
        <v>Warm</v>
      </c>
      <c r="B469" s="1523" t="s">
        <v>7696</v>
      </c>
      <c r="C469" s="1570" t="s">
        <v>4174</v>
      </c>
      <c r="D469" s="1523" t="s">
        <v>7697</v>
      </c>
      <c r="E469" s="1570" t="s">
        <v>7698</v>
      </c>
    </row>
    <row r="470" spans="1:5" s="1567" customFormat="1" ht="14" x14ac:dyDescent="0.15">
      <c r="A470" s="1599" t="str">
        <f>translations!B470</f>
        <v>Boreal</v>
      </c>
      <c r="B470" s="1523" t="s">
        <v>716</v>
      </c>
      <c r="C470" s="1570" t="s">
        <v>716</v>
      </c>
      <c r="D470" s="1523" t="s">
        <v>716</v>
      </c>
      <c r="E470" s="1570" t="s">
        <v>7699</v>
      </c>
    </row>
    <row r="471" spans="1:5" s="1567" customFormat="1" ht="14" x14ac:dyDescent="0.15">
      <c r="A471" s="1599" t="str">
        <f>translations!B471</f>
        <v>(or Polar)</v>
      </c>
      <c r="B471" s="1523" t="s">
        <v>7700</v>
      </c>
      <c r="C471" s="1570" t="s">
        <v>7701</v>
      </c>
      <c r="D471" s="1523" t="s">
        <v>7702</v>
      </c>
      <c r="E471" s="1570" t="s">
        <v>7703</v>
      </c>
    </row>
    <row r="472" spans="1:5" s="1567" customFormat="1" ht="14" x14ac:dyDescent="0.15">
      <c r="A472" s="1599" t="str">
        <f>translations!B472</f>
        <v>FAO ressources:</v>
      </c>
      <c r="B472" s="1523" t="s">
        <v>7704</v>
      </c>
      <c r="C472" s="1570" t="s">
        <v>7705</v>
      </c>
      <c r="D472" s="1523" t="s">
        <v>7706</v>
      </c>
      <c r="E472" s="1570" t="s">
        <v>7707</v>
      </c>
    </row>
    <row r="473" spans="1:5" s="1567" customFormat="1" ht="14" x14ac:dyDescent="0.15">
      <c r="A473" s="1599" t="str">
        <f>translations!B473</f>
        <v>MAP and MAT Maps</v>
      </c>
      <c r="B473" s="1523" t="s">
        <v>7708</v>
      </c>
      <c r="C473" s="1570" t="s">
        <v>7709</v>
      </c>
      <c r="D473" s="1523" t="s">
        <v>7710</v>
      </c>
      <c r="E473" s="1570" t="s">
        <v>7711</v>
      </c>
    </row>
    <row r="474" spans="1:5" s="1567" customFormat="1" ht="28" x14ac:dyDescent="0.15">
      <c r="A474" s="1599" t="str">
        <f>translations!B474</f>
        <v>See the Global Climate map at FAO</v>
      </c>
      <c r="B474" s="1523" t="s">
        <v>7712</v>
      </c>
      <c r="C474" s="1570" t="s">
        <v>7713</v>
      </c>
      <c r="D474" s="1523" t="s">
        <v>7714</v>
      </c>
      <c r="E474" s="1570" t="s">
        <v>7715</v>
      </c>
    </row>
    <row r="475" spans="1:5" s="1567" customFormat="1" ht="14" x14ac:dyDescent="0.15">
      <c r="A475" s="1599" t="str">
        <f>translations!B475</f>
        <v>Annual average rainfall total</v>
      </c>
      <c r="B475" s="1523" t="s">
        <v>7716</v>
      </c>
      <c r="C475" s="1570" t="s">
        <v>7717</v>
      </c>
      <c r="D475" s="1523" t="s">
        <v>7718</v>
      </c>
      <c r="E475" s="1570" t="s">
        <v>7719</v>
      </c>
    </row>
    <row r="476" spans="1:5" s="1567" customFormat="1" ht="14" x14ac:dyDescent="0.15">
      <c r="A476" s="1599" t="str">
        <f>translations!B476</f>
        <v>Annual average temperature</v>
      </c>
      <c r="B476" s="1523" t="s">
        <v>7720</v>
      </c>
      <c r="C476" s="1570" t="s">
        <v>7721</v>
      </c>
      <c r="D476" s="1523" t="s">
        <v>7722</v>
      </c>
      <c r="E476" s="1570" t="s">
        <v>7723</v>
      </c>
    </row>
    <row r="477" spans="1:5" s="1567" customFormat="1" ht="14" x14ac:dyDescent="0.15">
      <c r="A477" s="1599" t="str">
        <f>translations!B477</f>
        <v>LocClim</v>
      </c>
      <c r="B477" s="1523" t="s">
        <v>4221</v>
      </c>
      <c r="C477" s="1570" t="s">
        <v>4221</v>
      </c>
      <c r="D477" s="1523" t="s">
        <v>4221</v>
      </c>
      <c r="E477" s="1570" t="s">
        <v>7724</v>
      </c>
    </row>
    <row r="478" spans="1:5" s="1567" customFormat="1" ht="14" x14ac:dyDescent="0.15">
      <c r="A478" s="1599" t="str">
        <f>translations!B478</f>
        <v>Web Loc Clim</v>
      </c>
      <c r="B478" s="1523" t="s">
        <v>4224</v>
      </c>
      <c r="C478" s="1570" t="s">
        <v>4226</v>
      </c>
      <c r="D478" s="1523" t="s">
        <v>4224</v>
      </c>
      <c r="E478" s="1570" t="s">
        <v>7725</v>
      </c>
    </row>
    <row r="479" spans="1:5" s="1567" customFormat="1" ht="84" x14ac:dyDescent="0.15">
      <c r="A479" s="1599" t="str">
        <f>translations!B479</f>
        <v xml:space="preserve">LocClim was developed to provide an estimate of climatic conditions at locations for which no observations are available. To achieve this, the programme uses the 28800 stations of FAOCLIM 2.0 </v>
      </c>
      <c r="B479" s="1523" t="s">
        <v>7726</v>
      </c>
      <c r="C479" s="1570" t="s">
        <v>7727</v>
      </c>
      <c r="D479" s="1523" t="s">
        <v>7728</v>
      </c>
      <c r="E479" s="1570" t="s">
        <v>7729</v>
      </c>
    </row>
    <row r="480" spans="1:5" s="1567" customFormat="1" ht="14" x14ac:dyDescent="0.15">
      <c r="A480" s="1599" t="str">
        <f>translations!B480</f>
        <v>Click here to go to the application</v>
      </c>
      <c r="B480" s="1523" t="s">
        <v>7730</v>
      </c>
      <c r="C480" s="1570" t="s">
        <v>7731</v>
      </c>
      <c r="D480" s="1523" t="s">
        <v>7732</v>
      </c>
      <c r="E480" s="1570" t="s">
        <v>7733</v>
      </c>
    </row>
    <row r="481" spans="1:12" s="1567" customFormat="1" ht="56" x14ac:dyDescent="0.15">
      <c r="A481" s="1599" t="str">
        <f>translations!B481</f>
        <v>For on-line climate data using localisation see also Web LocClim the  local monthly climate estimator</v>
      </c>
      <c r="B481" s="1523" t="s">
        <v>7734</v>
      </c>
      <c r="C481" s="1570" t="s">
        <v>7735</v>
      </c>
      <c r="D481" s="1523" t="s">
        <v>7736</v>
      </c>
      <c r="E481" s="1570" t="s">
        <v>7737</v>
      </c>
    </row>
    <row r="482" spans="1:12" s="1567" customFormat="1" ht="14" x14ac:dyDescent="0.15">
      <c r="A482" s="1599" t="str">
        <f>translations!B482</f>
        <v>Go to Web LocClim</v>
      </c>
      <c r="B482" s="1523" t="s">
        <v>7738</v>
      </c>
      <c r="C482" s="1570" t="s">
        <v>7739</v>
      </c>
      <c r="D482" s="1523" t="s">
        <v>7740</v>
      </c>
      <c r="E482" s="1570" t="s">
        <v>7741</v>
      </c>
    </row>
    <row r="483" spans="1:12" s="1567" customFormat="1" ht="14" x14ac:dyDescent="0.15">
      <c r="A483" s="1599" t="str">
        <f>translations!B483</f>
        <v>Global Ecological Zones</v>
      </c>
      <c r="B483" s="1523" t="s">
        <v>7742</v>
      </c>
      <c r="C483" s="1570" t="s">
        <v>7743</v>
      </c>
      <c r="D483" s="1523" t="s">
        <v>7744</v>
      </c>
      <c r="E483" s="1570" t="s">
        <v>7745</v>
      </c>
    </row>
    <row r="484" spans="1:12" s="1567" customFormat="1" ht="56" x14ac:dyDescent="0.15">
      <c r="A484" s="1599" t="str">
        <f>translations!B484</f>
        <v>Global ecological zones, based on observed climate and vegetation patterns (FAO, 2001). Data for geographic information systems available at http://www.fao.org.</v>
      </c>
      <c r="B484" s="1523" t="s">
        <v>7746</v>
      </c>
      <c r="C484" s="1570" t="s">
        <v>7747</v>
      </c>
      <c r="D484" s="1523" t="s">
        <v>7748</v>
      </c>
      <c r="E484" s="1570" t="s">
        <v>7749</v>
      </c>
    </row>
    <row r="485" spans="1:12" s="1567" customFormat="1" ht="14" x14ac:dyDescent="0.15">
      <c r="A485" s="1599" t="str">
        <f>translations!B485</f>
        <v>Tropical desert</v>
      </c>
      <c r="B485" s="1523" t="s">
        <v>7750</v>
      </c>
      <c r="C485" s="1570" t="s">
        <v>7751</v>
      </c>
      <c r="D485" s="1523" t="s">
        <v>7752</v>
      </c>
      <c r="E485" s="1570" t="s">
        <v>7753</v>
      </c>
    </row>
    <row r="486" spans="1:12" s="1567" customFormat="1" ht="14" x14ac:dyDescent="0.15">
      <c r="A486" s="1599" t="str">
        <f>translations!B486</f>
        <v>Subtropical desert</v>
      </c>
      <c r="B486" s="1523" t="s">
        <v>7754</v>
      </c>
      <c r="C486" s="1570" t="s">
        <v>7755</v>
      </c>
      <c r="D486" s="1523" t="s">
        <v>7756</v>
      </c>
      <c r="E486" s="1570" t="s">
        <v>7757</v>
      </c>
    </row>
    <row r="487" spans="1:12" s="1567" customFormat="1" ht="14" x14ac:dyDescent="0.15">
      <c r="A487" s="1599" t="str">
        <f>translations!B487</f>
        <v>Temperate steppe</v>
      </c>
      <c r="B487" s="1523" t="s">
        <v>7758</v>
      </c>
      <c r="C487" s="1570" t="s">
        <v>7759</v>
      </c>
      <c r="D487" s="1523" t="s">
        <v>7760</v>
      </c>
      <c r="E487" s="1570" t="s">
        <v>7761</v>
      </c>
    </row>
    <row r="488" spans="1:12" s="1567" customFormat="1" ht="14" x14ac:dyDescent="0.15">
      <c r="A488" s="1599" t="str">
        <f>translations!B488</f>
        <v>Temperate desert</v>
      </c>
      <c r="B488" s="1523" t="s">
        <v>7762</v>
      </c>
      <c r="C488" s="1570" t="s">
        <v>7763</v>
      </c>
      <c r="D488" s="1523" t="s">
        <v>7764</v>
      </c>
      <c r="E488" s="1570" t="s">
        <v>7765</v>
      </c>
    </row>
    <row r="489" spans="1:12" s="1567" customFormat="1" ht="14" x14ac:dyDescent="0.15">
      <c r="A489" s="1599" t="str">
        <f>translations!B489</f>
        <v>Polar</v>
      </c>
      <c r="B489" s="1523" t="s">
        <v>4288</v>
      </c>
      <c r="C489" s="1570" t="s">
        <v>4288</v>
      </c>
      <c r="D489" s="1523" t="s">
        <v>4288</v>
      </c>
      <c r="E489" s="1570" t="s">
        <v>7766</v>
      </c>
    </row>
    <row r="490" spans="1:12" s="1567" customFormat="1" x14ac:dyDescent="0.15">
      <c r="A490" s="1599">
        <f>translations!B490</f>
        <v>0</v>
      </c>
      <c r="B490" s="1523"/>
      <c r="C490" s="1570"/>
      <c r="D490" s="1523"/>
      <c r="E490" s="1570"/>
    </row>
    <row r="491" spans="1:12" s="1512" customFormat="1" ht="14" x14ac:dyDescent="0.15">
      <c r="A491" s="1495" t="str">
        <f>translations!B491</f>
        <v>English</v>
      </c>
      <c r="B491" s="1495" t="str">
        <f>B1</f>
        <v>Português</v>
      </c>
      <c r="C491" s="1568" t="s">
        <v>6240</v>
      </c>
      <c r="D491" s="1797" t="s">
        <v>6241</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ht="14" x14ac:dyDescent="0.15">
      <c r="A492" s="1599" t="str">
        <f>translations!B492</f>
        <v>Yield</v>
      </c>
      <c r="B492" s="1523" t="s">
        <v>7767</v>
      </c>
      <c r="C492" s="1570" t="s">
        <v>7768</v>
      </c>
      <c r="D492" s="1523" t="s">
        <v>6520</v>
      </c>
      <c r="E492" s="1570" t="s">
        <v>6521</v>
      </c>
    </row>
    <row r="493" spans="1:12" s="1567" customFormat="1" ht="14" x14ac:dyDescent="0.15">
      <c r="A493" s="1599" t="str">
        <f>translations!B493</f>
        <v>Region</v>
      </c>
      <c r="B493" s="1523" t="s">
        <v>7769</v>
      </c>
      <c r="C493" s="1570" t="s">
        <v>98</v>
      </c>
      <c r="D493" s="1523" t="s">
        <v>7770</v>
      </c>
      <c r="E493" s="1570" t="s">
        <v>7771</v>
      </c>
    </row>
    <row r="494" spans="1:12" s="1567" customFormat="1" ht="14" x14ac:dyDescent="0.15">
      <c r="A494" s="1599" t="str">
        <f>translations!B494</f>
        <v>Item</v>
      </c>
      <c r="B494" s="1523" t="s">
        <v>1301</v>
      </c>
      <c r="C494" s="1570" t="s">
        <v>7772</v>
      </c>
      <c r="D494" s="1523" t="s">
        <v>1301</v>
      </c>
      <c r="E494" s="1570" t="s">
        <v>7773</v>
      </c>
    </row>
    <row r="495" spans="1:12" s="1567" customFormat="1" ht="14" x14ac:dyDescent="0.15">
      <c r="A495" s="1599" t="str">
        <f>translations!B495</f>
        <v>(see Map below)</v>
      </c>
      <c r="B495" s="1523" t="s">
        <v>7774</v>
      </c>
      <c r="C495" s="1570" t="s">
        <v>7775</v>
      </c>
      <c r="D495" s="1523" t="s">
        <v>7776</v>
      </c>
      <c r="E495" s="1570" t="s">
        <v>7777</v>
      </c>
    </row>
    <row r="496" spans="1:12" s="1567" customFormat="1" ht="14" x14ac:dyDescent="0.15">
      <c r="A496" s="1599" t="str">
        <f>translations!B496</f>
        <v>Year</v>
      </c>
      <c r="B496" s="1523" t="s">
        <v>7778</v>
      </c>
      <c r="C496" s="1570" t="s">
        <v>7779</v>
      </c>
      <c r="D496" s="1523" t="s">
        <v>7780</v>
      </c>
      <c r="E496" s="1570" t="s">
        <v>7781</v>
      </c>
    </row>
    <row r="497" spans="1:12" s="1567" customFormat="1" ht="14" x14ac:dyDescent="0.15">
      <c r="A497" s="1599" t="str">
        <f>translations!B497</f>
        <v>Yield (t/ha)</v>
      </c>
      <c r="B497" s="1523" t="s">
        <v>7782</v>
      </c>
      <c r="C497" s="1570" t="s">
        <v>7783</v>
      </c>
      <c r="D497" s="1523" t="s">
        <v>7784</v>
      </c>
      <c r="E497" s="1570" t="s">
        <v>7785</v>
      </c>
    </row>
    <row r="498" spans="1:12" s="1567" customFormat="1" ht="14" x14ac:dyDescent="0.15">
      <c r="A498" s="1599" t="str">
        <f>translations!B498</f>
        <v>Periods</v>
      </c>
      <c r="B498" s="1523" t="s">
        <v>7786</v>
      </c>
      <c r="C498" s="1570" t="s">
        <v>7787</v>
      </c>
      <c r="D498" s="1962" t="s">
        <v>6768</v>
      </c>
      <c r="E498" s="1570" t="s">
        <v>7788</v>
      </c>
    </row>
    <row r="499" spans="1:12" s="1567" customFormat="1" ht="14" x14ac:dyDescent="0.15">
      <c r="A499" s="1599" t="str">
        <f>translations!B499</f>
        <v>Average</v>
      </c>
      <c r="B499" s="1523" t="s">
        <v>7789</v>
      </c>
      <c r="C499" s="1570" t="s">
        <v>7790</v>
      </c>
      <c r="D499" s="1962" t="s">
        <v>7791</v>
      </c>
      <c r="E499" s="1570" t="s">
        <v>7792</v>
      </c>
    </row>
    <row r="500" spans="1:12" s="1567" customFormat="1" ht="14" x14ac:dyDescent="0.15">
      <c r="A500" s="1599" t="str">
        <f>translations!B500</f>
        <v>Rate (%)</v>
      </c>
      <c r="B500" s="1523" t="s">
        <v>7793</v>
      </c>
      <c r="C500" s="1570" t="s">
        <v>7794</v>
      </c>
      <c r="D500" s="1962" t="s">
        <v>7795</v>
      </c>
      <c r="E500" s="1570" t="s">
        <v>7796</v>
      </c>
    </row>
    <row r="501" spans="1:12" s="1567" customFormat="1" ht="14" x14ac:dyDescent="0.15">
      <c r="A501" s="1599" t="str">
        <f>translations!B501</f>
        <v>Projections</v>
      </c>
      <c r="B501" s="1523" t="s">
        <v>7797</v>
      </c>
      <c r="C501" s="1570" t="s">
        <v>7798</v>
      </c>
      <c r="D501" s="1962" t="s">
        <v>7799</v>
      </c>
      <c r="E501" s="1570" t="s">
        <v>7800</v>
      </c>
    </row>
    <row r="502" spans="1:12" s="1567" customFormat="1" ht="14" x14ac:dyDescent="0.15">
      <c r="A502" s="1599" t="str">
        <f>translations!B502</f>
        <v>Last 5 yr (2009-2013)</v>
      </c>
      <c r="B502" s="1523" t="s">
        <v>7801</v>
      </c>
      <c r="C502" s="1570" t="s">
        <v>7802</v>
      </c>
      <c r="D502" s="1962" t="s">
        <v>7803</v>
      </c>
      <c r="E502" s="1570" t="s">
        <v>7804</v>
      </c>
    </row>
    <row r="503" spans="1:12" s="1567" customFormat="1" ht="14" x14ac:dyDescent="0.15">
      <c r="A503" s="1599" t="str">
        <f>translations!B503</f>
        <v>Last 10 yr (2004-2013)</v>
      </c>
      <c r="B503" s="1523" t="s">
        <v>7805</v>
      </c>
      <c r="C503" s="1570" t="s">
        <v>7806</v>
      </c>
      <c r="D503" s="1962" t="s">
        <v>7807</v>
      </c>
      <c r="E503" s="1570" t="s">
        <v>7808</v>
      </c>
    </row>
    <row r="504" spans="1:12" s="1567" customFormat="1" ht="14" x14ac:dyDescent="0.15">
      <c r="A504" s="1599" t="str">
        <f>translations!B504</f>
        <v>Last 20 yr (1994-2013)</v>
      </c>
      <c r="B504" s="1523" t="s">
        <v>7809</v>
      </c>
      <c r="C504" s="1570" t="s">
        <v>7810</v>
      </c>
      <c r="D504" s="1962" t="s">
        <v>7811</v>
      </c>
      <c r="E504" s="1570" t="s">
        <v>7812</v>
      </c>
    </row>
    <row r="505" spans="1:12" s="1567" customFormat="1" ht="14" x14ac:dyDescent="0.15">
      <c r="A505" s="1599" t="str">
        <f>translations!B505</f>
        <v>Last 25yr (1989-2013)</v>
      </c>
      <c r="B505" s="1523" t="s">
        <v>7813</v>
      </c>
      <c r="C505" s="1570" t="s">
        <v>7814</v>
      </c>
      <c r="D505" s="1962" t="s">
        <v>7815</v>
      </c>
      <c r="E505" s="1570" t="s">
        <v>7816</v>
      </c>
    </row>
    <row r="506" spans="1:12" s="1567" customFormat="1" ht="42" x14ac:dyDescent="0.15">
      <c r="A506" s="1599" t="str">
        <f>translations!B506</f>
        <v>These data are from FAOSTAT, if you need more detailed information (e.g. by country) please visit the FAO website</v>
      </c>
      <c r="B506" s="1523" t="s">
        <v>7817</v>
      </c>
      <c r="C506" s="1570" t="s">
        <v>7818</v>
      </c>
      <c r="D506" s="1523" t="s">
        <v>7819</v>
      </c>
      <c r="E506" s="1570" t="s">
        <v>7820</v>
      </c>
    </row>
    <row r="507" spans="1:12" s="1567" customFormat="1" x14ac:dyDescent="0.15">
      <c r="A507" s="1599">
        <f>translations!B507</f>
        <v>0</v>
      </c>
      <c r="B507" s="1523"/>
      <c r="C507" s="1570"/>
      <c r="D507" s="1962"/>
      <c r="E507" s="1570"/>
    </row>
    <row r="508" spans="1:12" s="1567" customFormat="1" x14ac:dyDescent="0.15">
      <c r="A508" s="1599">
        <f>translations!B508</f>
        <v>0</v>
      </c>
      <c r="B508" s="1523"/>
      <c r="C508" s="1570"/>
      <c r="D508" s="1962"/>
      <c r="E508" s="1570"/>
    </row>
    <row r="509" spans="1:12" s="1567" customFormat="1" x14ac:dyDescent="0.15">
      <c r="A509" s="1599">
        <f>translations!B509</f>
        <v>0</v>
      </c>
      <c r="B509" s="1523"/>
      <c r="C509" s="1570"/>
      <c r="D509" s="1962"/>
      <c r="E509" s="1570"/>
    </row>
    <row r="510" spans="1:12" s="1567" customFormat="1" x14ac:dyDescent="0.15">
      <c r="A510" s="1599">
        <f>translations!B510</f>
        <v>0</v>
      </c>
      <c r="B510" s="1523"/>
      <c r="C510" s="1570"/>
      <c r="D510" s="1962"/>
      <c r="E510" s="1570"/>
    </row>
    <row r="511" spans="1:12" s="1512" customFormat="1" ht="14" x14ac:dyDescent="0.15">
      <c r="A511" s="1495" t="str">
        <f>translations!B511</f>
        <v>English</v>
      </c>
      <c r="B511" s="1525" t="str">
        <f>B1</f>
        <v>Português</v>
      </c>
      <c r="C511" s="1568" t="str">
        <f>C1</f>
        <v>Deutsch</v>
      </c>
      <c r="D511" s="1797" t="s">
        <v>6241</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7" x14ac:dyDescent="0.2">
      <c r="A512" s="1493" t="str">
        <f>translations!B512</f>
        <v>Daily emission factor for Rice  (EF) = EF-Basis × SF-Before × SF-During × CF-Org. Amendment</v>
      </c>
      <c r="B512" s="1524" t="s">
        <v>7821</v>
      </c>
      <c r="C512" s="1600" t="s">
        <v>7822</v>
      </c>
      <c r="D512" s="1524" t="s">
        <v>7823</v>
      </c>
      <c r="E512" s="1569" t="s">
        <v>7824</v>
      </c>
    </row>
    <row r="513" spans="1:12" ht="15" x14ac:dyDescent="0.2">
      <c r="A513" s="1493" t="str">
        <f>translations!B513</f>
        <v>(EF and SF are in kg CH4 per ha per day)</v>
      </c>
      <c r="B513" s="1524" t="s">
        <v>7825</v>
      </c>
      <c r="C513" s="1600" t="s">
        <v>7826</v>
      </c>
      <c r="D513" s="1524" t="s">
        <v>7827</v>
      </c>
      <c r="E513" s="1569" t="s">
        <v>7828</v>
      </c>
    </row>
    <row r="514" spans="1:12" ht="15" x14ac:dyDescent="0.15">
      <c r="A514" s="1493" t="str">
        <f>translations!B514</f>
        <v>EF-Basis</v>
      </c>
      <c r="B514" s="1524" t="s">
        <v>4381</v>
      </c>
      <c r="C514" s="1601" t="s">
        <v>7829</v>
      </c>
      <c r="D514" s="1524" t="s">
        <v>7830</v>
      </c>
      <c r="E514" s="1569" t="s">
        <v>7831</v>
      </c>
    </row>
    <row r="515" spans="1:12" ht="15" x14ac:dyDescent="0.2">
      <c r="A515" s="1493" t="str">
        <f>translations!B515</f>
        <v>SF-Before (SFp)</v>
      </c>
      <c r="B515" s="1524" t="s">
        <v>7832</v>
      </c>
      <c r="C515" s="1600" t="s">
        <v>7833</v>
      </c>
      <c r="D515" s="1524" t="s">
        <v>7834</v>
      </c>
      <c r="E515" s="1569" t="s">
        <v>7835</v>
      </c>
    </row>
    <row r="516" spans="1:12" ht="15" x14ac:dyDescent="0.2">
      <c r="A516" s="1493" t="str">
        <f>translations!B516</f>
        <v>SF-During (SFw)</v>
      </c>
      <c r="B516" s="1524" t="s">
        <v>4388</v>
      </c>
      <c r="C516" s="1600" t="s">
        <v>7836</v>
      </c>
      <c r="D516" s="1524" t="s">
        <v>7837</v>
      </c>
      <c r="E516" s="1569" t="s">
        <v>7838</v>
      </c>
    </row>
    <row r="517" spans="1:12" ht="15" x14ac:dyDescent="0.2">
      <c r="A517" s="1493" t="str">
        <f>translations!B517</f>
        <v>CF-Org. Amendement (CFOA)</v>
      </c>
      <c r="B517" s="1524" t="s">
        <v>7839</v>
      </c>
      <c r="C517" s="1600" t="s">
        <v>7840</v>
      </c>
      <c r="D517" s="1524" t="s">
        <v>7841</v>
      </c>
      <c r="E517" s="1569" t="s">
        <v>7842</v>
      </c>
    </row>
    <row r="518" spans="1:12" ht="15" x14ac:dyDescent="0.2">
      <c r="A518" s="1493" t="str">
        <f>translations!B518</f>
        <v>EF</v>
      </c>
      <c r="B518" s="1524" t="s">
        <v>4396</v>
      </c>
      <c r="C518" s="1600" t="s">
        <v>4395</v>
      </c>
      <c r="D518" s="1524" t="s">
        <v>7843</v>
      </c>
      <c r="E518" s="1569" t="s">
        <v>4395</v>
      </c>
    </row>
    <row r="519" spans="1:12" x14ac:dyDescent="0.15">
      <c r="A519" s="1493">
        <f>translations!B519</f>
        <v>0</v>
      </c>
      <c r="B519" s="1524"/>
    </row>
    <row r="520" spans="1:12" x14ac:dyDescent="0.15">
      <c r="A520" s="1493">
        <f>translations!B520</f>
        <v>0</v>
      </c>
      <c r="B520" s="1524"/>
    </row>
    <row r="521" spans="1:12" s="1801" customFormat="1" ht="14" x14ac:dyDescent="0.15">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ht="14" x14ac:dyDescent="0.15">
      <c r="A522" s="1493" t="str">
        <f>translations!B522</f>
        <v>Forest</v>
      </c>
      <c r="B522" s="1524" t="s">
        <v>7844</v>
      </c>
      <c r="C522" s="1964" t="str">
        <f>A522</f>
        <v>Forest</v>
      </c>
      <c r="D522" s="1964" t="str">
        <f>A522</f>
        <v>Forest</v>
      </c>
      <c r="E522" s="1498" t="s">
        <v>7845</v>
      </c>
    </row>
    <row r="523" spans="1:12" ht="14" x14ac:dyDescent="0.15">
      <c r="A523" s="1493" t="str">
        <f>translations!B523</f>
        <v>Plantation</v>
      </c>
      <c r="B523" s="1524" t="s">
        <v>7846</v>
      </c>
      <c r="C523" s="1964" t="str">
        <f t="shared" ref="C523:C586" si="10">A523</f>
        <v>Plantation</v>
      </c>
      <c r="D523" s="1964" t="str">
        <f t="shared" ref="D523:D586" si="11">A523</f>
        <v>Plantation</v>
      </c>
      <c r="E523" s="1498" t="s">
        <v>7847</v>
      </c>
    </row>
    <row r="524" spans="1:12" ht="28" x14ac:dyDescent="0.15">
      <c r="A524" s="1493" t="str">
        <f>translations!B524</f>
        <v>5.2. Degradation and management of organic soils (peatlands)</v>
      </c>
      <c r="B524" s="1524" t="s">
        <v>7848</v>
      </c>
      <c r="C524" s="1964" t="str">
        <f t="shared" si="10"/>
        <v>5.2. Degradation and management of organic soils (peatlands)</v>
      </c>
      <c r="D524" s="1964" t="str">
        <f t="shared" si="11"/>
        <v>5.2. Degradation and management of organic soils (peatlands)</v>
      </c>
      <c r="E524" s="1498" t="s">
        <v>7849</v>
      </c>
    </row>
    <row r="525" spans="1:12" ht="28" x14ac:dyDescent="0.15">
      <c r="A525" s="1493" t="str">
        <f>translations!B525</f>
        <v>5.2.1. Drainage of organic soils</v>
      </c>
      <c r="B525" s="1524" t="s">
        <v>7850</v>
      </c>
      <c r="C525" s="1964" t="str">
        <f t="shared" si="10"/>
        <v>5.2.1. Drainage of organic soils</v>
      </c>
      <c r="D525" s="1964" t="str">
        <f t="shared" si="11"/>
        <v>5.2.1. Drainage of organic soils</v>
      </c>
      <c r="E525" s="1498" t="s">
        <v>7851</v>
      </c>
    </row>
    <row r="526" spans="1:12" ht="14" x14ac:dyDescent="0.15">
      <c r="A526" s="1493" t="str">
        <f>translations!B526</f>
        <v>Percentage (area) of ditches</v>
      </c>
      <c r="B526" s="1524" t="s">
        <v>7852</v>
      </c>
      <c r="C526" s="1964" t="str">
        <f t="shared" si="10"/>
        <v>Percentage (area) of ditches</v>
      </c>
      <c r="D526" s="1964" t="str">
        <f t="shared" si="11"/>
        <v>Percentage (area) of ditches</v>
      </c>
      <c r="E526" s="1498" t="s">
        <v>7853</v>
      </c>
    </row>
    <row r="527" spans="1:12" ht="14" x14ac:dyDescent="0.15">
      <c r="A527" s="1493" t="str">
        <f>translations!B527</f>
        <v>Surfaces where peat is extracted</v>
      </c>
      <c r="B527" s="1524" t="s">
        <v>7854</v>
      </c>
      <c r="C527" s="1964" t="str">
        <f t="shared" si="10"/>
        <v>Surfaces where peat is extracted</v>
      </c>
      <c r="D527" s="1964" t="str">
        <f t="shared" si="11"/>
        <v>Surfaces where peat is extracted</v>
      </c>
      <c r="E527" s="1498" t="s">
        <v>7855</v>
      </c>
    </row>
    <row r="528" spans="1:12" ht="14" x14ac:dyDescent="0.15">
      <c r="A528" s="1493" t="str">
        <f>translations!B528</f>
        <v>Height of extraction (cm)</v>
      </c>
      <c r="B528" s="1524" t="s">
        <v>7856</v>
      </c>
      <c r="C528" s="1964" t="str">
        <f t="shared" si="10"/>
        <v>Height of extraction (cm)</v>
      </c>
      <c r="D528" s="1964" t="str">
        <f t="shared" si="11"/>
        <v>Height of extraction (cm)</v>
      </c>
      <c r="E528" s="1498" t="s">
        <v>7857</v>
      </c>
    </row>
    <row r="529" spans="1:5" ht="14" x14ac:dyDescent="0.15">
      <c r="A529" s="1493" t="str">
        <f>translations!B529</f>
        <v>Quantity of peat produced (t/yr)</v>
      </c>
      <c r="B529" s="1524" t="s">
        <v>7858</v>
      </c>
      <c r="C529" s="1964" t="str">
        <f t="shared" si="10"/>
        <v>Quantity of peat produced (t/yr)</v>
      </c>
      <c r="D529" s="1964" t="str">
        <f t="shared" si="11"/>
        <v>Quantity of peat produced (t/yr)</v>
      </c>
      <c r="E529" s="1498" t="s">
        <v>7859</v>
      </c>
    </row>
    <row r="530" spans="1:5" ht="28" x14ac:dyDescent="0.15">
      <c r="A530" s="1493" t="str">
        <f>translations!B530</f>
        <v>5.2.3. Rewetting of organic soils (peatlands)</v>
      </c>
      <c r="B530" s="1524" t="s">
        <v>7860</v>
      </c>
      <c r="C530" s="1964" t="str">
        <f t="shared" si="10"/>
        <v>5.2.3. Rewetting of organic soils (peatlands)</v>
      </c>
      <c r="D530" s="1964" t="str">
        <f t="shared" si="11"/>
        <v>5.2.3. Rewetting of organic soils (peatlands)</v>
      </c>
      <c r="E530" s="1498" t="s">
        <v>7861</v>
      </c>
    </row>
    <row r="531" spans="1:5" ht="14" x14ac:dyDescent="0.15">
      <c r="A531" s="1493" t="str">
        <f>translations!B531</f>
        <v>Fire Type</v>
      </c>
      <c r="B531" s="1524" t="s">
        <v>7862</v>
      </c>
      <c r="C531" s="1964" t="str">
        <f t="shared" si="10"/>
        <v>Fire Type</v>
      </c>
      <c r="D531" s="1964" t="str">
        <f t="shared" si="11"/>
        <v>Fire Type</v>
      </c>
      <c r="E531" s="1498" t="s">
        <v>7863</v>
      </c>
    </row>
    <row r="532" spans="1:5" ht="14" x14ac:dyDescent="0.15">
      <c r="A532" s="1493" t="str">
        <f>translations!B532</f>
        <v>Area burnt (ha)</v>
      </c>
      <c r="B532" s="1524" t="s">
        <v>7864</v>
      </c>
      <c r="C532" s="1964" t="str">
        <f t="shared" si="10"/>
        <v>Area burnt (ha)</v>
      </c>
      <c r="D532" s="1964" t="str">
        <f t="shared" si="11"/>
        <v>Area burnt (ha)</v>
      </c>
      <c r="E532" s="1498" t="s">
        <v>7865</v>
      </c>
    </row>
    <row r="533" spans="1:5" ht="14" x14ac:dyDescent="0.15">
      <c r="A533" s="1493" t="str">
        <f>translations!B533</f>
        <v>Wildfire (drained peat)</v>
      </c>
      <c r="B533" s="1524" t="s">
        <v>7866</v>
      </c>
      <c r="C533" s="1964" t="str">
        <f t="shared" si="10"/>
        <v>Wildfire (drained peat)</v>
      </c>
      <c r="D533" s="1964" t="str">
        <f t="shared" si="11"/>
        <v>Wildfire (drained peat)</v>
      </c>
      <c r="E533" s="1498" t="s">
        <v>7867</v>
      </c>
    </row>
    <row r="534" spans="1:5" ht="14" x14ac:dyDescent="0.15">
      <c r="A534" s="1493" t="str">
        <f>translations!B534</f>
        <v>Wildfire (undrained peat)</v>
      </c>
      <c r="B534" s="1524" t="s">
        <v>7868</v>
      </c>
      <c r="C534" s="1964" t="str">
        <f t="shared" si="10"/>
        <v>Wildfire (undrained peat)</v>
      </c>
      <c r="D534" s="1964" t="str">
        <f t="shared" si="11"/>
        <v>Wildfire (undrained peat)</v>
      </c>
      <c r="E534" s="1498" t="s">
        <v>7869</v>
      </c>
    </row>
    <row r="535" spans="1:5" ht="14" x14ac:dyDescent="0.15">
      <c r="A535" s="1493" t="str">
        <f>translations!B535</f>
        <v>Prescribed fire</v>
      </c>
      <c r="B535" s="1524" t="s">
        <v>7870</v>
      </c>
      <c r="C535" s="1964" t="str">
        <f t="shared" si="10"/>
        <v>Prescribed fire</v>
      </c>
      <c r="D535" s="1964" t="str">
        <f t="shared" si="11"/>
        <v>Prescribed fire</v>
      </c>
      <c r="E535" s="1498" t="s">
        <v>7871</v>
      </c>
    </row>
    <row r="536" spans="1:5" ht="28" x14ac:dyDescent="0.15">
      <c r="A536" s="1493" t="str">
        <f>translations!B536</f>
        <v>Surfaces of rewetted organic soils (ha)</v>
      </c>
      <c r="B536" s="1524" t="s">
        <v>7872</v>
      </c>
      <c r="C536" s="1964" t="str">
        <f t="shared" si="10"/>
        <v>Surfaces of rewetted organic soils (ha)</v>
      </c>
      <c r="D536" s="1964" t="str">
        <f t="shared" si="11"/>
        <v>Surfaces of rewetted organic soils (ha)</v>
      </c>
      <c r="E536" s="1498" t="s">
        <v>7873</v>
      </c>
    </row>
    <row r="537" spans="1:5" ht="28" x14ac:dyDescent="0.15">
      <c r="A537" s="1493" t="str">
        <f>translations!B537</f>
        <v>5.2.4. Emissions from fire of organic soils (peatlands)</v>
      </c>
      <c r="B537" s="1524" t="s">
        <v>7874</v>
      </c>
      <c r="C537" s="1964" t="str">
        <f t="shared" si="10"/>
        <v>5.2.4. Emissions from fire of organic soils (peatlands)</v>
      </c>
      <c r="D537" s="1964" t="str">
        <f t="shared" si="11"/>
        <v>5.2.4. Emissions from fire of organic soils (peatlands)</v>
      </c>
      <c r="E537" s="1498" t="s">
        <v>7875</v>
      </c>
    </row>
    <row r="538" spans="1:5" ht="14" x14ac:dyDescent="0.15">
      <c r="A538" s="1493" t="str">
        <f>translations!B538</f>
        <v>Total for Fire</v>
      </c>
      <c r="B538" s="1524" t="s">
        <v>7876</v>
      </c>
      <c r="C538" s="1964" t="str">
        <f t="shared" si="10"/>
        <v>Total for Fire</v>
      </c>
      <c r="D538" s="1964" t="str">
        <f t="shared" si="11"/>
        <v>Total for Fire</v>
      </c>
      <c r="E538" s="1498" t="s">
        <v>7877</v>
      </c>
    </row>
    <row r="539" spans="1:5" ht="14" x14ac:dyDescent="0.15">
      <c r="A539" s="1493" t="str">
        <f>translations!B539</f>
        <v>Total for Rewetting</v>
      </c>
      <c r="B539" s="1524" t="s">
        <v>7878</v>
      </c>
      <c r="C539" s="1964" t="str">
        <f t="shared" si="10"/>
        <v>Total for Rewetting</v>
      </c>
      <c r="D539" s="1964" t="str">
        <f t="shared" si="11"/>
        <v>Total for Rewetting</v>
      </c>
      <c r="E539" s="1498" t="s">
        <v>7879</v>
      </c>
    </row>
    <row r="540" spans="1:5" ht="42" x14ac:dyDescent="0.15">
      <c r="A540" s="1493" t="str">
        <f>translations!B540</f>
        <v>6.1. Management of coastal wetlands (Mangroves, Tidal marshes and Seagrass meadow)</v>
      </c>
      <c r="B540" s="1524" t="s">
        <v>7880</v>
      </c>
      <c r="C540" s="1964" t="str">
        <f t="shared" si="10"/>
        <v>6.1. Management of coastal wetlands (Mangroves, Tidal marshes and Seagrass meadow)</v>
      </c>
      <c r="D540" s="1964" t="str">
        <f t="shared" si="11"/>
        <v>6.1. Management of coastal wetlands (Mangroves, Tidal marshes and Seagrass meadow)</v>
      </c>
      <c r="E540" s="1498" t="s">
        <v>7881</v>
      </c>
    </row>
    <row r="541" spans="1:5" ht="42" x14ac:dyDescent="0.15">
      <c r="A541" s="1493" t="str">
        <f>translations!B541</f>
        <v>6.1.1. Extraction and Excavation (port constuction, construction of aquaculture or salt production ponds,…)</v>
      </c>
      <c r="B541" s="1524" t="s">
        <v>7882</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7883</v>
      </c>
    </row>
    <row r="542" spans="1:5" ht="14" x14ac:dyDescent="0.15">
      <c r="A542" s="1493" t="str">
        <f>translations!B542</f>
        <v>Area excavated (ha)</v>
      </c>
      <c r="B542" s="1524" t="s">
        <v>7884</v>
      </c>
      <c r="C542" s="1964" t="str">
        <f t="shared" si="10"/>
        <v>Area excavated (ha)</v>
      </c>
      <c r="D542" s="1964" t="str">
        <f t="shared" si="11"/>
        <v>Area excavated (ha)</v>
      </c>
      <c r="E542" s="1498" t="s">
        <v>7885</v>
      </c>
    </row>
    <row r="543" spans="1:5" ht="14" x14ac:dyDescent="0.15">
      <c r="A543" s="1493" t="str">
        <f>translations!B543</f>
        <v>Total for extraction and excavation</v>
      </c>
      <c r="B543" s="1524" t="s">
        <v>7886</v>
      </c>
      <c r="C543" s="1964" t="str">
        <f t="shared" si="10"/>
        <v>Total for extraction and excavation</v>
      </c>
      <c r="D543" s="1964" t="str">
        <f t="shared" si="11"/>
        <v>Total for extraction and excavation</v>
      </c>
      <c r="E543" s="1498" t="s">
        <v>7887</v>
      </c>
    </row>
    <row r="544" spans="1:5" ht="14" x14ac:dyDescent="0.15">
      <c r="A544" s="1493" t="str">
        <f>translations!B544</f>
        <v xml:space="preserve">6.1.2. Drainage </v>
      </c>
      <c r="B544" s="1524" t="s">
        <v>7888</v>
      </c>
      <c r="C544" s="1964" t="str">
        <f t="shared" si="10"/>
        <v xml:space="preserve">6.1.2. Drainage </v>
      </c>
      <c r="D544" s="1964" t="str">
        <f t="shared" si="11"/>
        <v xml:space="preserve">6.1.2. Drainage </v>
      </c>
      <c r="E544" s="1498" t="s">
        <v>7889</v>
      </c>
    </row>
    <row r="545" spans="1:5" ht="14" x14ac:dyDescent="0.15">
      <c r="A545" s="1493" t="str">
        <f>translations!B545</f>
        <v>Tidal marsh</v>
      </c>
      <c r="B545" s="1524" t="s">
        <v>7890</v>
      </c>
      <c r="C545" s="1964" t="str">
        <f t="shared" si="10"/>
        <v>Tidal marsh</v>
      </c>
      <c r="D545" s="1964" t="str">
        <f t="shared" si="11"/>
        <v>Tidal marsh</v>
      </c>
      <c r="E545" s="1498" t="s">
        <v>7891</v>
      </c>
    </row>
    <row r="546" spans="1:5" ht="14" x14ac:dyDescent="0.15">
      <c r="A546" s="1493" t="str">
        <f>translations!B546</f>
        <v>Seagrass meadow</v>
      </c>
      <c r="B546" s="1524" t="s">
        <v>7892</v>
      </c>
      <c r="C546" s="1964" t="str">
        <f t="shared" si="10"/>
        <v>Seagrass meadow</v>
      </c>
      <c r="D546" s="1964" t="str">
        <f t="shared" si="11"/>
        <v>Seagrass meadow</v>
      </c>
      <c r="E546" s="1498" t="s">
        <v>7893</v>
      </c>
    </row>
    <row r="547" spans="1:5" ht="14" x14ac:dyDescent="0.15">
      <c r="A547" s="1493" t="str">
        <f>translations!B547</f>
        <v>Area drained (ha)</v>
      </c>
      <c r="B547" s="1524" t="s">
        <v>4547</v>
      </c>
      <c r="C547" s="1964" t="str">
        <f t="shared" si="10"/>
        <v>Area drained (ha)</v>
      </c>
      <c r="D547" s="1964" t="str">
        <f t="shared" si="11"/>
        <v>Area drained (ha)</v>
      </c>
      <c r="E547" s="1498" t="s">
        <v>7894</v>
      </c>
    </row>
    <row r="548" spans="1:5" ht="14" x14ac:dyDescent="0.15">
      <c r="A548" s="1493" t="str">
        <f>translations!B548</f>
        <v>Area rewetted (ha)</v>
      </c>
      <c r="B548" s="1524" t="s">
        <v>7895</v>
      </c>
      <c r="C548" s="1964" t="str">
        <f t="shared" si="10"/>
        <v>Area rewetted (ha)</v>
      </c>
      <c r="D548" s="1964" t="str">
        <f t="shared" si="11"/>
        <v>Area rewetted (ha)</v>
      </c>
      <c r="E548" s="1498" t="s">
        <v>7896</v>
      </c>
    </row>
    <row r="549" spans="1:5" ht="14" x14ac:dyDescent="0.15">
      <c r="A549" s="1493" t="str">
        <f>translations!B549</f>
        <v>6.1.3. Rewetting</v>
      </c>
      <c r="B549" s="1524" t="s">
        <v>7897</v>
      </c>
      <c r="C549" s="1964" t="str">
        <f t="shared" si="10"/>
        <v>6.1.3. Rewetting</v>
      </c>
      <c r="D549" s="1964" t="str">
        <f t="shared" si="11"/>
        <v>6.1.3. Rewetting</v>
      </c>
      <c r="E549" s="1498" t="s">
        <v>7898</v>
      </c>
    </row>
    <row r="550" spans="1:5" ht="42" x14ac:dyDescent="0.15">
      <c r="A550" s="1493" t="str">
        <f>translations!B550</f>
        <v>Please indicate the dominant quality of peat, this can influence the emissions factors below</v>
      </c>
      <c r="B550" s="1524" t="s">
        <v>7899</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7900</v>
      </c>
    </row>
    <row r="551" spans="1:5" ht="14" x14ac:dyDescent="0.15">
      <c r="A551" s="1493" t="str">
        <f>translations!B551</f>
        <v>CH4 emissions associated with drainage</v>
      </c>
      <c r="B551" s="1524" t="s">
        <v>7901</v>
      </c>
      <c r="C551" s="1964" t="str">
        <f t="shared" si="10"/>
        <v>CH4 emissions associated with drainage</v>
      </c>
      <c r="D551" s="1964" t="str">
        <f t="shared" si="11"/>
        <v>CH4 emissions associated with drainage</v>
      </c>
      <c r="E551" s="1498" t="s">
        <v>7902</v>
      </c>
    </row>
    <row r="552" spans="1:5" ht="14" x14ac:dyDescent="0.15">
      <c r="A552" s="1493" t="str">
        <f>translations!B552</f>
        <v>From drained soils</v>
      </c>
      <c r="B552" s="1524" t="s">
        <v>7903</v>
      </c>
      <c r="C552" s="1964" t="str">
        <f t="shared" si="10"/>
        <v>From drained soils</v>
      </c>
      <c r="D552" s="1964" t="str">
        <f t="shared" si="11"/>
        <v>From drained soils</v>
      </c>
      <c r="E552" s="1498" t="s">
        <v>7904</v>
      </c>
    </row>
    <row r="553" spans="1:5" ht="14" x14ac:dyDescent="0.15">
      <c r="A553" s="1493" t="str">
        <f>translations!B553</f>
        <v>From ditches</v>
      </c>
      <c r="B553" s="1524" t="s">
        <v>7905</v>
      </c>
      <c r="C553" s="1964" t="str">
        <f t="shared" si="10"/>
        <v>From ditches</v>
      </c>
      <c r="D553" s="1964" t="str">
        <f t="shared" si="11"/>
        <v>From ditches</v>
      </c>
      <c r="E553" s="1498" t="s">
        <v>7906</v>
      </c>
    </row>
    <row r="554" spans="1:5" ht="14" x14ac:dyDescent="0.15">
      <c r="A554" s="1493" t="str">
        <f>translations!B554</f>
        <v>N2O emissions associated with drainage</v>
      </c>
      <c r="B554" s="1524" t="s">
        <v>7907</v>
      </c>
      <c r="C554" s="1964" t="str">
        <f t="shared" si="10"/>
        <v>N2O emissions associated with drainage</v>
      </c>
      <c r="D554" s="1964" t="str">
        <f t="shared" si="11"/>
        <v>N2O emissions associated with drainage</v>
      </c>
      <c r="E554" s="1498" t="s">
        <v>7908</v>
      </c>
    </row>
    <row r="555" spans="1:5" ht="14" x14ac:dyDescent="0.15">
      <c r="A555" s="1493" t="str">
        <f>translations!B555</f>
        <v>Emission factor (kg CH4/ha/yr)</v>
      </c>
      <c r="B555" s="1524" t="s">
        <v>7909</v>
      </c>
      <c r="C555" s="1964" t="str">
        <f t="shared" si="10"/>
        <v>Emission factor (kg CH4/ha/yr)</v>
      </c>
      <c r="D555" s="1964" t="str">
        <f t="shared" si="11"/>
        <v>Emission factor (kg CH4/ha/yr)</v>
      </c>
      <c r="E555" s="1498" t="s">
        <v>7910</v>
      </c>
    </row>
    <row r="556" spans="1:5" ht="14" x14ac:dyDescent="0.15">
      <c r="A556" s="1493" t="str">
        <f>translations!B556</f>
        <v>Off-site  emissions</v>
      </c>
      <c r="B556" s="1524" t="s">
        <v>7911</v>
      </c>
      <c r="C556" s="1964" t="str">
        <f t="shared" si="10"/>
        <v>Off-site  emissions</v>
      </c>
      <c r="D556" s="1964" t="str">
        <f t="shared" si="11"/>
        <v>Off-site  emissions</v>
      </c>
      <c r="E556" s="1498" t="s">
        <v>7912</v>
      </c>
    </row>
    <row r="557" spans="1:5" ht="14" x14ac:dyDescent="0.15">
      <c r="A557" s="1493" t="str">
        <f>translations!B557</f>
        <v>via waterborn carbon lossses</v>
      </c>
      <c r="B557" s="1524" t="s">
        <v>7913</v>
      </c>
      <c r="C557" s="1964" t="str">
        <f t="shared" si="10"/>
        <v>via waterborn carbon lossses</v>
      </c>
      <c r="D557" s="1964" t="str">
        <f t="shared" si="11"/>
        <v>via waterborn carbon lossses</v>
      </c>
      <c r="E557" s="1498" t="s">
        <v>7914</v>
      </c>
    </row>
    <row r="558" spans="1:5" ht="14" x14ac:dyDescent="0.15">
      <c r="A558" s="1493" t="str">
        <f>translations!B558</f>
        <v>CH4 Emission factor (kg CH4/ha/yr)</v>
      </c>
      <c r="B558" s="1524" t="s">
        <v>7915</v>
      </c>
      <c r="C558" s="1964" t="str">
        <f t="shared" si="10"/>
        <v>CH4 Emission factor (kg CH4/ha/yr)</v>
      </c>
      <c r="D558" s="1964" t="str">
        <f t="shared" si="11"/>
        <v>CH4 Emission factor (kg CH4/ha/yr)</v>
      </c>
      <c r="E558" s="1498" t="s">
        <v>7916</v>
      </c>
    </row>
    <row r="559" spans="1:5" ht="14" x14ac:dyDescent="0.15">
      <c r="A559" s="1493" t="str">
        <f>translations!B559</f>
        <v>CO2 emission from peat use</v>
      </c>
      <c r="B559" s="1524" t="s">
        <v>7917</v>
      </c>
      <c r="C559" s="1964" t="str">
        <f t="shared" si="10"/>
        <v>CO2 emission from peat use</v>
      </c>
      <c r="D559" s="1964" t="str">
        <f t="shared" si="11"/>
        <v>CO2 emission from peat use</v>
      </c>
      <c r="E559" s="1498" t="s">
        <v>7918</v>
      </c>
    </row>
    <row r="560" spans="1:5" ht="14" x14ac:dyDescent="0.15">
      <c r="A560" s="1493" t="str">
        <f>translations!B560</f>
        <v>Peat density (t/m3)</v>
      </c>
      <c r="B560" s="1524" t="s">
        <v>7919</v>
      </c>
      <c r="C560" s="1964" t="str">
        <f t="shared" si="10"/>
        <v>Peat density (t/m3)</v>
      </c>
      <c r="D560" s="1964" t="str">
        <f t="shared" si="11"/>
        <v>Peat density (t/m3)</v>
      </c>
      <c r="E560" s="1498" t="s">
        <v>7920</v>
      </c>
    </row>
    <row r="561" spans="1:5" ht="14" x14ac:dyDescent="0.15">
      <c r="A561" s="1493" t="str">
        <f>translations!B561</f>
        <v>Use for Energy?</v>
      </c>
      <c r="B561" s="1524" t="s">
        <v>7921</v>
      </c>
      <c r="C561" s="1964" t="str">
        <f t="shared" si="10"/>
        <v>Use for Energy?</v>
      </c>
      <c r="D561" s="1964" t="str">
        <f t="shared" si="11"/>
        <v>Use for Energy?</v>
      </c>
      <c r="E561" s="1498" t="s">
        <v>7922</v>
      </c>
    </row>
    <row r="562" spans="1:5" ht="28" x14ac:dyDescent="0.15">
      <c r="A562" s="1493" t="str">
        <f>translations!B562</f>
        <v>Emissions factors for the rewetting of organic soils</v>
      </c>
      <c r="B562" s="1524" t="s">
        <v>7923</v>
      </c>
      <c r="C562" s="1964" t="str">
        <f t="shared" si="10"/>
        <v>Emissions factors for the rewetting of organic soils</v>
      </c>
      <c r="D562" s="1964" t="str">
        <f t="shared" si="11"/>
        <v>Emissions factors for the rewetting of organic soils</v>
      </c>
      <c r="E562" s="1498" t="s">
        <v>7924</v>
      </c>
    </row>
    <row r="563" spans="1:5" ht="42" x14ac:dyDescent="0.15">
      <c r="A563" s="1493" t="str">
        <f>translations!B563</f>
        <v>Emissions factors for organic soil fires for each gas (g per kg dry matter burnt)</v>
      </c>
      <c r="B563" s="1524" t="s">
        <v>7925</v>
      </c>
      <c r="C563" s="1964" t="str">
        <f t="shared" si="10"/>
        <v>Emissions factors for organic soil fires for each gas (g per kg dry matter burnt)</v>
      </c>
      <c r="D563" s="1964" t="str">
        <f t="shared" si="11"/>
        <v>Emissions factors for organic soil fires for each gas (g per kg dry matter burnt)</v>
      </c>
      <c r="E563" s="1498" t="s">
        <v>7926</v>
      </c>
    </row>
    <row r="564" spans="1:5" ht="14" x14ac:dyDescent="0.15">
      <c r="A564" s="1493" t="str">
        <f>translations!B564</f>
        <v>CO2 Emission Factor</v>
      </c>
      <c r="B564" s="1524" t="s">
        <v>7927</v>
      </c>
      <c r="C564" s="1964" t="str">
        <f t="shared" si="10"/>
        <v>CO2 Emission Factor</v>
      </c>
      <c r="D564" s="1964" t="str">
        <f t="shared" si="11"/>
        <v>CO2 Emission Factor</v>
      </c>
      <c r="E564" s="1498" t="s">
        <v>7928</v>
      </c>
    </row>
    <row r="565" spans="1:5" ht="14" x14ac:dyDescent="0.15">
      <c r="A565" s="1493" t="str">
        <f>translations!B565</f>
        <v>CO Emission Factor</v>
      </c>
      <c r="B565" s="1524" t="s">
        <v>7929</v>
      </c>
      <c r="C565" s="1964" t="str">
        <f t="shared" si="10"/>
        <v>CO Emission Factor</v>
      </c>
      <c r="D565" s="1964" t="str">
        <f t="shared" si="11"/>
        <v>CO Emission Factor</v>
      </c>
      <c r="E565" s="1498" t="s">
        <v>7930</v>
      </c>
    </row>
    <row r="566" spans="1:5" ht="14" x14ac:dyDescent="0.15">
      <c r="A566" s="1493" t="str">
        <f>translations!B566</f>
        <v>CH4 Emission Factor</v>
      </c>
      <c r="B566" s="1524" t="s">
        <v>7931</v>
      </c>
      <c r="C566" s="1964" t="str">
        <f t="shared" si="10"/>
        <v>CH4 Emission Factor</v>
      </c>
      <c r="D566" s="1964" t="str">
        <f t="shared" si="11"/>
        <v>CH4 Emission Factor</v>
      </c>
      <c r="E566" s="1498" t="s">
        <v>7932</v>
      </c>
    </row>
    <row r="567" spans="1:5" ht="28" x14ac:dyDescent="0.15">
      <c r="A567" s="1493" t="str">
        <f>translations!B567</f>
        <v>Mean Dry Matter (t DM/ha)</v>
      </c>
      <c r="B567" s="1524" t="s">
        <v>7933</v>
      </c>
      <c r="C567" s="1964" t="str">
        <f t="shared" si="10"/>
        <v>Mean Dry Matter (t DM/ha)</v>
      </c>
      <c r="D567" s="1964" t="str">
        <f t="shared" si="11"/>
        <v>Mean Dry Matter (t DM/ha)</v>
      </c>
      <c r="E567" s="1498" t="s">
        <v>7934</v>
      </c>
    </row>
    <row r="568" spans="1:5" ht="14" x14ac:dyDescent="0.15">
      <c r="A568" s="1493" t="str">
        <f>translations!B568</f>
        <v>Default soil type is "Mineral"</v>
      </c>
      <c r="B568" s="1524" t="s">
        <v>7935</v>
      </c>
      <c r="C568" s="1964" t="str">
        <f t="shared" si="10"/>
        <v>Default soil type is "Mineral"</v>
      </c>
      <c r="D568" s="1964" t="str">
        <f t="shared" si="11"/>
        <v>Default soil type is "Mineral"</v>
      </c>
      <c r="E568" s="1498" t="s">
        <v>7936</v>
      </c>
    </row>
    <row r="569" spans="1:5" ht="14" x14ac:dyDescent="0.15">
      <c r="A569" s="1493" t="str">
        <f>translations!B569</f>
        <v>(default consider 1 m depth)</v>
      </c>
      <c r="B569" s="1524" t="s">
        <v>7937</v>
      </c>
      <c r="C569" s="1964" t="str">
        <f t="shared" si="10"/>
        <v>(default consider 1 m depth)</v>
      </c>
      <c r="D569" s="1964" t="str">
        <f t="shared" si="11"/>
        <v>(default consider 1 m depth)</v>
      </c>
      <c r="E569" s="1498" t="s">
        <v>7938</v>
      </c>
    </row>
    <row r="570" spans="1:5" ht="14" x14ac:dyDescent="0.15">
      <c r="A570" s="1493" t="str">
        <f>translations!B570</f>
        <v>% of C lost after excavation</v>
      </c>
      <c r="B570" s="1524" t="s">
        <v>7939</v>
      </c>
      <c r="C570" s="1964" t="str">
        <f t="shared" si="10"/>
        <v>% of C lost after excavation</v>
      </c>
      <c r="D570" s="1964" t="str">
        <f t="shared" si="11"/>
        <v>% of C lost after excavation</v>
      </c>
      <c r="E570" s="1498" t="s">
        <v>7940</v>
      </c>
    </row>
    <row r="571" spans="1:5" ht="14" x14ac:dyDescent="0.15">
      <c r="A571" s="1493" t="str">
        <f>translations!B571</f>
        <v>Set to "Organic"?</v>
      </c>
      <c r="B571" s="1524" t="s">
        <v>7941</v>
      </c>
      <c r="C571" s="1964" t="str">
        <f t="shared" si="10"/>
        <v>Set to "Organic"?</v>
      </c>
      <c r="D571" s="1964" t="str">
        <f t="shared" si="11"/>
        <v>Set to "Organic"?</v>
      </c>
      <c r="E571" s="1498" t="s">
        <v>7942</v>
      </c>
    </row>
    <row r="572" spans="1:5" ht="14" x14ac:dyDescent="0.15">
      <c r="A572" s="1493" t="str">
        <f>translations!B572</f>
        <v>Emission factor</v>
      </c>
      <c r="B572" s="1524" t="s">
        <v>7943</v>
      </c>
      <c r="C572" s="1964" t="str">
        <f t="shared" si="10"/>
        <v>Emission factor</v>
      </c>
      <c r="D572" s="1964" t="str">
        <f t="shared" si="11"/>
        <v>Emission factor</v>
      </c>
      <c r="E572" s="1498" t="s">
        <v>7944</v>
      </c>
    </row>
    <row r="573" spans="1:5" ht="14" x14ac:dyDescent="0.15">
      <c r="A573" s="1493" t="str">
        <f>translations!B573</f>
        <v>(t C /ha/yr)</v>
      </c>
      <c r="B573" s="1524" t="s">
        <v>7945</v>
      </c>
      <c r="C573" s="1964" t="str">
        <f t="shared" si="10"/>
        <v>(t C /ha/yr)</v>
      </c>
      <c r="D573" s="1964" t="str">
        <f t="shared" si="11"/>
        <v>(t C /ha/yr)</v>
      </c>
      <c r="E573" s="1498" t="s">
        <v>7946</v>
      </c>
    </row>
    <row r="574" spans="1:5" ht="28" x14ac:dyDescent="0.15">
      <c r="A574" s="1493" t="str">
        <f>translations!B574</f>
        <v>By default water used to rewet is fresh</v>
      </c>
      <c r="B574" s="1524" t="s">
        <v>7947</v>
      </c>
      <c r="C574" s="1964" t="str">
        <f t="shared" si="10"/>
        <v>By default water used to rewet is fresh</v>
      </c>
      <c r="D574" s="1964" t="str">
        <f t="shared" si="11"/>
        <v>By default water used to rewet is fresh</v>
      </c>
      <c r="E574" s="1498" t="s">
        <v>7948</v>
      </c>
    </row>
    <row r="575" spans="1:5" ht="14" x14ac:dyDescent="0.15">
      <c r="A575" s="1493" t="str">
        <f>translations!B575</f>
        <v>Set to saline?</v>
      </c>
      <c r="B575" s="1524" t="s">
        <v>7949</v>
      </c>
      <c r="C575" s="1964" t="str">
        <f t="shared" si="10"/>
        <v>Set to saline?</v>
      </c>
      <c r="D575" s="1964" t="str">
        <f t="shared" si="11"/>
        <v>Set to saline?</v>
      </c>
      <c r="E575" s="1498" t="s">
        <v>7950</v>
      </c>
    </row>
    <row r="576" spans="1:5" ht="14" x14ac:dyDescent="0.15">
      <c r="A576" s="1493" t="str">
        <f>translations!B576</f>
        <v>(kg CH4 /ha /yr)</v>
      </c>
      <c r="B576" s="1524" t="s">
        <v>7951</v>
      </c>
      <c r="C576" s="1964" t="str">
        <f t="shared" si="10"/>
        <v>(kg CH4 /ha /yr)</v>
      </c>
      <c r="D576" s="1964" t="str">
        <f t="shared" si="11"/>
        <v>(kg CH4 /ha /yr)</v>
      </c>
      <c r="E576" s="1498" t="s">
        <v>7952</v>
      </c>
    </row>
    <row r="577" spans="1:12" ht="28" x14ac:dyDescent="0.15">
      <c r="A577" s="1493" t="str">
        <f>translations!B577</f>
        <v>(this corresponds to deforestation of mangroves and should be accounted only here)</v>
      </c>
      <c r="B577" s="1524" t="s">
        <v>7056</v>
      </c>
      <c r="C577" s="1964" t="str">
        <f t="shared" si="10"/>
        <v>(this corresponds to deforestation of mangroves and should be accounted only here)</v>
      </c>
      <c r="D577" s="1964" t="str">
        <f t="shared" si="11"/>
        <v>(this corresponds to deforestation of mangroves and should be accounted only here)</v>
      </c>
      <c r="E577" s="1498" t="s">
        <v>7953</v>
      </c>
    </row>
    <row r="578" spans="1:12" ht="28" x14ac:dyDescent="0.15">
      <c r="A578" s="1493" t="str">
        <f>translations!B578</f>
        <v>Percentage of biomass lost due to drainage</v>
      </c>
      <c r="B578" s="1524" t="s">
        <v>7954</v>
      </c>
      <c r="C578" s="1964" t="str">
        <f t="shared" si="10"/>
        <v>Percentage of biomass lost due to drainage</v>
      </c>
      <c r="D578" s="1964" t="str">
        <f t="shared" si="11"/>
        <v>Percentage of biomass lost due to drainage</v>
      </c>
      <c r="E578" s="1498" t="s">
        <v>7955</v>
      </c>
    </row>
    <row r="579" spans="1:12" ht="28" x14ac:dyDescent="0.15">
      <c r="A579" s="1493" t="str">
        <f>translations!B579</f>
        <v>Percentage of nominal biomass restored</v>
      </c>
      <c r="B579" s="1524" t="s">
        <v>7956</v>
      </c>
      <c r="C579" s="1964" t="str">
        <f t="shared" si="10"/>
        <v>Percentage of nominal biomass restored</v>
      </c>
      <c r="D579" s="1964" t="str">
        <f t="shared" si="11"/>
        <v>Percentage of nominal biomass restored</v>
      </c>
      <c r="E579" s="1498" t="s">
        <v>7957</v>
      </c>
    </row>
    <row r="580" spans="1:12" ht="14" x14ac:dyDescent="0.15">
      <c r="A580" s="1493" t="str">
        <f>translations!B580</f>
        <v>Maximum area available for drainage</v>
      </c>
      <c r="B580" s="1494" t="s">
        <v>7958</v>
      </c>
      <c r="C580" s="1964" t="str">
        <f t="shared" si="10"/>
        <v>Maximum area available for drainage</v>
      </c>
      <c r="D580" s="1964" t="str">
        <f t="shared" si="11"/>
        <v>Maximum area available for drainage</v>
      </c>
      <c r="E580" s="1994" t="s">
        <v>7959</v>
      </c>
    </row>
    <row r="581" spans="1:12" s="1801" customFormat="1" ht="14" x14ac:dyDescent="0.15">
      <c r="A581" s="1493" t="str">
        <f>translations!B581</f>
        <v>Total for Rewetting</v>
      </c>
      <c r="B581" s="1524" t="s">
        <v>7960</v>
      </c>
      <c r="C581" s="1964" t="str">
        <f t="shared" si="10"/>
        <v>Total for Rewetting</v>
      </c>
      <c r="D581" s="1964" t="str">
        <f t="shared" si="11"/>
        <v>Total for Rewetting</v>
      </c>
      <c r="E581" s="1994" t="s">
        <v>7961</v>
      </c>
      <c r="F581" s="1524"/>
      <c r="G581" s="1524"/>
      <c r="H581" s="1524"/>
      <c r="I581" s="1524"/>
      <c r="J581" s="1524"/>
      <c r="K581" s="1524"/>
      <c r="L581" s="1524"/>
    </row>
    <row r="582" spans="1:12" s="1801" customFormat="1" ht="14" x14ac:dyDescent="0.15">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ht="14" x14ac:dyDescent="0.15">
      <c r="A583" s="1493" t="str">
        <f>translations!B583</f>
        <v>Peat (from peatlands)</v>
      </c>
      <c r="B583" s="1524" t="s">
        <v>7962</v>
      </c>
      <c r="C583" s="1964" t="str">
        <f t="shared" si="10"/>
        <v>Peat (from peatlands)</v>
      </c>
      <c r="D583" s="1964" t="str">
        <f t="shared" si="11"/>
        <v>Peat (from peatlands)</v>
      </c>
      <c r="E583" s="1498" t="s">
        <v>7963</v>
      </c>
    </row>
    <row r="584" spans="1:12" ht="14" x14ac:dyDescent="0.15">
      <c r="A584" s="1493" t="str">
        <f>translations!B584</f>
        <v>8.1. Fisheries</v>
      </c>
      <c r="B584" s="1524" t="s">
        <v>7964</v>
      </c>
      <c r="C584" s="1964" t="str">
        <f t="shared" si="10"/>
        <v>8.1. Fisheries</v>
      </c>
      <c r="D584" s="1964" t="str">
        <f t="shared" si="11"/>
        <v>8.1. Fisheries</v>
      </c>
      <c r="E584" s="1498" t="s">
        <v>7965</v>
      </c>
    </row>
    <row r="585" spans="1:12" ht="42" x14ac:dyDescent="0.15">
      <c r="A585" s="1493" t="str">
        <f>translations!B585</f>
        <v>The sections 7.1 (Inputs), 7.2. (Energy) and 7.3. (Construction of new infratructure) can be used to complement this section</v>
      </c>
      <c r="B585" s="1524" t="s">
        <v>7966</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7967</v>
      </c>
    </row>
    <row r="586" spans="1:12" ht="14" x14ac:dyDescent="0.15">
      <c r="A586" s="1493" t="str">
        <f>translations!B586</f>
        <v>Category</v>
      </c>
      <c r="B586" s="1524" t="s">
        <v>7968</v>
      </c>
      <c r="C586" s="1964" t="str">
        <f t="shared" si="10"/>
        <v>Category</v>
      </c>
      <c r="D586" s="1964" t="str">
        <f t="shared" si="11"/>
        <v>Category</v>
      </c>
      <c r="E586" s="1498" t="s">
        <v>7969</v>
      </c>
    </row>
    <row r="587" spans="1:12" ht="14" x14ac:dyDescent="0.15">
      <c r="A587" s="1493" t="str">
        <f>translations!B587</f>
        <v>Total catch per year (tonnes per year)</v>
      </c>
      <c r="B587" s="1524" t="s">
        <v>7970</v>
      </c>
      <c r="C587" s="1964" t="str">
        <f t="shared" ref="C587:C621" si="13">A587</f>
        <v>Total catch per year (tonnes per year)</v>
      </c>
      <c r="D587" s="1964" t="str">
        <f t="shared" ref="D587:D621" si="14">A587</f>
        <v>Total catch per year (tonnes per year)</v>
      </c>
      <c r="E587" s="1498" t="s">
        <v>7971</v>
      </c>
    </row>
    <row r="588" spans="1:12" ht="28" x14ac:dyDescent="0.15">
      <c r="A588" s="1493" t="str">
        <f>translations!B588</f>
        <v>Fishing operations (based on Fuel Use intensity - FUI -  values)</v>
      </c>
      <c r="B588" s="1524" t="s">
        <v>7972</v>
      </c>
      <c r="C588" s="1964" t="str">
        <f t="shared" si="13"/>
        <v>Fishing operations (based on Fuel Use intensity - FUI -  values)</v>
      </c>
      <c r="D588" s="1964" t="str">
        <f t="shared" si="14"/>
        <v>Fishing operations (based on Fuel Use intensity - FUI -  values)</v>
      </c>
      <c r="E588" s="1498" t="s">
        <v>7973</v>
      </c>
    </row>
    <row r="589" spans="1:12" ht="28" x14ac:dyDescent="0.15">
      <c r="A589" s="1493" t="str">
        <f>translations!B589</f>
        <v>On-board leakage from refrigeration systems</v>
      </c>
      <c r="B589" s="1524" t="s">
        <v>7974</v>
      </c>
      <c r="C589" s="1964" t="str">
        <f t="shared" si="13"/>
        <v>On-board leakage from refrigeration systems</v>
      </c>
      <c r="D589" s="1964" t="str">
        <f t="shared" si="14"/>
        <v>On-board leakage from refrigeration systems</v>
      </c>
      <c r="E589" s="1498" t="s">
        <v>7975</v>
      </c>
    </row>
    <row r="590" spans="1:12" ht="28" x14ac:dyDescent="0.15">
      <c r="A590" s="1493" t="str">
        <f>translations!B590</f>
        <v>Emissions from production of ice produced ashore</v>
      </c>
      <c r="B590" s="1524" t="s">
        <v>7976</v>
      </c>
      <c r="C590" s="1964" t="str">
        <f t="shared" si="13"/>
        <v>Emissions from production of ice produced ashore</v>
      </c>
      <c r="D590" s="1964" t="str">
        <f t="shared" si="14"/>
        <v>Emissions from production of ice produced ashore</v>
      </c>
      <c r="E590" s="1498" t="s">
        <v>7977</v>
      </c>
    </row>
    <row r="591" spans="1:12" ht="28" x14ac:dyDescent="0.15">
      <c r="A591" s="1493" t="str">
        <f>translations!B591</f>
        <v>Coastal based aquaculture (only emissions from N2O during  fish production)</v>
      </c>
      <c r="B591" s="1524" t="s">
        <v>7978</v>
      </c>
      <c r="C591" s="1964" t="str">
        <f t="shared" si="13"/>
        <v>Coastal based aquaculture (only emissions from N2O during  fish production)</v>
      </c>
      <c r="D591" s="1964" t="str">
        <f t="shared" si="14"/>
        <v>Coastal based aquaculture (only emissions from N2O during  fish production)</v>
      </c>
      <c r="E591" s="1498" t="s">
        <v>7979</v>
      </c>
    </row>
    <row r="592" spans="1:12" ht="28" x14ac:dyDescent="0.15">
      <c r="A592" s="1493" t="str">
        <f>translations!B592</f>
        <v>Total catch with refrigerant systems (fishes, etc.)</v>
      </c>
      <c r="B592" s="1524" t="s">
        <v>7980</v>
      </c>
      <c r="C592" s="1964" t="str">
        <f t="shared" si="13"/>
        <v>Total catch with refrigerant systems (fishes, etc.)</v>
      </c>
      <c r="D592" s="1964" t="str">
        <f t="shared" si="14"/>
        <v>Total catch with refrigerant systems (fishes, etc.)</v>
      </c>
      <c r="E592" s="1498" t="s">
        <v>7981</v>
      </c>
    </row>
    <row r="593" spans="1:5" ht="14" x14ac:dyDescent="0.15">
      <c r="A593" s="1493" t="str">
        <f>translations!B593</f>
        <v>Total artisanal and coastal catch</v>
      </c>
      <c r="B593" s="1524" t="s">
        <v>7982</v>
      </c>
      <c r="C593" s="1964" t="str">
        <f t="shared" si="13"/>
        <v>Total artisanal and coastal catch</v>
      </c>
      <c r="D593" s="1964" t="str">
        <f t="shared" si="14"/>
        <v>Total artisanal and coastal catch</v>
      </c>
      <c r="E593" s="1498" t="s">
        <v>7983</v>
      </c>
    </row>
    <row r="594" spans="1:5" ht="14" x14ac:dyDescent="0.15">
      <c r="A594" s="1493" t="str">
        <f>translations!B594</f>
        <v>Total from catch</v>
      </c>
      <c r="B594" s="1524" t="s">
        <v>7984</v>
      </c>
      <c r="C594" s="1964" t="str">
        <f t="shared" si="13"/>
        <v>Total from catch</v>
      </c>
      <c r="D594" s="1964" t="str">
        <f t="shared" si="14"/>
        <v>Total from catch</v>
      </c>
      <c r="E594" s="1498" t="s">
        <v>7985</v>
      </c>
    </row>
    <row r="595" spans="1:5" ht="28" x14ac:dyDescent="0.15">
      <c r="A595" s="1493" t="str">
        <f>translations!B595</f>
        <v>Fuel Use Intensity - FUI (l/t catch)</v>
      </c>
      <c r="B595" s="1524" t="s">
        <v>7986</v>
      </c>
      <c r="C595" s="1964" t="str">
        <f t="shared" si="13"/>
        <v>Fuel Use Intensity - FUI (l/t catch)</v>
      </c>
      <c r="D595" s="1964" t="str">
        <f t="shared" si="14"/>
        <v>Fuel Use Intensity - FUI (l/t catch)</v>
      </c>
      <c r="E595" s="1498" t="s">
        <v>7987</v>
      </c>
    </row>
    <row r="596" spans="1:5" ht="14" x14ac:dyDescent="0.15">
      <c r="A596" s="1493" t="str">
        <f>translations!B596</f>
        <v>Emission factor</v>
      </c>
      <c r="B596" s="1524" t="s">
        <v>7943</v>
      </c>
      <c r="C596" s="1964" t="str">
        <f t="shared" si="13"/>
        <v>Emission factor</v>
      </c>
      <c r="D596" s="1964" t="str">
        <f t="shared" si="14"/>
        <v>Emission factor</v>
      </c>
      <c r="E596" s="1498" t="s">
        <v>7944</v>
      </c>
    </row>
    <row r="597" spans="1:5" ht="14" x14ac:dyDescent="0.15">
      <c r="A597" s="1493" t="str">
        <f>translations!B597</f>
        <v>(tCO2-eq / t catch)</v>
      </c>
      <c r="B597" s="1524" t="s">
        <v>7988</v>
      </c>
      <c r="C597" s="1964" t="str">
        <f t="shared" si="13"/>
        <v>(tCO2-eq / t catch)</v>
      </c>
      <c r="D597" s="1964" t="str">
        <f t="shared" si="14"/>
        <v>(tCO2-eq / t catch)</v>
      </c>
      <c r="E597" s="1498" t="s">
        <v>7989</v>
      </c>
    </row>
    <row r="598" spans="1:5" ht="14" x14ac:dyDescent="0.15">
      <c r="A598" s="1493" t="str">
        <f>translations!B598</f>
        <v>Quantity lost (kg refrigerant)</v>
      </c>
      <c r="B598" s="1493" t="s">
        <v>7990</v>
      </c>
      <c r="C598" s="1964" t="str">
        <f t="shared" si="13"/>
        <v>Quantity lost (kg refrigerant)</v>
      </c>
      <c r="D598" s="1964" t="str">
        <f t="shared" si="14"/>
        <v>Quantity lost (kg refrigerant)</v>
      </c>
      <c r="E598" s="1498" t="s">
        <v>7991</v>
      </c>
    </row>
    <row r="599" spans="1:5" ht="14" x14ac:dyDescent="0.15">
      <c r="A599" s="1493" t="str">
        <f>translations!B599</f>
        <v>GWP of refrigerant</v>
      </c>
      <c r="B599" s="1493" t="s">
        <v>7992</v>
      </c>
      <c r="C599" s="1964" t="str">
        <f t="shared" si="13"/>
        <v>GWP of refrigerant</v>
      </c>
      <c r="D599" s="1964" t="str">
        <f t="shared" si="14"/>
        <v>GWP of refrigerant</v>
      </c>
      <c r="E599" s="1498" t="s">
        <v>7993</v>
      </c>
    </row>
    <row r="600" spans="1:5" ht="28" x14ac:dyDescent="0.15">
      <c r="A600" s="1493" t="str">
        <f>translations!B600</f>
        <v>Refrigerant lost per tonne of landed catch</v>
      </c>
      <c r="B600" s="1493" t="s">
        <v>4843</v>
      </c>
      <c r="C600" s="1964" t="str">
        <f t="shared" si="13"/>
        <v>Refrigerant lost per tonne of landed catch</v>
      </c>
      <c r="D600" s="1964" t="str">
        <f t="shared" si="14"/>
        <v>Refrigerant lost per tonne of landed catch</v>
      </c>
      <c r="E600" s="1498" t="s">
        <v>7994</v>
      </c>
    </row>
    <row r="601" spans="1:5" ht="14" x14ac:dyDescent="0.15">
      <c r="A601" s="1493" t="str">
        <f>translations!B601</f>
        <v>Quantity (tonnes)</v>
      </c>
      <c r="B601" s="1493" t="s">
        <v>7995</v>
      </c>
      <c r="C601" s="1964" t="str">
        <f t="shared" si="13"/>
        <v>Quantity (tonnes)</v>
      </c>
      <c r="D601" s="1964" t="str">
        <f t="shared" si="14"/>
        <v>Quantity (tonnes)</v>
      </c>
      <c r="E601" s="1498" t="s">
        <v>7996</v>
      </c>
    </row>
    <row r="602" spans="1:5" ht="28" x14ac:dyDescent="0.15">
      <c r="A602" s="1493" t="str">
        <f>translations!B602</f>
        <v>Quantity of ice (tonnes) per tonne of catch</v>
      </c>
      <c r="B602" s="1493" t="s">
        <v>7997</v>
      </c>
      <c r="C602" s="1964" t="str">
        <f t="shared" si="13"/>
        <v>Quantity of ice (tonnes) per tonne of catch</v>
      </c>
      <c r="D602" s="1964" t="str">
        <f t="shared" si="14"/>
        <v>Quantity of ice (tonnes) per tonne of catch</v>
      </c>
      <c r="E602" s="1498" t="s">
        <v>7998</v>
      </c>
    </row>
    <row r="603" spans="1:5" ht="28" x14ac:dyDescent="0.15">
      <c r="A603" s="1493" t="str">
        <f>translations!B603</f>
        <v>Emission factor (tCO2-eq) per t of ice produced</v>
      </c>
      <c r="B603" s="1524" t="s">
        <v>7999</v>
      </c>
      <c r="C603" s="1964" t="str">
        <f t="shared" si="13"/>
        <v>Emission factor (tCO2-eq) per t of ice produced</v>
      </c>
      <c r="D603" s="1964" t="str">
        <f t="shared" si="14"/>
        <v>Emission factor (tCO2-eq) per t of ice produced</v>
      </c>
      <c r="E603" s="1498" t="s">
        <v>8000</v>
      </c>
    </row>
    <row r="604" spans="1:5" ht="42" x14ac:dyDescent="0.15">
      <c r="A604" s="1493" t="str">
        <f>translations!B604</f>
        <v>Emissions factor for N2O emission from fish production (t N-N2O / t fish)</v>
      </c>
      <c r="B604" s="1493" t="s">
        <v>8001</v>
      </c>
      <c r="C604" s="1964" t="str">
        <f t="shared" si="13"/>
        <v>Emissions factor for N2O emission from fish production (t N-N2O / t fish)</v>
      </c>
      <c r="D604" s="1964" t="str">
        <f t="shared" si="14"/>
        <v>Emissions factor for N2O emission from fish production (t N-N2O / t fish)</v>
      </c>
      <c r="E604" s="1498" t="s">
        <v>8002</v>
      </c>
    </row>
    <row r="605" spans="1:5" ht="14" x14ac:dyDescent="0.15">
      <c r="A605" s="1493" t="str">
        <f>translations!B605</f>
        <v>% with refrigerant syst.</v>
      </c>
      <c r="B605" s="1524" t="s">
        <v>8003</v>
      </c>
      <c r="C605" s="1964" t="str">
        <f t="shared" si="13"/>
        <v>% with refrigerant syst.</v>
      </c>
      <c r="D605" s="1964" t="str">
        <f t="shared" si="14"/>
        <v>% with refrigerant syst.</v>
      </c>
      <c r="E605" s="1498" t="s">
        <v>8004</v>
      </c>
    </row>
    <row r="606" spans="1:5" ht="14" x14ac:dyDescent="0.15">
      <c r="A606" s="1493" t="str">
        <f>translations!B606</f>
        <v>Management (will impact FUI)</v>
      </c>
      <c r="B606" s="1524" t="s">
        <v>8005</v>
      </c>
      <c r="C606" s="1964" t="str">
        <f t="shared" si="13"/>
        <v>Management (will impact FUI)</v>
      </c>
      <c r="D606" s="1964" t="str">
        <f t="shared" si="14"/>
        <v>Management (will impact FUI)</v>
      </c>
      <c r="E606" s="1498" t="s">
        <v>8006</v>
      </c>
    </row>
    <row r="607" spans="1:5" ht="14" x14ac:dyDescent="0.15">
      <c r="A607" s="1493" t="str">
        <f>translations!B607</f>
        <v>100% = Nominal FUI (see Tier2)</v>
      </c>
      <c r="B607" s="1524" t="s">
        <v>8007</v>
      </c>
      <c r="C607" s="1964" t="str">
        <f t="shared" si="13"/>
        <v>100% = Nominal FUI (see Tier2)</v>
      </c>
      <c r="D607" s="1964" t="str">
        <f t="shared" si="14"/>
        <v>100% = Nominal FUI (see Tier2)</v>
      </c>
      <c r="E607" s="1498" t="s">
        <v>8008</v>
      </c>
    </row>
    <row r="608" spans="1:5" ht="14" x14ac:dyDescent="0.15">
      <c r="A608" s="1493" t="str">
        <f>translations!B608</f>
        <v>8.2. Coastal-based aquaculture</v>
      </c>
      <c r="B608" s="1524" t="s">
        <v>8009</v>
      </c>
      <c r="C608" s="1964" t="str">
        <f t="shared" si="13"/>
        <v>8.2. Coastal-based aquaculture</v>
      </c>
      <c r="D608" s="1964" t="str">
        <f t="shared" si="14"/>
        <v>8.2. Coastal-based aquaculture</v>
      </c>
      <c r="E608" s="1498" t="s">
        <v>8010</v>
      </c>
    </row>
    <row r="609" spans="1:12" ht="14" x14ac:dyDescent="0.15">
      <c r="A609" s="1493" t="str">
        <f>translations!B609</f>
        <v>Annual production (tonnes per year)</v>
      </c>
      <c r="B609" s="1524" t="s">
        <v>8011</v>
      </c>
      <c r="C609" s="1964" t="str">
        <f t="shared" si="13"/>
        <v>Annual production (tonnes per year)</v>
      </c>
      <c r="D609" s="1964" t="str">
        <f t="shared" si="14"/>
        <v>Annual production (tonnes per year)</v>
      </c>
      <c r="E609" s="1498" t="s">
        <v>8012</v>
      </c>
    </row>
    <row r="610" spans="1:12" ht="14" x14ac:dyDescent="0.15">
      <c r="A610" s="1493" t="str">
        <f>translations!B610</f>
        <v>Emissions from feeds</v>
      </c>
      <c r="B610" s="1524" t="s">
        <v>8013</v>
      </c>
      <c r="C610" s="1964" t="str">
        <f t="shared" si="13"/>
        <v>Emissions from feeds</v>
      </c>
      <c r="D610" s="1964" t="str">
        <f t="shared" si="14"/>
        <v>Emissions from feeds</v>
      </c>
      <c r="E610" s="1498" t="s">
        <v>8014</v>
      </c>
    </row>
    <row r="611" spans="1:12" ht="14" x14ac:dyDescent="0.15">
      <c r="A611" s="1493" t="str">
        <f>translations!B611</f>
        <v>Annual quantity of feeds (tonnes per year)</v>
      </c>
      <c r="B611" s="1524" t="s">
        <v>8015</v>
      </c>
      <c r="C611" s="1964" t="str">
        <f t="shared" si="13"/>
        <v>Annual quantity of feeds (tonnes per year)</v>
      </c>
      <c r="D611" s="1964" t="str">
        <f t="shared" si="14"/>
        <v>Annual quantity of feeds (tonnes per year)</v>
      </c>
      <c r="E611" s="1498" t="s">
        <v>8016</v>
      </c>
    </row>
    <row r="612" spans="1:12" ht="14" x14ac:dyDescent="0.15">
      <c r="A612" s="1493" t="str">
        <f>translations!B612</f>
        <v>Total aquaculture</v>
      </c>
      <c r="B612" s="1524" t="s">
        <v>8017</v>
      </c>
      <c r="C612" s="1964" t="str">
        <f t="shared" si="13"/>
        <v>Total aquaculture</v>
      </c>
      <c r="D612" s="1964" t="str">
        <f t="shared" si="14"/>
        <v>Total aquaculture</v>
      </c>
      <c r="E612" s="1498" t="s">
        <v>8018</v>
      </c>
    </row>
    <row r="613" spans="1:12" ht="28" x14ac:dyDescent="0.15">
      <c r="A613" s="1493" t="str">
        <f>translations!B613</f>
        <v>Emissions factor for feed (tCO2-eq / t feed)</v>
      </c>
      <c r="B613" s="1524" t="s">
        <v>8019</v>
      </c>
      <c r="C613" s="1964" t="str">
        <f t="shared" si="13"/>
        <v>Emissions factor for feed (tCO2-eq / t feed)</v>
      </c>
      <c r="D613" s="1964" t="str">
        <f t="shared" si="14"/>
        <v>Emissions factor for feed (tCO2-eq / t feed)</v>
      </c>
      <c r="E613" s="1498" t="s">
        <v>8020</v>
      </c>
    </row>
    <row r="614" spans="1:12" ht="14" x14ac:dyDescent="0.15">
      <c r="A614" s="1493" t="str">
        <f>translations!B614</f>
        <v>Total fuel consumption (m3/yr)</v>
      </c>
      <c r="B614" s="1524" t="s">
        <v>8021</v>
      </c>
      <c r="C614" s="1964" t="str">
        <f t="shared" si="13"/>
        <v>Total fuel consumption (m3/yr)</v>
      </c>
      <c r="D614" s="1964" t="str">
        <f t="shared" si="14"/>
        <v>Total fuel consumption (m3/yr)</v>
      </c>
      <c r="E614" s="1498" t="s">
        <v>8022</v>
      </c>
    </row>
    <row r="615" spans="1:12" ht="28" x14ac:dyDescent="0.15">
      <c r="A615" s="1493" t="str">
        <f>translations!B615</f>
        <v>% of total catch concerned by ice production</v>
      </c>
      <c r="B615" s="1569" t="s">
        <v>8023</v>
      </c>
      <c r="C615" s="1964" t="str">
        <f t="shared" si="13"/>
        <v>% of total catch concerned by ice production</v>
      </c>
      <c r="D615" s="1964" t="str">
        <f t="shared" si="14"/>
        <v>% of total catch concerned by ice production</v>
      </c>
      <c r="E615" s="1498" t="s">
        <v>8024</v>
      </c>
    </row>
    <row r="616" spans="1:12" ht="14" x14ac:dyDescent="0.15">
      <c r="A616" s="1493" t="str">
        <f>translations!B616</f>
        <v>Electricity used per tonne of Ice</v>
      </c>
      <c r="B616" s="1569" t="s">
        <v>8025</v>
      </c>
      <c r="C616" s="1964" t="str">
        <f t="shared" si="13"/>
        <v>Electricity used per tonne of Ice</v>
      </c>
      <c r="D616" s="1964" t="str">
        <f t="shared" si="14"/>
        <v>Electricity used per tonne of Ice</v>
      </c>
      <c r="E616" s="1498" t="s">
        <v>8026</v>
      </c>
    </row>
    <row r="617" spans="1:12" ht="14" x14ac:dyDescent="0.15">
      <c r="A617" s="1493" t="str">
        <f>translations!B617</f>
        <v>Gear</v>
      </c>
      <c r="B617" s="1493" t="s">
        <v>8027</v>
      </c>
      <c r="C617" s="1964" t="str">
        <f t="shared" si="13"/>
        <v>Gear</v>
      </c>
      <c r="D617" s="1964" t="str">
        <f t="shared" si="14"/>
        <v>Gear</v>
      </c>
      <c r="E617" s="1994" t="s">
        <v>8028</v>
      </c>
    </row>
    <row r="618" spans="1:12" ht="14" x14ac:dyDescent="0.15">
      <c r="A618" s="1493" t="str">
        <f>translations!B618</f>
        <v>Gear Specific</v>
      </c>
      <c r="B618" s="1493" t="s">
        <v>8029</v>
      </c>
      <c r="C618" s="1964" t="str">
        <f t="shared" si="13"/>
        <v>Gear Specific</v>
      </c>
      <c r="D618" s="1964" t="str">
        <f t="shared" si="14"/>
        <v>Gear Specific</v>
      </c>
      <c r="E618" s="1994" t="s">
        <v>8030</v>
      </c>
    </row>
    <row r="619" spans="1:12" ht="14" x14ac:dyDescent="0.15">
      <c r="A619" s="1493" t="str">
        <f>translations!B619</f>
        <v>Not Specific</v>
      </c>
      <c r="B619" s="1493" t="s">
        <v>8031</v>
      </c>
      <c r="C619" s="1964" t="str">
        <f t="shared" si="13"/>
        <v>Not Specific</v>
      </c>
      <c r="D619" s="1964" t="str">
        <f t="shared" si="14"/>
        <v>Not Specific</v>
      </c>
      <c r="E619" s="1994" t="s">
        <v>8032</v>
      </c>
    </row>
    <row r="620" spans="1:12" ht="14" x14ac:dyDescent="0.15">
      <c r="A620" s="1493" t="str">
        <f>translations!B620</f>
        <v>Unit</v>
      </c>
      <c r="B620" s="1493" t="s">
        <v>7245</v>
      </c>
      <c r="C620" s="1964" t="str">
        <f t="shared" si="13"/>
        <v>Unit</v>
      </c>
      <c r="D620" s="1964" t="str">
        <f t="shared" si="14"/>
        <v>Unit</v>
      </c>
      <c r="E620" s="1994" t="s">
        <v>7247</v>
      </c>
    </row>
    <row r="621" spans="1:12" ht="14" x14ac:dyDescent="0.15">
      <c r="A621" s="1493" t="str">
        <f>translations!B621</f>
        <v>l/tonne</v>
      </c>
      <c r="B621" s="1493" t="s">
        <v>4963</v>
      </c>
      <c r="C621" s="1964" t="str">
        <f t="shared" si="13"/>
        <v>l/tonne</v>
      </c>
      <c r="D621" s="1964" t="str">
        <f t="shared" si="14"/>
        <v>l/tonne</v>
      </c>
      <c r="E621" s="1994" t="s">
        <v>8033</v>
      </c>
    </row>
    <row r="622" spans="1:12" ht="14" x14ac:dyDescent="0.15">
      <c r="A622" s="1493" t="str">
        <f>translations!B622</f>
        <v>Coastal-based aquaculture</v>
      </c>
      <c r="B622" s="1493" t="s">
        <v>8034</v>
      </c>
      <c r="C622" s="1569" t="s">
        <v>8035</v>
      </c>
      <c r="D622" s="1498" t="str">
        <f>C622</f>
        <v>Aquaculture</v>
      </c>
      <c r="E622" s="1498" t="s">
        <v>8036</v>
      </c>
    </row>
    <row r="623" spans="1:12" x14ac:dyDescent="0.15">
      <c r="A623" s="1493">
        <f>translations!B623</f>
        <v>0</v>
      </c>
    </row>
    <row r="624" spans="1:12" s="1801" customFormat="1" ht="14" x14ac:dyDescent="0.15">
      <c r="A624" s="1799" t="str">
        <f>translations!B624</f>
        <v>English</v>
      </c>
      <c r="B624" s="1800" t="s">
        <v>6239</v>
      </c>
      <c r="C624" s="1800" t="s">
        <v>6240</v>
      </c>
      <c r="D624" s="1800" t="s">
        <v>6241</v>
      </c>
      <c r="E624" s="1800" t="s">
        <v>5</v>
      </c>
      <c r="F624" s="1800" t="s">
        <v>6242</v>
      </c>
      <c r="G624" s="1800" t="s">
        <v>6243</v>
      </c>
      <c r="H624" s="1800" t="s">
        <v>6244</v>
      </c>
      <c r="I624" s="1800" t="s">
        <v>6245</v>
      </c>
      <c r="J624" s="1800" t="s">
        <v>6246</v>
      </c>
      <c r="K624" s="1800" t="s">
        <v>6247</v>
      </c>
      <c r="L624" s="1800" t="s">
        <v>6248</v>
      </c>
    </row>
    <row r="625" spans="1:5" ht="14" x14ac:dyDescent="0.15">
      <c r="A625" s="1493" t="str">
        <f>translations!B625</f>
        <v>Residue management</v>
      </c>
      <c r="B625" s="1524" t="s">
        <v>8037</v>
      </c>
      <c r="C625" s="1964" t="str">
        <f>A625</f>
        <v>Residue management</v>
      </c>
      <c r="D625" s="1964" t="str">
        <f>A625</f>
        <v>Residue management</v>
      </c>
      <c r="E625" s="1994" t="s">
        <v>8038</v>
      </c>
    </row>
    <row r="626" spans="1:5" ht="14" x14ac:dyDescent="0.15">
      <c r="A626" s="1493" t="str">
        <f>translations!B626</f>
        <v>Main season crop</v>
      </c>
      <c r="B626" s="1524" t="s">
        <v>8039</v>
      </c>
      <c r="C626" s="1964" t="str">
        <f t="shared" ref="C626:C632" si="15">A626</f>
        <v>Main season crop</v>
      </c>
      <c r="D626" s="1964" t="str">
        <f t="shared" ref="D626:D632" si="16">A626</f>
        <v>Main season crop</v>
      </c>
      <c r="E626" s="1994" t="s">
        <v>8040</v>
      </c>
    </row>
    <row r="627" spans="1:5" ht="14" x14ac:dyDescent="0.15">
      <c r="A627" s="1493" t="str">
        <f>translations!B627</f>
        <v>Minor season crop/ intercrop</v>
      </c>
      <c r="B627" s="1524" t="s">
        <v>8041</v>
      </c>
      <c r="C627" s="1964" t="str">
        <f t="shared" si="15"/>
        <v>Minor season crop/ intercrop</v>
      </c>
      <c r="D627" s="1964" t="str">
        <f t="shared" si="16"/>
        <v>Minor season crop/ intercrop</v>
      </c>
      <c r="E627" s="1994" t="s">
        <v>8042</v>
      </c>
    </row>
    <row r="628" spans="1:5" ht="14" x14ac:dyDescent="0.15">
      <c r="A628" s="1493" t="str">
        <f>translations!B628</f>
        <v>Crop type</v>
      </c>
      <c r="B628" s="1524" t="s">
        <v>8043</v>
      </c>
      <c r="C628" s="1964" t="str">
        <f t="shared" si="15"/>
        <v>Crop type</v>
      </c>
      <c r="D628" s="1964" t="str">
        <f t="shared" si="16"/>
        <v>Crop type</v>
      </c>
      <c r="E628" s="1994" t="s">
        <v>8044</v>
      </c>
    </row>
    <row r="629" spans="1:5" ht="28" x14ac:dyDescent="0.15">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8045</v>
      </c>
    </row>
    <row r="630" spans="1:5" ht="28" x14ac:dyDescent="0.15">
      <c r="A630" s="1493" t="str">
        <f>translations!B630</f>
        <v>Online resource materials for policy-making</v>
      </c>
      <c r="B630" s="1524" t="s">
        <v>8046</v>
      </c>
      <c r="C630" s="1964" t="str">
        <f t="shared" si="15"/>
        <v>Online resource materials for policy-making</v>
      </c>
      <c r="D630" s="1964" t="str">
        <f t="shared" si="16"/>
        <v>Online resource materials for policy-making</v>
      </c>
      <c r="E630" s="1994" t="s">
        <v>8047</v>
      </c>
    </row>
    <row r="631" spans="1:5" ht="14" x14ac:dyDescent="0.15">
      <c r="A631" s="1493" t="str">
        <f>translations!B631</f>
        <v>% excavated</v>
      </c>
      <c r="B631" s="1524" t="s">
        <v>8048</v>
      </c>
      <c r="C631" s="1964" t="str">
        <f t="shared" si="15"/>
        <v>% excavated</v>
      </c>
      <c r="D631" s="1964" t="str">
        <f t="shared" si="16"/>
        <v>% excavated</v>
      </c>
      <c r="E631" s="1994" t="s">
        <v>8049</v>
      </c>
    </row>
    <row r="632" spans="1:5" ht="14" x14ac:dyDescent="0.15">
      <c r="A632" s="1493" t="str">
        <f>translations!B632</f>
        <v>% drained</v>
      </c>
      <c r="B632" s="1524" t="s">
        <v>8050</v>
      </c>
      <c r="C632" s="1964" t="str">
        <f t="shared" si="15"/>
        <v>% drained</v>
      </c>
      <c r="D632" s="1964" t="str">
        <f t="shared" si="16"/>
        <v>% drained</v>
      </c>
      <c r="E632" s="1994" t="s">
        <v>8051</v>
      </c>
    </row>
    <row r="633" spans="1:5" ht="14" x14ac:dyDescent="0.15">
      <c r="A633" s="1380" t="s">
        <v>25</v>
      </c>
      <c r="B633" s="1995" t="s">
        <v>25</v>
      </c>
      <c r="C633" s="1995" t="s">
        <v>25</v>
      </c>
      <c r="D633" s="1995" t="s">
        <v>25</v>
      </c>
      <c r="E633" s="1380" t="s">
        <v>6468</v>
      </c>
    </row>
    <row r="634" spans="1:5" ht="14" x14ac:dyDescent="0.15">
      <c r="A634" s="1380" t="s">
        <v>1324</v>
      </c>
      <c r="B634" s="1995" t="s">
        <v>1324</v>
      </c>
      <c r="C634" s="1995" t="s">
        <v>1324</v>
      </c>
      <c r="D634" s="1995" t="s">
        <v>1324</v>
      </c>
      <c r="E634" s="1380" t="s">
        <v>8052</v>
      </c>
    </row>
    <row r="635" spans="1:5" ht="14" x14ac:dyDescent="0.15">
      <c r="A635" s="1380" t="s">
        <v>387</v>
      </c>
      <c r="B635" s="1995" t="s">
        <v>387</v>
      </c>
      <c r="C635" s="1995" t="s">
        <v>387</v>
      </c>
      <c r="D635" s="1995" t="s">
        <v>387</v>
      </c>
      <c r="E635" s="1380" t="s">
        <v>8053</v>
      </c>
    </row>
    <row r="636" spans="1:5" ht="14" x14ac:dyDescent="0.15">
      <c r="A636" s="1380" t="s">
        <v>1325</v>
      </c>
      <c r="B636" s="1995" t="s">
        <v>1325</v>
      </c>
      <c r="C636" s="1995" t="s">
        <v>1325</v>
      </c>
      <c r="D636" s="1995" t="s">
        <v>1325</v>
      </c>
      <c r="E636" s="1380" t="s">
        <v>8054</v>
      </c>
    </row>
    <row r="637" spans="1:5" ht="14" x14ac:dyDescent="0.15">
      <c r="A637" s="1380" t="s">
        <v>1326</v>
      </c>
      <c r="B637" s="1995" t="s">
        <v>1326</v>
      </c>
      <c r="C637" s="1995" t="s">
        <v>1326</v>
      </c>
      <c r="D637" s="1995" t="s">
        <v>1326</v>
      </c>
      <c r="E637" s="1380" t="s">
        <v>8055</v>
      </c>
    </row>
    <row r="638" spans="1:5" ht="14" x14ac:dyDescent="0.15">
      <c r="A638" s="1494" t="s">
        <v>1142</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ht="14" x14ac:dyDescent="0.15">
      <c r="A639" s="1494" t="s">
        <v>1213</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ht="14" x14ac:dyDescent="0.15">
      <c r="A640" s="1380" t="s">
        <v>1224</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ht="14" x14ac:dyDescent="0.15">
      <c r="A641" s="1380" t="s">
        <v>1247</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ht="14" x14ac:dyDescent="0.15">
      <c r="A642" s="1380" t="s">
        <v>1265</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ht="14" x14ac:dyDescent="0.15">
      <c r="A643" s="1380" t="s">
        <v>1289</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ht="14" x14ac:dyDescent="0.15">
      <c r="A644" s="1380" t="s">
        <v>6</v>
      </c>
      <c r="B644" s="1995" t="s">
        <v>6</v>
      </c>
      <c r="C644" s="1996" t="s">
        <v>6</v>
      </c>
      <c r="D644" s="1996" t="s">
        <v>6</v>
      </c>
      <c r="E644" s="1380" t="s">
        <v>8056</v>
      </c>
    </row>
    <row r="645" spans="1:5" ht="14" x14ac:dyDescent="0.15">
      <c r="A645" s="1380" t="s">
        <v>1398</v>
      </c>
      <c r="B645" s="1995" t="s">
        <v>1398</v>
      </c>
      <c r="C645" s="1996" t="s">
        <v>1398</v>
      </c>
      <c r="D645" s="1996" t="s">
        <v>1398</v>
      </c>
      <c r="E645" s="1494" t="s">
        <v>8057</v>
      </c>
    </row>
    <row r="646" spans="1:5" ht="14" x14ac:dyDescent="0.15">
      <c r="A646" s="1380" t="s">
        <v>1402</v>
      </c>
      <c r="B646" s="1995" t="s">
        <v>1402</v>
      </c>
      <c r="C646" s="1996" t="s">
        <v>1402</v>
      </c>
      <c r="D646" s="1996" t="s">
        <v>1402</v>
      </c>
      <c r="E646" s="1380" t="s">
        <v>8058</v>
      </c>
    </row>
    <row r="647" spans="1:5" ht="14" x14ac:dyDescent="0.15">
      <c r="A647" s="1380" t="s">
        <v>1403</v>
      </c>
      <c r="B647" s="1995" t="s">
        <v>1403</v>
      </c>
      <c r="C647" s="1996" t="s">
        <v>1403</v>
      </c>
      <c r="D647" s="1996" t="s">
        <v>1403</v>
      </c>
      <c r="E647" s="1380" t="s">
        <v>8059</v>
      </c>
    </row>
    <row r="648" spans="1:5" ht="14" x14ac:dyDescent="0.15">
      <c r="A648" s="1998" t="str">
        <f>translations!B648</f>
        <v>None</v>
      </c>
      <c r="B648" s="1995" t="s">
        <v>70</v>
      </c>
      <c r="C648" s="1995" t="s">
        <v>70</v>
      </c>
      <c r="D648" s="1995" t="s">
        <v>70</v>
      </c>
      <c r="E648" s="1999" t="s">
        <v>8060</v>
      </c>
    </row>
    <row r="649" spans="1:5" ht="112" x14ac:dyDescent="0.15">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5058</v>
      </c>
      <c r="C649" s="1995" t="s">
        <v>5058</v>
      </c>
      <c r="D649" s="1995" t="s">
        <v>5058</v>
      </c>
      <c r="E649" s="1995" t="s">
        <v>5058</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5"/>
  <dimension ref="A1:L280"/>
  <sheetViews>
    <sheetView workbookViewId="0">
      <selection activeCell="B9" sqref="B9"/>
    </sheetView>
  </sheetViews>
  <sheetFormatPr baseColWidth="10" defaultColWidth="11.5" defaultRowHeight="13" x14ac:dyDescent="0.15"/>
  <cols>
    <col min="1" max="1" width="28.6640625" customWidth="1"/>
    <col min="2" max="2" width="41.33203125" customWidth="1"/>
    <col min="3" max="3" width="39.6640625" customWidth="1"/>
    <col min="4" max="4" width="39.5" customWidth="1"/>
    <col min="5" max="5" width="37.33203125" customWidth="1"/>
  </cols>
  <sheetData>
    <row r="1" spans="1:12" s="1806" customFormat="1" ht="14" x14ac:dyDescent="0.15">
      <c r="A1" s="1806" t="s">
        <v>8061</v>
      </c>
      <c r="B1" s="1806" t="s">
        <v>6239</v>
      </c>
      <c r="C1" s="1806" t="str">
        <f>'Other Translations'!C1</f>
        <v>Deutsch</v>
      </c>
      <c r="D1" s="1806" t="s">
        <v>6241</v>
      </c>
      <c r="E1" s="1806" t="s">
        <v>5</v>
      </c>
      <c r="F1" s="1806" t="s">
        <v>6242</v>
      </c>
      <c r="G1" s="1806" t="s">
        <v>6243</v>
      </c>
      <c r="H1" s="1806" t="s">
        <v>6244</v>
      </c>
      <c r="I1" s="1806" t="s">
        <v>6245</v>
      </c>
      <c r="J1" s="1806" t="s">
        <v>6246</v>
      </c>
      <c r="K1" s="1806" t="s">
        <v>6247</v>
      </c>
      <c r="L1" s="1806" t="s">
        <v>6248</v>
      </c>
    </row>
    <row r="2" spans="1:12" s="1502" customFormat="1" ht="15" x14ac:dyDescent="0.2">
      <c r="A2" s="1502" t="str">
        <f>'Name translation'!A2</f>
        <v>Please select</v>
      </c>
      <c r="B2" s="1968" t="s">
        <v>8062</v>
      </c>
      <c r="C2" s="1969" t="s">
        <v>8063</v>
      </c>
      <c r="D2" s="1502" t="s">
        <v>8064</v>
      </c>
      <c r="E2" s="1502" t="s">
        <v>8065</v>
      </c>
    </row>
    <row r="3" spans="1:12" s="1502" customFormat="1" ht="15" x14ac:dyDescent="0.2">
      <c r="A3" s="1502" t="str">
        <f>'Name translation'!A3</f>
        <v>Africa</v>
      </c>
      <c r="B3" s="1968" t="s">
        <v>109</v>
      </c>
      <c r="C3" s="1969" t="s">
        <v>8066</v>
      </c>
      <c r="D3" s="1502" t="s">
        <v>8066</v>
      </c>
      <c r="E3" s="1502" t="s">
        <v>8067</v>
      </c>
    </row>
    <row r="4" spans="1:12" s="1502" customFormat="1" ht="15" x14ac:dyDescent="0.2">
      <c r="A4" s="1502" t="str">
        <f>'Name translation'!A4</f>
        <v>Asia (Continental)</v>
      </c>
      <c r="B4" s="1968" t="s">
        <v>8068</v>
      </c>
      <c r="C4" s="1969" t="s">
        <v>8069</v>
      </c>
      <c r="D4" s="1502" t="s">
        <v>8070</v>
      </c>
      <c r="E4" s="1502" t="s">
        <v>8071</v>
      </c>
    </row>
    <row r="5" spans="1:12" s="1502" customFormat="1" ht="15" x14ac:dyDescent="0.2">
      <c r="A5" s="1502" t="str">
        <f>'Name translation'!A5</f>
        <v>Asia (Indian subcontinent)</v>
      </c>
      <c r="B5" s="1968" t="s">
        <v>8072</v>
      </c>
      <c r="C5" s="1969" t="s">
        <v>8073</v>
      </c>
      <c r="D5" s="1502" t="s">
        <v>8074</v>
      </c>
      <c r="E5" s="1502" t="s">
        <v>8075</v>
      </c>
    </row>
    <row r="6" spans="1:12" s="1502" customFormat="1" ht="15" x14ac:dyDescent="0.2">
      <c r="A6" s="1502" t="str">
        <f>'Name translation'!A6</f>
        <v>Asia (Insular)</v>
      </c>
      <c r="B6" s="1968" t="s">
        <v>1314</v>
      </c>
      <c r="C6" s="1970" t="s">
        <v>8076</v>
      </c>
      <c r="D6" s="1502" t="s">
        <v>1314</v>
      </c>
      <c r="E6" s="1502" t="s">
        <v>8077</v>
      </c>
    </row>
    <row r="7" spans="1:12" s="1502" customFormat="1" ht="15" x14ac:dyDescent="0.2">
      <c r="A7" s="1502" t="str">
        <f>'Name translation'!A7</f>
        <v>Middle East</v>
      </c>
      <c r="B7" s="1968" t="s">
        <v>8078</v>
      </c>
      <c r="C7" s="1969" t="s">
        <v>8079</v>
      </c>
      <c r="D7" s="1502" t="s">
        <v>8080</v>
      </c>
      <c r="E7" s="1502" t="s">
        <v>8081</v>
      </c>
    </row>
    <row r="8" spans="1:12" s="1502" customFormat="1" ht="15" x14ac:dyDescent="0.2">
      <c r="A8" s="1502" t="str">
        <f>'Name translation'!A8</f>
        <v>Western Europe</v>
      </c>
      <c r="B8" s="1968" t="s">
        <v>8082</v>
      </c>
      <c r="C8" s="1969" t="s">
        <v>8083</v>
      </c>
      <c r="D8" s="1502" t="s">
        <v>8084</v>
      </c>
      <c r="E8" s="1502" t="s">
        <v>8085</v>
      </c>
    </row>
    <row r="9" spans="1:12" s="1502" customFormat="1" ht="15" x14ac:dyDescent="0.2">
      <c r="A9" s="1502" t="str">
        <f>'Name translation'!A9</f>
        <v>Eastern Europe</v>
      </c>
      <c r="B9" s="1968" t="s">
        <v>8086</v>
      </c>
      <c r="C9" s="1969" t="s">
        <v>8087</v>
      </c>
      <c r="D9" s="1502" t="s">
        <v>8088</v>
      </c>
      <c r="E9" s="1502" t="s">
        <v>8089</v>
      </c>
    </row>
    <row r="10" spans="1:12" s="1502" customFormat="1" ht="15" x14ac:dyDescent="0.2">
      <c r="A10" s="1502" t="str">
        <f>'Name translation'!A10</f>
        <v>Oceania</v>
      </c>
      <c r="B10" s="1968" t="s">
        <v>8090</v>
      </c>
      <c r="C10" s="1969" t="s">
        <v>8091</v>
      </c>
      <c r="D10" s="1502" t="s">
        <v>8092</v>
      </c>
      <c r="E10" s="1502" t="s">
        <v>8093</v>
      </c>
    </row>
    <row r="11" spans="1:12" s="1502" customFormat="1" ht="15" x14ac:dyDescent="0.2">
      <c r="A11" s="1502" t="str">
        <f>'Name translation'!A11</f>
        <v>North America</v>
      </c>
      <c r="B11" s="1968" t="s">
        <v>8094</v>
      </c>
      <c r="C11" s="1969" t="s">
        <v>8095</v>
      </c>
      <c r="D11" s="1502" t="s">
        <v>8096</v>
      </c>
      <c r="E11" s="1502" t="s">
        <v>8097</v>
      </c>
    </row>
    <row r="12" spans="1:12" s="1502" customFormat="1" ht="15" x14ac:dyDescent="0.2">
      <c r="A12" s="1502" t="str">
        <f>'Name translation'!A12</f>
        <v>Central America</v>
      </c>
      <c r="B12" s="1968" t="s">
        <v>8098</v>
      </c>
      <c r="C12" s="1969" t="s">
        <v>8099</v>
      </c>
      <c r="D12" s="1502" t="s">
        <v>8100</v>
      </c>
      <c r="E12" s="1502" t="s">
        <v>8101</v>
      </c>
    </row>
    <row r="13" spans="1:12" s="1502" customFormat="1" ht="15" x14ac:dyDescent="0.2">
      <c r="A13" s="1502" t="str">
        <f>'Name translation'!A13</f>
        <v>South America</v>
      </c>
      <c r="B13" s="1968" t="s">
        <v>8102</v>
      </c>
      <c r="C13" s="1969" t="s">
        <v>8103</v>
      </c>
      <c r="D13" s="1502" t="s">
        <v>8104</v>
      </c>
      <c r="E13" s="1502" t="s">
        <v>8105</v>
      </c>
    </row>
    <row r="14" spans="1:12" s="1502" customFormat="1" ht="15" x14ac:dyDescent="0.2">
      <c r="A14" s="1502" t="str">
        <f>'Name translation'!A14</f>
        <v>Please select</v>
      </c>
      <c r="B14" s="1968" t="str">
        <f>B2</f>
        <v>Favor escolher</v>
      </c>
      <c r="C14" s="1969" t="s">
        <v>8063</v>
      </c>
      <c r="D14" s="1502" t="s">
        <v>8064</v>
      </c>
      <c r="E14" s="1502" t="s">
        <v>8065</v>
      </c>
    </row>
    <row r="15" spans="1:12" s="1502" customFormat="1" ht="15" x14ac:dyDescent="0.2">
      <c r="A15" s="1502" t="str">
        <f>'Name translation'!A15</f>
        <v>Boreal</v>
      </c>
      <c r="B15" s="1968" t="s">
        <v>716</v>
      </c>
      <c r="C15" s="1969" t="s">
        <v>716</v>
      </c>
      <c r="D15" s="1502" t="s">
        <v>716</v>
      </c>
      <c r="E15" s="1502" t="s">
        <v>8106</v>
      </c>
    </row>
    <row r="16" spans="1:12" s="1502" customFormat="1" ht="15" x14ac:dyDescent="0.2">
      <c r="A16" s="1502" t="str">
        <f>'Name translation'!A16</f>
        <v>Cool Temperate</v>
      </c>
      <c r="B16" s="1968" t="s">
        <v>8107</v>
      </c>
      <c r="C16" s="1969" t="s">
        <v>8108</v>
      </c>
      <c r="D16" s="1502" t="s">
        <v>8109</v>
      </c>
      <c r="E16" s="1502" t="s">
        <v>8110</v>
      </c>
    </row>
    <row r="17" spans="1:5" s="1502" customFormat="1" ht="15" x14ac:dyDescent="0.2">
      <c r="A17" s="1502" t="str">
        <f>'Name translation'!A17</f>
        <v>Warm Temperate</v>
      </c>
      <c r="B17" s="1968" t="s">
        <v>8111</v>
      </c>
      <c r="C17" s="1969" t="s">
        <v>8112</v>
      </c>
      <c r="D17" s="1502" t="s">
        <v>8113</v>
      </c>
      <c r="E17" s="1502" t="s">
        <v>8114</v>
      </c>
    </row>
    <row r="18" spans="1:5" s="1502" customFormat="1" ht="15" x14ac:dyDescent="0.2">
      <c r="A18" s="1502" t="str">
        <f>'Name translation'!A18</f>
        <v>Tropical</v>
      </c>
      <c r="B18" s="1968" t="s">
        <v>8</v>
      </c>
      <c r="C18" s="1969" t="s">
        <v>8115</v>
      </c>
      <c r="D18" s="1502" t="s">
        <v>8116</v>
      </c>
      <c r="E18" s="1502" t="s">
        <v>8117</v>
      </c>
    </row>
    <row r="19" spans="1:5" s="1502" customFormat="1" ht="15" x14ac:dyDescent="0.2">
      <c r="A19" s="1502" t="str">
        <f>'Name translation'!A19</f>
        <v>Tropical Mountain</v>
      </c>
      <c r="B19" s="1968" t="s">
        <v>8118</v>
      </c>
      <c r="C19" s="1969" t="s">
        <v>8119</v>
      </c>
      <c r="D19" s="1502" t="s">
        <v>8120</v>
      </c>
      <c r="E19" s="1502" t="s">
        <v>8121</v>
      </c>
    </row>
    <row r="20" spans="1:5" s="1502" customFormat="1" ht="15" x14ac:dyDescent="0.2">
      <c r="A20" s="1502" t="str">
        <f>'Name translation'!A20</f>
        <v>Dry</v>
      </c>
      <c r="B20" s="1968" t="s">
        <v>5133</v>
      </c>
      <c r="C20" s="1969" t="s">
        <v>8122</v>
      </c>
      <c r="D20" s="1502" t="s">
        <v>8123</v>
      </c>
      <c r="E20" s="1502" t="s">
        <v>8124</v>
      </c>
    </row>
    <row r="21" spans="1:5" s="1502" customFormat="1" ht="15" x14ac:dyDescent="0.2">
      <c r="A21" s="1502" t="str">
        <f>'Name translation'!A21</f>
        <v>Moist</v>
      </c>
      <c r="B21" s="1968" t="s">
        <v>8125</v>
      </c>
      <c r="C21" s="1969" t="s">
        <v>8126</v>
      </c>
      <c r="D21" s="1502" t="s">
        <v>8127</v>
      </c>
      <c r="E21" s="1502" t="s">
        <v>8128</v>
      </c>
    </row>
    <row r="22" spans="1:5" s="1502" customFormat="1" ht="15" x14ac:dyDescent="0.2">
      <c r="A22" s="1502" t="str">
        <f>'Name translation'!A22</f>
        <v>Wet</v>
      </c>
      <c r="B22" s="1968" t="s">
        <v>8129</v>
      </c>
      <c r="C22" s="1969" t="s">
        <v>8130</v>
      </c>
      <c r="D22" s="1502" t="s">
        <v>8131</v>
      </c>
      <c r="E22" s="1502" t="s">
        <v>8132</v>
      </c>
    </row>
    <row r="23" spans="1:5" s="1502" customFormat="1" ht="15" x14ac:dyDescent="0.2">
      <c r="A23" s="1502" t="str">
        <f>'Name translation'!A23</f>
        <v>HAC Soils</v>
      </c>
      <c r="B23" s="1968" t="s">
        <v>8133</v>
      </c>
      <c r="C23" s="1969" t="s">
        <v>8134</v>
      </c>
      <c r="D23" s="1502" t="s">
        <v>8135</v>
      </c>
      <c r="E23" s="1502" t="s">
        <v>8136</v>
      </c>
    </row>
    <row r="24" spans="1:5" s="1502" customFormat="1" ht="15" x14ac:dyDescent="0.2">
      <c r="A24" s="1502" t="str">
        <f>'Name translation'!A24</f>
        <v>LAC Soils</v>
      </c>
      <c r="B24" s="1968" t="s">
        <v>8137</v>
      </c>
      <c r="C24" s="1969" t="s">
        <v>8138</v>
      </c>
      <c r="D24" s="1502" t="s">
        <v>8139</v>
      </c>
      <c r="E24" s="1502" t="s">
        <v>8140</v>
      </c>
    </row>
    <row r="25" spans="1:5" s="1502" customFormat="1" ht="15" x14ac:dyDescent="0.2">
      <c r="A25" s="1502" t="str">
        <f>'Name translation'!A25</f>
        <v>Sandy Soils</v>
      </c>
      <c r="B25" s="1968" t="s">
        <v>8141</v>
      </c>
      <c r="C25" s="1969" t="s">
        <v>8142</v>
      </c>
      <c r="D25" s="1502" t="s">
        <v>8143</v>
      </c>
      <c r="E25" s="1502" t="s">
        <v>8144</v>
      </c>
    </row>
    <row r="26" spans="1:5" s="1502" customFormat="1" ht="15" x14ac:dyDescent="0.2">
      <c r="A26" s="1502" t="str">
        <f>'Name translation'!A26</f>
        <v>Spodic Soils</v>
      </c>
      <c r="B26" s="1968" t="s">
        <v>8145</v>
      </c>
      <c r="C26" s="1969" t="s">
        <v>8146</v>
      </c>
      <c r="D26" s="1502" t="s">
        <v>8147</v>
      </c>
      <c r="E26" s="1502" t="s">
        <v>8148</v>
      </c>
    </row>
    <row r="27" spans="1:5" s="1502" customFormat="1" ht="15" x14ac:dyDescent="0.2">
      <c r="A27" s="1502" t="str">
        <f>'Name translation'!A27</f>
        <v>Volcanic Soils</v>
      </c>
      <c r="B27" s="1968" t="s">
        <v>8149</v>
      </c>
      <c r="C27" s="1969" t="s">
        <v>8150</v>
      </c>
      <c r="D27" s="1502" t="s">
        <v>8151</v>
      </c>
      <c r="E27" s="1502" t="s">
        <v>8152</v>
      </c>
    </row>
    <row r="28" spans="1:5" s="1502" customFormat="1" ht="15" x14ac:dyDescent="0.2">
      <c r="A28" s="1502" t="str">
        <f>'Name translation'!A28</f>
        <v>Wetland Soils</v>
      </c>
      <c r="B28" s="1968" t="s">
        <v>8153</v>
      </c>
      <c r="C28" s="1969" t="s">
        <v>7436</v>
      </c>
      <c r="D28" s="1502" t="s">
        <v>8154</v>
      </c>
      <c r="E28" s="1502" t="s">
        <v>8155</v>
      </c>
    </row>
    <row r="29" spans="1:5" s="1502" customFormat="1" ht="15" x14ac:dyDescent="0.2">
      <c r="A29" s="1502" t="str">
        <f>'Name translation'!A29</f>
        <v>Other soils</v>
      </c>
      <c r="B29" s="1968" t="s">
        <v>8156</v>
      </c>
      <c r="C29" s="1969" t="s">
        <v>8157</v>
      </c>
      <c r="D29" s="1502" t="s">
        <v>8158</v>
      </c>
      <c r="E29" s="1502" t="s">
        <v>8159</v>
      </c>
    </row>
    <row r="30" spans="1:5" s="1502" customFormat="1" ht="15" x14ac:dyDescent="0.2">
      <c r="A30" s="1502" t="str">
        <f>'Name translation'!A30</f>
        <v>Please specify the climate</v>
      </c>
      <c r="B30" s="1968" t="s">
        <v>8160</v>
      </c>
      <c r="C30" s="1969" t="s">
        <v>8161</v>
      </c>
      <c r="D30" s="1502" t="s">
        <v>8162</v>
      </c>
      <c r="E30" s="1502" t="s">
        <v>8163</v>
      </c>
    </row>
    <row r="31" spans="1:5" s="1502" customFormat="1" ht="15" x14ac:dyDescent="0.2">
      <c r="A31" s="1502" t="str">
        <f>'Name translation'!A31</f>
        <v>Tropical rain forest</v>
      </c>
      <c r="B31" s="1968" t="s">
        <v>8164</v>
      </c>
      <c r="C31" s="1969" t="s">
        <v>8165</v>
      </c>
      <c r="D31" s="1502" t="s">
        <v>8166</v>
      </c>
      <c r="E31" s="1502" t="s">
        <v>8167</v>
      </c>
    </row>
    <row r="32" spans="1:5" s="1502" customFormat="1" ht="15" x14ac:dyDescent="0.2">
      <c r="A32" s="1502" t="str">
        <f>'Name translation'!A32</f>
        <v>Tropical moist deciduous forest</v>
      </c>
      <c r="B32" s="1968" t="s">
        <v>8168</v>
      </c>
      <c r="C32" s="1969" t="s">
        <v>8169</v>
      </c>
      <c r="D32" s="1502" t="s">
        <v>8170</v>
      </c>
      <c r="E32" s="1502" t="s">
        <v>8171</v>
      </c>
    </row>
    <row r="33" spans="1:5" s="1502" customFormat="1" ht="15" x14ac:dyDescent="0.2">
      <c r="A33" s="1502" t="str">
        <f>'Name translation'!A33</f>
        <v>Tropical dry forest</v>
      </c>
      <c r="B33" s="1968" t="s">
        <v>8172</v>
      </c>
      <c r="C33" s="1969" t="s">
        <v>8173</v>
      </c>
      <c r="D33" s="1502" t="s">
        <v>8174</v>
      </c>
      <c r="E33" s="1502" t="s">
        <v>8175</v>
      </c>
    </row>
    <row r="34" spans="1:5" s="1502" customFormat="1" ht="15" x14ac:dyDescent="0.2">
      <c r="A34" s="1502" t="str">
        <f>'Name translation'!A34</f>
        <v>Tropical shrubland</v>
      </c>
      <c r="B34" s="1968" t="s">
        <v>8176</v>
      </c>
      <c r="C34" s="1969" t="s">
        <v>8177</v>
      </c>
      <c r="D34" s="1502" t="s">
        <v>8178</v>
      </c>
      <c r="E34" s="1502" t="s">
        <v>8179</v>
      </c>
    </row>
    <row r="35" spans="1:5" s="1502" customFormat="1" ht="15" x14ac:dyDescent="0.2">
      <c r="A35" s="1502" t="str">
        <f>'Name translation'!A35</f>
        <v>Subtropical humid forest</v>
      </c>
      <c r="B35" s="1968" t="s">
        <v>8180</v>
      </c>
      <c r="C35" s="1969" t="s">
        <v>8181</v>
      </c>
      <c r="D35" s="1502" t="s">
        <v>8182</v>
      </c>
      <c r="E35" s="1502" t="s">
        <v>8183</v>
      </c>
    </row>
    <row r="36" spans="1:5" s="1502" customFormat="1" ht="15" x14ac:dyDescent="0.2">
      <c r="A36" s="1502" t="str">
        <f>'Name translation'!A36</f>
        <v>Subtropical dry forest</v>
      </c>
      <c r="B36" s="1968" t="s">
        <v>8184</v>
      </c>
      <c r="C36" s="1969" t="s">
        <v>8185</v>
      </c>
      <c r="D36" s="1502" t="s">
        <v>8186</v>
      </c>
      <c r="E36" s="1502" t="s">
        <v>8187</v>
      </c>
    </row>
    <row r="37" spans="1:5" s="1502" customFormat="1" ht="15" x14ac:dyDescent="0.2">
      <c r="A37" s="1502" t="str">
        <f>'Name translation'!A37</f>
        <v>Subtropical steppe</v>
      </c>
      <c r="B37" s="1968" t="s">
        <v>8188</v>
      </c>
      <c r="C37" s="1969" t="s">
        <v>8189</v>
      </c>
      <c r="D37" s="1502" t="s">
        <v>8190</v>
      </c>
      <c r="E37" s="1502" t="s">
        <v>8191</v>
      </c>
    </row>
    <row r="38" spans="1:5" s="1502" customFormat="1" ht="15" x14ac:dyDescent="0.2">
      <c r="A38" s="1502" t="str">
        <f>'Name translation'!A38</f>
        <v>Subtropical mountains systems</v>
      </c>
      <c r="B38" s="1968" t="s">
        <v>8192</v>
      </c>
      <c r="C38" s="1969" t="s">
        <v>8193</v>
      </c>
      <c r="D38" s="1502" t="s">
        <v>8194</v>
      </c>
      <c r="E38" s="1502" t="s">
        <v>8195</v>
      </c>
    </row>
    <row r="39" spans="1:5" s="1502" customFormat="1" ht="15" x14ac:dyDescent="0.2">
      <c r="A39" s="1502" t="str">
        <f>'Name translation'!A39</f>
        <v>Temperate oceanic forest</v>
      </c>
      <c r="B39" s="1968" t="s">
        <v>8196</v>
      </c>
      <c r="C39" s="1969" t="s">
        <v>8197</v>
      </c>
      <c r="D39" s="1502" t="s">
        <v>8198</v>
      </c>
      <c r="E39" s="1502" t="s">
        <v>8199</v>
      </c>
    </row>
    <row r="40" spans="1:5" s="1502" customFormat="1" ht="15" x14ac:dyDescent="0.2">
      <c r="A40" s="1502" t="str">
        <f>'Name translation'!A40</f>
        <v>Temperate continental forest</v>
      </c>
      <c r="B40" s="1968" t="s">
        <v>8200</v>
      </c>
      <c r="C40" s="1969" t="s">
        <v>8201</v>
      </c>
      <c r="D40" s="1502" t="s">
        <v>8202</v>
      </c>
      <c r="E40" s="1502" t="s">
        <v>8203</v>
      </c>
    </row>
    <row r="41" spans="1:5" s="1502" customFormat="1" ht="15" x14ac:dyDescent="0.2">
      <c r="A41" s="1502" t="str">
        <f>'Name translation'!A41</f>
        <v>Temperate mountains systems</v>
      </c>
      <c r="B41" s="1968" t="s">
        <v>8204</v>
      </c>
      <c r="C41" s="1969" t="s">
        <v>8205</v>
      </c>
      <c r="D41" s="1502" t="s">
        <v>8206</v>
      </c>
      <c r="E41" s="1502" t="s">
        <v>8207</v>
      </c>
    </row>
    <row r="42" spans="1:5" s="1502" customFormat="1" ht="15" x14ac:dyDescent="0.2">
      <c r="A42" s="1502" t="str">
        <f>'Name translation'!A42</f>
        <v>Boreal coniferous forest</v>
      </c>
      <c r="B42" s="1968" t="s">
        <v>8208</v>
      </c>
      <c r="C42" s="1969" t="s">
        <v>8209</v>
      </c>
      <c r="D42" s="1502" t="s">
        <v>8210</v>
      </c>
      <c r="E42" s="1502" t="s">
        <v>8211</v>
      </c>
    </row>
    <row r="43" spans="1:5" s="1502" customFormat="1" ht="15" x14ac:dyDescent="0.2">
      <c r="A43" s="1502" t="str">
        <f>'Name translation'!A43</f>
        <v>Boreal tundra woodland</v>
      </c>
      <c r="B43" s="1968" t="s">
        <v>8212</v>
      </c>
      <c r="C43" s="1971" t="s">
        <v>8213</v>
      </c>
      <c r="D43" s="1502" t="s">
        <v>8214</v>
      </c>
      <c r="E43" s="1502" t="s">
        <v>8215</v>
      </c>
    </row>
    <row r="44" spans="1:5" s="1502" customFormat="1" ht="15" x14ac:dyDescent="0.2">
      <c r="A44" s="1502" t="str">
        <f>'Name translation'!A44</f>
        <v>Boreal mountain systems</v>
      </c>
      <c r="B44" s="1968" t="s">
        <v>8216</v>
      </c>
      <c r="C44" s="1969" t="s">
        <v>8217</v>
      </c>
      <c r="D44" s="1502" t="s">
        <v>8218</v>
      </c>
      <c r="E44" s="1502" t="s">
        <v>8219</v>
      </c>
    </row>
    <row r="45" spans="1:5" s="1502" customFormat="1" ht="15" x14ac:dyDescent="0.2">
      <c r="A45" s="1502" t="str">
        <f>'Name translation'!A45</f>
        <v>Tropical mountain systems</v>
      </c>
      <c r="B45" s="1968" t="s">
        <v>8220</v>
      </c>
      <c r="C45" s="1969" t="s">
        <v>8221</v>
      </c>
      <c r="D45" s="1502" t="s">
        <v>8222</v>
      </c>
      <c r="E45" s="1502" t="s">
        <v>8223</v>
      </c>
    </row>
    <row r="46" spans="1:5" s="1502" customFormat="1" ht="15" x14ac:dyDescent="0.2">
      <c r="A46" s="1502" t="str">
        <f>'Name translation'!A46</f>
        <v>Forest Zone 1</v>
      </c>
      <c r="B46" s="1968" t="s">
        <v>8224</v>
      </c>
      <c r="C46" s="1969" t="s">
        <v>8225</v>
      </c>
      <c r="D46" s="1502" t="s">
        <v>8226</v>
      </c>
      <c r="E46" s="1502" t="s">
        <v>8227</v>
      </c>
    </row>
    <row r="47" spans="1:5" s="1502" customFormat="1" ht="15" x14ac:dyDescent="0.2">
      <c r="A47" s="1502" t="str">
        <f>'Name translation'!A47</f>
        <v>Forest Zone 2</v>
      </c>
      <c r="B47" s="1968" t="s">
        <v>8228</v>
      </c>
      <c r="C47" s="1969" t="s">
        <v>8229</v>
      </c>
      <c r="D47" s="1502" t="s">
        <v>8230</v>
      </c>
      <c r="E47" s="1502" t="s">
        <v>8231</v>
      </c>
    </row>
    <row r="48" spans="1:5" s="1502" customFormat="1" ht="15" x14ac:dyDescent="0.2">
      <c r="A48" s="1502" t="str">
        <f>'Name translation'!A48</f>
        <v>Forest Zone 3</v>
      </c>
      <c r="B48" s="1968" t="s">
        <v>8232</v>
      </c>
      <c r="C48" s="1969" t="s">
        <v>8233</v>
      </c>
      <c r="D48" s="1502" t="s">
        <v>8234</v>
      </c>
      <c r="E48" s="1502" t="s">
        <v>8235</v>
      </c>
    </row>
    <row r="49" spans="1:5" s="1502" customFormat="1" ht="15" x14ac:dyDescent="0.2">
      <c r="A49" s="1502" t="str">
        <f>'Name translation'!A49</f>
        <v>Forest Zone 4</v>
      </c>
      <c r="B49" s="1968" t="s">
        <v>8236</v>
      </c>
      <c r="C49" s="1969" t="s">
        <v>8237</v>
      </c>
      <c r="D49" s="1502" t="s">
        <v>8238</v>
      </c>
      <c r="E49" s="1502" t="s">
        <v>8239</v>
      </c>
    </row>
    <row r="50" spans="1:5" s="1502" customFormat="1" ht="15" x14ac:dyDescent="0.2">
      <c r="A50" s="1502" t="str">
        <f>'Name translation'!A50</f>
        <v>Plantation Zone 1</v>
      </c>
      <c r="B50" s="1968" t="s">
        <v>8240</v>
      </c>
      <c r="C50" s="1969" t="s">
        <v>8241</v>
      </c>
      <c r="D50" s="1502" t="s">
        <v>8242</v>
      </c>
      <c r="E50" s="1502" t="s">
        <v>8243</v>
      </c>
    </row>
    <row r="51" spans="1:5" s="1502" customFormat="1" ht="15" x14ac:dyDescent="0.2">
      <c r="A51" s="1502" t="str">
        <f>'Name translation'!A51</f>
        <v>Plantation Zone 2</v>
      </c>
      <c r="B51" s="1968" t="s">
        <v>8244</v>
      </c>
      <c r="C51" s="1969" t="s">
        <v>8245</v>
      </c>
      <c r="D51" s="1502" t="s">
        <v>8246</v>
      </c>
      <c r="E51" s="1502" t="s">
        <v>8247</v>
      </c>
    </row>
    <row r="52" spans="1:5" s="1502" customFormat="1" ht="15" x14ac:dyDescent="0.2">
      <c r="A52" s="1502" t="str">
        <f>'Name translation'!A52</f>
        <v>Plantation Zone 3</v>
      </c>
      <c r="B52" s="1968" t="s">
        <v>8248</v>
      </c>
      <c r="C52" s="1969" t="s">
        <v>8249</v>
      </c>
      <c r="D52" s="1502" t="s">
        <v>8250</v>
      </c>
      <c r="E52" s="1502" t="s">
        <v>8251</v>
      </c>
    </row>
    <row r="53" spans="1:5" s="1502" customFormat="1" ht="15" x14ac:dyDescent="0.2">
      <c r="A53" s="1502" t="str">
        <f>'Name translation'!A53</f>
        <v>Plantation Zone 4</v>
      </c>
      <c r="B53" s="1968" t="s">
        <v>8252</v>
      </c>
      <c r="C53" s="1969" t="s">
        <v>8253</v>
      </c>
      <c r="D53" s="1502" t="s">
        <v>8254</v>
      </c>
      <c r="E53" s="1502" t="s">
        <v>8255</v>
      </c>
    </row>
    <row r="54" spans="1:5" s="1502" customFormat="1" ht="15" x14ac:dyDescent="0.2">
      <c r="A54" s="1968" t="s">
        <v>237</v>
      </c>
      <c r="B54" s="1968" t="s">
        <v>8256</v>
      </c>
      <c r="C54" s="1969" t="s">
        <v>8257</v>
      </c>
      <c r="D54" s="1972" t="s">
        <v>8258</v>
      </c>
      <c r="E54" s="1502" t="s">
        <v>8259</v>
      </c>
    </row>
    <row r="55" spans="1:5" s="1502" customFormat="1" ht="15" x14ac:dyDescent="0.2">
      <c r="A55" s="1502" t="str">
        <f>'Name translation'!A55</f>
        <v>Select the vegetation</v>
      </c>
      <c r="B55" s="1968" t="s">
        <v>8260</v>
      </c>
      <c r="C55" s="1969" t="s">
        <v>8261</v>
      </c>
      <c r="D55" s="1502" t="s">
        <v>8262</v>
      </c>
      <c r="E55" s="1502" t="s">
        <v>8263</v>
      </c>
    </row>
    <row r="56" spans="1:5" s="1502" customFormat="1" ht="15" x14ac:dyDescent="0.2">
      <c r="A56" s="1502" t="str">
        <f>'Name translation'!A56</f>
        <v>NO</v>
      </c>
      <c r="B56" s="1968" t="s">
        <v>8264</v>
      </c>
      <c r="C56" s="1969" t="s">
        <v>8265</v>
      </c>
      <c r="D56" s="1502" t="s">
        <v>8266</v>
      </c>
      <c r="E56" s="1502" t="s">
        <v>8267</v>
      </c>
    </row>
    <row r="57" spans="1:5" s="1502" customFormat="1" ht="15" x14ac:dyDescent="0.2">
      <c r="A57" s="1502" t="str">
        <f>'Name translation'!A57</f>
        <v>Yes</v>
      </c>
      <c r="B57" s="1968" t="s">
        <v>8268</v>
      </c>
      <c r="C57" s="1969" t="s">
        <v>8269</v>
      </c>
      <c r="D57" s="1502" t="s">
        <v>8270</v>
      </c>
      <c r="E57" s="1502" t="s">
        <v>8271</v>
      </c>
    </row>
    <row r="58" spans="1:5" s="1502" customFormat="1" ht="15" x14ac:dyDescent="0.2">
      <c r="A58" s="1502" t="str">
        <f>'Name translation'!A58</f>
        <v>Select Use after deforestation</v>
      </c>
      <c r="B58" s="1968" t="s">
        <v>8272</v>
      </c>
      <c r="C58" s="1970" t="s">
        <v>8273</v>
      </c>
      <c r="D58" s="1502" t="s">
        <v>8274</v>
      </c>
      <c r="E58" s="1502" t="s">
        <v>8275</v>
      </c>
    </row>
    <row r="59" spans="1:5" s="1502" customFormat="1" ht="15" x14ac:dyDescent="0.2">
      <c r="A59" s="1502" t="str">
        <f>'Name translation'!A59</f>
        <v>Annual Crop</v>
      </c>
      <c r="B59" s="1968" t="s">
        <v>8276</v>
      </c>
      <c r="C59" s="1969" t="s">
        <v>8277</v>
      </c>
      <c r="D59" s="1502" t="s">
        <v>8278</v>
      </c>
      <c r="E59" s="1502" t="s">
        <v>7476</v>
      </c>
    </row>
    <row r="60" spans="1:5" s="1502" customFormat="1" ht="15" x14ac:dyDescent="0.2">
      <c r="A60" s="1502" t="str">
        <f>'Name translation'!A60</f>
        <v>Perennial/Tree Crop</v>
      </c>
      <c r="B60" s="1968" t="s">
        <v>8279</v>
      </c>
      <c r="C60" s="1969" t="s">
        <v>8280</v>
      </c>
      <c r="D60" s="1502" t="s">
        <v>8281</v>
      </c>
      <c r="E60" s="1502" t="s">
        <v>8282</v>
      </c>
    </row>
    <row r="61" spans="1:5" s="1502" customFormat="1" ht="15" x14ac:dyDescent="0.2">
      <c r="A61" s="1502" t="str">
        <f>'Name translation'!A61</f>
        <v>Flooded Rice</v>
      </c>
      <c r="B61" s="1968" t="s">
        <v>7471</v>
      </c>
      <c r="C61" s="1969" t="s">
        <v>7360</v>
      </c>
      <c r="D61" s="1502" t="s">
        <v>8283</v>
      </c>
      <c r="E61" s="1502" t="s">
        <v>8284</v>
      </c>
    </row>
    <row r="62" spans="1:5" s="1502" customFormat="1" ht="15" x14ac:dyDescent="0.2">
      <c r="A62" s="1502" t="str">
        <f>'Name translation'!A62</f>
        <v>Set aside</v>
      </c>
      <c r="B62" s="1968" t="s">
        <v>8285</v>
      </c>
      <c r="C62" s="1969" t="s">
        <v>8286</v>
      </c>
      <c r="D62" s="1502" t="s">
        <v>8287</v>
      </c>
      <c r="E62" s="1502" t="s">
        <v>8288</v>
      </c>
    </row>
    <row r="63" spans="1:5" s="1502" customFormat="1" ht="15" x14ac:dyDescent="0.2">
      <c r="A63" s="1502" t="str">
        <f>'Name translation'!A63</f>
        <v>Grassland</v>
      </c>
      <c r="B63" s="1968" t="s">
        <v>7005</v>
      </c>
      <c r="C63" s="1969" t="s">
        <v>6739</v>
      </c>
      <c r="D63" s="1502" t="s">
        <v>8289</v>
      </c>
      <c r="E63" s="1502" t="s">
        <v>7007</v>
      </c>
    </row>
    <row r="64" spans="1:5" s="1502" customFormat="1" ht="15" x14ac:dyDescent="0.2">
      <c r="A64" s="1502" t="str">
        <f>'Name translation'!A64</f>
        <v>Degraded</v>
      </c>
      <c r="B64" s="1968" t="s">
        <v>8290</v>
      </c>
      <c r="C64" s="1969" t="s">
        <v>7432</v>
      </c>
      <c r="D64" s="1502" t="s">
        <v>8291</v>
      </c>
      <c r="E64" s="1502" t="s">
        <v>7434</v>
      </c>
    </row>
    <row r="65" spans="1:5" s="1502" customFormat="1" ht="15" x14ac:dyDescent="0.2">
      <c r="A65" s="1502" t="str">
        <f>'Name translation'!A65</f>
        <v>Other (nominal)</v>
      </c>
      <c r="B65" s="1968" t="s">
        <v>8292</v>
      </c>
      <c r="C65" s="1969" t="s">
        <v>8293</v>
      </c>
      <c r="D65" s="1502" t="s">
        <v>8294</v>
      </c>
      <c r="E65" s="1502" t="s">
        <v>8295</v>
      </c>
    </row>
    <row r="66" spans="1:5" s="1502" customFormat="1" ht="15" x14ac:dyDescent="0.2">
      <c r="A66" s="1502" t="str">
        <f>'Name translation'!A66</f>
        <v>Other (degraded)</v>
      </c>
      <c r="B66" s="1968" t="s">
        <v>8296</v>
      </c>
      <c r="C66" s="1971" t="s">
        <v>8297</v>
      </c>
      <c r="D66" s="1502" t="s">
        <v>8298</v>
      </c>
      <c r="E66" s="1502" t="s">
        <v>8299</v>
      </c>
    </row>
    <row r="67" spans="1:5" s="1502" customFormat="1" ht="15" x14ac:dyDescent="0.2">
      <c r="A67" s="1502" t="str">
        <f>'Name translation'!A67</f>
        <v>Select previous use</v>
      </c>
      <c r="B67" s="1968" t="s">
        <v>8300</v>
      </c>
      <c r="C67" s="1969" t="s">
        <v>8301</v>
      </c>
      <c r="D67" s="1502" t="s">
        <v>8302</v>
      </c>
      <c r="E67" s="1502" t="s">
        <v>8303</v>
      </c>
    </row>
    <row r="68" spans="1:5" s="1502" customFormat="1" ht="15" x14ac:dyDescent="0.2">
      <c r="A68" s="1502" t="str">
        <f>'Name translation'!A68</f>
        <v>Annual Crop</v>
      </c>
      <c r="B68" s="1968" t="s">
        <v>8276</v>
      </c>
      <c r="C68" s="1969" t="s">
        <v>8277</v>
      </c>
      <c r="D68" s="1502" t="s">
        <v>8278</v>
      </c>
      <c r="E68" s="1502" t="s">
        <v>7476</v>
      </c>
    </row>
    <row r="69" spans="1:5" s="1502" customFormat="1" ht="15" x14ac:dyDescent="0.2">
      <c r="A69" s="1502" t="str">
        <f>'Name translation'!A69</f>
        <v>Perennial/Tree Crop (&lt;5yrs)</v>
      </c>
      <c r="B69" s="1968" t="s">
        <v>8304</v>
      </c>
      <c r="C69" s="1969" t="s">
        <v>8305</v>
      </c>
      <c r="D69" s="1502" t="s">
        <v>8306</v>
      </c>
      <c r="E69" s="1502" t="s">
        <v>8307</v>
      </c>
    </row>
    <row r="70" spans="1:5" s="1502" customFormat="1" ht="15" x14ac:dyDescent="0.2">
      <c r="A70" s="1502" t="str">
        <f>'Name translation'!A70</f>
        <v>Perennial/Tree Crop (6-10 yrs)</v>
      </c>
      <c r="B70" s="1968" t="s">
        <v>8308</v>
      </c>
      <c r="C70" s="1969" t="s">
        <v>8309</v>
      </c>
      <c r="D70" s="1502" t="s">
        <v>8310</v>
      </c>
      <c r="E70" s="1502" t="s">
        <v>8311</v>
      </c>
    </row>
    <row r="71" spans="1:5" s="1502" customFormat="1" ht="15" x14ac:dyDescent="0.2">
      <c r="A71" s="1502" t="str">
        <f>'Name translation'!A71</f>
        <v>Perennial/Tree Crop (&gt;10 yrs)</v>
      </c>
      <c r="B71" s="1968" t="s">
        <v>8312</v>
      </c>
      <c r="C71" s="1969" t="s">
        <v>8313</v>
      </c>
      <c r="D71" s="1502" t="s">
        <v>8314</v>
      </c>
      <c r="E71" s="1502" t="s">
        <v>8315</v>
      </c>
    </row>
    <row r="72" spans="1:5" s="1502" customFormat="1" ht="15" x14ac:dyDescent="0.2">
      <c r="A72" s="1502" t="str">
        <f>'Name translation'!A72</f>
        <v>Flooded Rice</v>
      </c>
      <c r="B72" s="1968" t="s">
        <v>7471</v>
      </c>
      <c r="C72" s="1969" t="s">
        <v>7360</v>
      </c>
      <c r="D72" s="1502" t="s">
        <v>8283</v>
      </c>
      <c r="E72" s="1502" t="s">
        <v>8284</v>
      </c>
    </row>
    <row r="73" spans="1:5" s="1502" customFormat="1" ht="15" x14ac:dyDescent="0.2">
      <c r="A73" s="1502" t="str">
        <f>'Name translation'!A73</f>
        <v>Set Aside</v>
      </c>
      <c r="B73" s="1968" t="s">
        <v>8285</v>
      </c>
      <c r="C73" s="1969" t="s">
        <v>8286</v>
      </c>
      <c r="D73" s="1502" t="s">
        <v>8287</v>
      </c>
      <c r="E73" s="1502" t="s">
        <v>8288</v>
      </c>
    </row>
    <row r="74" spans="1:5" s="1502" customFormat="1" ht="15" x14ac:dyDescent="0.2">
      <c r="A74" s="1502" t="str">
        <f>'Name translation'!A74</f>
        <v>Grassland</v>
      </c>
      <c r="B74" s="1968" t="s">
        <v>7005</v>
      </c>
      <c r="C74" s="1969" t="s">
        <v>6739</v>
      </c>
      <c r="D74" s="1502" t="s">
        <v>8289</v>
      </c>
      <c r="E74" s="1502" t="s">
        <v>7007</v>
      </c>
    </row>
    <row r="75" spans="1:5" s="1502" customFormat="1" ht="15" x14ac:dyDescent="0.2">
      <c r="A75" s="1502" t="str">
        <f>'Name translation'!A75</f>
        <v>Degraded Land</v>
      </c>
      <c r="B75" s="1968" t="s">
        <v>8290</v>
      </c>
      <c r="C75" s="1969" t="s">
        <v>8316</v>
      </c>
      <c r="D75" s="1502" t="s">
        <v>8291</v>
      </c>
      <c r="E75" s="1502" t="s">
        <v>8317</v>
      </c>
    </row>
    <row r="76" spans="1:5" s="1502" customFormat="1" ht="15" x14ac:dyDescent="0.2">
      <c r="A76" s="1502" t="str">
        <f>'Name translation'!A76</f>
        <v>Select Initial Land Use</v>
      </c>
      <c r="B76" s="1968" t="s">
        <v>8318</v>
      </c>
      <c r="C76" s="1969" t="s">
        <v>8319</v>
      </c>
      <c r="D76" s="1502" t="s">
        <v>8320</v>
      </c>
      <c r="E76" s="1502" t="s">
        <v>8321</v>
      </c>
    </row>
    <row r="77" spans="1:5" s="1502" customFormat="1" ht="15" x14ac:dyDescent="0.2">
      <c r="A77" s="1502" t="str">
        <f>'Name translation'!A77</f>
        <v>Annual Crop</v>
      </c>
      <c r="B77" s="1968" t="s">
        <v>8276</v>
      </c>
      <c r="C77" s="1969" t="s">
        <v>8277</v>
      </c>
      <c r="D77" s="1502" t="s">
        <v>8278</v>
      </c>
      <c r="E77" s="1502" t="s">
        <v>7476</v>
      </c>
    </row>
    <row r="78" spans="1:5" s="1502" customFormat="1" ht="15" x14ac:dyDescent="0.2">
      <c r="A78" s="1502" t="str">
        <f>'Name translation'!A78</f>
        <v>Perennial/Tree Crop (&lt;5yrs)</v>
      </c>
      <c r="B78" s="1968" t="s">
        <v>8304</v>
      </c>
      <c r="C78" s="1969" t="s">
        <v>8305</v>
      </c>
      <c r="D78" s="1502" t="s">
        <v>8306</v>
      </c>
      <c r="E78" s="1502" t="s">
        <v>8307</v>
      </c>
    </row>
    <row r="79" spans="1:5" s="1502" customFormat="1" ht="15" x14ac:dyDescent="0.2">
      <c r="A79" s="1502" t="str">
        <f>'Name translation'!A79</f>
        <v>Perennial/Tree Crop (6-10 yrs)</v>
      </c>
      <c r="B79" s="1968" t="s">
        <v>8308</v>
      </c>
      <c r="C79" s="1969" t="s">
        <v>8309</v>
      </c>
      <c r="D79" s="1502" t="s">
        <v>8310</v>
      </c>
      <c r="E79" s="1502" t="s">
        <v>8311</v>
      </c>
    </row>
    <row r="80" spans="1:5" s="1502" customFormat="1" ht="15" x14ac:dyDescent="0.2">
      <c r="A80" s="1502" t="str">
        <f>'Name translation'!A80</f>
        <v>Perennial/Tree Crop (&gt;10 yrs)</v>
      </c>
      <c r="B80" s="1968" t="s">
        <v>8312</v>
      </c>
      <c r="C80" s="1969" t="s">
        <v>8313</v>
      </c>
      <c r="D80" s="1502" t="s">
        <v>8314</v>
      </c>
      <c r="E80" s="1502" t="s">
        <v>8315</v>
      </c>
    </row>
    <row r="81" spans="1:5" s="1502" customFormat="1" ht="15" x14ac:dyDescent="0.2">
      <c r="A81" s="1502" t="str">
        <f>'Name translation'!A81</f>
        <v>Flooded Rice</v>
      </c>
      <c r="B81" s="1968" t="s">
        <v>7471</v>
      </c>
      <c r="C81" s="1969" t="s">
        <v>7360</v>
      </c>
      <c r="D81" s="1502" t="s">
        <v>8283</v>
      </c>
      <c r="E81" s="1502" t="s">
        <v>8284</v>
      </c>
    </row>
    <row r="82" spans="1:5" s="1502" customFormat="1" ht="15" x14ac:dyDescent="0.2">
      <c r="A82" s="1502" t="str">
        <f>'Name translation'!A82</f>
        <v>Set Aside</v>
      </c>
      <c r="B82" s="1968" t="s">
        <v>8285</v>
      </c>
      <c r="C82" s="1969" t="s">
        <v>8286</v>
      </c>
      <c r="D82" s="1502" t="s">
        <v>8322</v>
      </c>
      <c r="E82" s="1502" t="s">
        <v>8288</v>
      </c>
    </row>
    <row r="83" spans="1:5" s="1502" customFormat="1" ht="15" x14ac:dyDescent="0.2">
      <c r="A83" s="1502" t="str">
        <f>'Name translation'!A83</f>
        <v>Grassland</v>
      </c>
      <c r="B83" s="1968" t="s">
        <v>7005</v>
      </c>
      <c r="C83" s="1969" t="s">
        <v>6739</v>
      </c>
      <c r="D83" s="1502" t="s">
        <v>7006</v>
      </c>
      <c r="E83" s="1502" t="s">
        <v>7007</v>
      </c>
    </row>
    <row r="84" spans="1:5" s="1502" customFormat="1" ht="15" x14ac:dyDescent="0.2">
      <c r="A84" s="1502" t="str">
        <f>'Name translation'!A84</f>
        <v>Degraded Land</v>
      </c>
      <c r="B84" s="1968" t="s">
        <v>8290</v>
      </c>
      <c r="C84" s="1969" t="s">
        <v>8316</v>
      </c>
      <c r="D84" s="1502" t="s">
        <v>8323</v>
      </c>
      <c r="E84" s="1502" t="s">
        <v>8317</v>
      </c>
    </row>
    <row r="85" spans="1:5" s="1502" customFormat="1" ht="15" x14ac:dyDescent="0.2">
      <c r="A85" s="1502" t="str">
        <f>'Name translation'!A85</f>
        <v>Other Land</v>
      </c>
      <c r="B85" s="1968" t="s">
        <v>8324</v>
      </c>
      <c r="C85" s="1969" t="s">
        <v>7428</v>
      </c>
      <c r="D85" s="1502" t="s">
        <v>8325</v>
      </c>
      <c r="E85" s="1502" t="s">
        <v>8159</v>
      </c>
    </row>
    <row r="86" spans="1:5" s="1502" customFormat="1" ht="15" x14ac:dyDescent="0.2">
      <c r="A86" s="1502" t="str">
        <f>'Name translation'!A86</f>
        <v>Select Final Land Use</v>
      </c>
      <c r="B86" s="1968" t="s">
        <v>8326</v>
      </c>
      <c r="C86" s="1969" t="s">
        <v>8327</v>
      </c>
      <c r="D86" s="1502" t="s">
        <v>8328</v>
      </c>
      <c r="E86" s="1502" t="s">
        <v>8329</v>
      </c>
    </row>
    <row r="87" spans="1:5" s="1502" customFormat="1" ht="15" x14ac:dyDescent="0.2">
      <c r="A87" s="1502" t="str">
        <f>'Name translation'!A87</f>
        <v>Annual Crop</v>
      </c>
      <c r="B87" s="1968" t="s">
        <v>8276</v>
      </c>
      <c r="C87" s="1969" t="s">
        <v>8277</v>
      </c>
      <c r="D87" s="1502" t="s">
        <v>8278</v>
      </c>
      <c r="E87" s="1502" t="s">
        <v>7476</v>
      </c>
    </row>
    <row r="88" spans="1:5" s="1502" customFormat="1" ht="15" x14ac:dyDescent="0.2">
      <c r="A88" s="1502" t="str">
        <f>'Name translation'!A88</f>
        <v>Perennial/Tree Crop</v>
      </c>
      <c r="B88" s="1968" t="s">
        <v>8279</v>
      </c>
      <c r="C88" s="1969" t="s">
        <v>8330</v>
      </c>
      <c r="D88" s="1502" t="s">
        <v>8281</v>
      </c>
      <c r="E88" s="1502" t="s">
        <v>8331</v>
      </c>
    </row>
    <row r="89" spans="1:5" s="1502" customFormat="1" ht="15" x14ac:dyDescent="0.2">
      <c r="A89" s="1502" t="str">
        <f>'Name translation'!A89</f>
        <v>Flooded Rice</v>
      </c>
      <c r="B89" s="1968" t="s">
        <v>7471</v>
      </c>
      <c r="C89" s="1969" t="s">
        <v>7360</v>
      </c>
      <c r="D89" s="1502" t="s">
        <v>8283</v>
      </c>
      <c r="E89" s="1502" t="s">
        <v>8284</v>
      </c>
    </row>
    <row r="90" spans="1:5" s="1502" customFormat="1" ht="15" x14ac:dyDescent="0.2">
      <c r="A90" s="1502" t="str">
        <f>'Name translation'!A90</f>
        <v>Set aside</v>
      </c>
      <c r="B90" s="1968" t="s">
        <v>8285</v>
      </c>
      <c r="C90" s="1969" t="s">
        <v>8286</v>
      </c>
      <c r="D90" s="1502" t="s">
        <v>8322</v>
      </c>
      <c r="E90" s="1502" t="s">
        <v>8288</v>
      </c>
    </row>
    <row r="91" spans="1:5" s="1502" customFormat="1" ht="15" x14ac:dyDescent="0.2">
      <c r="A91" s="1502" t="str">
        <f>'Name translation'!A91</f>
        <v>Grassland</v>
      </c>
      <c r="B91" s="1968" t="s">
        <v>7005</v>
      </c>
      <c r="C91" s="1969" t="s">
        <v>6739</v>
      </c>
      <c r="D91" s="1502" t="s">
        <v>7006</v>
      </c>
      <c r="E91" s="1502" t="s">
        <v>7007</v>
      </c>
    </row>
    <row r="92" spans="1:5" s="1502" customFormat="1" ht="15" x14ac:dyDescent="0.2">
      <c r="A92" s="1502" t="str">
        <f>'Name translation'!A92</f>
        <v>Degraded</v>
      </c>
      <c r="B92" s="1968" t="s">
        <v>8290</v>
      </c>
      <c r="C92" s="1969" t="s">
        <v>7432</v>
      </c>
      <c r="D92" s="1502" t="s">
        <v>8323</v>
      </c>
      <c r="E92" s="1502" t="s">
        <v>7434</v>
      </c>
    </row>
    <row r="93" spans="1:5" s="1502" customFormat="1" ht="15" x14ac:dyDescent="0.2">
      <c r="A93" s="1502" t="str">
        <f>'Name translation'!A93</f>
        <v>Other (nominal)</v>
      </c>
      <c r="B93" s="1968" t="s">
        <v>8292</v>
      </c>
      <c r="C93" s="1969" t="s">
        <v>8293</v>
      </c>
      <c r="D93" s="1502" t="s">
        <v>8294</v>
      </c>
      <c r="E93" s="1502" t="s">
        <v>8295</v>
      </c>
    </row>
    <row r="94" spans="1:5" s="1502" customFormat="1" ht="15" x14ac:dyDescent="0.2">
      <c r="A94" s="1502" t="str">
        <f>'Name translation'!A94</f>
        <v>Other (degraded)</v>
      </c>
      <c r="B94" s="1968" t="s">
        <v>8296</v>
      </c>
      <c r="C94" s="1971" t="s">
        <v>8297</v>
      </c>
      <c r="D94" s="1502" t="s">
        <v>8298</v>
      </c>
      <c r="E94" s="1502" t="s">
        <v>8299</v>
      </c>
    </row>
    <row r="95" spans="1:5" s="1502" customFormat="1" ht="15" x14ac:dyDescent="0.2">
      <c r="A95" s="1502" t="str">
        <f>'Name translation'!A95</f>
        <v>Fill initial LU</v>
      </c>
      <c r="B95" s="1968" t="s">
        <v>8318</v>
      </c>
      <c r="C95" s="1969" t="s">
        <v>6413</v>
      </c>
      <c r="D95" s="1502" t="s">
        <v>8332</v>
      </c>
      <c r="E95" s="1502" t="s">
        <v>8333</v>
      </c>
    </row>
    <row r="96" spans="1:5" s="1502" customFormat="1" ht="15" x14ac:dyDescent="0.2">
      <c r="A96" s="1502" t="str">
        <f>'Name translation'!A96</f>
        <v>Fill final LU</v>
      </c>
      <c r="B96" s="1968" t="s">
        <v>8326</v>
      </c>
      <c r="C96" s="1969" t="s">
        <v>6417</v>
      </c>
      <c r="D96" s="1502" t="s">
        <v>8334</v>
      </c>
      <c r="E96" s="1502" t="s">
        <v>8335</v>
      </c>
    </row>
    <row r="97" spans="1:5" s="1502" customFormat="1" ht="15" x14ac:dyDescent="0.2">
      <c r="A97" s="1502" t="str">
        <f>'Name translation'!A97</f>
        <v>Final=Initial: Check!</v>
      </c>
      <c r="B97" s="1968" t="s">
        <v>8336</v>
      </c>
      <c r="C97" s="1969" t="s">
        <v>8337</v>
      </c>
      <c r="D97" s="1502" t="s">
        <v>8338</v>
      </c>
      <c r="E97" s="1502" t="s">
        <v>8339</v>
      </c>
    </row>
    <row r="98" spans="1:5" s="1502" customFormat="1" ht="15" x14ac:dyDescent="0.2">
      <c r="A98" s="1502" t="str">
        <f>'Name translation'!A98</f>
        <v>Please select water regime</v>
      </c>
      <c r="B98" s="1968" t="s">
        <v>8340</v>
      </c>
      <c r="C98" s="1969" t="s">
        <v>8341</v>
      </c>
      <c r="D98" s="1502" t="s">
        <v>8342</v>
      </c>
      <c r="E98" s="1502" t="s">
        <v>8343</v>
      </c>
    </row>
    <row r="99" spans="1:5" s="1502" customFormat="1" ht="15" x14ac:dyDescent="0.2">
      <c r="A99" s="1502" t="str">
        <f>'Name translation'!A99</f>
        <v>Irrigated - Continuously flooded</v>
      </c>
      <c r="B99" s="1968" t="s">
        <v>8344</v>
      </c>
      <c r="C99" s="1969" t="s">
        <v>8345</v>
      </c>
      <c r="D99" s="1502" t="s">
        <v>8346</v>
      </c>
      <c r="E99" s="1502" t="s">
        <v>8347</v>
      </c>
    </row>
    <row r="100" spans="1:5" s="1502" customFormat="1" ht="15" x14ac:dyDescent="0.2">
      <c r="A100" s="1502" t="str">
        <f>'Name translation'!A100</f>
        <v>Irrigated - Intermittently flooded</v>
      </c>
      <c r="B100" s="1968" t="s">
        <v>8348</v>
      </c>
      <c r="C100" s="1969" t="s">
        <v>8349</v>
      </c>
      <c r="D100" s="1502" t="s">
        <v>8350</v>
      </c>
      <c r="E100" s="1502" t="s">
        <v>8351</v>
      </c>
    </row>
    <row r="101" spans="1:5" s="1502" customFormat="1" ht="15" x14ac:dyDescent="0.2">
      <c r="A101" s="1502" t="str">
        <f>'Name translation'!A101</f>
        <v>Rainfed and deep water</v>
      </c>
      <c r="B101" s="1968" t="s">
        <v>8352</v>
      </c>
      <c r="C101" s="1969" t="s">
        <v>8353</v>
      </c>
      <c r="D101" s="1502" t="s">
        <v>8354</v>
      </c>
      <c r="E101" s="1502" t="s">
        <v>8355</v>
      </c>
    </row>
    <row r="102" spans="1:5" s="1502" customFormat="1" ht="15" x14ac:dyDescent="0.2">
      <c r="A102" s="1502" t="str">
        <f>'Name translation'!A102</f>
        <v>Please select preseason water regime</v>
      </c>
      <c r="B102" s="1968" t="s">
        <v>8356</v>
      </c>
      <c r="C102" s="1969" t="s">
        <v>8357</v>
      </c>
      <c r="D102" s="1502" t="s">
        <v>8358</v>
      </c>
      <c r="E102" s="1502" t="s">
        <v>8359</v>
      </c>
    </row>
    <row r="103" spans="1:5" s="1502" customFormat="1" ht="15" x14ac:dyDescent="0.2">
      <c r="A103" s="1502" t="str">
        <f>'Name translation'!A103</f>
        <v>Non flooded preseason &lt;180 days</v>
      </c>
      <c r="B103" s="1968" t="s">
        <v>6694</v>
      </c>
      <c r="C103" s="1969" t="s">
        <v>8360</v>
      </c>
      <c r="D103" s="1502" t="s">
        <v>6696</v>
      </c>
      <c r="E103" s="1502" t="s">
        <v>8361</v>
      </c>
    </row>
    <row r="104" spans="1:5" s="1502" customFormat="1" ht="15" x14ac:dyDescent="0.2">
      <c r="A104" s="1502" t="str">
        <f>'Name translation'!A104</f>
        <v>Non flooded preseason &gt;180 days</v>
      </c>
      <c r="B104" s="1968" t="s">
        <v>6698</v>
      </c>
      <c r="C104" s="1969" t="s">
        <v>8362</v>
      </c>
      <c r="D104" s="1502" t="s">
        <v>6700</v>
      </c>
      <c r="E104" s="1502" t="s">
        <v>8363</v>
      </c>
    </row>
    <row r="105" spans="1:5" s="1502" customFormat="1" ht="15" x14ac:dyDescent="0.2">
      <c r="A105" s="1502" t="str">
        <f>'Name translation'!A105</f>
        <v>Flooded preseason (&gt;30 days)</v>
      </c>
      <c r="B105" s="1968" t="s">
        <v>6702</v>
      </c>
      <c r="C105" s="1969" t="s">
        <v>8364</v>
      </c>
      <c r="D105" s="1502" t="s">
        <v>6704</v>
      </c>
      <c r="E105" s="1502" t="s">
        <v>8365</v>
      </c>
    </row>
    <row r="106" spans="1:5" s="1502" customFormat="1" ht="15" x14ac:dyDescent="0.2">
      <c r="A106" s="1502" t="str">
        <f>'Name translation'!A106</f>
        <v>Please select type of Organic Amendment</v>
      </c>
      <c r="B106" s="1968" t="s">
        <v>8366</v>
      </c>
      <c r="C106" s="1969" t="s">
        <v>8367</v>
      </c>
      <c r="D106" s="1502" t="s">
        <v>8368</v>
      </c>
      <c r="E106" s="1502" t="s">
        <v>8369</v>
      </c>
    </row>
    <row r="107" spans="1:5" s="1502" customFormat="1" ht="15" x14ac:dyDescent="0.2">
      <c r="A107" s="1502" t="str">
        <f>'Name translation'!A107</f>
        <v>Straw burnt</v>
      </c>
      <c r="B107" s="1968" t="s">
        <v>8370</v>
      </c>
      <c r="C107" s="1969" t="s">
        <v>8371</v>
      </c>
      <c r="D107" s="1502" t="s">
        <v>8372</v>
      </c>
      <c r="E107" s="1502" t="s">
        <v>8373</v>
      </c>
    </row>
    <row r="108" spans="1:5" s="1502" customFormat="1" ht="15" x14ac:dyDescent="0.2">
      <c r="A108" s="1502" t="str">
        <f>'Name translation'!A108</f>
        <v>Straw exported</v>
      </c>
      <c r="B108" s="1968" t="s">
        <v>8374</v>
      </c>
      <c r="C108" s="1969" t="s">
        <v>8375</v>
      </c>
      <c r="D108" s="1502" t="s">
        <v>8376</v>
      </c>
      <c r="E108" s="1502" t="s">
        <v>8377</v>
      </c>
    </row>
    <row r="109" spans="1:5" s="1502" customFormat="1" ht="15" x14ac:dyDescent="0.2">
      <c r="A109" s="1502" t="str">
        <f>'Name translation'!A109</f>
        <v>Straw incorporated shortly (&lt;30d) before cultivation</v>
      </c>
      <c r="B109" s="1968" t="s">
        <v>8378</v>
      </c>
      <c r="C109" s="1969" t="s">
        <v>8379</v>
      </c>
      <c r="D109" s="1502" t="s">
        <v>8380</v>
      </c>
      <c r="E109" s="1502" t="s">
        <v>8381</v>
      </c>
    </row>
    <row r="110" spans="1:5" s="1502" customFormat="1" ht="15" x14ac:dyDescent="0.2">
      <c r="A110" s="1502" t="str">
        <f>'Name translation'!A110</f>
        <v>Straw incorporated long (&gt;30d) before cultivation</v>
      </c>
      <c r="B110" s="1968" t="s">
        <v>8382</v>
      </c>
      <c r="C110" s="1969" t="s">
        <v>8383</v>
      </c>
      <c r="D110" s="1502" t="s">
        <v>8384</v>
      </c>
      <c r="E110" s="1502" t="s">
        <v>8385</v>
      </c>
    </row>
    <row r="111" spans="1:5" s="1502" customFormat="1" ht="15" x14ac:dyDescent="0.2">
      <c r="A111" s="1502" t="str">
        <f>'Name translation'!A111</f>
        <v>Compost</v>
      </c>
      <c r="B111" s="1968" t="s">
        <v>8386</v>
      </c>
      <c r="C111" s="1969" t="s">
        <v>8387</v>
      </c>
      <c r="D111" s="1502" t="s">
        <v>8388</v>
      </c>
      <c r="E111" s="1502" t="s">
        <v>8389</v>
      </c>
    </row>
    <row r="112" spans="1:5" s="1502" customFormat="1" ht="15" x14ac:dyDescent="0.2">
      <c r="A112" s="1502" t="str">
        <f>'Name translation'!A112</f>
        <v>Farm yard manure</v>
      </c>
      <c r="B112" s="1968" t="s">
        <v>8390</v>
      </c>
      <c r="C112" s="1969" t="s">
        <v>8391</v>
      </c>
      <c r="D112" s="1502" t="s">
        <v>8392</v>
      </c>
      <c r="E112" s="1502" t="s">
        <v>8393</v>
      </c>
    </row>
    <row r="113" spans="1:5" s="1502" customFormat="1" ht="15" x14ac:dyDescent="0.2">
      <c r="A113" s="1502" t="str">
        <f>'Name translation'!A113</f>
        <v>Green manure</v>
      </c>
      <c r="B113" s="1968" t="s">
        <v>8394</v>
      </c>
      <c r="C113" s="1971" t="s">
        <v>8395</v>
      </c>
      <c r="D113" s="1502" t="s">
        <v>8396</v>
      </c>
      <c r="E113" s="1502" t="s">
        <v>8397</v>
      </c>
    </row>
    <row r="114" spans="1:5" s="1502" customFormat="1" ht="15" x14ac:dyDescent="0.2">
      <c r="A114" s="1502" t="str">
        <f>'Name translation'!A114</f>
        <v>Please select</v>
      </c>
      <c r="B114" s="1968" t="s">
        <v>8398</v>
      </c>
      <c r="C114" s="1969" t="s">
        <v>8063</v>
      </c>
      <c r="D114" s="1502" t="s">
        <v>8399</v>
      </c>
      <c r="E114" s="1502" t="s">
        <v>8065</v>
      </c>
    </row>
    <row r="115" spans="1:5" s="1502" customFormat="1" ht="15" x14ac:dyDescent="0.2">
      <c r="A115" s="1502" t="str">
        <f>'Name translation'!A115</f>
        <v>Goats</v>
      </c>
      <c r="B115" s="1968" t="s">
        <v>5501</v>
      </c>
      <c r="C115" s="1969" t="s">
        <v>8400</v>
      </c>
      <c r="D115" s="1502" t="s">
        <v>8401</v>
      </c>
      <c r="E115" s="1502" t="s">
        <v>8402</v>
      </c>
    </row>
    <row r="116" spans="1:5" s="1502" customFormat="1" ht="15" x14ac:dyDescent="0.2">
      <c r="A116" s="1502" t="str">
        <f>'Name translation'!A116</f>
        <v>Camels</v>
      </c>
      <c r="B116" s="1968" t="s">
        <v>8403</v>
      </c>
      <c r="C116" s="1969" t="s">
        <v>8404</v>
      </c>
      <c r="D116" s="1502" t="s">
        <v>8405</v>
      </c>
      <c r="E116" s="1502" t="s">
        <v>8406</v>
      </c>
    </row>
    <row r="117" spans="1:5" s="1502" customFormat="1" ht="15" x14ac:dyDescent="0.2">
      <c r="A117" s="1502" t="str">
        <f>'Name translation'!A117</f>
        <v>Horses</v>
      </c>
      <c r="B117" s="1968" t="s">
        <v>8407</v>
      </c>
      <c r="C117" s="1969" t="s">
        <v>8408</v>
      </c>
      <c r="D117" s="1502" t="s">
        <v>8409</v>
      </c>
      <c r="E117" s="1502" t="s">
        <v>8410</v>
      </c>
    </row>
    <row r="118" spans="1:5" s="1502" customFormat="1" ht="15" x14ac:dyDescent="0.2">
      <c r="A118" s="1502" t="str">
        <f>'Name translation'!A118</f>
        <v>Mules and Asses</v>
      </c>
      <c r="B118" s="1968" t="s">
        <v>8411</v>
      </c>
      <c r="C118" s="1969" t="s">
        <v>8412</v>
      </c>
      <c r="D118" s="1502" t="s">
        <v>8413</v>
      </c>
      <c r="E118" s="1502" t="s">
        <v>8414</v>
      </c>
    </row>
    <row r="119" spans="1:5" s="1502" customFormat="1" ht="15" x14ac:dyDescent="0.2">
      <c r="A119" s="1502" t="str">
        <f>'Name translation'!A119</f>
        <v>Poultry</v>
      </c>
      <c r="B119" s="1968" t="s">
        <v>8415</v>
      </c>
      <c r="C119" s="1969" t="s">
        <v>8416</v>
      </c>
      <c r="D119" s="1502" t="s">
        <v>8417</v>
      </c>
      <c r="E119" s="1502" t="s">
        <v>8418</v>
      </c>
    </row>
    <row r="120" spans="1:5" s="1502" customFormat="1" ht="15" x14ac:dyDescent="0.2">
      <c r="A120" s="1502" t="str">
        <f>'Name translation'!A120</f>
        <v>Deer</v>
      </c>
      <c r="B120" s="1968" t="s">
        <v>8419</v>
      </c>
      <c r="C120" s="1969" t="s">
        <v>8420</v>
      </c>
      <c r="D120" s="1502" t="s">
        <v>8421</v>
      </c>
      <c r="E120" s="1502" t="s">
        <v>8422</v>
      </c>
    </row>
    <row r="121" spans="1:5" s="1502" customFormat="1" ht="15" x14ac:dyDescent="0.2">
      <c r="A121" s="1502" t="str">
        <f>'Name translation'!A121</f>
        <v>Alpacas</v>
      </c>
      <c r="B121" s="1968" t="s">
        <v>1492</v>
      </c>
      <c r="C121" s="1969" t="s">
        <v>1492</v>
      </c>
      <c r="D121" s="1502" t="s">
        <v>8423</v>
      </c>
      <c r="E121" s="1502" t="s">
        <v>8424</v>
      </c>
    </row>
    <row r="122" spans="1:5" s="1502" customFormat="1" ht="15" x14ac:dyDescent="0.2">
      <c r="A122" s="1502" t="str">
        <f>'Name translation'!A122</f>
        <v>Non degraded</v>
      </c>
      <c r="B122" s="1968" t="s">
        <v>6874</v>
      </c>
      <c r="C122" s="1969" t="s">
        <v>6875</v>
      </c>
      <c r="D122" s="1502" t="s">
        <v>6876</v>
      </c>
      <c r="E122" s="1502" t="s">
        <v>8425</v>
      </c>
    </row>
    <row r="123" spans="1:5" s="1502" customFormat="1" ht="15" x14ac:dyDescent="0.2">
      <c r="A123" s="1502" t="str">
        <f>'Name translation'!A123</f>
        <v>Severely Degraded</v>
      </c>
      <c r="B123" s="1968" t="s">
        <v>6878</v>
      </c>
      <c r="C123" s="1969" t="s">
        <v>6879</v>
      </c>
      <c r="D123" s="1502" t="s">
        <v>6880</v>
      </c>
      <c r="E123" s="1502" t="s">
        <v>8426</v>
      </c>
    </row>
    <row r="124" spans="1:5" s="1502" customFormat="1" ht="15" x14ac:dyDescent="0.2">
      <c r="A124" s="1502" t="str">
        <f>'Name translation'!A124</f>
        <v>Moderately Degraded</v>
      </c>
      <c r="B124" s="1968" t="s">
        <v>2897</v>
      </c>
      <c r="C124" s="1969" t="s">
        <v>8427</v>
      </c>
      <c r="D124" s="1502" t="s">
        <v>8428</v>
      </c>
      <c r="E124" s="1502" t="s">
        <v>8429</v>
      </c>
    </row>
    <row r="125" spans="1:5" s="1502" customFormat="1" ht="15" x14ac:dyDescent="0.2">
      <c r="A125" s="1502" t="str">
        <f>'Name translation'!A125</f>
        <v>Improved without inputs management</v>
      </c>
      <c r="B125" s="1968" t="s">
        <v>6885</v>
      </c>
      <c r="C125" s="1969" t="s">
        <v>6886</v>
      </c>
      <c r="D125" s="1502" t="s">
        <v>8430</v>
      </c>
      <c r="E125" s="1502" t="s">
        <v>8431</v>
      </c>
    </row>
    <row r="126" spans="1:5" s="1502" customFormat="1" ht="15" x14ac:dyDescent="0.2">
      <c r="A126" s="1502" t="str">
        <f>'Name translation'!A126</f>
        <v>Improved with inputs improvement</v>
      </c>
      <c r="B126" s="1968" t="s">
        <v>6889</v>
      </c>
      <c r="C126" s="1969" t="s">
        <v>6890</v>
      </c>
      <c r="D126" s="1502" t="s">
        <v>8432</v>
      </c>
      <c r="E126" s="1502" t="s">
        <v>8433</v>
      </c>
    </row>
    <row r="127" spans="1:5" s="1502" customFormat="1" ht="15" x14ac:dyDescent="0.2">
      <c r="A127" s="1502" t="str">
        <f>'Name translation'!A127</f>
        <v>Select state</v>
      </c>
      <c r="B127" s="1968" t="s">
        <v>8434</v>
      </c>
      <c r="C127" s="1969" t="s">
        <v>8435</v>
      </c>
      <c r="D127" s="1502" t="s">
        <v>8436</v>
      </c>
      <c r="E127" s="1502" t="s">
        <v>8437</v>
      </c>
    </row>
    <row r="128" spans="1:5" s="1502" customFormat="1" ht="15" x14ac:dyDescent="0.2">
      <c r="A128" s="1502" t="str">
        <f>'Name translation'!A128</f>
        <v>Select level</v>
      </c>
      <c r="B128" s="1968" t="s">
        <v>8438</v>
      </c>
      <c r="C128" s="1969" t="s">
        <v>8439</v>
      </c>
      <c r="D128" s="1502" t="s">
        <v>8440</v>
      </c>
      <c r="E128" s="1502" t="s">
        <v>8441</v>
      </c>
    </row>
    <row r="129" spans="1:5" s="1502" customFormat="1" ht="15" x14ac:dyDescent="0.2">
      <c r="A129" s="1502" t="str">
        <f>'Name translation'!A129</f>
        <v>None</v>
      </c>
      <c r="B129" s="1968" t="s">
        <v>8442</v>
      </c>
      <c r="C129" s="1969" t="s">
        <v>8443</v>
      </c>
      <c r="D129" s="1502" t="s">
        <v>8444</v>
      </c>
      <c r="E129" s="1502" t="s">
        <v>8445</v>
      </c>
    </row>
    <row r="130" spans="1:5" s="1502" customFormat="1" ht="15" x14ac:dyDescent="0.2">
      <c r="A130" s="1502" t="str">
        <f>'Name translation'!A130</f>
        <v>Very low</v>
      </c>
      <c r="B130" s="1968" t="s">
        <v>8446</v>
      </c>
      <c r="C130" s="1969" t="s">
        <v>8447</v>
      </c>
      <c r="D130" s="1502" t="s">
        <v>8448</v>
      </c>
      <c r="E130" s="1502" t="s">
        <v>8449</v>
      </c>
    </row>
    <row r="131" spans="1:5" s="1502" customFormat="1" ht="15" x14ac:dyDescent="0.2">
      <c r="A131" s="1502" t="str">
        <f>'Name translation'!A131</f>
        <v>Low</v>
      </c>
      <c r="B131" s="1968" t="s">
        <v>8450</v>
      </c>
      <c r="C131" s="1969" t="s">
        <v>8451</v>
      </c>
      <c r="D131" s="1502" t="s">
        <v>8452</v>
      </c>
      <c r="E131" s="1502" t="s">
        <v>8453</v>
      </c>
    </row>
    <row r="132" spans="1:5" s="1502" customFormat="1" ht="15" x14ac:dyDescent="0.2">
      <c r="A132" s="1502" t="str">
        <f>'Name translation'!A132</f>
        <v>Moderate</v>
      </c>
      <c r="B132" s="1968" t="s">
        <v>5569</v>
      </c>
      <c r="C132" s="1969" t="s">
        <v>8454</v>
      </c>
      <c r="D132" s="1502" t="s">
        <v>8455</v>
      </c>
      <c r="E132" s="1502" t="s">
        <v>8456</v>
      </c>
    </row>
    <row r="133" spans="1:5" s="1502" customFormat="1" ht="15" x14ac:dyDescent="0.2">
      <c r="A133" s="1502" t="str">
        <f>'Name translation'!A133</f>
        <v>Large</v>
      </c>
      <c r="B133" s="1968" t="s">
        <v>5572</v>
      </c>
      <c r="C133" s="1969" t="s">
        <v>8457</v>
      </c>
      <c r="D133" s="1502" t="s">
        <v>8458</v>
      </c>
      <c r="E133" s="1502" t="s">
        <v>8459</v>
      </c>
    </row>
    <row r="134" spans="1:5" s="1502" customFormat="1" ht="15" x14ac:dyDescent="0.2">
      <c r="A134" s="1502" t="str">
        <f>'Name translation'!A134</f>
        <v>Extrem</v>
      </c>
      <c r="B134" s="1968" t="s">
        <v>5578</v>
      </c>
      <c r="C134" s="1969" t="s">
        <v>1366</v>
      </c>
      <c r="D134" s="1502" t="s">
        <v>8460</v>
      </c>
      <c r="E134" s="1502" t="s">
        <v>8461</v>
      </c>
    </row>
    <row r="135" spans="1:5" s="1502" customFormat="1" ht="15" x14ac:dyDescent="0.2">
      <c r="A135" s="1502" t="str">
        <f>'Name translation'!A135</f>
        <v>Please select</v>
      </c>
      <c r="B135" s="1968" t="str">
        <f>B114</f>
        <v>Obrigado por escolher</v>
      </c>
      <c r="C135" s="1969" t="s">
        <v>8063</v>
      </c>
      <c r="D135" s="1502" t="s">
        <v>8399</v>
      </c>
      <c r="E135" s="1502" t="s">
        <v>8065</v>
      </c>
    </row>
    <row r="136" spans="1:5" s="1502" customFormat="1" ht="15" x14ac:dyDescent="0.2">
      <c r="A136" s="1502" t="str">
        <f>'Name translation'!A136</f>
        <v>Surface without IRRS</v>
      </c>
      <c r="B136" s="1968" t="s">
        <v>8462</v>
      </c>
      <c r="C136" s="1969" t="s">
        <v>8463</v>
      </c>
      <c r="D136" s="1502" t="s">
        <v>8464</v>
      </c>
      <c r="E136" s="1502" t="s">
        <v>8465</v>
      </c>
    </row>
    <row r="137" spans="1:5" s="1502" customFormat="1" ht="15" x14ac:dyDescent="0.2">
      <c r="A137" s="1502" t="str">
        <f>'Name translation'!A137</f>
        <v>Surface with IRRS</v>
      </c>
      <c r="B137" s="1968" t="s">
        <v>8466</v>
      </c>
      <c r="C137" s="1969" t="s">
        <v>8467</v>
      </c>
      <c r="D137" s="1502" t="s">
        <v>8468</v>
      </c>
      <c r="E137" s="1502" t="s">
        <v>8469</v>
      </c>
    </row>
    <row r="138" spans="1:5" s="1502" customFormat="1" ht="15" x14ac:dyDescent="0.2">
      <c r="A138" s="1502" t="str">
        <f>'Name translation'!A138</f>
        <v>Solid set sprinkle</v>
      </c>
      <c r="B138" s="1968" t="s">
        <v>8470</v>
      </c>
      <c r="C138" s="1969" t="s">
        <v>8471</v>
      </c>
      <c r="D138" s="1502" t="s">
        <v>8472</v>
      </c>
      <c r="E138" s="1502" t="s">
        <v>8473</v>
      </c>
    </row>
    <row r="139" spans="1:5" s="1502" customFormat="1" ht="15" x14ac:dyDescent="0.2">
      <c r="A139" s="1502" t="str">
        <f>'Name translation'!A139</f>
        <v>Permanent sprinkle</v>
      </c>
      <c r="B139" s="1968" t="s">
        <v>8474</v>
      </c>
      <c r="C139" s="1969" t="s">
        <v>8475</v>
      </c>
      <c r="D139" s="1502" t="s">
        <v>8476</v>
      </c>
      <c r="E139" s="1502" t="s">
        <v>8477</v>
      </c>
    </row>
    <row r="140" spans="1:5" s="1502" customFormat="1" ht="15" x14ac:dyDescent="0.2">
      <c r="A140" s="1502" t="str">
        <f>'Name translation'!A140</f>
        <v>Hand moved sprinkle</v>
      </c>
      <c r="B140" s="1968" t="s">
        <v>8478</v>
      </c>
      <c r="C140" s="1969" t="s">
        <v>8479</v>
      </c>
      <c r="D140" s="1502" t="s">
        <v>8480</v>
      </c>
      <c r="E140" s="1502" t="s">
        <v>8481</v>
      </c>
    </row>
    <row r="141" spans="1:5" s="1502" customFormat="1" ht="15" x14ac:dyDescent="0.2">
      <c r="A141" s="1502" t="str">
        <f>'Name translation'!A141</f>
        <v>Solid roll sprinkle</v>
      </c>
      <c r="B141" s="1968" t="s">
        <v>8482</v>
      </c>
      <c r="C141" s="1969" t="s">
        <v>8483</v>
      </c>
      <c r="D141" s="1502" t="s">
        <v>8484</v>
      </c>
      <c r="E141" s="1502" t="s">
        <v>8485</v>
      </c>
    </row>
    <row r="142" spans="1:5" s="1502" customFormat="1" ht="15" x14ac:dyDescent="0.2">
      <c r="A142" s="1502" t="str">
        <f>'Name translation'!A142</f>
        <v>Center-pivot sprinkle</v>
      </c>
      <c r="B142" s="1968" t="s">
        <v>8486</v>
      </c>
      <c r="C142" s="1969" t="s">
        <v>8487</v>
      </c>
      <c r="D142" s="1502" t="s">
        <v>8488</v>
      </c>
      <c r="E142" s="1502" t="s">
        <v>8489</v>
      </c>
    </row>
    <row r="143" spans="1:5" s="1502" customFormat="1" ht="15" x14ac:dyDescent="0.2">
      <c r="A143" s="1502" t="str">
        <f>'Name translation'!A143</f>
        <v>Traveler sprinkle</v>
      </c>
      <c r="B143" s="1968" t="s">
        <v>8490</v>
      </c>
      <c r="C143" s="1969" t="s">
        <v>8491</v>
      </c>
      <c r="D143" s="1502" t="s">
        <v>8492</v>
      </c>
      <c r="E143" s="1502" t="s">
        <v>8493</v>
      </c>
    </row>
    <row r="144" spans="1:5" s="1502" customFormat="1" ht="15" x14ac:dyDescent="0.2">
      <c r="A144" s="1502" t="str">
        <f>'Name translation'!A144</f>
        <v>Trickle</v>
      </c>
      <c r="B144" s="1968" t="s">
        <v>8494</v>
      </c>
      <c r="C144" s="1969" t="s">
        <v>8495</v>
      </c>
      <c r="D144" s="1502" t="s">
        <v>8496</v>
      </c>
      <c r="E144" s="1502" t="s">
        <v>8497</v>
      </c>
    </row>
    <row r="145" spans="1:5" s="1502" customFormat="1" ht="15" x14ac:dyDescent="0.2">
      <c r="A145" s="1502" t="str">
        <f>'Name translation'!A145</f>
        <v>Please select</v>
      </c>
      <c r="B145" s="1968" t="str">
        <f>B135</f>
        <v>Obrigado por escolher</v>
      </c>
      <c r="C145" s="1969" t="s">
        <v>8063</v>
      </c>
      <c r="D145" s="1502" t="s">
        <v>8399</v>
      </c>
      <c r="E145" s="1502" t="s">
        <v>8065</v>
      </c>
    </row>
    <row r="146" spans="1:5" s="1502" customFormat="1" ht="15" x14ac:dyDescent="0.2">
      <c r="A146" s="1502" t="str">
        <f>'Name translation'!A146</f>
        <v>Housing (concrete)</v>
      </c>
      <c r="B146" s="1968" t="s">
        <v>8498</v>
      </c>
      <c r="C146" s="1969" t="s">
        <v>8499</v>
      </c>
      <c r="D146" s="1502" t="s">
        <v>8500</v>
      </c>
      <c r="E146" s="1502" t="s">
        <v>8501</v>
      </c>
    </row>
    <row r="147" spans="1:5" s="1502" customFormat="1" ht="15" x14ac:dyDescent="0.2">
      <c r="A147" s="1502" t="str">
        <f>'Name translation'!A147</f>
        <v>Agricultural Buildings (concrete)</v>
      </c>
      <c r="B147" s="1968" t="s">
        <v>8502</v>
      </c>
      <c r="C147" s="1969" t="s">
        <v>8503</v>
      </c>
      <c r="D147" s="1502" t="s">
        <v>8504</v>
      </c>
      <c r="E147" s="1502" t="s">
        <v>8505</v>
      </c>
    </row>
    <row r="148" spans="1:5" s="1502" customFormat="1" ht="15" x14ac:dyDescent="0.2">
      <c r="A148" s="1502" t="str">
        <f>'Name translation'!A148</f>
        <v>Agricultural Buildings (metal)</v>
      </c>
      <c r="B148" s="1968" t="s">
        <v>8506</v>
      </c>
      <c r="C148" s="1969" t="s">
        <v>8507</v>
      </c>
      <c r="D148" s="1502" t="s">
        <v>8508</v>
      </c>
      <c r="E148" s="1502" t="s">
        <v>8509</v>
      </c>
    </row>
    <row r="149" spans="1:5" s="1502" customFormat="1" ht="15" x14ac:dyDescent="0.2">
      <c r="A149" s="1502" t="str">
        <f>'Name translation'!A149</f>
        <v>Industrial Buildings (concrete)</v>
      </c>
      <c r="B149" s="1968" t="s">
        <v>8510</v>
      </c>
      <c r="C149" s="1969" t="s">
        <v>8511</v>
      </c>
      <c r="D149" s="1502" t="s">
        <v>8512</v>
      </c>
      <c r="E149" s="1502" t="s">
        <v>8513</v>
      </c>
    </row>
    <row r="150" spans="1:5" s="1502" customFormat="1" ht="15" x14ac:dyDescent="0.2">
      <c r="A150" s="1502" t="str">
        <f>'Name translation'!A150</f>
        <v>Industrial Buildings (metal)</v>
      </c>
      <c r="B150" s="1968" t="s">
        <v>8514</v>
      </c>
      <c r="C150" s="1969" t="s">
        <v>8515</v>
      </c>
      <c r="D150" s="1502" t="s">
        <v>8516</v>
      </c>
      <c r="E150" s="1502" t="s">
        <v>8517</v>
      </c>
    </row>
    <row r="151" spans="1:5" s="1502" customFormat="1" ht="15" x14ac:dyDescent="0.2">
      <c r="A151" s="1502" t="str">
        <f>'Name translation'!A151</f>
        <v>Garage (concrete)</v>
      </c>
      <c r="B151" s="1968" t="s">
        <v>8518</v>
      </c>
      <c r="C151" s="1969" t="s">
        <v>8519</v>
      </c>
      <c r="D151" s="1502" t="s">
        <v>8520</v>
      </c>
      <c r="E151" s="1502" t="s">
        <v>8521</v>
      </c>
    </row>
    <row r="152" spans="1:5" s="1502" customFormat="1" ht="15" x14ac:dyDescent="0.2">
      <c r="A152" s="1502" t="str">
        <f>'Name translation'!A152</f>
        <v>Garage (metal)</v>
      </c>
      <c r="B152" s="1968" t="s">
        <v>8522</v>
      </c>
      <c r="C152" s="1969" t="s">
        <v>8523</v>
      </c>
      <c r="D152" s="1502" t="s">
        <v>8524</v>
      </c>
      <c r="E152" s="1502" t="s">
        <v>8525</v>
      </c>
    </row>
    <row r="153" spans="1:5" s="1502" customFormat="1" ht="15" x14ac:dyDescent="0.2">
      <c r="A153" s="1502" t="str">
        <f>'Name translation'!A153</f>
        <v>Offices (concrete)</v>
      </c>
      <c r="B153" s="1968" t="s">
        <v>8526</v>
      </c>
      <c r="C153" s="1969" t="s">
        <v>8527</v>
      </c>
      <c r="D153" s="1502" t="s">
        <v>8528</v>
      </c>
      <c r="E153" s="1502" t="s">
        <v>8529</v>
      </c>
    </row>
    <row r="154" spans="1:5" s="1502" customFormat="1" ht="15" x14ac:dyDescent="0.2">
      <c r="A154" s="1502" t="str">
        <f>'Name translation'!A154</f>
        <v>Offices (metal)</v>
      </c>
      <c r="B154" s="1968" t="s">
        <v>8530</v>
      </c>
      <c r="C154" s="1969" t="s">
        <v>8531</v>
      </c>
      <c r="D154" s="1502" t="s">
        <v>8532</v>
      </c>
      <c r="E154" s="1502" t="s">
        <v>8533</v>
      </c>
    </row>
    <row r="155" spans="1:5" s="1502" customFormat="1" ht="15" x14ac:dyDescent="0.2">
      <c r="A155" s="1502" t="str">
        <f>'Name translation'!A155</f>
        <v>Other (concrete)</v>
      </c>
      <c r="B155" s="1968" t="s">
        <v>8534</v>
      </c>
      <c r="C155" s="1969" t="s">
        <v>8535</v>
      </c>
      <c r="D155" s="1502" t="s">
        <v>8536</v>
      </c>
      <c r="E155" s="1502" t="s">
        <v>8537</v>
      </c>
    </row>
    <row r="156" spans="1:5" s="1502" customFormat="1" ht="15" x14ac:dyDescent="0.2">
      <c r="A156" s="1502" t="str">
        <f>'Name translation'!A156</f>
        <v>Other (metal)</v>
      </c>
      <c r="B156" s="1968" t="s">
        <v>8538</v>
      </c>
      <c r="C156" s="1969" t="s">
        <v>8539</v>
      </c>
      <c r="D156" s="1502" t="s">
        <v>8540</v>
      </c>
      <c r="E156" s="1502" t="s">
        <v>8541</v>
      </c>
    </row>
    <row r="157" spans="1:5" s="1502" customFormat="1" ht="15" x14ac:dyDescent="0.2">
      <c r="A157" s="1502" t="str">
        <f>'Name translation'!A157</f>
        <v>Road for medium traffic (concrete)</v>
      </c>
      <c r="B157" s="1968" t="s">
        <v>8542</v>
      </c>
      <c r="C157" s="1969" t="s">
        <v>8543</v>
      </c>
      <c r="D157" s="1502" t="s">
        <v>8544</v>
      </c>
      <c r="E157" s="1502" t="s">
        <v>8545</v>
      </c>
    </row>
    <row r="158" spans="1:5" s="1502" customFormat="1" ht="15" x14ac:dyDescent="0.2">
      <c r="A158" s="1502" t="str">
        <f>'Name translation'!A158</f>
        <v>Road for medium traffic (asphalt)</v>
      </c>
      <c r="B158" s="1968" t="s">
        <v>8546</v>
      </c>
      <c r="C158" s="1969" t="s">
        <v>8547</v>
      </c>
      <c r="D158" s="1502" t="s">
        <v>8548</v>
      </c>
      <c r="E158" s="1502" t="s">
        <v>8549</v>
      </c>
    </row>
    <row r="159" spans="1:5" s="1502" customFormat="1" ht="15" x14ac:dyDescent="0.2">
      <c r="A159" s="1502" t="str">
        <f>'Name translation'!A159</f>
        <v>Road for Intense traffic (concrete)</v>
      </c>
      <c r="B159" s="1968" t="s">
        <v>8550</v>
      </c>
      <c r="C159" s="1969" t="s">
        <v>8551</v>
      </c>
      <c r="D159" s="1502" t="s">
        <v>8552</v>
      </c>
      <c r="E159" s="1502" t="s">
        <v>8553</v>
      </c>
    </row>
    <row r="160" spans="1:5" s="1502" customFormat="1" ht="15" x14ac:dyDescent="0.2">
      <c r="A160" s="1502" t="str">
        <f>'Name translation'!A160</f>
        <v>Road for Intense traffic (asphalt)</v>
      </c>
      <c r="B160" s="1968" t="s">
        <v>8554</v>
      </c>
      <c r="C160" s="1969" t="s">
        <v>8555</v>
      </c>
      <c r="D160" s="1502" t="s">
        <v>8556</v>
      </c>
      <c r="E160" s="1502" t="s">
        <v>8557</v>
      </c>
    </row>
    <row r="161" spans="1:5" s="1502" customFormat="1" ht="15" x14ac:dyDescent="0.2">
      <c r="A161" s="1502" t="str">
        <f>'Name translation'!A161</f>
        <v>Official (1st period 2008-2012)</v>
      </c>
      <c r="B161" s="1968" t="s">
        <v>8558</v>
      </c>
      <c r="C161" s="1969" t="s">
        <v>8559</v>
      </c>
      <c r="D161" s="1502" t="s">
        <v>8560</v>
      </c>
      <c r="E161" s="1502" t="s">
        <v>8561</v>
      </c>
    </row>
    <row r="162" spans="1:5" s="1502" customFormat="1" ht="15" x14ac:dyDescent="0.2">
      <c r="A162" s="1502" t="str">
        <f>'Name translation'!A162</f>
        <v>Official (2nd period 2013-2020)</v>
      </c>
      <c r="B162" s="1968" t="s">
        <v>8562</v>
      </c>
      <c r="C162" s="1969" t="s">
        <v>8563</v>
      </c>
      <c r="D162" s="1502" t="s">
        <v>8564</v>
      </c>
      <c r="E162" s="1502" t="s">
        <v>8565</v>
      </c>
    </row>
    <row r="163" spans="1:5" s="1502" customFormat="1" ht="15" x14ac:dyDescent="0.2">
      <c r="A163" s="1502" t="str">
        <f>'Name translation'!A163</f>
        <v>Last Update for GWP100 (IPCC-2013)</v>
      </c>
      <c r="B163" s="1968" t="s">
        <v>8566</v>
      </c>
      <c r="C163" s="1969" t="s">
        <v>8567</v>
      </c>
      <c r="D163" s="1502" t="s">
        <v>8568</v>
      </c>
      <c r="E163" s="1502" t="s">
        <v>8569</v>
      </c>
    </row>
    <row r="164" spans="1:5" s="1502" customFormat="1" ht="15" x14ac:dyDescent="0.2">
      <c r="A164" s="1502" t="str">
        <f>'Name translation'!A164</f>
        <v>Non dominant</v>
      </c>
      <c r="B164" s="1968" t="s">
        <v>8570</v>
      </c>
      <c r="C164" s="1969" t="s">
        <v>8571</v>
      </c>
      <c r="D164" s="1502" t="s">
        <v>8572</v>
      </c>
      <c r="E164" s="1502" t="s">
        <v>8573</v>
      </c>
    </row>
    <row r="165" spans="1:5" ht="15" x14ac:dyDescent="0.2">
      <c r="A165" s="1380" t="str">
        <f>'Name translation'!A165</f>
        <v>Non soil</v>
      </c>
      <c r="B165" s="1494" t="s">
        <v>8574</v>
      </c>
      <c r="C165" s="1973" t="s">
        <v>5722</v>
      </c>
      <c r="D165" s="1380" t="s">
        <v>8575</v>
      </c>
      <c r="E165" s="1380" t="s">
        <v>8576</v>
      </c>
    </row>
    <row r="166" spans="1:5" s="1502" customFormat="1" ht="15" x14ac:dyDescent="0.2">
      <c r="A166" s="1502" t="str">
        <f>'Name translation'!A166</f>
        <v>?</v>
      </c>
      <c r="B166" s="1968" t="s">
        <v>26</v>
      </c>
      <c r="C166" s="1969" t="s">
        <v>26</v>
      </c>
      <c r="D166" s="1502" t="s">
        <v>26</v>
      </c>
      <c r="E166" s="1502" t="s">
        <v>26</v>
      </c>
    </row>
    <row r="167" spans="1:5" s="1502" customFormat="1" ht="15" x14ac:dyDescent="0.2">
      <c r="A167" s="1502" t="str">
        <f>'Name translation'!A167</f>
        <v>Africa</v>
      </c>
      <c r="B167" s="1968" t="s">
        <v>8577</v>
      </c>
      <c r="C167" s="1969" t="s">
        <v>8066</v>
      </c>
      <c r="D167" s="1502" t="s">
        <v>8066</v>
      </c>
      <c r="E167" s="1502" t="s">
        <v>8067</v>
      </c>
    </row>
    <row r="168" spans="1:5" s="1502" customFormat="1" ht="15" x14ac:dyDescent="0.2">
      <c r="A168" s="1502" t="str">
        <f>'Name translation'!A168</f>
        <v>Americas</v>
      </c>
      <c r="B168" s="1968" t="s">
        <v>5730</v>
      </c>
      <c r="C168" s="1969" t="s">
        <v>5730</v>
      </c>
      <c r="D168" s="1502" t="s">
        <v>8578</v>
      </c>
      <c r="E168" s="1502" t="s">
        <v>8579</v>
      </c>
    </row>
    <row r="169" spans="1:5" s="1502" customFormat="1" ht="15" x14ac:dyDescent="0.2">
      <c r="A169" s="1502" t="str">
        <f>'Name translation'!A169</f>
        <v>Asia</v>
      </c>
      <c r="B169" s="1968" t="s">
        <v>8580</v>
      </c>
      <c r="C169" s="1969" t="s">
        <v>8581</v>
      </c>
      <c r="D169" s="1502" t="s">
        <v>102</v>
      </c>
      <c r="E169" s="1502" t="s">
        <v>8582</v>
      </c>
    </row>
    <row r="170" spans="1:5" s="1502" customFormat="1" ht="15" x14ac:dyDescent="0.2">
      <c r="A170" s="1502" t="str">
        <f>'Name translation'!A170</f>
        <v>Australia &amp; New Zealand</v>
      </c>
      <c r="B170" s="1968" t="s">
        <v>8583</v>
      </c>
      <c r="C170" s="1969" t="s">
        <v>8584</v>
      </c>
      <c r="D170" s="1502" t="s">
        <v>8585</v>
      </c>
      <c r="E170" s="1502" t="s">
        <v>8586</v>
      </c>
    </row>
    <row r="171" spans="1:5" s="1502" customFormat="1" ht="15" x14ac:dyDescent="0.2">
      <c r="A171" s="1502" t="str">
        <f>'Name translation'!A171</f>
        <v>Caribbean</v>
      </c>
      <c r="B171" s="1968" t="s">
        <v>5747</v>
      </c>
      <c r="C171" s="1969" t="s">
        <v>8587</v>
      </c>
      <c r="D171" s="1502" t="s">
        <v>8588</v>
      </c>
      <c r="E171" s="1502" t="s">
        <v>8589</v>
      </c>
    </row>
    <row r="172" spans="1:5" s="1502" customFormat="1" ht="15" x14ac:dyDescent="0.2">
      <c r="A172" s="1502" t="str">
        <f>'Name translation'!A172</f>
        <v>Central America</v>
      </c>
      <c r="B172" s="1968" t="s">
        <v>8098</v>
      </c>
      <c r="C172" s="1969" t="s">
        <v>8590</v>
      </c>
      <c r="D172" s="1502" t="s">
        <v>8100</v>
      </c>
      <c r="E172" s="1502" t="s">
        <v>8591</v>
      </c>
    </row>
    <row r="173" spans="1:5" s="1502" customFormat="1" ht="15" x14ac:dyDescent="0.2">
      <c r="A173" s="1502" t="str">
        <f>'Name translation'!A173</f>
        <v>Central Asia</v>
      </c>
      <c r="B173" s="1968" t="s">
        <v>8592</v>
      </c>
      <c r="C173" s="1969" t="s">
        <v>8593</v>
      </c>
      <c r="D173" s="1502" t="s">
        <v>8594</v>
      </c>
      <c r="E173" s="1502" t="s">
        <v>8595</v>
      </c>
    </row>
    <row r="174" spans="1:5" s="1502" customFormat="1" ht="15" x14ac:dyDescent="0.2">
      <c r="A174" s="1502" t="str">
        <f>'Name translation'!A174</f>
        <v>Eastern Africa</v>
      </c>
      <c r="B174" s="1968" t="s">
        <v>8596</v>
      </c>
      <c r="C174" s="1969" t="s">
        <v>8597</v>
      </c>
      <c r="D174" s="1502" t="s">
        <v>8598</v>
      </c>
      <c r="E174" s="1502" t="s">
        <v>8599</v>
      </c>
    </row>
    <row r="175" spans="1:5" s="1502" customFormat="1" ht="15" x14ac:dyDescent="0.2">
      <c r="A175" s="1502" t="str">
        <f>'Name translation'!A175</f>
        <v>Eastern Asia</v>
      </c>
      <c r="B175" s="1968" t="s">
        <v>8600</v>
      </c>
      <c r="C175" s="1969" t="s">
        <v>8601</v>
      </c>
      <c r="D175" s="1502" t="s">
        <v>8602</v>
      </c>
      <c r="E175" s="1502" t="s">
        <v>8603</v>
      </c>
    </row>
    <row r="176" spans="1:5" s="1502" customFormat="1" ht="15" x14ac:dyDescent="0.2">
      <c r="A176" s="1502" t="str">
        <f>'Name translation'!A176</f>
        <v>Eastern Europe</v>
      </c>
      <c r="B176" s="1968" t="s">
        <v>8604</v>
      </c>
      <c r="C176" s="1969" t="s">
        <v>8087</v>
      </c>
      <c r="D176" s="1502" t="s">
        <v>8088</v>
      </c>
      <c r="E176" s="1502" t="s">
        <v>8605</v>
      </c>
    </row>
    <row r="177" spans="1:5" s="1502" customFormat="1" ht="15" x14ac:dyDescent="0.2">
      <c r="A177" s="1502" t="str">
        <f>'Name translation'!A177</f>
        <v>Europe</v>
      </c>
      <c r="B177" s="1968" t="s">
        <v>5768</v>
      </c>
      <c r="C177" s="1969" t="s">
        <v>5768</v>
      </c>
      <c r="D177" s="1502" t="s">
        <v>8606</v>
      </c>
      <c r="E177" s="1502" t="s">
        <v>8607</v>
      </c>
    </row>
    <row r="178" spans="1:5" s="1502" customFormat="1" ht="15" x14ac:dyDescent="0.2">
      <c r="A178" s="1502" t="str">
        <f>'Name translation'!A178</f>
        <v>European Union</v>
      </c>
      <c r="B178" s="1968" t="s">
        <v>8608</v>
      </c>
      <c r="C178" s="1969" t="s">
        <v>8609</v>
      </c>
      <c r="D178" s="1502" t="s">
        <v>8610</v>
      </c>
      <c r="E178" s="1502" t="s">
        <v>8611</v>
      </c>
    </row>
    <row r="179" spans="1:5" s="1502" customFormat="1" ht="15" x14ac:dyDescent="0.2">
      <c r="A179" s="1502" t="str">
        <f>'Name translation'!A179</f>
        <v>Melanesia</v>
      </c>
      <c r="B179" s="1968" t="s">
        <v>8612</v>
      </c>
      <c r="C179" s="1971" t="s">
        <v>8613</v>
      </c>
      <c r="D179" s="1502" t="s">
        <v>5778</v>
      </c>
      <c r="E179" s="1502" t="s">
        <v>8614</v>
      </c>
    </row>
    <row r="180" spans="1:5" s="1502" customFormat="1" ht="15" x14ac:dyDescent="0.2">
      <c r="A180" s="1502" t="str">
        <f>'Name translation'!A180</f>
        <v>Micronesia</v>
      </c>
      <c r="B180" s="1968" t="s">
        <v>5783</v>
      </c>
      <c r="C180" s="1969" t="s">
        <v>8615</v>
      </c>
      <c r="D180" s="1502" t="s">
        <v>8616</v>
      </c>
      <c r="E180" s="1502" t="s">
        <v>8617</v>
      </c>
    </row>
    <row r="181" spans="1:5" s="1502" customFormat="1" ht="15" x14ac:dyDescent="0.2">
      <c r="A181" s="1502" t="str">
        <f>'Name translation'!A181</f>
        <v>Middle Africa</v>
      </c>
      <c r="B181" s="1968" t="s">
        <v>8618</v>
      </c>
      <c r="C181" s="1969" t="s">
        <v>8619</v>
      </c>
      <c r="D181" s="1502" t="s">
        <v>8620</v>
      </c>
      <c r="E181" s="1502" t="s">
        <v>8621</v>
      </c>
    </row>
    <row r="182" spans="1:5" s="1502" customFormat="1" ht="15" x14ac:dyDescent="0.2">
      <c r="A182" s="1502" t="str">
        <f>'Name translation'!A182</f>
        <v>Northern Africa</v>
      </c>
      <c r="B182" s="1968" t="s">
        <v>8622</v>
      </c>
      <c r="C182" s="1969" t="s">
        <v>8623</v>
      </c>
      <c r="D182" s="1502" t="s">
        <v>8624</v>
      </c>
      <c r="E182" s="1502" t="s">
        <v>8625</v>
      </c>
    </row>
    <row r="183" spans="1:5" s="1502" customFormat="1" ht="15" x14ac:dyDescent="0.2">
      <c r="A183" s="1502" t="str">
        <f>'Name translation'!A183</f>
        <v>Northern America</v>
      </c>
      <c r="B183" s="1968" t="s">
        <v>8094</v>
      </c>
      <c r="C183" s="1969" t="s">
        <v>8095</v>
      </c>
      <c r="D183" s="1502" t="s">
        <v>8096</v>
      </c>
      <c r="E183" s="1502" t="s">
        <v>8626</v>
      </c>
    </row>
    <row r="184" spans="1:5" s="1502" customFormat="1" ht="15" x14ac:dyDescent="0.2">
      <c r="A184" s="1502" t="str">
        <f>'Name translation'!A184</f>
        <v>Northern Europe</v>
      </c>
      <c r="B184" s="1968" t="s">
        <v>8627</v>
      </c>
      <c r="C184" s="1969" t="s">
        <v>8628</v>
      </c>
      <c r="D184" s="1502" t="s">
        <v>8629</v>
      </c>
      <c r="E184" s="1502" t="s">
        <v>8630</v>
      </c>
    </row>
    <row r="185" spans="1:5" s="1502" customFormat="1" ht="15" x14ac:dyDescent="0.2">
      <c r="A185" s="1502" t="str">
        <f>'Name translation'!A185</f>
        <v>Oceania</v>
      </c>
      <c r="B185" s="1968" t="s">
        <v>8090</v>
      </c>
      <c r="C185" s="1969" t="s">
        <v>8091</v>
      </c>
      <c r="D185" s="1502" t="s">
        <v>8092</v>
      </c>
      <c r="E185" s="1502" t="s">
        <v>8093</v>
      </c>
    </row>
    <row r="186" spans="1:5" s="1502" customFormat="1" ht="15" x14ac:dyDescent="0.2">
      <c r="A186" s="1502" t="str">
        <f>'Name translation'!A186</f>
        <v>Polynesia</v>
      </c>
      <c r="B186" s="1968" t="s">
        <v>8631</v>
      </c>
      <c r="C186" s="1969" t="s">
        <v>8632</v>
      </c>
      <c r="D186" s="1502" t="s">
        <v>5807</v>
      </c>
      <c r="E186" s="1502" t="s">
        <v>8633</v>
      </c>
    </row>
    <row r="187" spans="1:5" s="1502" customFormat="1" ht="15" x14ac:dyDescent="0.2">
      <c r="A187" s="1502" t="str">
        <f>'Name translation'!A187</f>
        <v>South America</v>
      </c>
      <c r="B187" s="1968" t="s">
        <v>8634</v>
      </c>
      <c r="C187" s="1969" t="s">
        <v>8103</v>
      </c>
      <c r="D187" s="1502" t="s">
        <v>8104</v>
      </c>
      <c r="E187" s="1502" t="s">
        <v>8635</v>
      </c>
    </row>
    <row r="188" spans="1:5" s="1502" customFormat="1" ht="15" x14ac:dyDescent="0.2">
      <c r="A188" s="1502" t="str">
        <f>'Name translation'!A188</f>
        <v>South-Eastern Asia</v>
      </c>
      <c r="B188" s="1968" t="s">
        <v>8636</v>
      </c>
      <c r="C188" s="1969" t="s">
        <v>8637</v>
      </c>
      <c r="D188" s="1502" t="s">
        <v>8638</v>
      </c>
      <c r="E188" s="1502" t="s">
        <v>8639</v>
      </c>
    </row>
    <row r="189" spans="1:5" s="1502" customFormat="1" ht="15" x14ac:dyDescent="0.2">
      <c r="A189" s="1502" t="str">
        <f>'Name translation'!A189</f>
        <v>Southern Africa</v>
      </c>
      <c r="B189" s="1968" t="s">
        <v>8640</v>
      </c>
      <c r="C189" s="1969" t="s">
        <v>8641</v>
      </c>
      <c r="D189" s="1502" t="s">
        <v>8642</v>
      </c>
      <c r="E189" s="1502" t="s">
        <v>8643</v>
      </c>
    </row>
    <row r="190" spans="1:5" s="1502" customFormat="1" ht="15" x14ac:dyDescent="0.2">
      <c r="A190" s="1502" t="str">
        <f>'Name translation'!A190</f>
        <v>Southern Asia</v>
      </c>
      <c r="B190" s="1968" t="s">
        <v>8644</v>
      </c>
      <c r="C190" s="1969" t="s">
        <v>8645</v>
      </c>
      <c r="D190" s="1502" t="s">
        <v>8646</v>
      </c>
      <c r="E190" s="1502" t="s">
        <v>8647</v>
      </c>
    </row>
    <row r="191" spans="1:5" s="1502" customFormat="1" ht="15" x14ac:dyDescent="0.2">
      <c r="A191" s="1502" t="str">
        <f>'Name translation'!A191</f>
        <v>Southern Europe</v>
      </c>
      <c r="B191" s="1968" t="s">
        <v>8648</v>
      </c>
      <c r="C191" s="1969" t="s">
        <v>8649</v>
      </c>
      <c r="D191" s="1502" t="s">
        <v>8650</v>
      </c>
      <c r="E191" s="1502" t="s">
        <v>8651</v>
      </c>
    </row>
    <row r="192" spans="1:5" s="1502" customFormat="1" ht="15" x14ac:dyDescent="0.2">
      <c r="A192" s="1502" t="str">
        <f>'Name translation'!A192</f>
        <v>Western Africa</v>
      </c>
      <c r="B192" s="1968" t="s">
        <v>8652</v>
      </c>
      <c r="C192" s="1969" t="s">
        <v>8653</v>
      </c>
      <c r="D192" s="1502" t="s">
        <v>8654</v>
      </c>
      <c r="E192" s="1502" t="s">
        <v>8655</v>
      </c>
    </row>
    <row r="193" spans="1:5" s="1502" customFormat="1" ht="15" x14ac:dyDescent="0.2">
      <c r="A193" s="1502" t="str">
        <f>'Name translation'!A193</f>
        <v>Western Asia</v>
      </c>
      <c r="B193" s="1968" t="s">
        <v>8656</v>
      </c>
      <c r="C193" s="1969" t="s">
        <v>8657</v>
      </c>
      <c r="D193" s="1502" t="s">
        <v>8658</v>
      </c>
      <c r="E193" s="1502" t="s">
        <v>8659</v>
      </c>
    </row>
    <row r="194" spans="1:5" s="1502" customFormat="1" ht="15" x14ac:dyDescent="0.2">
      <c r="A194" s="1502" t="str">
        <f>'Name translation'!A194</f>
        <v>Western Europe</v>
      </c>
      <c r="B194" s="1968" t="s">
        <v>8082</v>
      </c>
      <c r="C194" s="1969" t="s">
        <v>8083</v>
      </c>
      <c r="D194" s="1502" t="s">
        <v>8084</v>
      </c>
      <c r="E194" s="1502" t="s">
        <v>8660</v>
      </c>
    </row>
    <row r="195" spans="1:5" s="1502" customFormat="1" ht="15" x14ac:dyDescent="0.2">
      <c r="A195" s="1502" t="str">
        <f>'Name translation'!A195</f>
        <v>World</v>
      </c>
      <c r="B195" s="1968" t="s">
        <v>5847</v>
      </c>
      <c r="C195" s="1969" t="s">
        <v>8661</v>
      </c>
      <c r="D195" s="1502" t="s">
        <v>8662</v>
      </c>
      <c r="E195" s="1502" t="s">
        <v>8663</v>
      </c>
    </row>
    <row r="196" spans="1:5" s="1502" customFormat="1" ht="15" x14ac:dyDescent="0.2">
      <c r="A196" s="1502" t="str">
        <f>'Name translation'!A196</f>
        <v>?</v>
      </c>
      <c r="B196" s="1968" t="s">
        <v>26</v>
      </c>
      <c r="C196" s="1969" t="s">
        <v>26</v>
      </c>
      <c r="D196" s="1502" t="s">
        <v>26</v>
      </c>
      <c r="E196" s="1502" t="s">
        <v>26</v>
      </c>
    </row>
    <row r="197" spans="1:5" s="1502" customFormat="1" ht="15" x14ac:dyDescent="0.2">
      <c r="A197" s="1502" t="str">
        <f>'Name translation'!A197</f>
        <v>Bananas</v>
      </c>
      <c r="B197" s="1968" t="s">
        <v>1141</v>
      </c>
      <c r="C197" s="1969" t="s">
        <v>8664</v>
      </c>
      <c r="D197" s="1502" t="s">
        <v>8665</v>
      </c>
      <c r="E197" s="1502" t="s">
        <v>8666</v>
      </c>
    </row>
    <row r="198" spans="1:5" s="1502" customFormat="1" ht="15" x14ac:dyDescent="0.2">
      <c r="A198" s="1502" t="str">
        <f>'Name translation'!A198</f>
        <v>Barley</v>
      </c>
      <c r="B198" s="1968" t="s">
        <v>8667</v>
      </c>
      <c r="C198" s="1969" t="s">
        <v>8668</v>
      </c>
      <c r="D198" s="1502" t="s">
        <v>8669</v>
      </c>
      <c r="E198" s="1502" t="s">
        <v>8670</v>
      </c>
    </row>
    <row r="199" spans="1:5" s="1502" customFormat="1" ht="15" x14ac:dyDescent="0.2">
      <c r="A199" s="1502" t="str">
        <f>'Name translation'!A199</f>
        <v>Beans, dry</v>
      </c>
      <c r="B199" s="1968" t="s">
        <v>8671</v>
      </c>
      <c r="C199" s="1969" t="s">
        <v>8672</v>
      </c>
      <c r="D199" s="1502" t="s">
        <v>8673</v>
      </c>
      <c r="E199" s="1502" t="s">
        <v>8674</v>
      </c>
    </row>
    <row r="200" spans="1:5" s="1502" customFormat="1" ht="15" x14ac:dyDescent="0.2">
      <c r="A200" s="1502" t="str">
        <f>'Name translation'!A200</f>
        <v>Beans, green</v>
      </c>
      <c r="B200" s="1968" t="s">
        <v>8675</v>
      </c>
      <c r="C200" s="1969" t="s">
        <v>8676</v>
      </c>
      <c r="D200" s="1502" t="s">
        <v>8677</v>
      </c>
      <c r="E200" s="1502" t="s">
        <v>8678</v>
      </c>
    </row>
    <row r="201" spans="1:5" s="1502" customFormat="1" ht="15" x14ac:dyDescent="0.2">
      <c r="A201" s="1502" t="str">
        <f>'Name translation'!A201</f>
        <v>Carrots and turnips</v>
      </c>
      <c r="B201" s="1968" t="s">
        <v>8679</v>
      </c>
      <c r="C201" s="1971" t="s">
        <v>8680</v>
      </c>
      <c r="D201" s="1502" t="s">
        <v>8681</v>
      </c>
      <c r="E201" s="1502" t="s">
        <v>8682</v>
      </c>
    </row>
    <row r="202" spans="1:5" s="1502" customFormat="1" ht="15" x14ac:dyDescent="0.2">
      <c r="A202" s="1502" t="str">
        <f>'Name translation'!A202</f>
        <v>Cashew nuts, with shell</v>
      </c>
      <c r="B202" s="1968" t="s">
        <v>8683</v>
      </c>
      <c r="C202" s="1971" t="s">
        <v>8684</v>
      </c>
      <c r="D202" s="1502" t="s">
        <v>8685</v>
      </c>
      <c r="E202" s="1502" t="s">
        <v>8686</v>
      </c>
    </row>
    <row r="203" spans="1:5" s="1502" customFormat="1" ht="15" x14ac:dyDescent="0.2">
      <c r="A203" s="1502" t="str">
        <f>'Name translation'!A203</f>
        <v>Cassava</v>
      </c>
      <c r="B203" s="1968" t="s">
        <v>8687</v>
      </c>
      <c r="C203" s="1969" t="s">
        <v>8688</v>
      </c>
      <c r="D203" s="1502" t="s">
        <v>8689</v>
      </c>
      <c r="E203" s="1502" t="s">
        <v>8690</v>
      </c>
    </row>
    <row r="204" spans="1:5" s="1502" customFormat="1" ht="15" x14ac:dyDescent="0.2">
      <c r="A204" s="1502" t="str">
        <f>'Name translation'!A204</f>
        <v>Cauliflowers and broccoli</v>
      </c>
      <c r="B204" s="1968" t="s">
        <v>8691</v>
      </c>
      <c r="C204" s="1969" t="s">
        <v>8692</v>
      </c>
      <c r="D204" s="1502" t="s">
        <v>8693</v>
      </c>
      <c r="E204" s="1502" t="s">
        <v>8694</v>
      </c>
    </row>
    <row r="205" spans="1:5" s="1502" customFormat="1" ht="15" x14ac:dyDescent="0.2">
      <c r="A205" s="1502" t="str">
        <f>'Name translation'!A205</f>
        <v>Cereals (Rice Milled Eqv)</v>
      </c>
      <c r="B205" s="1968" t="s">
        <v>8695</v>
      </c>
      <c r="C205" s="1971" t="s">
        <v>8696</v>
      </c>
      <c r="D205" s="1502" t="s">
        <v>8697</v>
      </c>
      <c r="E205" s="1502" t="s">
        <v>8698</v>
      </c>
    </row>
    <row r="206" spans="1:5" s="1502" customFormat="1" ht="15" x14ac:dyDescent="0.2">
      <c r="A206" s="1502" t="str">
        <f>'Name translation'!A206</f>
        <v>Cereals, nes</v>
      </c>
      <c r="B206" s="1968" t="s">
        <v>8699</v>
      </c>
      <c r="C206" s="1969" t="s">
        <v>8700</v>
      </c>
      <c r="D206" s="1502" t="s">
        <v>8701</v>
      </c>
      <c r="E206" s="1502" t="s">
        <v>8702</v>
      </c>
    </row>
    <row r="207" spans="1:5" s="1502" customFormat="1" ht="15" x14ac:dyDescent="0.2">
      <c r="A207" s="1502" t="str">
        <f>'Name translation'!A207</f>
        <v>Chestnuts</v>
      </c>
      <c r="B207" s="1968" t="s">
        <v>8703</v>
      </c>
      <c r="C207" s="1969" t="s">
        <v>8704</v>
      </c>
      <c r="D207" s="1502" t="s">
        <v>8705</v>
      </c>
      <c r="E207" s="1502" t="s">
        <v>8706</v>
      </c>
    </row>
    <row r="208" spans="1:5" s="1502" customFormat="1" ht="15" x14ac:dyDescent="0.2">
      <c r="A208" s="1502" t="str">
        <f>'Name translation'!A208</f>
        <v>Citrus fruit, nes</v>
      </c>
      <c r="B208" s="1968" t="s">
        <v>8707</v>
      </c>
      <c r="C208" s="1969" t="s">
        <v>8708</v>
      </c>
      <c r="D208" s="1502" t="s">
        <v>8709</v>
      </c>
      <c r="E208" s="1502" t="s">
        <v>8710</v>
      </c>
    </row>
    <row r="209" spans="1:5" s="1502" customFormat="1" ht="15" x14ac:dyDescent="0.2">
      <c r="A209" s="1502" t="str">
        <f>'Name translation'!A209</f>
        <v>Coffee, green</v>
      </c>
      <c r="B209" s="1968" t="s">
        <v>5914</v>
      </c>
      <c r="C209" s="1971" t="s">
        <v>8711</v>
      </c>
      <c r="D209" s="1502" t="s">
        <v>8712</v>
      </c>
      <c r="E209" s="1502" t="s">
        <v>8713</v>
      </c>
    </row>
    <row r="210" spans="1:5" s="1502" customFormat="1" ht="15" x14ac:dyDescent="0.2">
      <c r="A210" s="1502" t="str">
        <f>'Name translation'!A210</f>
        <v>Cow peas, dry</v>
      </c>
      <c r="B210" s="1968" t="s">
        <v>8714</v>
      </c>
      <c r="C210" s="1971" t="s">
        <v>8715</v>
      </c>
      <c r="D210" s="1502" t="s">
        <v>8716</v>
      </c>
      <c r="E210" s="1502" t="s">
        <v>8717</v>
      </c>
    </row>
    <row r="211" spans="1:5" s="1502" customFormat="1" ht="15" x14ac:dyDescent="0.2">
      <c r="A211" s="1502" t="str">
        <f>'Name translation'!A211</f>
        <v>Dates</v>
      </c>
      <c r="B211" s="1968" t="s">
        <v>8718</v>
      </c>
      <c r="C211" s="1971" t="s">
        <v>8719</v>
      </c>
      <c r="D211" s="1502" t="s">
        <v>8720</v>
      </c>
      <c r="E211" s="1502" t="s">
        <v>8721</v>
      </c>
    </row>
    <row r="212" spans="1:5" s="1502" customFormat="1" ht="15" x14ac:dyDescent="0.2">
      <c r="A212" s="1502" t="str">
        <f>'Name translation'!A212</f>
        <v>Eggplants (aubergines)</v>
      </c>
      <c r="B212" s="1968" t="s">
        <v>8722</v>
      </c>
      <c r="C212" s="1971" t="s">
        <v>8723</v>
      </c>
      <c r="D212" s="1502" t="s">
        <v>8724</v>
      </c>
      <c r="E212" s="1502" t="s">
        <v>8725</v>
      </c>
    </row>
    <row r="213" spans="1:5" s="1502" customFormat="1" ht="15" x14ac:dyDescent="0.2">
      <c r="A213" s="1502" t="str">
        <f>'Name translation'!A213</f>
        <v>Fibre Crops Nes</v>
      </c>
      <c r="B213" s="1968" t="s">
        <v>8726</v>
      </c>
      <c r="C213" s="1971" t="s">
        <v>8727</v>
      </c>
      <c r="D213" s="1502" t="s">
        <v>8728</v>
      </c>
      <c r="E213" s="1502" t="s">
        <v>8729</v>
      </c>
    </row>
    <row r="214" spans="1:5" s="1502" customFormat="1" ht="15" x14ac:dyDescent="0.2">
      <c r="A214" s="1502" t="str">
        <f>'Name translation'!A214</f>
        <v>Grapefruit (inc. pomelos)</v>
      </c>
      <c r="B214" s="1968" t="s">
        <v>8730</v>
      </c>
      <c r="C214" s="1971" t="s">
        <v>8731</v>
      </c>
      <c r="D214" s="1502" t="s">
        <v>8732</v>
      </c>
      <c r="E214" s="1502" t="s">
        <v>8733</v>
      </c>
    </row>
    <row r="215" spans="1:5" s="1502" customFormat="1" ht="15" x14ac:dyDescent="0.2">
      <c r="A215" s="1502" t="str">
        <f>'Name translation'!A215</f>
        <v>Grapes</v>
      </c>
      <c r="B215" s="1968" t="s">
        <v>8734</v>
      </c>
      <c r="C215" s="1971" t="s">
        <v>8735</v>
      </c>
      <c r="D215" s="1502" t="s">
        <v>8736</v>
      </c>
      <c r="E215" s="1502" t="s">
        <v>8737</v>
      </c>
    </row>
    <row r="216" spans="1:5" s="1502" customFormat="1" ht="15" x14ac:dyDescent="0.2">
      <c r="A216" s="1502" t="str">
        <f>'Name translation'!A216</f>
        <v>Groundnuts, with shell</v>
      </c>
      <c r="B216" s="1968" t="s">
        <v>8738</v>
      </c>
      <c r="C216" s="1971" t="s">
        <v>8739</v>
      </c>
      <c r="D216" s="1502" t="s">
        <v>8740</v>
      </c>
      <c r="E216" s="1502" t="s">
        <v>8741</v>
      </c>
    </row>
    <row r="217" spans="1:5" s="1502" customFormat="1" ht="15" x14ac:dyDescent="0.2">
      <c r="A217" s="1502" t="str">
        <f>'Name translation'!A217</f>
        <v>Leguminous vegetables, nes</v>
      </c>
      <c r="B217" s="1968" t="s">
        <v>8742</v>
      </c>
      <c r="C217" s="1971" t="s">
        <v>8743</v>
      </c>
      <c r="D217" s="1502" t="s">
        <v>8744</v>
      </c>
      <c r="E217" s="1502" t="s">
        <v>8745</v>
      </c>
    </row>
    <row r="218" spans="1:5" s="1502" customFormat="1" ht="15" x14ac:dyDescent="0.2">
      <c r="A218" s="1502" t="str">
        <f>'Name translation'!A218</f>
        <v>Linseed</v>
      </c>
      <c r="B218" s="1968" t="s">
        <v>8746</v>
      </c>
      <c r="C218" s="1971" t="s">
        <v>8747</v>
      </c>
      <c r="D218" s="1502" t="s">
        <v>8748</v>
      </c>
      <c r="E218" s="1502" t="s">
        <v>8749</v>
      </c>
    </row>
    <row r="219" spans="1:5" s="1502" customFormat="1" ht="15" x14ac:dyDescent="0.2">
      <c r="A219" s="1502" t="str">
        <f>'Name translation'!A219</f>
        <v>Maize</v>
      </c>
      <c r="B219" s="1968" t="s">
        <v>8750</v>
      </c>
      <c r="C219" s="1971" t="s">
        <v>8751</v>
      </c>
      <c r="D219" s="1502" t="s">
        <v>8752</v>
      </c>
      <c r="E219" s="1502" t="s">
        <v>8753</v>
      </c>
    </row>
    <row r="220" spans="1:5" s="1502" customFormat="1" ht="15" x14ac:dyDescent="0.2">
      <c r="A220" s="1502" t="str">
        <f>'Name translation'!A220</f>
        <v>Maize, green</v>
      </c>
      <c r="B220" s="1968" t="s">
        <v>8754</v>
      </c>
      <c r="C220" s="1971" t="s">
        <v>8755</v>
      </c>
      <c r="D220" s="1502" t="s">
        <v>8756</v>
      </c>
      <c r="E220" s="1502" t="s">
        <v>8757</v>
      </c>
    </row>
    <row r="221" spans="1:5" s="1502" customFormat="1" ht="15" x14ac:dyDescent="0.2">
      <c r="A221" s="1502" t="str">
        <f>'Name translation'!A221</f>
        <v>Mangoes, mangosteens, guavas</v>
      </c>
      <c r="B221" s="1968" t="s">
        <v>8758</v>
      </c>
      <c r="C221" s="1971" t="s">
        <v>8759</v>
      </c>
      <c r="D221" s="1502" t="s">
        <v>8760</v>
      </c>
      <c r="E221" s="1502" t="s">
        <v>8761</v>
      </c>
    </row>
    <row r="222" spans="1:5" s="1502" customFormat="1" ht="15" x14ac:dyDescent="0.2">
      <c r="A222" s="1502" t="str">
        <f>'Name translation'!A222</f>
        <v>Maté</v>
      </c>
      <c r="B222" s="1968" t="s">
        <v>1216</v>
      </c>
      <c r="C222" s="1971" t="s">
        <v>1216</v>
      </c>
      <c r="D222" s="1502" t="s">
        <v>1216</v>
      </c>
      <c r="E222" s="1502" t="s">
        <v>8762</v>
      </c>
    </row>
    <row r="223" spans="1:5" s="1502" customFormat="1" ht="15" x14ac:dyDescent="0.2">
      <c r="A223" s="1502" t="str">
        <f>'Name translation'!A223</f>
        <v>Millet</v>
      </c>
      <c r="B223" s="1968" t="s">
        <v>8763</v>
      </c>
      <c r="C223" s="1971" t="s">
        <v>8764</v>
      </c>
      <c r="D223" s="1502" t="s">
        <v>8765</v>
      </c>
      <c r="E223" s="1502" t="s">
        <v>8766</v>
      </c>
    </row>
    <row r="224" spans="1:5" s="1502" customFormat="1" ht="15" x14ac:dyDescent="0.2">
      <c r="A224" s="1502" t="str">
        <f>'Name translation'!A224</f>
        <v>Oats</v>
      </c>
      <c r="B224" s="1968" t="s">
        <v>8767</v>
      </c>
      <c r="C224" s="1971" t="s">
        <v>8768</v>
      </c>
      <c r="D224" s="1502" t="s">
        <v>8769</v>
      </c>
      <c r="E224" s="1502" t="s">
        <v>8770</v>
      </c>
    </row>
    <row r="225" spans="1:5" s="1502" customFormat="1" ht="15" x14ac:dyDescent="0.2">
      <c r="A225" s="1502" t="str">
        <f>'Name translation'!A225</f>
        <v>Oil palm fruit</v>
      </c>
      <c r="B225" s="1968" t="s">
        <v>8771</v>
      </c>
      <c r="C225" s="1971" t="s">
        <v>8772</v>
      </c>
      <c r="D225" s="1502" t="s">
        <v>8773</v>
      </c>
      <c r="E225" s="1502" t="s">
        <v>8774</v>
      </c>
    </row>
    <row r="226" spans="1:5" s="1502" customFormat="1" ht="15" x14ac:dyDescent="0.2">
      <c r="A226" s="1502" t="str">
        <f>'Name translation'!A226</f>
        <v>Olives</v>
      </c>
      <c r="B226" s="1968" t="s">
        <v>8775</v>
      </c>
      <c r="C226" s="1971" t="s">
        <v>8776</v>
      </c>
      <c r="D226" s="1502" t="s">
        <v>8777</v>
      </c>
      <c r="E226" s="1502" t="s">
        <v>8778</v>
      </c>
    </row>
    <row r="227" spans="1:5" s="1502" customFormat="1" ht="15" x14ac:dyDescent="0.2">
      <c r="A227" s="1502" t="str">
        <f>'Name translation'!A227</f>
        <v>Onions, dry</v>
      </c>
      <c r="B227" s="1968" t="s">
        <v>8779</v>
      </c>
      <c r="C227" s="1971" t="s">
        <v>8780</v>
      </c>
      <c r="D227" s="1502" t="s">
        <v>8781</v>
      </c>
      <c r="E227" s="1502" t="s">
        <v>8782</v>
      </c>
    </row>
    <row r="228" spans="1:5" s="1502" customFormat="1" ht="15" x14ac:dyDescent="0.2">
      <c r="A228" s="1502" t="str">
        <f>'Name translation'!A228</f>
        <v>Oranges</v>
      </c>
      <c r="B228" s="1968" t="s">
        <v>8783</v>
      </c>
      <c r="C228" s="1971" t="s">
        <v>8784</v>
      </c>
      <c r="D228" s="1502" t="s">
        <v>8785</v>
      </c>
      <c r="E228" s="1502" t="s">
        <v>8786</v>
      </c>
    </row>
    <row r="229" spans="1:5" s="1502" customFormat="1" ht="15" x14ac:dyDescent="0.2">
      <c r="A229" s="1502" t="str">
        <f>'Name translation'!A229</f>
        <v>Peaches and nectarines</v>
      </c>
      <c r="B229" s="1968" t="s">
        <v>8787</v>
      </c>
      <c r="C229" s="1971" t="s">
        <v>8788</v>
      </c>
      <c r="D229" s="1502" t="s">
        <v>8789</v>
      </c>
      <c r="E229" s="1502" t="s">
        <v>8790</v>
      </c>
    </row>
    <row r="230" spans="1:5" s="1502" customFormat="1" ht="15" x14ac:dyDescent="0.2">
      <c r="A230" s="1502" t="str">
        <f>'Name translation'!A230</f>
        <v>Peas, dry</v>
      </c>
      <c r="B230" s="1968" t="s">
        <v>8791</v>
      </c>
      <c r="C230" s="1971" t="s">
        <v>8792</v>
      </c>
      <c r="D230" s="1502" t="s">
        <v>8673</v>
      </c>
      <c r="E230" s="1502" t="s">
        <v>8793</v>
      </c>
    </row>
    <row r="231" spans="1:5" s="1502" customFormat="1" ht="15" x14ac:dyDescent="0.2">
      <c r="A231" s="1502" t="str">
        <f>'Name translation'!A231</f>
        <v>Peas, green</v>
      </c>
      <c r="B231" s="1968" t="s">
        <v>8794</v>
      </c>
      <c r="C231" s="1971" t="s">
        <v>8795</v>
      </c>
      <c r="D231" s="1502" t="s">
        <v>8677</v>
      </c>
      <c r="E231" s="1502" t="s">
        <v>8796</v>
      </c>
    </row>
    <row r="232" spans="1:5" s="1502" customFormat="1" ht="15" x14ac:dyDescent="0.2">
      <c r="A232" s="1502" t="str">
        <f>'Name translation'!A232</f>
        <v>Pineapples</v>
      </c>
      <c r="B232" s="1968" t="s">
        <v>8797</v>
      </c>
      <c r="C232" s="1971" t="s">
        <v>6026</v>
      </c>
      <c r="D232" s="1502" t="s">
        <v>8798</v>
      </c>
      <c r="E232" s="1502" t="s">
        <v>8799</v>
      </c>
    </row>
    <row r="233" spans="1:5" s="1502" customFormat="1" ht="15" x14ac:dyDescent="0.2">
      <c r="A233" s="1502" t="str">
        <f>'Name translation'!A233</f>
        <v>Plantains</v>
      </c>
      <c r="B233" s="1968" t="s">
        <v>8800</v>
      </c>
      <c r="C233" s="1971" t="s">
        <v>8801</v>
      </c>
      <c r="D233" s="1502" t="s">
        <v>8802</v>
      </c>
      <c r="E233" s="1502" t="s">
        <v>8803</v>
      </c>
    </row>
    <row r="234" spans="1:5" s="1502" customFormat="1" ht="15" x14ac:dyDescent="0.2">
      <c r="A234" s="1502" t="str">
        <f>'Name translation'!A234</f>
        <v>Potatoes</v>
      </c>
      <c r="B234" s="1968" t="s">
        <v>8804</v>
      </c>
      <c r="C234" s="1971" t="s">
        <v>8805</v>
      </c>
      <c r="D234" s="1502" t="s">
        <v>8806</v>
      </c>
      <c r="E234" s="1502" t="s">
        <v>8807</v>
      </c>
    </row>
    <row r="235" spans="1:5" s="1502" customFormat="1" ht="15" x14ac:dyDescent="0.2">
      <c r="A235" s="1502" t="str">
        <f>'Name translation'!A235</f>
        <v>Pulses, nes</v>
      </c>
      <c r="B235" s="1968" t="s">
        <v>8808</v>
      </c>
      <c r="C235" s="1971" t="s">
        <v>8743</v>
      </c>
      <c r="D235" s="1502" t="s">
        <v>8809</v>
      </c>
      <c r="E235" s="1502" t="s">
        <v>8810</v>
      </c>
    </row>
    <row r="236" spans="1:5" s="1502" customFormat="1" ht="15" x14ac:dyDescent="0.2">
      <c r="A236" s="1502" t="str">
        <f>'Name translation'!A236</f>
        <v>Quinoa</v>
      </c>
      <c r="B236" s="1968" t="s">
        <v>1252</v>
      </c>
      <c r="C236" s="1971" t="s">
        <v>8811</v>
      </c>
      <c r="D236" s="1502" t="s">
        <v>1252</v>
      </c>
      <c r="E236" s="1502" t="s">
        <v>8812</v>
      </c>
    </row>
    <row r="237" spans="1:5" s="1502" customFormat="1" ht="15" x14ac:dyDescent="0.2">
      <c r="A237" s="1502" t="str">
        <f>'Name translation'!A237</f>
        <v>Rice, paddy</v>
      </c>
      <c r="B237" s="1968" t="s">
        <v>1256</v>
      </c>
      <c r="C237" s="1971" t="s">
        <v>8813</v>
      </c>
      <c r="D237" s="1502" t="s">
        <v>8814</v>
      </c>
      <c r="E237" s="1502" t="s">
        <v>8815</v>
      </c>
    </row>
    <row r="238" spans="1:5" s="1502" customFormat="1" ht="15" x14ac:dyDescent="0.2">
      <c r="A238" s="1502" t="str">
        <f>'Name translation'!A238</f>
        <v>Roots and Tubers, nes</v>
      </c>
      <c r="B238" s="1968" t="s">
        <v>8816</v>
      </c>
      <c r="C238" s="1971" t="s">
        <v>8817</v>
      </c>
      <c r="D238" s="1502" t="s">
        <v>8818</v>
      </c>
      <c r="E238" s="1502" t="s">
        <v>8054</v>
      </c>
    </row>
    <row r="239" spans="1:5" s="1502" customFormat="1" ht="15" x14ac:dyDescent="0.2">
      <c r="A239" s="1502" t="str">
        <f>'Name translation'!A239</f>
        <v>Rye</v>
      </c>
      <c r="B239" s="1968" t="s">
        <v>8819</v>
      </c>
      <c r="C239" s="1971" t="s">
        <v>8820</v>
      </c>
      <c r="D239" s="1502" t="s">
        <v>8821</v>
      </c>
      <c r="E239" s="1502" t="s">
        <v>8822</v>
      </c>
    </row>
    <row r="240" spans="1:5" s="1502" customFormat="1" ht="15" x14ac:dyDescent="0.2">
      <c r="A240" s="1502" t="str">
        <f>'Name translation'!A240</f>
        <v>Seed cotton</v>
      </c>
      <c r="B240" s="1968" t="s">
        <v>8823</v>
      </c>
      <c r="C240" s="1971" t="s">
        <v>8824</v>
      </c>
      <c r="D240" s="1502" t="s">
        <v>8825</v>
      </c>
      <c r="E240" s="1502" t="s">
        <v>8826</v>
      </c>
    </row>
    <row r="241" spans="1:5" s="1502" customFormat="1" ht="15" x14ac:dyDescent="0.2">
      <c r="A241" s="1502" t="str">
        <f>'Name translation'!A241</f>
        <v>Sesame seed</v>
      </c>
      <c r="B241" s="1968" t="s">
        <v>8827</v>
      </c>
      <c r="C241" s="1969" t="s">
        <v>8828</v>
      </c>
      <c r="D241" s="1502" t="s">
        <v>8829</v>
      </c>
      <c r="E241" s="1502" t="s">
        <v>8830</v>
      </c>
    </row>
    <row r="242" spans="1:5" s="1502" customFormat="1" ht="15" x14ac:dyDescent="0.2">
      <c r="A242" s="1502" t="str">
        <f>'Name translation'!A242</f>
        <v>Sisal</v>
      </c>
      <c r="B242" s="1968" t="s">
        <v>1263</v>
      </c>
      <c r="C242" s="1969" t="s">
        <v>1263</v>
      </c>
      <c r="D242" s="1502" t="s">
        <v>1263</v>
      </c>
      <c r="E242" s="1502" t="s">
        <v>8831</v>
      </c>
    </row>
    <row r="243" spans="1:5" s="1502" customFormat="1" ht="15" x14ac:dyDescent="0.2">
      <c r="A243" s="1502" t="str">
        <f>'Name translation'!A243</f>
        <v>Sorghum</v>
      </c>
      <c r="B243" s="1968" t="s">
        <v>6078</v>
      </c>
      <c r="C243" s="1969" t="s">
        <v>8832</v>
      </c>
      <c r="D243" s="1502" t="s">
        <v>8832</v>
      </c>
      <c r="E243" s="1502" t="s">
        <v>8833</v>
      </c>
    </row>
    <row r="244" spans="1:5" s="1502" customFormat="1" ht="15" x14ac:dyDescent="0.2">
      <c r="A244" s="1502" t="str">
        <f>'Name translation'!A244</f>
        <v>Soybeans</v>
      </c>
      <c r="B244" s="1968" t="s">
        <v>6082</v>
      </c>
      <c r="C244" s="1969" t="s">
        <v>8834</v>
      </c>
      <c r="D244" s="1502" t="s">
        <v>8835</v>
      </c>
      <c r="E244" s="1502" t="s">
        <v>8836</v>
      </c>
    </row>
    <row r="245" spans="1:5" s="1502" customFormat="1" ht="15" x14ac:dyDescent="0.2">
      <c r="A245" s="1502" t="str">
        <f>'Name translation'!A245</f>
        <v>Strawberries</v>
      </c>
      <c r="B245" s="1968" t="s">
        <v>8837</v>
      </c>
      <c r="C245" s="1969" t="s">
        <v>8838</v>
      </c>
      <c r="D245" s="1502" t="s">
        <v>8839</v>
      </c>
      <c r="E245" s="1502" t="s">
        <v>8840</v>
      </c>
    </row>
    <row r="246" spans="1:5" s="1502" customFormat="1" ht="15" x14ac:dyDescent="0.2">
      <c r="A246" s="1502" t="str">
        <f>'Name translation'!A246</f>
        <v>Sugar beet</v>
      </c>
      <c r="B246" s="1968" t="s">
        <v>8841</v>
      </c>
      <c r="C246" s="1969" t="s">
        <v>8842</v>
      </c>
      <c r="D246" s="1502" t="s">
        <v>8843</v>
      </c>
      <c r="E246" s="1502" t="s">
        <v>8844</v>
      </c>
    </row>
    <row r="247" spans="1:5" s="1502" customFormat="1" ht="15" x14ac:dyDescent="0.2">
      <c r="A247" s="1502" t="str">
        <f>'Name translation'!A247</f>
        <v>Sugar cane</v>
      </c>
      <c r="B247" s="1968" t="s">
        <v>8845</v>
      </c>
      <c r="C247" s="1969" t="s">
        <v>8846</v>
      </c>
      <c r="D247" s="1502" t="s">
        <v>8847</v>
      </c>
      <c r="E247" s="1502" t="s">
        <v>8848</v>
      </c>
    </row>
    <row r="248" spans="1:5" s="1502" customFormat="1" ht="15" x14ac:dyDescent="0.2">
      <c r="A248" s="1502" t="str">
        <f>'Name translation'!A248</f>
        <v>Sunflower seed</v>
      </c>
      <c r="B248" s="1968" t="s">
        <v>8849</v>
      </c>
      <c r="C248" s="1969" t="s">
        <v>8850</v>
      </c>
      <c r="D248" s="1502" t="s">
        <v>8851</v>
      </c>
      <c r="E248" s="1502" t="s">
        <v>8852</v>
      </c>
    </row>
    <row r="249" spans="1:5" s="1502" customFormat="1" ht="15" x14ac:dyDescent="0.2">
      <c r="A249" s="1502" t="str">
        <f>'Name translation'!A249</f>
        <v>Sweet potatoes</v>
      </c>
      <c r="B249" s="1968" t="s">
        <v>8853</v>
      </c>
      <c r="C249" s="1969" t="s">
        <v>8854</v>
      </c>
      <c r="D249" s="1502" t="s">
        <v>8855</v>
      </c>
      <c r="E249" s="1502" t="s">
        <v>8856</v>
      </c>
    </row>
    <row r="250" spans="1:5" s="1502" customFormat="1" ht="15" x14ac:dyDescent="0.2">
      <c r="A250" s="1502" t="str">
        <f>'Name translation'!A250</f>
        <v>Tangerines, mandarins, clem.</v>
      </c>
      <c r="B250" s="1968" t="s">
        <v>8857</v>
      </c>
      <c r="C250" s="1971" t="s">
        <v>8858</v>
      </c>
      <c r="D250" s="1502" t="s">
        <v>8859</v>
      </c>
      <c r="E250" s="1502" t="s">
        <v>8860</v>
      </c>
    </row>
    <row r="251" spans="1:5" s="1502" customFormat="1" ht="15" x14ac:dyDescent="0.2">
      <c r="A251" s="1502" t="str">
        <f>'Name translation'!A251</f>
        <v>Tea</v>
      </c>
      <c r="B251" s="1968" t="s">
        <v>8861</v>
      </c>
      <c r="C251" s="1969" t="s">
        <v>8862</v>
      </c>
      <c r="D251" s="1502" t="s">
        <v>8863</v>
      </c>
      <c r="E251" s="1502" t="s">
        <v>8864</v>
      </c>
    </row>
    <row r="252" spans="1:5" s="1502" customFormat="1" ht="15" x14ac:dyDescent="0.2">
      <c r="A252" s="1502" t="str">
        <f>'Name translation'!A252</f>
        <v>Tobacco, unmanufactured</v>
      </c>
      <c r="B252" s="1968" t="s">
        <v>8865</v>
      </c>
      <c r="C252" s="1969" t="s">
        <v>8866</v>
      </c>
      <c r="D252" s="1502" t="s">
        <v>8867</v>
      </c>
      <c r="E252" s="1502" t="s">
        <v>8868</v>
      </c>
    </row>
    <row r="253" spans="1:5" s="1502" customFormat="1" ht="15" x14ac:dyDescent="0.2">
      <c r="A253" s="1502" t="str">
        <f>'Name translation'!A253</f>
        <v>Tomatoes</v>
      </c>
      <c r="B253" s="1968" t="s">
        <v>6127</v>
      </c>
      <c r="C253" s="1969" t="s">
        <v>8869</v>
      </c>
      <c r="D253" s="1502" t="s">
        <v>8870</v>
      </c>
      <c r="E253" s="1502" t="s">
        <v>8871</v>
      </c>
    </row>
    <row r="254" spans="1:5" s="1502" customFormat="1" ht="15" x14ac:dyDescent="0.2">
      <c r="A254" s="1502" t="str">
        <f>'Name translation'!A254</f>
        <v>Triticale</v>
      </c>
      <c r="B254" s="1968" t="s">
        <v>1281</v>
      </c>
      <c r="C254" s="1971" t="s">
        <v>1281</v>
      </c>
      <c r="D254" s="1502" t="s">
        <v>1281</v>
      </c>
      <c r="E254" s="1502" t="s">
        <v>8822</v>
      </c>
    </row>
    <row r="255" spans="1:5" s="1502" customFormat="1" ht="15" x14ac:dyDescent="0.2">
      <c r="A255" s="1502" t="str">
        <f>'Name translation'!A255</f>
        <v>Vegetables fresh nes</v>
      </c>
      <c r="B255" s="1968" t="s">
        <v>8872</v>
      </c>
      <c r="C255" s="1969" t="s">
        <v>8873</v>
      </c>
      <c r="D255" s="1502" t="s">
        <v>8874</v>
      </c>
      <c r="E255" s="1502" t="s">
        <v>8875</v>
      </c>
    </row>
    <row r="256" spans="1:5" s="1502" customFormat="1" ht="15" x14ac:dyDescent="0.2">
      <c r="A256" s="1502" t="str">
        <f>'Name translation'!A256</f>
        <v>Vetches</v>
      </c>
      <c r="B256" s="1968" t="s">
        <v>8876</v>
      </c>
      <c r="C256" s="1971" t="s">
        <v>8877</v>
      </c>
      <c r="D256" s="1502" t="s">
        <v>8878</v>
      </c>
      <c r="E256" s="1502" t="s">
        <v>8879</v>
      </c>
    </row>
    <row r="257" spans="1:5" s="1502" customFormat="1" ht="15" x14ac:dyDescent="0.2">
      <c r="A257" s="1502" t="str">
        <f>'Name translation'!A257</f>
        <v>Wheat</v>
      </c>
      <c r="B257" s="1968" t="s">
        <v>6146</v>
      </c>
      <c r="C257" s="1969" t="s">
        <v>8880</v>
      </c>
      <c r="D257" s="1502" t="s">
        <v>8881</v>
      </c>
      <c r="E257" s="1502" t="s">
        <v>8882</v>
      </c>
    </row>
    <row r="258" spans="1:5" s="1502" customFormat="1" ht="14" x14ac:dyDescent="0.15">
      <c r="A258" s="1502" t="str">
        <f>'Name translation'!A258</f>
        <v>Nutrient-rich</v>
      </c>
      <c r="B258" s="1968" t="s">
        <v>8883</v>
      </c>
      <c r="C258" s="1975" t="str">
        <f>A258</f>
        <v>Nutrient-rich</v>
      </c>
      <c r="D258" s="1975" t="str">
        <f>A258</f>
        <v>Nutrient-rich</v>
      </c>
      <c r="E258" s="1994" t="s">
        <v>8884</v>
      </c>
    </row>
    <row r="259" spans="1:5" s="1502" customFormat="1" ht="14" x14ac:dyDescent="0.15">
      <c r="A259" s="1502" t="str">
        <f>'Name translation'!A259</f>
        <v>Nutrient-poor</v>
      </c>
      <c r="B259" s="1968" t="s">
        <v>6156</v>
      </c>
      <c r="C259" s="1975" t="str">
        <f t="shared" ref="C259:C275" si="0">A259</f>
        <v>Nutrient-poor</v>
      </c>
      <c r="D259" s="1975" t="str">
        <f t="shared" ref="D259:D275" si="1">A259</f>
        <v>Nutrient-poor</v>
      </c>
      <c r="E259" s="1994" t="s">
        <v>8885</v>
      </c>
    </row>
    <row r="260" spans="1:5" s="1502" customFormat="1" ht="14" x14ac:dyDescent="0.15">
      <c r="A260" s="1502" t="str">
        <f>'Name translation'!A260</f>
        <v>Crustaceans</v>
      </c>
      <c r="B260" s="1502" t="s">
        <v>6161</v>
      </c>
      <c r="C260" s="1975" t="str">
        <f t="shared" si="0"/>
        <v>Crustaceans</v>
      </c>
      <c r="D260" s="1975" t="str">
        <f t="shared" si="1"/>
        <v>Crustaceans</v>
      </c>
      <c r="E260" s="1994" t="s">
        <v>8886</v>
      </c>
    </row>
    <row r="261" spans="1:5" s="1502" customFormat="1" ht="14" x14ac:dyDescent="0.15">
      <c r="A261" s="1502" t="str">
        <f>'Name translation'!A261</f>
        <v>Finfish</v>
      </c>
      <c r="B261" s="1502" t="s">
        <v>8887</v>
      </c>
      <c r="C261" s="1975" t="str">
        <f t="shared" si="0"/>
        <v>Finfish</v>
      </c>
      <c r="D261" s="1975" t="str">
        <f t="shared" si="1"/>
        <v>Finfish</v>
      </c>
      <c r="E261" s="1994" t="s">
        <v>8888</v>
      </c>
    </row>
    <row r="262" spans="1:5" s="1502" customFormat="1" ht="14" x14ac:dyDescent="0.15">
      <c r="A262" s="1502" t="str">
        <f>'Name translation'!A262</f>
        <v>Flatfish</v>
      </c>
      <c r="B262" s="1502" t="s">
        <v>8889</v>
      </c>
      <c r="C262" s="1975" t="str">
        <f t="shared" si="0"/>
        <v>Flatfish</v>
      </c>
      <c r="D262" s="1975" t="str">
        <f t="shared" si="1"/>
        <v>Flatfish</v>
      </c>
      <c r="E262" s="1994" t="s">
        <v>8890</v>
      </c>
    </row>
    <row r="263" spans="1:5" s="1502" customFormat="1" ht="14" x14ac:dyDescent="0.15">
      <c r="A263" s="1502" t="str">
        <f>'Name translation'!A263</f>
        <v>Large pelagics</v>
      </c>
      <c r="B263" s="1502" t="s">
        <v>6176</v>
      </c>
      <c r="C263" s="1975" t="str">
        <f t="shared" si="0"/>
        <v>Large pelagics</v>
      </c>
      <c r="D263" s="1975" t="str">
        <f t="shared" si="1"/>
        <v>Large pelagics</v>
      </c>
      <c r="E263" s="1994" t="s">
        <v>8891</v>
      </c>
    </row>
    <row r="264" spans="1:5" s="1502" customFormat="1" ht="14" x14ac:dyDescent="0.15">
      <c r="A264" s="1502" t="str">
        <f>'Name translation'!A264</f>
        <v>Molluscs</v>
      </c>
      <c r="B264" s="1502" t="s">
        <v>6181</v>
      </c>
      <c r="C264" s="1975" t="str">
        <f t="shared" si="0"/>
        <v>Molluscs</v>
      </c>
      <c r="D264" s="1975" t="str">
        <f t="shared" si="1"/>
        <v>Molluscs</v>
      </c>
      <c r="E264" s="1994" t="s">
        <v>8892</v>
      </c>
    </row>
    <row r="265" spans="1:5" s="1502" customFormat="1" ht="14" x14ac:dyDescent="0.15">
      <c r="A265" s="1502" t="str">
        <f>'Name translation'!A265</f>
        <v>Salmonids</v>
      </c>
      <c r="B265" s="1502" t="s">
        <v>8893</v>
      </c>
      <c r="C265" s="1975" t="str">
        <f t="shared" si="0"/>
        <v>Salmonids</v>
      </c>
      <c r="D265" s="1975" t="str">
        <f t="shared" si="1"/>
        <v>Salmonids</v>
      </c>
      <c r="E265" s="1994" t="s">
        <v>8894</v>
      </c>
    </row>
    <row r="266" spans="1:5" s="1502" customFormat="1" ht="14" x14ac:dyDescent="0.15">
      <c r="A266" s="1502" t="str">
        <f>'Name translation'!A266</f>
        <v>Small pelagics</v>
      </c>
      <c r="B266" s="1502" t="s">
        <v>8895</v>
      </c>
      <c r="C266" s="1975" t="str">
        <f t="shared" si="0"/>
        <v>Small pelagics</v>
      </c>
      <c r="D266" s="1975" t="str">
        <f t="shared" si="1"/>
        <v>Small pelagics</v>
      </c>
      <c r="E266" s="1994" t="s">
        <v>8896</v>
      </c>
    </row>
    <row r="267" spans="1:5" s="1502" customFormat="1" ht="14" x14ac:dyDescent="0.15">
      <c r="A267" s="1502" t="str">
        <f>'Name translation'!A267</f>
        <v>Not Specified</v>
      </c>
      <c r="B267" s="1502" t="s">
        <v>8897</v>
      </c>
      <c r="C267" s="1975" t="str">
        <f t="shared" si="0"/>
        <v>Not Specified</v>
      </c>
      <c r="D267" s="1975" t="str">
        <f t="shared" si="1"/>
        <v>Not Specified</v>
      </c>
      <c r="E267" s="1994" t="s">
        <v>8032</v>
      </c>
    </row>
    <row r="268" spans="1:5" s="1502" customFormat="1" ht="14" x14ac:dyDescent="0.15">
      <c r="A268" s="1502" t="str">
        <f>'Name translation'!A268</f>
        <v>Please select</v>
      </c>
      <c r="B268" s="1968" t="s">
        <v>8898</v>
      </c>
      <c r="C268" s="1975" t="str">
        <f t="shared" si="0"/>
        <v>Please select</v>
      </c>
      <c r="D268" s="1975" t="str">
        <f t="shared" si="1"/>
        <v>Please select</v>
      </c>
      <c r="E268" s="1994" t="s">
        <v>8899</v>
      </c>
    </row>
    <row r="269" spans="1:5" s="1502" customFormat="1" ht="14" x14ac:dyDescent="0.15">
      <c r="A269" s="1502" t="str">
        <f>'Name translation'!A269</f>
        <v>Bottom trawls</v>
      </c>
      <c r="B269" s="1494" t="s">
        <v>8900</v>
      </c>
      <c r="C269" s="1975" t="str">
        <f t="shared" si="0"/>
        <v>Bottom trawls</v>
      </c>
      <c r="D269" s="1975" t="str">
        <f t="shared" si="1"/>
        <v>Bottom trawls</v>
      </c>
      <c r="E269" s="1994" t="s">
        <v>8901</v>
      </c>
    </row>
    <row r="270" spans="1:5" s="1502" customFormat="1" ht="14" x14ac:dyDescent="0.15">
      <c r="A270" s="1502" t="str">
        <f>'Name translation'!A270</f>
        <v>Gillnets</v>
      </c>
      <c r="B270" s="1380" t="s">
        <v>8902</v>
      </c>
      <c r="C270" s="1975" t="str">
        <f t="shared" si="0"/>
        <v>Gillnets</v>
      </c>
      <c r="D270" s="1975" t="str">
        <f t="shared" si="1"/>
        <v>Gillnets</v>
      </c>
      <c r="E270" s="1994" t="s">
        <v>8903</v>
      </c>
    </row>
    <row r="271" spans="1:5" s="1502" customFormat="1" ht="14" x14ac:dyDescent="0.15">
      <c r="A271" s="1502" t="str">
        <f>'Name translation'!A271</f>
        <v>Hooks and lines</v>
      </c>
      <c r="B271" s="1380" t="s">
        <v>8904</v>
      </c>
      <c r="C271" s="1975" t="str">
        <f t="shared" si="0"/>
        <v>Hooks and lines</v>
      </c>
      <c r="D271" s="1975" t="str">
        <f t="shared" si="1"/>
        <v>Hooks and lines</v>
      </c>
      <c r="E271" s="1994" t="s">
        <v>8905</v>
      </c>
    </row>
    <row r="272" spans="1:5" s="1502" customFormat="1" ht="14" x14ac:dyDescent="0.15">
      <c r="A272" s="1502" t="str">
        <f>'Name translation'!A272</f>
        <v>Pelagic trawls</v>
      </c>
      <c r="B272" s="1380" t="s">
        <v>8906</v>
      </c>
      <c r="C272" s="1975" t="str">
        <f t="shared" si="0"/>
        <v>Pelagic trawls</v>
      </c>
      <c r="D272" s="1975" t="str">
        <f t="shared" si="1"/>
        <v>Pelagic trawls</v>
      </c>
      <c r="E272" s="1994" t="s">
        <v>8907</v>
      </c>
    </row>
    <row r="273" spans="1:5" s="1502" customFormat="1" ht="14" x14ac:dyDescent="0.15">
      <c r="A273" s="1502" t="str">
        <f>'Name translation'!A273</f>
        <v>Pots and traps</v>
      </c>
      <c r="B273" s="1494" t="s">
        <v>8908</v>
      </c>
      <c r="C273" s="1975" t="str">
        <f t="shared" si="0"/>
        <v>Pots and traps</v>
      </c>
      <c r="D273" s="1975" t="str">
        <f t="shared" si="1"/>
        <v>Pots and traps</v>
      </c>
      <c r="E273" s="1994" t="s">
        <v>8909</v>
      </c>
    </row>
    <row r="274" spans="1:5" s="1502" customFormat="1" ht="14" x14ac:dyDescent="0.15">
      <c r="A274" s="1502" t="str">
        <f>'Name translation'!A274</f>
        <v>Surrounding nets</v>
      </c>
      <c r="B274" s="1494" t="s">
        <v>8910</v>
      </c>
      <c r="C274" s="1975" t="str">
        <f t="shared" si="0"/>
        <v>Surrounding nets</v>
      </c>
      <c r="D274" s="1975" t="str">
        <f t="shared" si="1"/>
        <v>Surrounding nets</v>
      </c>
      <c r="E274" s="1994" t="s">
        <v>8911</v>
      </c>
    </row>
    <row r="275" spans="1:5" s="1502" customFormat="1" ht="14" x14ac:dyDescent="0.15">
      <c r="A275" s="1502" t="str">
        <f>'Name translation'!A275</f>
        <v>Dredges</v>
      </c>
      <c r="B275" s="1494" t="s">
        <v>6235</v>
      </c>
      <c r="C275" s="1975" t="str">
        <f t="shared" si="0"/>
        <v>Dredges</v>
      </c>
      <c r="D275" s="1975" t="str">
        <f t="shared" si="1"/>
        <v>Dredges</v>
      </c>
      <c r="E275" s="1994" t="s">
        <v>8912</v>
      </c>
    </row>
    <row r="276" spans="1:5" s="1502" customFormat="1" x14ac:dyDescent="0.15">
      <c r="A276" s="1974">
        <f>'Name translation'!A276</f>
        <v>0</v>
      </c>
      <c r="B276" s="1968"/>
    </row>
    <row r="277" spans="1:5" s="1502" customFormat="1" x14ac:dyDescent="0.15">
      <c r="A277" s="1974">
        <f>'Name translation'!A277</f>
        <v>0</v>
      </c>
      <c r="B277" s="1968"/>
    </row>
    <row r="278" spans="1:5" s="1502" customFormat="1" x14ac:dyDescent="0.15">
      <c r="A278" s="1974">
        <f>'Name translation'!A278</f>
        <v>0</v>
      </c>
      <c r="B278" s="1968"/>
    </row>
    <row r="279" spans="1:5" s="1502" customFormat="1" x14ac:dyDescent="0.15">
      <c r="A279" s="1974">
        <f>'Name translation'!A279</f>
        <v>0</v>
      </c>
      <c r="B279" s="1968"/>
    </row>
    <row r="280" spans="1:5" s="1502" customFormat="1" x14ac:dyDescent="0.15">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75803A56C1B0D64EB47531D572C02B87" ma:contentTypeVersion="15" ma:contentTypeDescription="Create a new document." ma:contentTypeScope="" ma:versionID="d6b2435f1518236f58d144da07e72cfa">
  <xsd:schema xmlns:xsd="http://www.w3.org/2001/XMLSchema" xmlns:xs="http://www.w3.org/2001/XMLSchema" xmlns:p="http://schemas.microsoft.com/office/2006/metadata/properties" xmlns:ns1="http://schemas.microsoft.com/sharepoint/v3" xmlns:ns2="cd70a8df-fc1c-4d74-973c-c6c37511b536" xmlns:ns3="cd15f4be-4c84-43e0-9533-8b612df0f21c" targetNamespace="http://schemas.microsoft.com/office/2006/metadata/properties" ma:root="true" ma:fieldsID="7557d283e3e7c35548505106e586d323" ns1:_="" ns2:_="" ns3:_="">
    <xsd:import namespace="http://schemas.microsoft.com/sharepoint/v3"/>
    <xsd:import namespace="cd70a8df-fc1c-4d74-973c-c6c37511b536"/>
    <xsd:import namespace="cd15f4be-4c84-43e0-9533-8b612df0f21c"/>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ServiceAutoTags" minOccurs="0"/>
                <xsd:element ref="ns1:_ip_UnifiedCompliancePolicyProperties" minOccurs="0"/>
                <xsd:element ref="ns1:_ip_UnifiedCompliancePolicyUIAction" minOccurs="0"/>
                <xsd:element ref="ns3:MediaServiceOCR" minOccurs="0"/>
                <xsd:element ref="ns3:MediaServiceEventHashCode" minOccurs="0"/>
                <xsd:element ref="ns3:MediaServiceGenerationTime" minOccurs="0"/>
                <xsd:element ref="ns3:MediaServiceLocation" minOccurs="0"/>
                <xsd:element ref="ns3:MediaServiceAutoKeyPoints" minOccurs="0"/>
                <xsd:element ref="ns3: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4" nillable="true" ma:displayName="Unified Compliance Policy Properties" ma:description="" ma:hidden="true" ma:internalName="_ip_UnifiedCompliancePolicyProperties">
      <xsd:simpleType>
        <xsd:restriction base="dms:Note"/>
      </xsd:simpleType>
    </xsd:element>
    <xsd:element name="_ip_UnifiedCompliancePolicyUIAction" ma:index="15" nillable="true" ma:displayName="Unified Compliance Policy UI Action" ma:descrip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d70a8df-fc1c-4d74-973c-c6c37511b536"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cd15f4be-4c84-43e0-9533-8b612df0f21c" elementFormDefault="qualified">
    <xsd:import namespace="http://schemas.microsoft.com/office/2006/documentManagement/types"/>
    <xsd:import namespace="http://schemas.microsoft.com/office/infopath/2007/PartnerControls"/>
    <xsd:element name="MediaServiceMetadata" ma:index="10" nillable="true" ma:displayName="MediaServiceMetadata" ma:description="" ma:hidden="true" ma:internalName="MediaServiceMetadata" ma:readOnly="true">
      <xsd:simpleType>
        <xsd:restriction base="dms:Note"/>
      </xsd:simpleType>
    </xsd:element>
    <xsd:element name="MediaServiceFastMetadata" ma:index="11" nillable="true" ma:displayName="MediaServiceFastMetadata" ma:description="" ma:hidden="true" ma:internalName="MediaServiceFastMetadata" ma:readOnly="true">
      <xsd:simpleType>
        <xsd:restriction base="dms:Note"/>
      </xsd:simpleType>
    </xsd:element>
    <xsd:element name="MediaServiceDateTaken" ma:index="12" nillable="true" ma:displayName="MediaServiceDateTaken" ma:description="" ma:hidden="true" ma:internalName="MediaServiceDateTaken" ma:readOnly="true">
      <xsd:simpleType>
        <xsd:restriction base="dms:Text"/>
      </xsd:simpleType>
    </xsd:element>
    <xsd:element name="MediaServiceAutoTags" ma:index="13" nillable="true" ma:displayName="MediaServiceAutoTags" ma:description="" ma:internalName="MediaServiceAutoTags" ma:readOnly="true">
      <xsd:simpleType>
        <xsd:restriction base="dms:Text"/>
      </xsd:simpleType>
    </xsd:element>
    <xsd:element name="MediaServiceOCR" ma:index="16" nillable="true" ma:displayName="MediaServiceOCR" ma:internalName="MediaServiceOCR" ma:readOnly="true">
      <xsd:simpleType>
        <xsd:restriction base="dms:Note">
          <xsd:maxLength value="255"/>
        </xsd:restriction>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87F0F2D-0365-4CCC-B813-D8D0040AE261}">
  <ds:schemaRefs>
    <ds:schemaRef ds:uri="http://schemas.microsoft.com/sharepoint/v3"/>
    <ds:schemaRef ds:uri="http://www.w3.org/XML/1998/namespace"/>
    <ds:schemaRef ds:uri="http://purl.org/dc/terms/"/>
    <ds:schemaRef ds:uri="http://purl.org/dc/elements/1.1/"/>
    <ds:schemaRef ds:uri="http://schemas.microsoft.com/office/infopath/2007/PartnerControls"/>
    <ds:schemaRef ds:uri="http://schemas.openxmlformats.org/package/2006/metadata/core-properties"/>
    <ds:schemaRef ds:uri="cd15f4be-4c84-43e0-9533-8b612df0f21c"/>
    <ds:schemaRef ds:uri="http://schemas.microsoft.com/office/2006/documentManagement/types"/>
    <ds:schemaRef ds:uri="cd70a8df-fc1c-4d74-973c-c6c37511b536"/>
    <ds:schemaRef ds:uri="http://schemas.microsoft.com/office/2006/metadata/properties"/>
    <ds:schemaRef ds:uri="http://purl.org/dc/dcmitype/"/>
  </ds:schemaRefs>
</ds:datastoreItem>
</file>

<file path=customXml/itemProps2.xml><?xml version="1.0" encoding="utf-8"?>
<ds:datastoreItem xmlns:ds="http://schemas.openxmlformats.org/officeDocument/2006/customXml" ds:itemID="{B59866CF-51BE-4F55-A859-29B199032C2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cd70a8df-fc1c-4d74-973c-c6c37511b536"/>
    <ds:schemaRef ds:uri="cd15f4be-4c84-43e0-9533-8b612df0f21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EF11D098-5DFC-406C-A68B-681B4938CCA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Help</vt:lpstr>
      <vt:lpstr>Yield</vt:lpstr>
      <vt:lpstr>Calculations</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'A-R'!Print_Area</vt:lpstr>
      <vt:lpstr>Annual!Print_Area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Robert Merritt</cp:lastModifiedBy>
  <cp:revision/>
  <dcterms:created xsi:type="dcterms:W3CDTF">2009-05-21T16:53:20Z</dcterms:created>
  <dcterms:modified xsi:type="dcterms:W3CDTF">2021-02-11T21:27:29Z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0x01010075803A56C1B0D64EB47531D572C02B87</vt:lpwstr>
  </property>
</Properties>
</file>